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nthika.s\Desktop\PwC\FINANCIAL STATEMENTS\Q2 2026\13.08.26\Confirm ELCID file\"/>
    </mc:Choice>
  </mc:AlternateContent>
  <xr:revisionPtr revIDLastSave="0" documentId="13_ncr:1_{AC81FF83-166A-42E2-8BAF-B42A4CEFEB8E}" xr6:coauthVersionLast="47" xr6:coauthVersionMax="47" xr10:uidLastSave="{00000000-0000-0000-0000-000000000000}"/>
  <bookViews>
    <workbookView xWindow="-108" yWindow="-108" windowWidth="23256" windowHeight="12456" activeTab="6" xr2:uid="{D36C7DCF-8972-423A-A5A8-B45F1A4B0CDA}"/>
  </bookViews>
  <sheets>
    <sheet name="2-4" sheetId="1" r:id="rId1"/>
    <sheet name="5 (3M)" sheetId="2" r:id="rId2"/>
    <sheet name="6 (6M)" sheetId="8" r:id="rId3"/>
    <sheet name="7" sheetId="4" r:id="rId4"/>
    <sheet name="8" sheetId="5" r:id="rId5"/>
    <sheet name="9" sheetId="6" r:id="rId6"/>
    <sheet name="10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6" hidden="1">{#N/A,#N/A,TRUE,"SUM";#N/A,#N/A,TRUE,"EE";#N/A,#N/A,TRUE,"AC";#N/A,#N/A,TRUE,"SN"}</definedName>
    <definedName name="__VE1" localSheetId="1" hidden="1">{#N/A,#N/A,TRUE,"SUM";#N/A,#N/A,TRUE,"EE";#N/A,#N/A,TRUE,"AC";#N/A,#N/A,TRUE,"SN"}</definedName>
    <definedName name="__VE1" localSheetId="2" hidden="1">{#N/A,#N/A,TRUE,"SUM";#N/A,#N/A,TRUE,"EE";#N/A,#N/A,TRUE,"AC";#N/A,#N/A,TRUE,"SN"}</definedName>
    <definedName name="__VE1" localSheetId="3" hidden="1">{#N/A,#N/A,TRUE,"SUM";#N/A,#N/A,TRUE,"EE";#N/A,#N/A,TRUE,"AC";#N/A,#N/A,TRUE,"SN"}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6" hidden="1">{#N/A,#N/A,TRUE,"Str.";#N/A,#N/A,TRUE,"Steel &amp; Roof";#N/A,#N/A,TRUE,"Arc.";#N/A,#N/A,TRUE,"Preliminary";#N/A,#N/A,TRUE,"Sum_Prelim"}</definedName>
    <definedName name="__VE32" localSheetId="1" hidden="1">{#N/A,#N/A,TRUE,"Str.";#N/A,#N/A,TRUE,"Steel &amp; Roof";#N/A,#N/A,TRUE,"Arc.";#N/A,#N/A,TRUE,"Preliminary";#N/A,#N/A,TRUE,"Sum_Prelim"}</definedName>
    <definedName name="__VE32" localSheetId="2" hidden="1">{#N/A,#N/A,TRUE,"Str.";#N/A,#N/A,TRUE,"Steel &amp; Roof";#N/A,#N/A,TRUE,"Arc.";#N/A,#N/A,TRUE,"Preliminary";#N/A,#N/A,TRUE,"Sum_Prelim"}</definedName>
    <definedName name="__VE32" localSheetId="3" hidden="1">{#N/A,#N/A,TRUE,"Str.";#N/A,#N/A,TRUE,"Steel &amp; Roof";#N/A,#N/A,TRUE,"Arc.";#N/A,#N/A,TRUE,"Preliminary";#N/A,#N/A,TRUE,"Sum_Prelim"}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localSheetId="1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localSheetId="1" hidden="1">'5 (3M)'!$H$27:$H$33</definedName>
    <definedName name="_xlnm._FilterDatabase" localSheetId="2" hidden="1">'6 (6M)'!$H$27:$H$33</definedName>
    <definedName name="_xlnm._FilterDatabase" hidden="1">#N/A</definedName>
    <definedName name="_I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6" hidden="1">{#N/A,#N/A,TRUE,"SUM";#N/A,#N/A,TRUE,"EE";#N/A,#N/A,TRUE,"AC";#N/A,#N/A,TRUE,"SN"}</definedName>
    <definedName name="_VE1" localSheetId="1" hidden="1">{#N/A,#N/A,TRUE,"SUM";#N/A,#N/A,TRUE,"EE";#N/A,#N/A,TRUE,"AC";#N/A,#N/A,TRUE,"SN"}</definedName>
    <definedName name="_VE1" localSheetId="2" hidden="1">{#N/A,#N/A,TRUE,"SUM";#N/A,#N/A,TRUE,"EE";#N/A,#N/A,TRUE,"AC";#N/A,#N/A,TRUE,"SN"}</definedName>
    <definedName name="_VE1" localSheetId="3" hidden="1">{#N/A,#N/A,TRUE,"SUM";#N/A,#N/A,TRUE,"EE";#N/A,#N/A,TRUE,"AC";#N/A,#N/A,TRUE,"SN"}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6" hidden="1">{#N/A,#N/A,TRUE,"Str.";#N/A,#N/A,TRUE,"Steel &amp; Roof";#N/A,#N/A,TRUE,"Arc.";#N/A,#N/A,TRUE,"Preliminary";#N/A,#N/A,TRUE,"Sum_Prelim"}</definedName>
    <definedName name="_VE32" localSheetId="1" hidden="1">{#N/A,#N/A,TRUE,"Str.";#N/A,#N/A,TRUE,"Steel &amp; Roof";#N/A,#N/A,TRUE,"Arc.";#N/A,#N/A,TRUE,"Preliminary";#N/A,#N/A,TRUE,"Sum_Prelim"}</definedName>
    <definedName name="_VE32" localSheetId="2" hidden="1">{#N/A,#N/A,TRUE,"Str.";#N/A,#N/A,TRUE,"Steel &amp; Roof";#N/A,#N/A,TRUE,"Arc.";#N/A,#N/A,TRUE,"Preliminary";#N/A,#N/A,TRUE,"Sum_Prelim"}</definedName>
    <definedName name="_VE32" localSheetId="3" hidden="1">{#N/A,#N/A,TRUE,"Str.";#N/A,#N/A,TRUE,"Steel &amp; Roof";#N/A,#N/A,TRUE,"Arc.";#N/A,#N/A,TRUE,"Preliminary";#N/A,#N/A,TRUE,"Sum_Prelim"}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6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6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6" hidden="1">{#N/A,#N/A,TRUE,"Str.";#N/A,#N/A,TRUE,"Steel &amp; Roof";#N/A,#N/A,TRUE,"Arc.";#N/A,#N/A,TRUE,"Preliminary";#N/A,#N/A,TRUE,"Sum_Prelim"}</definedName>
    <definedName name="AC" localSheetId="1" hidden="1">{#N/A,#N/A,TRUE,"Str.";#N/A,#N/A,TRUE,"Steel &amp; Roof";#N/A,#N/A,TRUE,"Arc.";#N/A,#N/A,TRUE,"Preliminary";#N/A,#N/A,TRUE,"Sum_Prelim"}</definedName>
    <definedName name="AC" localSheetId="2" hidden="1">{#N/A,#N/A,TRUE,"Str.";#N/A,#N/A,TRUE,"Steel &amp; Roof";#N/A,#N/A,TRUE,"Arc.";#N/A,#N/A,TRUE,"Preliminary";#N/A,#N/A,TRUE,"Sum_Prelim"}</definedName>
    <definedName name="AC" localSheetId="3" hidden="1">{#N/A,#N/A,TRUE,"Str.";#N/A,#N/A,TRUE,"Steel &amp; Roof";#N/A,#N/A,TRUE,"Arc.";#N/A,#N/A,TRUE,"Preliminary";#N/A,#N/A,TRUE,"Sum_Prelim"}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6" hidden="1">{"PFE",#N/A,TRUE,"FILMS"}</definedName>
    <definedName name="adagadf" localSheetId="1" hidden="1">{"PFE",#N/A,TRUE,"FILMS"}</definedName>
    <definedName name="adagadf" localSheetId="2" hidden="1">{"PFE",#N/A,TRUE,"FILMS"}</definedName>
    <definedName name="adagadf" localSheetId="3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6" hidden="1">{"PFE",#N/A,TRUE,"FILMS"}</definedName>
    <definedName name="adatete" localSheetId="1" hidden="1">{"PFE",#N/A,TRUE,"FILMS"}</definedName>
    <definedName name="adatete" localSheetId="2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6" hidden="1">{"SUM",#N/A,FALSE,"summary";"BOOK11-1",#N/A,FALSE,"1CityGarden";"BOOK11-2",#N/A,FALSE,"2CountryGarden";"BOOK11-3",#N/A,FALSE,"3JUNGLE";"BOOK11-4CIVIL",#N/A,FALSE,"CIVIL"}</definedName>
    <definedName name="adfs" localSheetId="1" hidden="1">{"SUM",#N/A,FALSE,"summary";"BOOK11-1",#N/A,FALSE,"1CityGarden";"BOOK11-2",#N/A,FALSE,"2CountryGarden";"BOOK11-3",#N/A,FALSE,"3JUNGLE";"BOOK11-4CIVIL",#N/A,FALSE,"CIVIL"}</definedName>
    <definedName name="adfs" localSheetId="2" hidden="1">{"SUM",#N/A,FALSE,"summary";"BOOK11-1",#N/A,FALSE,"1CityGarden";"BOOK11-2",#N/A,FALSE,"2CountryGarden";"BOOK11-3",#N/A,FALSE,"3JUNGLE";"BOOK11-4CIVIL",#N/A,FALSE,"CIVIL"}</definedName>
    <definedName name="adfs" localSheetId="3" hidden="1">{"SUM",#N/A,FALSE,"summary";"BOOK11-1",#N/A,FALSE,"1CityGarden";"BOOK11-2",#N/A,FALSE,"2CountryGarden";"BOOK11-3",#N/A,FALSE,"3JUNGLE";"BOOK11-4CIVIL",#N/A,FALSE,"CIVIL"}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6" hidden="1">{"PFE",#N/A,TRUE,"FILMS"}</definedName>
    <definedName name="adgfadf" localSheetId="1" hidden="1">{"PFE",#N/A,TRUE,"FILMS"}</definedName>
    <definedName name="adgfadf" localSheetId="2" hidden="1">{"PFE",#N/A,TRUE,"FILMS"}</definedName>
    <definedName name="adgfadf" localSheetId="3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6" hidden="1">{"PFE",#N/A,TRUE,"FILMS"}</definedName>
    <definedName name="aeaae" localSheetId="1" hidden="1">{"PFE",#N/A,TRUE,"FILMS"}</definedName>
    <definedName name="aeaae" localSheetId="2" hidden="1">{"PFE",#N/A,TRUE,"FILMS"}</definedName>
    <definedName name="aeaae" localSheetId="3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6" hidden="1">{"PFE",#N/A,TRUE,"FILMS"}</definedName>
    <definedName name="aeaete" localSheetId="1" hidden="1">{"PFE",#N/A,TRUE,"FILMS"}</definedName>
    <definedName name="aeaete" localSheetId="2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6" hidden="1">{"PFE",#N/A,TRUE,"FILMS"}</definedName>
    <definedName name="aeead" localSheetId="1" hidden="1">{"PFE",#N/A,TRUE,"FILMS"}</definedName>
    <definedName name="aeead" localSheetId="2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6" hidden="1">{"PFE",#N/A,TRUE,"FILMS"}</definedName>
    <definedName name="aertartrt" localSheetId="1" hidden="1">{"PFE",#N/A,TRUE,"FILMS"}</definedName>
    <definedName name="aertartrt" localSheetId="2" hidden="1">{"PFE",#N/A,TRUE,"FILMS"}</definedName>
    <definedName name="aertartrt" localSheetId="3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6" hidden="1">{"PFE",#N/A,TRUE,"FILMS"}</definedName>
    <definedName name="AGENT" localSheetId="1" hidden="1">{"PFE",#N/A,TRUE,"FILMS"}</definedName>
    <definedName name="AGENT" localSheetId="2" hidden="1">{"PFE",#N/A,TRUE,"FILMS"}</definedName>
    <definedName name="AGENT" localSheetId="3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6" hidden="1">{"PFE",#N/A,TRUE,"FILMS"}</definedName>
    <definedName name="agtete" localSheetId="1" hidden="1">{"PFE",#N/A,TRUE,"FILMS"}</definedName>
    <definedName name="agtete" localSheetId="2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6" hidden="1">{"PFE",#N/A,TRUE,"FILMS"}</definedName>
    <definedName name="apr" localSheetId="1" hidden="1">{"PFE",#N/A,TRUE,"FILMS"}</definedName>
    <definedName name="apr" localSheetId="2" hidden="1">{"PFE",#N/A,TRUE,"FILMS"}</definedName>
    <definedName name="apr" localSheetId="3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6" hidden="1">{"SUM",#N/A,FALSE,"summary";"BOOK11-1",#N/A,FALSE,"1CityGarden";"BOOK11-2",#N/A,FALSE,"2CountryGarden";"BOOK11-3",#N/A,FALSE,"3JUNGLE";"BOOK11-4CIVIL",#N/A,FALSE,"CIVIL"}</definedName>
    <definedName name="asdf" localSheetId="1" hidden="1">{"SUM",#N/A,FALSE,"summary";"BOOK11-1",#N/A,FALSE,"1CityGarden";"BOOK11-2",#N/A,FALSE,"2CountryGarden";"BOOK11-3",#N/A,FALSE,"3JUNGLE";"BOOK11-4CIVIL",#N/A,FALSE,"CIVIL"}</definedName>
    <definedName name="asdf" localSheetId="2" hidden="1">{"SUM",#N/A,FALSE,"summary";"BOOK11-1",#N/A,FALSE,"1CityGarden";"BOOK11-2",#N/A,FALSE,"2CountryGarden";"BOOK11-3",#N/A,FALSE,"3JUNGLE";"BOOK11-4CIVIL",#N/A,FALSE,"CIVIL"}</definedName>
    <definedName name="asdf" localSheetId="3" hidden="1">{"SUM",#N/A,FALSE,"summary";"BOOK11-1",#N/A,FALSE,"1CityGarden";"BOOK11-2",#N/A,FALSE,"2CountryGarden";"BOOK11-3",#N/A,FALSE,"3JUNGLE";"BOOK11-4CIVIL",#N/A,FALSE,"CIVIL"}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6" hidden="1">{"PFE",#N/A,TRUE,"FILMS"}</definedName>
    <definedName name="bo" localSheetId="1" hidden="1">{"PFE",#N/A,TRUE,"FILMS"}</definedName>
    <definedName name="bo" localSheetId="2" hidden="1">{"PFE",#N/A,TRUE,"FILMS"}</definedName>
    <definedName name="bo" localSheetId="3" hidden="1">{"PFE",#N/A,TRUE,"FILMS"}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6" hidden="1">{#N/A,#N/A,TRUE,"SUM";#N/A,#N/A,TRUE,"EE";#N/A,#N/A,TRUE,"AC";#N/A,#N/A,TRUE,"SN"}</definedName>
    <definedName name="CA" localSheetId="1" hidden="1">{#N/A,#N/A,TRUE,"SUM";#N/A,#N/A,TRUE,"EE";#N/A,#N/A,TRUE,"AC";#N/A,#N/A,TRUE,"SN"}</definedName>
    <definedName name="CA" localSheetId="2" hidden="1">{#N/A,#N/A,TRUE,"SUM";#N/A,#N/A,TRUE,"EE";#N/A,#N/A,TRUE,"AC";#N/A,#N/A,TRUE,"SN"}</definedName>
    <definedName name="CA" localSheetId="3" hidden="1">{#N/A,#N/A,TRUE,"SUM";#N/A,#N/A,TRUE,"EE";#N/A,#N/A,TRUE,"AC";#N/A,#N/A,TRUE,"SN"}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6" hidden="1">{#N/A,#N/A,TRUE,"SUM";#N/A,#N/A,TRUE,"EE";#N/A,#N/A,TRUE,"AC";#N/A,#N/A,TRUE,"SN"}</definedName>
    <definedName name="cccc" localSheetId="1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localSheetId="3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6" hidden="1">{"PFE",#N/A,TRUE,"FILMS"}</definedName>
    <definedName name="Chile" localSheetId="1" hidden="1">{"PFE",#N/A,TRUE,"FILMS"}</definedName>
    <definedName name="Chile" localSheetId="2" hidden="1">{"PFE",#N/A,TRUE,"FILMS"}</definedName>
    <definedName name="Chile" localSheetId="3" hidden="1">{"PFE",#N/A,TRUE,"FILMS"}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6" hidden="1">{"PFE",#N/A,TRUE,"FILMS"}</definedName>
    <definedName name="chile1" localSheetId="1" hidden="1">{"PFE",#N/A,TRUE,"FILMS"}</definedName>
    <definedName name="chile1" localSheetId="2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OGS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6" hidden="1">{#N/A,#N/A,TRUE,"SUM";#N/A,#N/A,TRUE,"EE";#N/A,#N/A,TRUE,"AC";#N/A,#N/A,TRUE,"SN"}</definedName>
    <definedName name="CSODJWO" localSheetId="1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localSheetId="3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6" hidden="1">{"PFE",#N/A,TRUE,"FILMS"}</definedName>
    <definedName name="dad" localSheetId="1" hidden="1">{"PFE",#N/A,TRUE,"FILMS"}</definedName>
    <definedName name="dad" localSheetId="2" hidden="1">{"PFE",#N/A,TRUE,"FILMS"}</definedName>
    <definedName name="dad" localSheetId="3" hidden="1">{"PFE",#N/A,TRUE,"FILMS"}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6" hidden="1">{"PFE",#N/A,TRUE,"FILMS"}</definedName>
    <definedName name="dadadad" localSheetId="1" hidden="1">{"PFE",#N/A,TRUE,"FILMS"}</definedName>
    <definedName name="dadadad" localSheetId="2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ata" localSheetId="6" hidden="1">{#N/A,#N/A,TRUE,"SUM";#N/A,#N/A,TRUE,"EE";#N/A,#N/A,TRUE,"AC";#N/A,#N/A,TRUE,"SN"}</definedName>
    <definedName name="data" localSheetId="1" hidden="1">{#N/A,#N/A,TRUE,"SUM";#N/A,#N/A,TRUE,"EE";#N/A,#N/A,TRUE,"AC";#N/A,#N/A,TRUE,"SN"}</definedName>
    <definedName name="data" localSheetId="2" hidden="1">{#N/A,#N/A,TRUE,"SUM";#N/A,#N/A,TRUE,"EE";#N/A,#N/A,TRUE,"AC";#N/A,#N/A,TRUE,"SN"}</definedName>
    <definedName name="data" localSheetId="3" hidden="1">{#N/A,#N/A,TRUE,"SUM";#N/A,#N/A,TRUE,"EE";#N/A,#N/A,TRUE,"AC";#N/A,#N/A,TRUE,"SN"}</definedName>
    <definedName name="data" localSheetId="4" hidden="1">{#N/A,#N/A,TRUE,"SUM";#N/A,#N/A,TRUE,"EE";#N/A,#N/A,TRUE,"AC";#N/A,#N/A,TRUE,"SN"}</definedName>
    <definedName name="data" localSheetId="5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6" hidden="1">{#N/A,#N/A,TRUE,"SUM";#N/A,#N/A,TRUE,"EE";#N/A,#N/A,TRUE,"AC";#N/A,#N/A,TRUE,"SN"}</definedName>
    <definedName name="dddddd" localSheetId="1" hidden="1">{#N/A,#N/A,TRUE,"SUM";#N/A,#N/A,TRUE,"EE";#N/A,#N/A,TRUE,"AC";#N/A,#N/A,TRUE,"SN"}</definedName>
    <definedName name="dddddd" localSheetId="2" hidden="1">{#N/A,#N/A,TRUE,"SUM";#N/A,#N/A,TRUE,"EE";#N/A,#N/A,TRUE,"AC";#N/A,#N/A,TRUE,"SN"}</definedName>
    <definedName name="dddddd" localSheetId="3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6" hidden="1">{#N/A,#N/A,TRUE,"SUM";#N/A,#N/A,TRUE,"EE";#N/A,#N/A,TRUE,"AC";#N/A,#N/A,TRUE,"SN"}</definedName>
    <definedName name="DDDDDDDD" localSheetId="1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6" hidden="1">{"PFE",#N/A,TRUE,"FILMS"}</definedName>
    <definedName name="deatetareyt" localSheetId="1" hidden="1">{"PFE",#N/A,TRUE,"FILMS"}</definedName>
    <definedName name="deatetareyt" localSheetId="2" hidden="1">{"PFE",#N/A,TRUE,"FILMS"}</definedName>
    <definedName name="deatetareyt" localSheetId="3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6" hidden="1">{#N/A,#N/A,TRUE,"SUM";#N/A,#N/A,TRUE,"EE";#N/A,#N/A,TRUE,"AC";#N/A,#N/A,TRUE,"SN"}</definedName>
    <definedName name="DEWSLDW" localSheetId="1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localSheetId="3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6" hidden="1">{"PFE",#N/A,TRUE,"FILMS"}</definedName>
    <definedName name="df" localSheetId="1" hidden="1">{"PFE",#N/A,TRUE,"FILMS"}</definedName>
    <definedName name="df" localSheetId="2" hidden="1">{"PFE",#N/A,TRUE,"FILMS"}</definedName>
    <definedName name="df" localSheetId="3" hidden="1">{"PFE",#N/A,TRUE,"FILMS"}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6" hidden="1">{#N/A,#N/A,TRUE,"SUM";#N/A,#N/A,TRUE,"EE";#N/A,#N/A,TRUE,"AC";#N/A,#N/A,TRUE,"SN"}</definedName>
    <definedName name="DFDFDS" localSheetId="1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localSheetId="3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localSheetId="1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6" hidden="1">{#N/A,#N/A,TRUE,"SUM";#N/A,#N/A,TRUE,"EE";#N/A,#N/A,TRUE,"AC";#N/A,#N/A,TRUE,"SN"}</definedName>
    <definedName name="DFF" localSheetId="1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6" hidden="1">{#N/A,#N/A,TRUE,"SUM";#N/A,#N/A,TRUE,"EE";#N/A,#N/A,TRUE,"AC";#N/A,#N/A,TRUE,"SN"}</definedName>
    <definedName name="dfs" localSheetId="1" hidden="1">{#N/A,#N/A,TRUE,"SUM";#N/A,#N/A,TRUE,"EE";#N/A,#N/A,TRUE,"AC";#N/A,#N/A,TRUE,"SN"}</definedName>
    <definedName name="dfs" localSheetId="2" hidden="1">{#N/A,#N/A,TRUE,"SUM";#N/A,#N/A,TRUE,"EE";#N/A,#N/A,TRUE,"AC";#N/A,#N/A,TRUE,"SN"}</definedName>
    <definedName name="dfs" localSheetId="3" hidden="1">{#N/A,#N/A,TRUE,"SUM";#N/A,#N/A,TRUE,"EE";#N/A,#N/A,TRUE,"AC";#N/A,#N/A,TRUE,"SN"}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6" hidden="1">{#N/A,#N/A,TRUE,"SUM";#N/A,#N/A,TRUE,"EE";#N/A,#N/A,TRUE,"AC";#N/A,#N/A,TRUE,"SN"}</definedName>
    <definedName name="DSJKLDE" localSheetId="1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localSheetId="3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6" hidden="1">{"PFE",#N/A,TRUE,"FILMS"}</definedName>
    <definedName name="eae" localSheetId="1" hidden="1">{"PFE",#N/A,TRUE,"FILMS"}</definedName>
    <definedName name="eae" localSheetId="2" hidden="1">{"PFE",#N/A,TRUE,"FILMS"}</definedName>
    <definedName name="eae" localSheetId="3" hidden="1">{"PFE",#N/A,TRUE,"FILMS"}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6" hidden="1">{#N/A,#N/A,TRUE,"SUM";#N/A,#N/A,TRUE,"EE";#N/A,#N/A,TRUE,"AC";#N/A,#N/A,TRUE,"SN"}</definedName>
    <definedName name="eeeee" localSheetId="1" hidden="1">{#N/A,#N/A,TRUE,"SUM";#N/A,#N/A,TRUE,"EE";#N/A,#N/A,TRUE,"AC";#N/A,#N/A,TRUE,"SN"}</definedName>
    <definedName name="eeeee" localSheetId="2" hidden="1">{#N/A,#N/A,TRUE,"SUM";#N/A,#N/A,TRUE,"EE";#N/A,#N/A,TRUE,"AC";#N/A,#N/A,TRUE,"SN"}</definedName>
    <definedName name="eeeee" localSheetId="3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6" hidden="1">{"PFE",#N/A,TRUE,"FILMS"}</definedName>
    <definedName name="ERE" localSheetId="1" hidden="1">{"PFE",#N/A,TRUE,"FILMS"}</definedName>
    <definedName name="ERE" localSheetId="2" hidden="1">{"PFE",#N/A,TRUE,"FILMS"}</definedName>
    <definedName name="ERE" localSheetId="3" hidden="1">{"PFE",#N/A,TRUE,"FILMS"}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6" hidden="1">{"PFE",#N/A,TRUE,"FILMS"}</definedName>
    <definedName name="erstretaet" localSheetId="1" hidden="1">{"PFE",#N/A,TRUE,"FILMS"}</definedName>
    <definedName name="erstretaet" localSheetId="2" hidden="1">{"PFE",#N/A,TRUE,"FILMS"}</definedName>
    <definedName name="erstretaet" localSheetId="3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6" hidden="1">{"PFE",#N/A,TRUE,"FILMS"}</definedName>
    <definedName name="exists" localSheetId="1" hidden="1">{"PFE",#N/A,TRUE,"FILMS"}</definedName>
    <definedName name="exists" localSheetId="2" hidden="1">{"PFE",#N/A,TRUE,"FILMS"}</definedName>
    <definedName name="exists" localSheetId="3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6" hidden="1">{"C COM Detail Qtr of",#N/A,FALSE,"DATA";"D Exp Detail Qtr of",#N/A,FALSE,"DATA"}</definedName>
    <definedName name="expenses" localSheetId="1" hidden="1">{"C COM Detail Qtr of",#N/A,FALSE,"DATA";"D Exp Detail Qtr of",#N/A,FALSE,"DATA"}</definedName>
    <definedName name="expenses" localSheetId="2" hidden="1">{"C COM Detail Qtr of",#N/A,FALSE,"DATA";"D Exp Detail Qtr of",#N/A,FALSE,"DATA"}</definedName>
    <definedName name="expenses" localSheetId="3" hidden="1">{"C COM Detail Qtr of",#N/A,FALSE,"DATA";"D Exp Detail Qtr of",#N/A,FALSE,"DATA"}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6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6" hidden="1">{#N/A,#N/A,TRUE,"SUM";#N/A,#N/A,TRUE,"EE";#N/A,#N/A,TRUE,"AC";#N/A,#N/A,TRUE,"SN"}</definedName>
    <definedName name="FDFDSF" localSheetId="1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6" hidden="1">{#N/A,#N/A,TRUE,"SUM";#N/A,#N/A,TRUE,"EE";#N/A,#N/A,TRUE,"AC";#N/A,#N/A,TRUE,"SN"}</definedName>
    <definedName name="fdfs" localSheetId="1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localSheetId="1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6" hidden="1">{#N/A,#N/A,TRUE,"SUM";#N/A,#N/A,TRUE,"EE";#N/A,#N/A,TRUE,"AC";#N/A,#N/A,TRUE,"SN"}</definedName>
    <definedName name="FF" localSheetId="1" hidden="1">{#N/A,#N/A,TRUE,"SUM";#N/A,#N/A,TRUE,"EE";#N/A,#N/A,TRUE,"AC";#N/A,#N/A,TRUE,"SN"}</definedName>
    <definedName name="FF" localSheetId="2" hidden="1">{#N/A,#N/A,TRUE,"SUM";#N/A,#N/A,TRUE,"EE";#N/A,#N/A,TRUE,"AC";#N/A,#N/A,TRUE,"SN"}</definedName>
    <definedName name="FF" localSheetId="3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6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6" hidden="1">{"PFE",#N/A,TRUE,"FILMS"}</definedName>
    <definedName name="front" localSheetId="1" hidden="1">{"PFE",#N/A,TRUE,"FILMS"}</definedName>
    <definedName name="front" localSheetId="2" hidden="1">{"PFE",#N/A,TRUE,"FILMS"}</definedName>
    <definedName name="front" localSheetId="3" hidden="1">{"PFE",#N/A,TRUE,"FILMS"}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6" hidden="1">{"PFE",#N/A,TRUE,"FILMS"}</definedName>
    <definedName name="front2" localSheetId="1" hidden="1">{"PFE",#N/A,TRUE,"FILMS"}</definedName>
    <definedName name="front2" localSheetId="2" hidden="1">{"PFE",#N/A,TRUE,"FILMS"}</definedName>
    <definedName name="front2" localSheetId="3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6" hidden="1">{#N/A,#N/A,TRUE,"SUM";#N/A,#N/A,TRUE,"EE";#N/A,#N/A,TRUE,"AC";#N/A,#N/A,TRUE,"SN"}</definedName>
    <definedName name="FSDFSDF" localSheetId="1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localSheetId="3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6" hidden="1">{#N/A,#N/A,TRUE,"SUM";#N/A,#N/A,TRUE,"EE";#N/A,#N/A,TRUE,"AC";#N/A,#N/A,TRUE,"SN"}</definedName>
    <definedName name="GG" localSheetId="1" hidden="1">{#N/A,#N/A,TRUE,"SUM";#N/A,#N/A,TRUE,"EE";#N/A,#N/A,TRUE,"AC";#N/A,#N/A,TRUE,"SN"}</definedName>
    <definedName name="GG" localSheetId="2" hidden="1">{#N/A,#N/A,TRUE,"SUM";#N/A,#N/A,TRUE,"EE";#N/A,#N/A,TRUE,"AC";#N/A,#N/A,TRUE,"SN"}</definedName>
    <definedName name="GG" localSheetId="3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6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6" hidden="1">{"PFE",#N/A,TRUE,"FILMS"}</definedName>
    <definedName name="GL" localSheetId="1" hidden="1">{"PFE",#N/A,TRUE,"FILMS"}</definedName>
    <definedName name="GL" localSheetId="2" hidden="1">{"PFE",#N/A,TRUE,"FILMS"}</definedName>
    <definedName name="GL" localSheetId="3" hidden="1">{"PFE",#N/A,TRUE,"FILMS"}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6" hidden="1">{#N/A,#N/A,TRUE,"Str.";#N/A,#N/A,TRUE,"Steel &amp; Roof";#N/A,#N/A,TRUE,"Arc.";#N/A,#N/A,TRUE,"Preliminary";#N/A,#N/A,TRUE,"Sum_Prelim"}</definedName>
    <definedName name="GS" localSheetId="1" hidden="1">{#N/A,#N/A,TRUE,"Str.";#N/A,#N/A,TRUE,"Steel &amp; Roof";#N/A,#N/A,TRUE,"Arc.";#N/A,#N/A,TRUE,"Preliminary";#N/A,#N/A,TRUE,"Sum_Prelim"}</definedName>
    <definedName name="GS" localSheetId="2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6" hidden="1">{#N/A,#N/A,TRUE,"Str.";#N/A,#N/A,TRUE,"Steel &amp; Roof";#N/A,#N/A,TRUE,"Arc.";#N/A,#N/A,TRUE,"Preliminary";#N/A,#N/A,TRUE,"Sum_Prelim"}</definedName>
    <definedName name="Gss" localSheetId="1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6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6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6" hidden="1">{#N/A,#N/A,TRUE,"SUM";#N/A,#N/A,TRUE,"EE";#N/A,#N/A,TRUE,"AC";#N/A,#N/A,TRUE,"SN"}</definedName>
    <definedName name="hmom" localSheetId="1" hidden="1">{#N/A,#N/A,TRUE,"SUM";#N/A,#N/A,TRUE,"EE";#N/A,#N/A,TRUE,"AC";#N/A,#N/A,TRUE,"SN"}</definedName>
    <definedName name="hmom" localSheetId="2" hidden="1">{#N/A,#N/A,TRUE,"SUM";#N/A,#N/A,TRUE,"EE";#N/A,#N/A,TRUE,"AC";#N/A,#N/A,TRUE,"SN"}</definedName>
    <definedName name="hmom" localSheetId="3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6" hidden="1">{"PFE",#N/A,TRUE,"FILMS"}</definedName>
    <definedName name="jdkji" localSheetId="1" hidden="1">{"PFE",#N/A,TRUE,"FILMS"}</definedName>
    <definedName name="jdkji" localSheetId="2" hidden="1">{"PFE",#N/A,TRUE,"FILMS"}</definedName>
    <definedName name="jdkji" localSheetId="3" hidden="1">{"PFE",#N/A,TRUE,"FILMS"}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6" hidden="1">{#N/A,#N/A,TRUE,"SUM";#N/A,#N/A,TRUE,"EE";#N/A,#N/A,TRUE,"AC";#N/A,#N/A,TRUE,"SN"}</definedName>
    <definedName name="JKDFSJCSDKJ" localSheetId="1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localSheetId="3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6" hidden="1">{#N/A,#N/A,TRUE,"SUM";#N/A,#N/A,TRUE,"EE";#N/A,#N/A,TRUE,"AC";#N/A,#N/A,TRUE,"SN"}</definedName>
    <definedName name="jkkjkl" localSheetId="1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6" hidden="1">{"PFE",#N/A,TRUE,"FILMS"}</definedName>
    <definedName name="ki" localSheetId="1" hidden="1">{"PFE",#N/A,TRUE,"FILMS"}</definedName>
    <definedName name="ki" localSheetId="2" hidden="1">{"PFE",#N/A,TRUE,"FILMS"}</definedName>
    <definedName name="ki" localSheetId="3" hidden="1">{"PFE",#N/A,TRUE,"FILMS"}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6" hidden="1">{"PFE",#N/A,TRUE,"FILMS"}</definedName>
    <definedName name="LG" localSheetId="1" hidden="1">{"PFE",#N/A,TRUE,"FILMS"}</definedName>
    <definedName name="LG" localSheetId="2" hidden="1">{"PFE",#N/A,TRUE,"FILMS"}</definedName>
    <definedName name="LG" localSheetId="3" hidden="1">{"PFE",#N/A,TRUE,"FILMS"}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6" hidden="1">{"PFE",#N/A,TRUE,"FILMS"}</definedName>
    <definedName name="Mar" localSheetId="1" hidden="1">{"PFE",#N/A,TRUE,"FILMS"}</definedName>
    <definedName name="Mar" localSheetId="2" hidden="1">{"PFE",#N/A,TRUE,"FILMS"}</definedName>
    <definedName name="Mar" localSheetId="3" hidden="1">{"PFE",#N/A,TRUE,"FILMS"}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6" hidden="1">{"PFE",#N/A,TRUE,"FILMS"}</definedName>
    <definedName name="mo" localSheetId="1" hidden="1">{"PFE",#N/A,TRUE,"FILMS"}</definedName>
    <definedName name="mo" localSheetId="2" hidden="1">{"PFE",#N/A,TRUE,"FILMS"}</definedName>
    <definedName name="mo" localSheetId="3" hidden="1">{"PFE",#N/A,TRUE,"FILMS"}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6" hidden="1">{"PFE",#N/A,TRUE,"FILMS"}</definedName>
    <definedName name="mpic" localSheetId="1" hidden="1">{"PFE",#N/A,TRUE,"FILMS"}</definedName>
    <definedName name="mpic" localSheetId="2" hidden="1">{"PFE",#N/A,TRUE,"FILMS"}</definedName>
    <definedName name="mpic" localSheetId="3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6" hidden="1">{#N/A,#N/A,TRUE,"SUM";#N/A,#N/A,TRUE,"EE";#N/A,#N/A,TRUE,"AC";#N/A,#N/A,TRUE,"SN"}</definedName>
    <definedName name="new" localSheetId="1" hidden="1">{#N/A,#N/A,TRUE,"SUM";#N/A,#N/A,TRUE,"EE";#N/A,#N/A,TRUE,"AC";#N/A,#N/A,TRUE,"SN"}</definedName>
    <definedName name="new" localSheetId="2" hidden="1">{#N/A,#N/A,TRUE,"SUM";#N/A,#N/A,TRUE,"EE";#N/A,#N/A,TRUE,"AC";#N/A,#N/A,TRUE,"SN"}</definedName>
    <definedName name="new" localSheetId="3" hidden="1">{#N/A,#N/A,TRUE,"SUM";#N/A,#N/A,TRUE,"EE";#N/A,#N/A,TRUE,"AC";#N/A,#N/A,TRUE,"SN"}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6" hidden="1">{"PFE",#N/A,TRUE,"FILMS"}</definedName>
    <definedName name="oooo" localSheetId="1" hidden="1">{"PFE",#N/A,TRUE,"FILMS"}</definedName>
    <definedName name="oooo" localSheetId="2" hidden="1">{"PFE",#N/A,TRUE,"FILMS"}</definedName>
    <definedName name="oooo" localSheetId="3" hidden="1">{"PFE",#N/A,TRUE,"FILMS"}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6" hidden="1">{#N/A,#N/A,TRUE,"SUM";#N/A,#N/A,TRUE,"EE";#N/A,#N/A,TRUE,"AC";#N/A,#N/A,TRUE,"SN"}</definedName>
    <definedName name="oooooooo" localSheetId="1" hidden="1">{#N/A,#N/A,TRUE,"SUM";#N/A,#N/A,TRUE,"EE";#N/A,#N/A,TRUE,"AC";#N/A,#N/A,TRUE,"SN"}</definedName>
    <definedName name="oooooooo" localSheetId="2" hidden="1">{#N/A,#N/A,TRUE,"SUM";#N/A,#N/A,TRUE,"EE";#N/A,#N/A,TRUE,"AC";#N/A,#N/A,TRUE,"SN"}</definedName>
    <definedName name="oooooooo" localSheetId="3" hidden="1">{#N/A,#N/A,TRUE,"SUM";#N/A,#N/A,TRUE,"EE";#N/A,#N/A,TRUE,"AC";#N/A,#N/A,TRUE,"SN"}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6" hidden="1">{#N/A,#N/A,TRUE,"SUM";#N/A,#N/A,TRUE,"EE";#N/A,#N/A,TRUE,"AC";#N/A,#N/A,TRUE,"SN"}</definedName>
    <definedName name="Panel" localSheetId="1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localSheetId="3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6" hidden="1">{#N/A,#N/A,TRUE,"SUM";#N/A,#N/A,TRUE,"EE";#N/A,#N/A,TRUE,"AC";#N/A,#N/A,TRUE,"SN"}</definedName>
    <definedName name="pff" localSheetId="1" hidden="1">{#N/A,#N/A,TRUE,"SUM";#N/A,#N/A,TRUE,"EE";#N/A,#N/A,TRUE,"AC";#N/A,#N/A,TRUE,"SN"}</definedName>
    <definedName name="pff" localSheetId="2" hidden="1">{#N/A,#N/A,TRUE,"SUM";#N/A,#N/A,TRUE,"EE";#N/A,#N/A,TRUE,"AC";#N/A,#N/A,TRUE,"SN"}</definedName>
    <definedName name="pff" localSheetId="3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6" hidden="1">{"PFE",#N/A,TRUE,"FILMS"}</definedName>
    <definedName name="po" localSheetId="1" hidden="1">{"PFE",#N/A,TRUE,"FILMS"}</definedName>
    <definedName name="po" localSheetId="2" hidden="1">{"PFE",#N/A,TRUE,"FILMS"}</definedName>
    <definedName name="po" localSheetId="3" hidden="1">{"PFE",#N/A,TRUE,"FILMS"}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6" hidden="1">{"PFE",#N/A,TRUE,"FILMS"}</definedName>
    <definedName name="ppppppp" localSheetId="1" hidden="1">{"PFE",#N/A,TRUE,"FILMS"}</definedName>
    <definedName name="ppppppp" localSheetId="2" hidden="1">{"PFE",#N/A,TRUE,"FILMS"}</definedName>
    <definedName name="ppppppp" localSheetId="3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6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'2-4'!$A$1:$K$172</definedName>
    <definedName name="pwc" hidden="1">[4]A!#REF!</definedName>
    <definedName name="QQQ" localSheetId="6" hidden="1">{#N/A,#N/A,TRUE,"SUM";#N/A,#N/A,TRUE,"EE";#N/A,#N/A,TRUE,"AC";#N/A,#N/A,TRUE,"SN"}</definedName>
    <definedName name="QQQ" localSheetId="1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6" hidden="1">{#N/A,#N/A,TRUE,"Str.";#N/A,#N/A,TRUE,"Steel &amp; Roof";#N/A,#N/A,TRUE,"Arc.";#N/A,#N/A,TRUE,"Preliminary";#N/A,#N/A,TRUE,"Sum_Prelim"}</definedName>
    <definedName name="Reduction" localSheetId="1" hidden="1">{#N/A,#N/A,TRUE,"Str.";#N/A,#N/A,TRUE,"Steel &amp; Roof";#N/A,#N/A,TRUE,"Arc.";#N/A,#N/A,TRUE,"Preliminary";#N/A,#N/A,TRUE,"Sum_Prelim"}</definedName>
    <definedName name="Reduction" localSheetId="2" hidden="1">{#N/A,#N/A,TRUE,"Str.";#N/A,#N/A,TRUE,"Steel &amp; Roof";#N/A,#N/A,TRUE,"Arc.";#N/A,#N/A,TRUE,"Preliminary";#N/A,#N/A,TRUE,"Sum_Prelim"}</definedName>
    <definedName name="Reduction" localSheetId="3" hidden="1">{#N/A,#N/A,TRUE,"Str.";#N/A,#N/A,TRUE,"Steel &amp; Roof";#N/A,#N/A,TRUE,"Arc.";#N/A,#N/A,TRUE,"Preliminary";#N/A,#N/A,TRUE,"Sum_Prelim"}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6" hidden="1">{#N/A,#N/A,TRUE,"SUM";#N/A,#N/A,TRUE,"EE";#N/A,#N/A,TRUE,"AC";#N/A,#N/A,TRUE,"SN"}</definedName>
    <definedName name="SA" localSheetId="1" hidden="1">{#N/A,#N/A,TRUE,"SUM";#N/A,#N/A,TRUE,"EE";#N/A,#N/A,TRUE,"AC";#N/A,#N/A,TRUE,"SN"}</definedName>
    <definedName name="SA" localSheetId="2" hidden="1">{#N/A,#N/A,TRUE,"SUM";#N/A,#N/A,TRUE,"EE";#N/A,#N/A,TRUE,"AC";#N/A,#N/A,TRUE,"SN"}</definedName>
    <definedName name="SA" localSheetId="3" hidden="1">{#N/A,#N/A,TRUE,"SUM";#N/A,#N/A,TRUE,"EE";#N/A,#N/A,TRUE,"AC";#N/A,#N/A,TRUE,"SN"}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6" hidden="1">{#N/A,#N/A,TRUE,"SUM";#N/A,#N/A,TRUE,"EE";#N/A,#N/A,TRUE,"AC";#N/A,#N/A,TRUE,"SN"}</definedName>
    <definedName name="SAN" localSheetId="1" hidden="1">{#N/A,#N/A,TRUE,"SUM";#N/A,#N/A,TRUE,"EE";#N/A,#N/A,TRUE,"AC";#N/A,#N/A,TRUE,"SN"}</definedName>
    <definedName name="SAN" localSheetId="2" hidden="1">{#N/A,#N/A,TRUE,"SUM";#N/A,#N/A,TRUE,"EE";#N/A,#N/A,TRUE,"AC";#N/A,#N/A,TRUE,"SN"}</definedName>
    <definedName name="SAN" localSheetId="3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6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6" hidden="1">{#N/A,#N/A,TRUE,"Str.";#N/A,#N/A,TRUE,"Steel &amp; Roof";#N/A,#N/A,TRUE,"Arc.";#N/A,#N/A,TRUE,"Preliminary";#N/A,#N/A,TRUE,"Sum_Prelim"}</definedName>
    <definedName name="Super" localSheetId="1" hidden="1">{#N/A,#N/A,TRUE,"Str.";#N/A,#N/A,TRUE,"Steel &amp; Roof";#N/A,#N/A,TRUE,"Arc.";#N/A,#N/A,TRUE,"Preliminary";#N/A,#N/A,TRUE,"Sum_Prelim"}</definedName>
    <definedName name="Super" localSheetId="2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6" hidden="1">{"PFE",#N/A,TRUE,"FILMS"}</definedName>
    <definedName name="Tayo" localSheetId="1" hidden="1">{"PFE",#N/A,TRUE,"FILMS"}</definedName>
    <definedName name="Tayo" localSheetId="2" hidden="1">{"PFE",#N/A,TRUE,"FILMS"}</definedName>
    <definedName name="Tayo" localSheetId="3" hidden="1">{"PFE",#N/A,TRUE,"FILMS"}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6" hidden="1">{"PFE",#N/A,TRUE,"FILMS"}</definedName>
    <definedName name="uio" localSheetId="1" hidden="1">{"PFE",#N/A,TRUE,"FILMS"}</definedName>
    <definedName name="uio" localSheetId="2" hidden="1">{"PFE",#N/A,TRUE,"FILMS"}</definedName>
    <definedName name="uio" localSheetId="3" hidden="1">{"PFE",#N/A,TRUE,"FILMS"}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6" hidden="1">{"PFE",#N/A,TRUE,"FILMS"}</definedName>
    <definedName name="vee" localSheetId="1" hidden="1">{"PFE",#N/A,TRUE,"FILMS"}</definedName>
    <definedName name="vee" localSheetId="2" hidden="1">{"PFE",#N/A,TRUE,"FILMS"}</definedName>
    <definedName name="vee" localSheetId="3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6" hidden="1">{#N/A,#N/A,TRUE,"SUM";#N/A,#N/A,TRUE,"EE";#N/A,#N/A,TRUE,"AC";#N/A,#N/A,TRUE,"SN"}</definedName>
    <definedName name="VEN" localSheetId="1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localSheetId="3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6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6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1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6" hidden="1">{"C COM Detail Qtr of",#N/A,FALSE,"DATA";"D Exp Detail Qtr of",#N/A,FALSE,"DATA"}</definedName>
    <definedName name="wrn.B.._.Qtr._.of._.Responsibility." localSheetId="1" hidden="1">{"C COM Detail Qtr of",#N/A,FALSE,"DATA";"D Exp Detail Qtr of",#N/A,FALSE,"DATA"}</definedName>
    <definedName name="wrn.B.._.Qtr._.of._.Responsibility." localSheetId="2" hidden="1">{"C COM Detail Qtr of",#N/A,FALSE,"DATA";"D Exp Detail Qtr of",#N/A,FALSE,"DATA"}</definedName>
    <definedName name="wrn.B.._.Qtr._.of._.Responsibility." localSheetId="3" hidden="1">{"C COM Detail Qtr of",#N/A,FALSE,"DATA";"D Exp Detail Qtr of",#N/A,FALSE,"DATA"}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6" hidden="1">{"SUM",#N/A,FALSE,"summary";"BOOK11-1",#N/A,FALSE,"1CityGarden";"BOOK11-2",#N/A,FALSE,"2CountryGarden";"BOOK11-3",#N/A,FALSE,"3JUNGLE";"BOOK11-4CIVIL",#N/A,FALSE,"CIVIL"}</definedName>
    <definedName name="wrn.BOOK11." localSheetId="1" hidden="1">{"SUM",#N/A,FALSE,"summary";"BOOK11-1",#N/A,FALSE,"1CityGarden";"BOOK11-2",#N/A,FALSE,"2CountryGarden";"BOOK11-3",#N/A,FALSE,"3JUNGLE";"BOOK11-4CIVIL",#N/A,FALSE,"CIVIL"}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6" hidden="1">{"A COM Detail YTD",#N/A,FALSE,"DATA";"B Exp Detail YTD",#N/A,FALSE,"DATA"}</definedName>
    <definedName name="wrn.C.._.YTD._.Responsibility." localSheetId="1" hidden="1">{"A COM Detail YTD",#N/A,FALSE,"DATA";"B Exp Detail YTD",#N/A,FALSE,"DATA"}</definedName>
    <definedName name="wrn.C.._.YTD._.Responsibility." localSheetId="2" hidden="1">{"A COM Detail YTD",#N/A,FALSE,"DATA";"B Exp Detail YTD",#N/A,FALSE,"DATA"}</definedName>
    <definedName name="wrn.C.._.YTD._.Responsibility." localSheetId="3" hidden="1">{"A COM Detail YTD",#N/A,FALSE,"DATA";"B Exp Detail YTD",#N/A,FALSE,"DATA"}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6" hidden="1">{"A Performance Report",#N/A,FALSE,"%Performance"}</definedName>
    <definedName name="wrn.D.._.Performance." localSheetId="1" hidden="1">{"A Performance Report",#N/A,FALSE,"%Performance"}</definedName>
    <definedName name="wrn.D.._.Performance." localSheetId="2" hidden="1">{"A Performance Report",#N/A,FALSE,"%Performance"}</definedName>
    <definedName name="wrn.D.._.Performance." localSheetId="3" hidden="1">{"A Performance Report",#N/A,FALSE,"%Performance"}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6" hidden="1">{"PFE",#N/A,TRUE,"FILMS"}</definedName>
    <definedName name="wrn.Monthly._.Blurb." localSheetId="1" hidden="1">{"PFE",#N/A,TRUE,"FILMS"}</definedName>
    <definedName name="wrn.Monthly._.Blurb." localSheetId="2" hidden="1">{"PFE",#N/A,TRUE,"FILMS"}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6" hidden="1">{"PFE",#N/A,TRUE,"FILMS"}</definedName>
    <definedName name="wrn.Monthly._.Blurb2." localSheetId="1" hidden="1">{"PFE",#N/A,TRUE,"FILMS"}</definedName>
    <definedName name="wrn.Monthly._.Blurb2." localSheetId="2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6" hidden="1">{#N/A,#N/A,TRUE,"ใบเสนอราคา"}</definedName>
    <definedName name="wrn.ใบเสนอราคา." localSheetId="1" hidden="1">{#N/A,#N/A,TRUE,"ใบเสนอราคา"}</definedName>
    <definedName name="wrn.ใบเสนอราคา." localSheetId="2" hidden="1">{#N/A,#N/A,TRUE,"ใบเสนอราคา"}</definedName>
    <definedName name="wrn.ใบเสนอราคา." localSheetId="3" hidden="1">{#N/A,#N/A,TRUE,"ใบเสนอราคา"}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6" hidden="1">{"PFE",#N/A,TRUE,"FILMS"}</definedName>
    <definedName name="XXXXXXXX" localSheetId="1" hidden="1">{"PFE",#N/A,TRUE,"FILMS"}</definedName>
    <definedName name="XXXXXXXX" localSheetId="2" hidden="1">{"PFE",#N/A,TRUE,"FILMS"}</definedName>
    <definedName name="XXXXXXXX" localSheetId="3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6" hidden="1">{"A COM Detail YTD",#N/A,FALSE,"DATA";"B Exp Detail YTD",#N/A,FALSE,"DATA"}</definedName>
    <definedName name="yok13" localSheetId="1" hidden="1">{"A COM Detail YTD",#N/A,FALSE,"DATA";"B Exp Detail YTD",#N/A,FALSE,"DATA"}</definedName>
    <definedName name="yok13" localSheetId="2" hidden="1">{"A COM Detail YTD",#N/A,FALSE,"DATA";"B Exp Detail YTD",#N/A,FALSE,"DATA"}</definedName>
    <definedName name="yok13" localSheetId="3" hidden="1">{"A COM Detail YTD",#N/A,FALSE,"DATA";"B Exp Detail YTD",#N/A,FALSE,"DATA"}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6" hidden="1">{"A COM Detail YTD",#N/A,FALSE,"DATA";"B Exp Detail YTD",#N/A,FALSE,"DATA";"C COM Detail Qtr of",#N/A,FALSE,"DATA";"D Exp Detail Qtr of",#N/A,FALSE,"DATA";"A Performance Report",#N/A,FALSE,"%Performance"}</definedName>
    <definedName name="yok14" localSheetId="1" hidden="1">{"A COM Detail YTD",#N/A,FALSE,"DATA";"B Exp Detail YTD",#N/A,FALSE,"DATA";"C COM Detail Qtr of",#N/A,FALSE,"DATA";"D Exp Detail Qtr of",#N/A,FALSE,"DATA";"A Performance Report",#N/A,FALSE,"%Performance"}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6" hidden="1">{"C COM Detail Qtr of",#N/A,FALSE,"DATA";"D Exp Detail Qtr of",#N/A,FALSE,"DATA"}</definedName>
    <definedName name="yok15" localSheetId="1" hidden="1">{"C COM Detail Qtr of",#N/A,FALSE,"DATA";"D Exp Detail Qtr of",#N/A,FALSE,"DATA"}</definedName>
    <definedName name="yok15" localSheetId="2" hidden="1">{"C COM Detail Qtr of",#N/A,FALSE,"DATA";"D Exp Detail Qtr of",#N/A,FALSE,"DATA"}</definedName>
    <definedName name="yok15" localSheetId="3" hidden="1">{"C COM Detail Qtr of",#N/A,FALSE,"DATA";"D Exp Detail Qtr of",#N/A,FALSE,"DATA"}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6" hidden="1">{"A COM Detail YTD",#N/A,FALSE,"DATA";"B Exp Detail YTD",#N/A,FALSE,"DATA"}</definedName>
    <definedName name="yok16" localSheetId="1" hidden="1">{"A COM Detail YTD",#N/A,FALSE,"DATA";"B Exp Detail YTD",#N/A,FALSE,"DATA"}</definedName>
    <definedName name="yok16" localSheetId="2" hidden="1">{"A COM Detail YTD",#N/A,FALSE,"DATA";"B Exp Detail YTD",#N/A,FALSE,"DATA"}</definedName>
    <definedName name="yok16" localSheetId="3" hidden="1">{"A COM Detail YTD",#N/A,FALSE,"DATA";"B Exp Detail YTD",#N/A,FALSE,"DATA"}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6" hidden="1">{"A Performance Report",#N/A,FALSE,"%Performance"}</definedName>
    <definedName name="yok17" localSheetId="1" hidden="1">{"A Performance Report",#N/A,FALSE,"%Performance"}</definedName>
    <definedName name="yok17" localSheetId="2" hidden="1">{"A Performance Report",#N/A,FALSE,"%Performance"}</definedName>
    <definedName name="yok17" localSheetId="3" hidden="1">{"A Performance Report",#N/A,FALSE,"%Performance"}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6" hidden="1">{"C COM Detail Qtr of",#N/A,FALSE,"DATA";"D Exp Detail Qtr of",#N/A,FALSE,"DATA"}</definedName>
    <definedName name="yok29" localSheetId="1" hidden="1">{"C COM Detail Qtr of",#N/A,FALSE,"DATA";"D Exp Detail Qtr of",#N/A,FALSE,"DATA"}</definedName>
    <definedName name="yok29" localSheetId="2" hidden="1">{"C COM Detail Qtr of",#N/A,FALSE,"DATA";"D Exp Detail Qtr of",#N/A,FALSE,"DATA"}</definedName>
    <definedName name="yok29" localSheetId="3" hidden="1">{"C COM Detail Qtr of",#N/A,FALSE,"DATA";"D Exp Detail Qtr of",#N/A,FALSE,"DATA"}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6" hidden="1">{"A COM Detail YTD",#N/A,FALSE,"DATA";"B Exp Detail YTD",#N/A,FALSE,"DATA"}</definedName>
    <definedName name="yok36" localSheetId="1" hidden="1">{"A COM Detail YTD",#N/A,FALSE,"DATA";"B Exp Detail YTD",#N/A,FALSE,"DATA"}</definedName>
    <definedName name="yok36" localSheetId="2" hidden="1">{"A COM Detail YTD",#N/A,FALSE,"DATA";"B Exp Detail YTD",#N/A,FALSE,"DATA"}</definedName>
    <definedName name="yok36" localSheetId="3" hidden="1">{"A COM Detail YTD",#N/A,FALSE,"DATA";"B Exp Detail YTD",#N/A,FALSE,"DATA"}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6" hidden="1">{"A COM Detail YTD",#N/A,FALSE,"DATA";"B Exp Detail YTD",#N/A,FALSE,"DATA";"C COM Detail Qtr of",#N/A,FALSE,"DATA";"D Exp Detail Qtr of",#N/A,FALSE,"DATA";"A Performance Report",#N/A,FALSE,"%Performance"}</definedName>
    <definedName name="yok37" localSheetId="1" hidden="1">{"A COM Detail YTD",#N/A,FALSE,"DATA";"B Exp Detail YTD",#N/A,FALSE,"DATA";"C COM Detail Qtr of",#N/A,FALSE,"DATA";"D Exp Detail Qtr of",#N/A,FALSE,"DATA";"A Performance Report",#N/A,FALSE,"%Performance"}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6" hidden="1">{"C COM Detail Qtr of",#N/A,FALSE,"DATA";"D Exp Detail Qtr of",#N/A,FALSE,"DATA"}</definedName>
    <definedName name="yok38" localSheetId="1" hidden="1">{"C COM Detail Qtr of",#N/A,FALSE,"DATA";"D Exp Detail Qtr of",#N/A,FALSE,"DATA"}</definedName>
    <definedName name="yok38" localSheetId="2" hidden="1">{"C COM Detail Qtr of",#N/A,FALSE,"DATA";"D Exp Detail Qtr of",#N/A,FALSE,"DATA"}</definedName>
    <definedName name="yok38" localSheetId="3" hidden="1">{"C COM Detail Qtr of",#N/A,FALSE,"DATA";"D Exp Detail Qtr of",#N/A,FALSE,"DATA"}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6" hidden="1">{"A COM Detail YTD",#N/A,FALSE,"DATA";"B Exp Detail YTD",#N/A,FALSE,"DATA"}</definedName>
    <definedName name="yok39" localSheetId="1" hidden="1">{"A COM Detail YTD",#N/A,FALSE,"DATA";"B Exp Detail YTD",#N/A,FALSE,"DATA"}</definedName>
    <definedName name="yok39" localSheetId="2" hidden="1">{"A COM Detail YTD",#N/A,FALSE,"DATA";"B Exp Detail YTD",#N/A,FALSE,"DATA"}</definedName>
    <definedName name="yok39" localSheetId="3" hidden="1">{"A COM Detail YTD",#N/A,FALSE,"DATA";"B Exp Detail YTD",#N/A,FALSE,"DATA"}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6" hidden="1">{"A Performance Report",#N/A,FALSE,"%Performance"}</definedName>
    <definedName name="yok40" localSheetId="1" hidden="1">{"A Performance Report",#N/A,FALSE,"%Performance"}</definedName>
    <definedName name="yok40" localSheetId="2" hidden="1">{"A Performance Report",#N/A,FALSE,"%Performance"}</definedName>
    <definedName name="yok40" localSheetId="3" hidden="1">{"A Performance Report",#N/A,FALSE,"%Performance"}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6" hidden="1">{"C COM Detail Qtr of",#N/A,FALSE,"DATA";"D Exp Detail Qtr of",#N/A,FALSE,"DATA"}</definedName>
    <definedName name="yok52" localSheetId="1" hidden="1">{"C COM Detail Qtr of",#N/A,FALSE,"DATA";"D Exp Detail Qtr of",#N/A,FALSE,"DATA"}</definedName>
    <definedName name="yok52" localSheetId="2" hidden="1">{"C COM Detail Qtr of",#N/A,FALSE,"DATA";"D Exp Detail Qtr of",#N/A,FALSE,"DATA"}</definedName>
    <definedName name="yok52" localSheetId="3" hidden="1">{"C COM Detail Qtr of",#N/A,FALSE,"DATA";"D Exp Detail Qtr of",#N/A,FALSE,"DATA"}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6" hidden="1">{"A COM Detail YTD",#N/A,FALSE,"DATA";"B Exp Detail YTD",#N/A,FALSE,"DATA"}</definedName>
    <definedName name="yok59" localSheetId="1" hidden="1">{"A COM Detail YTD",#N/A,FALSE,"DATA";"B Exp Detail YTD",#N/A,FALSE,"DATA"}</definedName>
    <definedName name="yok59" localSheetId="2" hidden="1">{"A COM Detail YTD",#N/A,FALSE,"DATA";"B Exp Detail YTD",#N/A,FALSE,"DATA"}</definedName>
    <definedName name="yok59" localSheetId="3" hidden="1">{"A COM Detail YTD",#N/A,FALSE,"DATA";"B Exp Detail YTD",#N/A,FALSE,"DATA"}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6" hidden="1">{"C COM Detail Qtr of",#N/A,FALSE,"DATA";"D Exp Detail Qtr of",#N/A,FALSE,"DATA"}</definedName>
    <definedName name="yok6" localSheetId="1" hidden="1">{"C COM Detail Qtr of",#N/A,FALSE,"DATA";"D Exp Detail Qtr of",#N/A,FALSE,"DATA"}</definedName>
    <definedName name="yok6" localSheetId="2" hidden="1">{"C COM Detail Qtr of",#N/A,FALSE,"DATA";"D Exp Detail Qtr of",#N/A,FALSE,"DATA"}</definedName>
    <definedName name="yok6" localSheetId="3" hidden="1">{"C COM Detail Qtr of",#N/A,FALSE,"DATA";"D Exp Detail Qtr of",#N/A,FALSE,"DATA"}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6" hidden="1">{"A COM Detail YTD",#N/A,FALSE,"DATA";"B Exp Detail YTD",#N/A,FALSE,"DATA";"C COM Detail Qtr of",#N/A,FALSE,"DATA";"D Exp Detail Qtr of",#N/A,FALSE,"DATA";"A Performance Report",#N/A,FALSE,"%Performance"}</definedName>
    <definedName name="yok60" localSheetId="1" hidden="1">{"A COM Detail YTD",#N/A,FALSE,"DATA";"B Exp Detail YTD",#N/A,FALSE,"DATA";"C COM Detail Qtr of",#N/A,FALSE,"DATA";"D Exp Detail Qtr of",#N/A,FALSE,"DATA";"A Performance Report",#N/A,FALSE,"%Performance"}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6" hidden="1">{"C COM Detail Qtr of",#N/A,FALSE,"DATA";"D Exp Detail Qtr of",#N/A,FALSE,"DATA"}</definedName>
    <definedName name="yok61" localSheetId="1" hidden="1">{"C COM Detail Qtr of",#N/A,FALSE,"DATA";"D Exp Detail Qtr of",#N/A,FALSE,"DATA"}</definedName>
    <definedName name="yok61" localSheetId="2" hidden="1">{"C COM Detail Qtr of",#N/A,FALSE,"DATA";"D Exp Detail Qtr of",#N/A,FALSE,"DATA"}</definedName>
    <definedName name="yok61" localSheetId="3" hidden="1">{"C COM Detail Qtr of",#N/A,FALSE,"DATA";"D Exp Detail Qtr of",#N/A,FALSE,"DATA"}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6" hidden="1">{"A COM Detail YTD",#N/A,FALSE,"DATA";"B Exp Detail YTD",#N/A,FALSE,"DATA"}</definedName>
    <definedName name="yok62" localSheetId="1" hidden="1">{"A COM Detail YTD",#N/A,FALSE,"DATA";"B Exp Detail YTD",#N/A,FALSE,"DATA"}</definedName>
    <definedName name="yok62" localSheetId="2" hidden="1">{"A COM Detail YTD",#N/A,FALSE,"DATA";"B Exp Detail YTD",#N/A,FALSE,"DATA"}</definedName>
    <definedName name="yok62" localSheetId="3" hidden="1">{"A COM Detail YTD",#N/A,FALSE,"DATA";"B Exp Detail YTD",#N/A,FALSE,"DATA"}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6" hidden="1">{"A Performance Report",#N/A,FALSE,"%Performance"}</definedName>
    <definedName name="yok63" localSheetId="1" hidden="1">{"A Performance Report",#N/A,FALSE,"%Performance"}</definedName>
    <definedName name="yok63" localSheetId="2" hidden="1">{"A Performance Report",#N/A,FALSE,"%Performance"}</definedName>
    <definedName name="yok63" localSheetId="3" hidden="1">{"A Performance Report",#N/A,FALSE,"%Performance"}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6" hidden="1">{"C COM Detail Qtr of",#N/A,FALSE,"DATA";"D Exp Detail Qtr of",#N/A,FALSE,"DATA"}</definedName>
    <definedName name="yok75" localSheetId="1" hidden="1">{"C COM Detail Qtr of",#N/A,FALSE,"DATA";"D Exp Detail Qtr of",#N/A,FALSE,"DATA"}</definedName>
    <definedName name="yok75" localSheetId="2" hidden="1">{"C COM Detail Qtr of",#N/A,FALSE,"DATA";"D Exp Detail Qtr of",#N/A,FALSE,"DATA"}</definedName>
    <definedName name="yok75" localSheetId="3" hidden="1">{"C COM Detail Qtr of",#N/A,FALSE,"DATA";"D Exp Detail Qtr of",#N/A,FALSE,"DATA"}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6" hidden="1">{"A COM Detail YTD",#N/A,FALSE,"DATA";"B Exp Detail YTD",#N/A,FALSE,"DATA"}</definedName>
    <definedName name="yok82" localSheetId="1" hidden="1">{"A COM Detail YTD",#N/A,FALSE,"DATA";"B Exp Detail YTD",#N/A,FALSE,"DATA"}</definedName>
    <definedName name="yok82" localSheetId="2" hidden="1">{"A COM Detail YTD",#N/A,FALSE,"DATA";"B Exp Detail YTD",#N/A,FALSE,"DATA"}</definedName>
    <definedName name="yok82" localSheetId="3" hidden="1">{"A COM Detail YTD",#N/A,FALSE,"DATA";"B Exp Detail YTD",#N/A,FALSE,"DATA"}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6" hidden="1">{"A COM Detail YTD",#N/A,FALSE,"DATA";"B Exp Detail YTD",#N/A,FALSE,"DATA";"C COM Detail Qtr of",#N/A,FALSE,"DATA";"D Exp Detail Qtr of",#N/A,FALSE,"DATA";"A Performance Report",#N/A,FALSE,"%Performance"}</definedName>
    <definedName name="yok83" localSheetId="1" hidden="1">{"A COM Detail YTD",#N/A,FALSE,"DATA";"B Exp Detail YTD",#N/A,FALSE,"DATA";"C COM Detail Qtr of",#N/A,FALSE,"DATA";"D Exp Detail Qtr of",#N/A,FALSE,"DATA";"A Performance Report",#N/A,FALSE,"%Performance"}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6" hidden="1">{"C COM Detail Qtr of",#N/A,FALSE,"DATA";"D Exp Detail Qtr of",#N/A,FALSE,"DATA"}</definedName>
    <definedName name="yok84" localSheetId="1" hidden="1">{"C COM Detail Qtr of",#N/A,FALSE,"DATA";"D Exp Detail Qtr of",#N/A,FALSE,"DATA"}</definedName>
    <definedName name="yok84" localSheetId="2" hidden="1">{"C COM Detail Qtr of",#N/A,FALSE,"DATA";"D Exp Detail Qtr of",#N/A,FALSE,"DATA"}</definedName>
    <definedName name="yok84" localSheetId="3" hidden="1">{"C COM Detail Qtr of",#N/A,FALSE,"DATA";"D Exp Detail Qtr of",#N/A,FALSE,"DATA"}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6" hidden="1">{"A COM Detail YTD",#N/A,FALSE,"DATA";"B Exp Detail YTD",#N/A,FALSE,"DATA"}</definedName>
    <definedName name="yok85" localSheetId="1" hidden="1">{"A COM Detail YTD",#N/A,FALSE,"DATA";"B Exp Detail YTD",#N/A,FALSE,"DATA"}</definedName>
    <definedName name="yok85" localSheetId="2" hidden="1">{"A COM Detail YTD",#N/A,FALSE,"DATA";"B Exp Detail YTD",#N/A,FALSE,"DATA"}</definedName>
    <definedName name="yok85" localSheetId="3" hidden="1">{"A COM Detail YTD",#N/A,FALSE,"DATA";"B Exp Detail YTD",#N/A,FALSE,"DATA"}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6" hidden="1">{"A Performance Report",#N/A,FALSE,"%Performance"}</definedName>
    <definedName name="yok86" localSheetId="1" hidden="1">{"A Performance Report",#N/A,FALSE,"%Performance"}</definedName>
    <definedName name="yok86" localSheetId="2" hidden="1">{"A Performance Report",#N/A,FALSE,"%Performance"}</definedName>
    <definedName name="yok86" localSheetId="3" hidden="1">{"A Performance Report",#N/A,FALSE,"%Performance"}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6" hidden="1">{"PFE",#N/A,TRUE,"FILMS"}</definedName>
    <definedName name="กด" localSheetId="1" hidden="1">{"PFE",#N/A,TRUE,"FILMS"}</definedName>
    <definedName name="กด" localSheetId="2" hidden="1">{"PFE",#N/A,TRUE,"FILMS"}</definedName>
    <definedName name="กด" localSheetId="3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[7]A!#REF!</definedName>
    <definedName name="ดkkk" localSheetId="6" hidden="1">{"PFE",#N/A,TRUE,"FILMS"}</definedName>
    <definedName name="ดkkk" localSheetId="1" hidden="1">{"PFE",#N/A,TRUE,"FILMS"}</definedName>
    <definedName name="ดkkk" localSheetId="2" hidden="1">{"PFE",#N/A,TRUE,"FILMS"}</definedName>
    <definedName name="ดkkk" localSheetId="3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6" hidden="1">{#N/A,#N/A,TRUE,"SUM";#N/A,#N/A,TRUE,"EE";#N/A,#N/A,TRUE,"AC";#N/A,#N/A,TRUE,"SN"}</definedName>
    <definedName name="ฟะ" localSheetId="1" hidden="1">{#N/A,#N/A,TRUE,"SUM";#N/A,#N/A,TRUE,"EE";#N/A,#N/A,TRUE,"AC";#N/A,#N/A,TRUE,"SN"}</definedName>
    <definedName name="ฟะ" localSheetId="2" hidden="1">{#N/A,#N/A,TRUE,"SUM";#N/A,#N/A,TRUE,"EE";#N/A,#N/A,TRUE,"AC";#N/A,#N/A,TRUE,"SN"}</definedName>
    <definedName name="ฟะ" localSheetId="3" hidden="1">{#N/A,#N/A,TRUE,"SUM";#N/A,#N/A,TRUE,"EE";#N/A,#N/A,TRUE,"AC";#N/A,#N/A,TRUE,"SN"}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6" hidden="1">{#N/A,#N/A,TRUE,"Str.";#N/A,#N/A,TRUE,"Steel &amp; Roof";#N/A,#N/A,TRUE,"Arc.";#N/A,#N/A,TRUE,"Preliminary";#N/A,#N/A,TRUE,"Sum_Prelim"}</definedName>
    <definedName name="รวม" localSheetId="1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6" hidden="1">{#N/A,#N/A,TRUE,"Str.";#N/A,#N/A,TRUE,"Steel &amp; Roof";#N/A,#N/A,TRUE,"Arc.";#N/A,#N/A,TRUE,"Preliminary";#N/A,#N/A,TRUE,"Sum_Prelim"}</definedName>
    <definedName name="วิชาญ" localSheetId="1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6" hidden="1">{#N/A,#N/A,TRUE,"Str.";#N/A,#N/A,TRUE,"Steel &amp; Roof";#N/A,#N/A,TRUE,"Arc.";#N/A,#N/A,TRUE,"Preliminary";#N/A,#N/A,TRUE,"Sum_Prelim"}</definedName>
    <definedName name="สำเริง" localSheetId="1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7" l="1"/>
  <c r="E51" i="7"/>
  <c r="K51" i="7"/>
  <c r="G51" i="7"/>
  <c r="L54" i="8" l="1"/>
  <c r="H54" i="8"/>
  <c r="L61" i="2"/>
  <c r="H61" i="2"/>
  <c r="L54" i="2"/>
  <c r="H54" i="2"/>
  <c r="Q23" i="5" l="1"/>
  <c r="Q13" i="5"/>
  <c r="S16" i="4"/>
  <c r="S17" i="4"/>
  <c r="S15" i="4"/>
  <c r="L61" i="8"/>
  <c r="H61" i="8"/>
  <c r="L24" i="8"/>
  <c r="L26" i="8" s="1"/>
  <c r="L35" i="8" s="1"/>
  <c r="L38" i="8" s="1"/>
  <c r="L48" i="8" s="1"/>
  <c r="J24" i="8"/>
  <c r="H24" i="8"/>
  <c r="F24" i="8"/>
  <c r="L17" i="8"/>
  <c r="J17" i="8"/>
  <c r="H17" i="8"/>
  <c r="F17" i="8"/>
  <c r="F26" i="8" s="1"/>
  <c r="F35" i="8" s="1"/>
  <c r="F38" i="8" s="1"/>
  <c r="F65" i="8" l="1"/>
  <c r="F51" i="8"/>
  <c r="F54" i="8" s="1"/>
  <c r="J26" i="8"/>
  <c r="J35" i="8" s="1"/>
  <c r="J38" i="8" s="1"/>
  <c r="J51" i="8" s="1"/>
  <c r="J54" i="8" s="1"/>
  <c r="H26" i="8"/>
  <c r="H35" i="8" s="1"/>
  <c r="J65" i="8"/>
  <c r="J48" i="8"/>
  <c r="F48" i="8"/>
  <c r="H38" i="8" l="1"/>
  <c r="H48" i="8" s="1"/>
  <c r="F58" i="8"/>
  <c r="J58" i="8"/>
  <c r="J61" i="8" s="1"/>
  <c r="Q24" i="5" s="1"/>
  <c r="F61" i="8" l="1"/>
  <c r="O28" i="4"/>
  <c r="A64" i="7"/>
  <c r="K38" i="7"/>
  <c r="I38" i="7"/>
  <c r="G38" i="7"/>
  <c r="E38" i="7"/>
  <c r="K24" i="7"/>
  <c r="I24" i="7"/>
  <c r="G24" i="7"/>
  <c r="E24" i="7"/>
  <c r="L46" i="6"/>
  <c r="L51" i="6" s="1"/>
  <c r="J46" i="6"/>
  <c r="J51" i="6" s="1"/>
  <c r="H46" i="6"/>
  <c r="H51" i="6" s="1"/>
  <c r="G40" i="7" s="1"/>
  <c r="F46" i="6"/>
  <c r="F51" i="6" s="1"/>
  <c r="O26" i="5"/>
  <c r="I151" i="1" s="1"/>
  <c r="I154" i="1" s="1"/>
  <c r="M26" i="5"/>
  <c r="K26" i="5"/>
  <c r="I26" i="5"/>
  <c r="G26" i="5"/>
  <c r="E26" i="5"/>
  <c r="Q20" i="5"/>
  <c r="Q26" i="5" s="1"/>
  <c r="O17" i="5"/>
  <c r="M17" i="5"/>
  <c r="K17" i="5"/>
  <c r="I17" i="5"/>
  <c r="G17" i="5"/>
  <c r="E17" i="5"/>
  <c r="Q15" i="5"/>
  <c r="Q28" i="4"/>
  <c r="E151" i="1"/>
  <c r="M28" i="4"/>
  <c r="K28" i="4"/>
  <c r="I28" i="4"/>
  <c r="G28" i="4"/>
  <c r="E28" i="4"/>
  <c r="S25" i="4"/>
  <c r="S22" i="4"/>
  <c r="Q19" i="4"/>
  <c r="O19" i="4"/>
  <c r="M19" i="4"/>
  <c r="K19" i="4"/>
  <c r="I19" i="4"/>
  <c r="G19" i="4"/>
  <c r="E19" i="4"/>
  <c r="S13" i="4"/>
  <c r="S19" i="4" s="1"/>
  <c r="A67" i="2"/>
  <c r="L24" i="2"/>
  <c r="J24" i="2"/>
  <c r="H24" i="2"/>
  <c r="F24" i="2"/>
  <c r="L17" i="2"/>
  <c r="J17" i="2"/>
  <c r="H17" i="2"/>
  <c r="F17" i="2"/>
  <c r="F26" i="2" s="1"/>
  <c r="F35" i="2" s="1"/>
  <c r="F38" i="2" s="1"/>
  <c r="K151" i="1"/>
  <c r="K154" i="1" s="1"/>
  <c r="G151" i="1"/>
  <c r="G154" i="1" s="1"/>
  <c r="A118" i="1"/>
  <c r="A115" i="1"/>
  <c r="A172" i="1" s="1"/>
  <c r="K95" i="1"/>
  <c r="I95" i="1"/>
  <c r="G95" i="1"/>
  <c r="E95" i="1"/>
  <c r="K87" i="1"/>
  <c r="I87" i="1"/>
  <c r="G87" i="1"/>
  <c r="E87" i="1"/>
  <c r="E97" i="1" s="1"/>
  <c r="A61" i="1"/>
  <c r="K39" i="1"/>
  <c r="I39" i="1"/>
  <c r="G39" i="1"/>
  <c r="E39" i="1"/>
  <c r="K24" i="1"/>
  <c r="I24" i="1"/>
  <c r="G24" i="1"/>
  <c r="E24" i="1"/>
  <c r="I40" i="7" l="1"/>
  <c r="I44" i="7" s="1"/>
  <c r="L26" i="2"/>
  <c r="L35" i="2" s="1"/>
  <c r="L38" i="2" s="1"/>
  <c r="L48" i="2" s="1"/>
  <c r="F48" i="2"/>
  <c r="F58" i="2" s="1"/>
  <c r="F61" i="2" s="1"/>
  <c r="F51" i="2"/>
  <c r="F54" i="2" s="1"/>
  <c r="E40" i="7"/>
  <c r="E44" i="7" s="1"/>
  <c r="S26" i="4"/>
  <c r="Q17" i="5"/>
  <c r="E154" i="1"/>
  <c r="E156" i="1" s="1"/>
  <c r="F65" i="2"/>
  <c r="H26" i="2"/>
  <c r="H35" i="2" s="1"/>
  <c r="H38" i="2" s="1"/>
  <c r="J26" i="2"/>
  <c r="J35" i="2" s="1"/>
  <c r="J38" i="2" s="1"/>
  <c r="J51" i="2" s="1"/>
  <c r="J54" i="2" s="1"/>
  <c r="I97" i="1"/>
  <c r="I156" i="1" s="1"/>
  <c r="G97" i="1"/>
  <c r="G156" i="1" s="1"/>
  <c r="I41" i="1"/>
  <c r="K41" i="1"/>
  <c r="G41" i="1"/>
  <c r="E41" i="1"/>
  <c r="K97" i="1"/>
  <c r="K156" i="1" s="1"/>
  <c r="G44" i="7"/>
  <c r="K44" i="7"/>
  <c r="S28" i="4"/>
  <c r="J65" i="2" l="1"/>
  <c r="J48" i="2"/>
  <c r="J58" i="2" s="1"/>
  <c r="J61" i="2" s="1"/>
  <c r="H48" i="2"/>
</calcChain>
</file>

<file path=xl/sharedStrings.xml><?xml version="1.0" encoding="utf-8"?>
<sst xmlns="http://schemas.openxmlformats.org/spreadsheetml/2006/main" count="435" uniqueCount="217">
  <si>
    <t xml:space="preserve">AMR Asia Public Company Limited 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</si>
  <si>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</si>
  <si>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</si>
  <si>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</si>
  <si>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</si>
  <si>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</si>
  <si>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</si>
  <si>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</si>
  <si>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</si>
  <si>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</si>
  <si>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</si>
  <si>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</si>
  <si>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</si>
  <si>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</si>
  <si>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</si>
  <si>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</si>
  <si>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</si>
  <si>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 to subsidiary</t>
  </si>
  <si>
    <t>-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</si>
  <si>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</si>
  <si>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</si>
  <si>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</si>
  <si>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</si>
  <si>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</si>
  <si>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</si>
  <si>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</si>
  <si>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</si>
  <si>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</si>
  <si>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</si>
  <si>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</si>
  <si>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</si>
  <si>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</si>
  <si>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</si>
  <si>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</si>
  <si>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The accompanying notes are an integral part of these financial information.</t>
  </si>
  <si>
    <r>
      <t xml:space="preserve">Statements of Financial Position </t>
    </r>
    <r>
      <rPr>
        <sz val="10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</si>
  <si>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</si>
  <si>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</si>
  <si>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 </t>
  </si>
  <si>
    <t>from financial institutions</t>
  </si>
  <si>
    <t>Trade and other current payables</t>
  </si>
  <si>
    <t>Contract liabilities for construction contracts</t>
  </si>
  <si>
    <t>Contract liabilities for service contracts</t>
  </si>
  <si>
    <t>Provisions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</si>
  <si>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</si>
  <si>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</si>
  <si>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</si>
  <si>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</si>
  <si>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</si>
  <si>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</si>
  <si>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</si>
  <si>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provisions for employee benefits</t>
  </si>
  <si>
    <t>Total non-current liabilities</t>
  </si>
  <si>
    <t>Total liabilities</t>
  </si>
  <si>
    <t>Note</t>
  </si>
  <si>
    <r>
      <t>Liabilities and equity</t>
    </r>
    <r>
      <rPr>
        <sz val="10"/>
        <rFont val="Arial"/>
        <family val="2"/>
      </rPr>
      <t xml:space="preserve"> (Cont'd)</t>
    </r>
  </si>
  <si>
    <t>Equity</t>
  </si>
  <si>
    <t>Share capital</t>
  </si>
  <si>
    <t xml:space="preserve">Authorised share capital </t>
  </si>
  <si>
    <t xml:space="preserve">     of par Baht 0.5 each</t>
  </si>
  <si>
    <t>Issued and paid-up share capital</t>
  </si>
  <si>
    <t xml:space="preserve">    of paid-up Baht 0.5 each </t>
  </si>
  <si>
    <t>Premium on paid-up capital</t>
  </si>
  <si>
    <t>Retained earnings</t>
  </si>
  <si>
    <t>Appropriated - legal reserve</t>
  </si>
  <si>
    <t>Appropriated - treasury stock reserve</t>
  </si>
  <si>
    <t>Unappropriated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</si>
  <si>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</si>
  <si>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</si>
  <si>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</si>
  <si>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</si>
  <si>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</si>
  <si>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</si>
  <si>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Revenue</t>
  </si>
  <si>
    <t>Revenues from sales</t>
  </si>
  <si>
    <t>Revenues from rendering services</t>
  </si>
  <si>
    <t>Total revenue</t>
  </si>
  <si>
    <t>Cost of goods sold</t>
  </si>
  <si>
    <t>Cost of rendering services</t>
  </si>
  <si>
    <t>Gross profit</t>
  </si>
  <si>
    <t>Other income</t>
  </si>
  <si>
    <t>Selling and service expenses</t>
  </si>
  <si>
    <t>Administrative expenses</t>
  </si>
  <si>
    <t xml:space="preserve">Net impairment losses </t>
  </si>
  <si>
    <t>Finance costs</t>
  </si>
  <si>
    <t>Loss for the period</t>
  </si>
  <si>
    <t>Total comprehensive expense for the period</t>
  </si>
  <si>
    <t>Loss for the period attributable to:</t>
  </si>
  <si>
    <t>Owners of the parent</t>
  </si>
  <si>
    <t>Total comprehensive expense</t>
  </si>
  <si>
    <t>for the period attributable to:</t>
  </si>
  <si>
    <t xml:space="preserve">Loss per share </t>
  </si>
  <si>
    <t>Basic loss per share</t>
  </si>
  <si>
    <t>Statements of Changes in Equity</t>
  </si>
  <si>
    <t>Consolidated financial information</t>
  </si>
  <si>
    <t>Retained earnings (deficits)</t>
  </si>
  <si>
    <t>Issued</t>
  </si>
  <si>
    <t>Appropriated for</t>
  </si>
  <si>
    <t xml:space="preserve"> and paid-up</t>
  </si>
  <si>
    <t>Share</t>
  </si>
  <si>
    <t>Treasury</t>
  </si>
  <si>
    <t>treasury stock</t>
  </si>
  <si>
    <t>Non-controlling</t>
  </si>
  <si>
    <t>share capital</t>
  </si>
  <si>
    <t>premium</t>
  </si>
  <si>
    <t>shares</t>
  </si>
  <si>
    <t>legal reserve</t>
  </si>
  <si>
    <t>reserve</t>
  </si>
  <si>
    <t>interests</t>
  </si>
  <si>
    <t>Total</t>
  </si>
  <si>
    <t>Change in equity for the period</t>
  </si>
  <si>
    <t>Opening balance as at 1 January 2025</t>
  </si>
  <si>
    <t>Share subscription of a subsidiary</t>
  </si>
  <si>
    <t>Disposal of investment in subsidiaries</t>
  </si>
  <si>
    <t>Closing balance as at 30 June 2025</t>
  </si>
  <si>
    <t>Separate financial information</t>
  </si>
  <si>
    <t>Statements of Cash Flows</t>
  </si>
  <si>
    <t>Cash flows from operating activities</t>
  </si>
  <si>
    <t xml:space="preserve">Loss before income tax </t>
  </si>
  <si>
    <t>Adjustments for:</t>
  </si>
  <si>
    <t>Depreciation and amortisation</t>
  </si>
  <si>
    <t>Employee benefits</t>
  </si>
  <si>
    <t>Interest income</t>
  </si>
  <si>
    <t>Gain from disposal of investment in a subsidiary</t>
  </si>
  <si>
    <t xml:space="preserve">    at fair value through profit or loss</t>
  </si>
  <si>
    <t xml:space="preserve">Changes in operating assets and liabilities: </t>
  </si>
  <si>
    <t>- Trade and other current receivables</t>
  </si>
  <si>
    <t>- Contract assets</t>
  </si>
  <si>
    <t>- Inventories</t>
  </si>
  <si>
    <t>- Other current assets</t>
  </si>
  <si>
    <t>- Other non-current assets</t>
  </si>
  <si>
    <t>- Trade and other current payables</t>
  </si>
  <si>
    <t>- Contract liabilities for construction contracts</t>
  </si>
  <si>
    <t>- Contract liabilities for service contracts</t>
  </si>
  <si>
    <t>- Provisions for project loss - paid</t>
  </si>
  <si>
    <t>- Project warranties - paid</t>
  </si>
  <si>
    <t>- Employee benefits - paid</t>
  </si>
  <si>
    <t>- Other current liabilities</t>
  </si>
  <si>
    <t>Cash flows used in operations</t>
  </si>
  <si>
    <t>Income tax paid</t>
  </si>
  <si>
    <t>Interest received</t>
  </si>
  <si>
    <t>Interest paid</t>
  </si>
  <si>
    <t>Net cash used in operating activities</t>
  </si>
  <si>
    <t>AMR Asia Public Company Limited</t>
  </si>
  <si>
    <t>Cash flows from investing activities</t>
  </si>
  <si>
    <t>at fair value through profit or loss</t>
  </si>
  <si>
    <t xml:space="preserve">Proceeds from disposals of financial assets measured </t>
  </si>
  <si>
    <t xml:space="preserve">Proceeds from disposal of investment in subsidiaries </t>
  </si>
  <si>
    <t>Acquisition of property, plant and equipment</t>
  </si>
  <si>
    <t>Proceeds from disposals of equipment</t>
  </si>
  <si>
    <t>Acquisition of intangible assets</t>
  </si>
  <si>
    <t>Net cash generated from investing activities</t>
  </si>
  <si>
    <t>Cash flows from financing activities</t>
  </si>
  <si>
    <t>Repayment of lease liabilities</t>
  </si>
  <si>
    <t>Proceeds from non-controlling interests</t>
  </si>
  <si>
    <t>Cash and cash equivalents at the beginning</t>
  </si>
  <si>
    <t xml:space="preserve">of the period </t>
  </si>
  <si>
    <t>Cash and cash equivalents at the end of the period</t>
  </si>
  <si>
    <t>Significant non-cash items:</t>
  </si>
  <si>
    <t xml:space="preserve">   and intangible assets, not yet paid</t>
  </si>
  <si>
    <t>As at 30 June 2026</t>
  </si>
  <si>
    <t>20 c)</t>
  </si>
  <si>
    <t>Non-current trade receivable, net</t>
  </si>
  <si>
    <t>20 d)</t>
  </si>
  <si>
    <t>20 e)</t>
  </si>
  <si>
    <t>Short-term borrowing from related party</t>
  </si>
  <si>
    <t>Short-term borrowing from subsidiary</t>
  </si>
  <si>
    <t xml:space="preserve">   Ordinary shares, 590,710,000 shares </t>
  </si>
  <si>
    <t xml:space="preserve">     (31 December 2025 : Ordinary shares, </t>
  </si>
  <si>
    <t xml:space="preserve">     600,000,000 shares of par Baht 0.5 each)</t>
  </si>
  <si>
    <t>For the three-month period ended 30 June 2026</t>
  </si>
  <si>
    <t>Other comprehensive income:</t>
  </si>
  <si>
    <t xml:space="preserve">Items that will not be reclassified to </t>
  </si>
  <si>
    <t>profit or loss :</t>
  </si>
  <si>
    <t xml:space="preserve">Remeasurements of post-employment 
  </t>
  </si>
  <si>
    <t xml:space="preserve">   benefit obligations</t>
  </si>
  <si>
    <t>Income tax on items that will not be</t>
  </si>
  <si>
    <t xml:space="preserve">   reclassified to profit or loss</t>
  </si>
  <si>
    <t>For the six-month period ended 30 June 2026</t>
  </si>
  <si>
    <t>Opening balance as at 1 January 2026</t>
  </si>
  <si>
    <t>Closing balance as at 30 June 2026</t>
  </si>
  <si>
    <t>Capital reduction due to the expiration of</t>
  </si>
  <si>
    <t>the resale period of treasury shares</t>
  </si>
  <si>
    <t>Loss on sale of equipment</t>
  </si>
  <si>
    <t>Fair value loss on investment property</t>
  </si>
  <si>
    <t>Loss from written-off equipment</t>
  </si>
  <si>
    <t>Loss on declined value of inventories (reversal)</t>
  </si>
  <si>
    <t>Gain from measurement on financial assets</t>
  </si>
  <si>
    <t>Proceeds from disposals of investment property</t>
  </si>
  <si>
    <t>Acquisition of investments in subsidiary</t>
  </si>
  <si>
    <t>Proceeds from short-term loans from subsidiary</t>
  </si>
  <si>
    <t>Proceeds from short-term borrowings</t>
  </si>
  <si>
    <t>Repayment of short-term borrowings</t>
  </si>
  <si>
    <t>Repayment of long-term borrowings</t>
  </si>
  <si>
    <t>10.2</t>
  </si>
  <si>
    <t>Repayment of short-term borrowings from subsidiary</t>
  </si>
  <si>
    <t>Transfer of machine received for debt settlement</t>
  </si>
  <si>
    <t>Reclassification of current trade receivables</t>
  </si>
  <si>
    <t xml:space="preserve">   to non-current trade receivables</t>
  </si>
  <si>
    <t xml:space="preserve">Cash and cash equivalents presented </t>
  </si>
  <si>
    <t>in the statement of cash flows are comprised as follows:</t>
  </si>
  <si>
    <t xml:space="preserve">Bank overdraft </t>
  </si>
  <si>
    <t>Other gain - net</t>
  </si>
  <si>
    <t>Other losses - net</t>
  </si>
  <si>
    <t>Provision for project losses</t>
  </si>
  <si>
    <t>Provision for project warranties (reversal)</t>
  </si>
  <si>
    <t>Unrealised loss on exchange rate</t>
  </si>
  <si>
    <t>Net cash generated from financing activities</t>
  </si>
  <si>
    <t>Proceeds from short-term borrowing from related party</t>
  </si>
  <si>
    <t>Proceeds from short-term borrowing from subsidiary</t>
  </si>
  <si>
    <t xml:space="preserve">Net increase (decrease) in cash and cash equivalents </t>
  </si>
  <si>
    <t>Cost</t>
  </si>
  <si>
    <t>Total cost</t>
  </si>
  <si>
    <t>Investment in joint venture</t>
  </si>
  <si>
    <t>Income tax expense (income)</t>
  </si>
  <si>
    <t>Share of profit from investment in joint venture</t>
  </si>
  <si>
    <t>Loss before income 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</si>
</sst>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.0;\(#,##0.0\);&quot;-&quot;;@"/>
    <numFmt numFmtId="167" formatCode="#,##0.0;\-#,##0.0"/>
    <numFmt numFmtId="168" formatCode="#,##0.000;\(#,##0.000\);&quot;-&quot;;@"/>
    <numFmt numFmtId="169" formatCode="#,##0;\(#,##0\)"/>
    <numFmt numFmtId="170" formatCode="_(* #,##0_);_(* \(#,##0\);_(* &quot;-&quot;??_);_(@_)"/>
    <numFmt numFmtId="171" formatCode="#,##0;\(#,##0\);\-"/>
    <numFmt numFmtId="172" formatCode="0.0"/>
    <numFmt numFmtId="173" formatCode="#,##0.0;\(#,##0.0\)"/>
    <numFmt numFmtId="174" formatCode="#,##0.00;\(#,##0.00\);\-"/>
  </numFmts>
  <fonts count="10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4"/>
      <name val="Browallia New"/>
      <family val="2"/>
    </font>
    <font>
      <sz val="11"/>
      <color theme="1"/>
      <name val="Aptos Narrow"/>
      <family val="2"/>
      <scheme val="minor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5" fontId="3" fillId="0" borderId="3" xfId="4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0" fontId="2" fillId="0" borderId="0" xfId="7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7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168" fontId="3" fillId="0" borderId="0" xfId="4" applyNumberFormat="1" applyFont="1" applyFill="1" applyAlignment="1">
      <alignment vertical="center"/>
    </xf>
    <xf numFmtId="168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9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Alignment="1">
      <alignment vertical="center"/>
    </xf>
    <xf numFmtId="165" fontId="3" fillId="0" borderId="0" xfId="9" applyNumberFormat="1" applyFont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69" fontId="2" fillId="0" borderId="0" xfId="9" applyNumberFormat="1" applyFont="1" applyAlignment="1">
      <alignment horizontal="left" vertical="center"/>
    </xf>
    <xf numFmtId="169" fontId="3" fillId="0" borderId="0" xfId="9" applyNumberFormat="1" applyFont="1" applyAlignment="1">
      <alignment horizontal="centerContinuous" vertical="center"/>
    </xf>
    <xf numFmtId="165" fontId="3" fillId="0" borderId="0" xfId="9" applyNumberFormat="1" applyFont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centerContinuous" vertical="center"/>
    </xf>
    <xf numFmtId="169" fontId="2" fillId="0" borderId="1" xfId="9" applyNumberFormat="1" applyFont="1" applyBorder="1" applyAlignment="1">
      <alignment horizontal="left" vertical="center"/>
    </xf>
    <xf numFmtId="169" fontId="3" fillId="0" borderId="1" xfId="9" applyNumberFormat="1" applyFont="1" applyBorder="1" applyAlignment="1">
      <alignment horizontal="centerContinuous" vertical="center"/>
    </xf>
    <xf numFmtId="165" fontId="3" fillId="0" borderId="1" xfId="9" applyNumberFormat="1" applyFont="1" applyBorder="1" applyAlignment="1">
      <alignment horizontal="centerContinuous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3" fillId="0" borderId="1" xfId="10" applyNumberFormat="1" applyFont="1" applyFill="1" applyBorder="1" applyAlignment="1">
      <alignment horizontal="centerContinuous" vertical="center"/>
    </xf>
    <xf numFmtId="169" fontId="2" fillId="0" borderId="2" xfId="9" applyNumberFormat="1" applyFont="1" applyBorder="1" applyAlignment="1">
      <alignment horizontal="left" vertical="center"/>
    </xf>
    <xf numFmtId="169" fontId="3" fillId="0" borderId="2" xfId="9" applyNumberFormat="1" applyFont="1" applyBorder="1" applyAlignment="1">
      <alignment horizontal="centerContinuous" vertical="center"/>
    </xf>
    <xf numFmtId="165" fontId="3" fillId="0" borderId="2" xfId="9" applyNumberFormat="1" applyFont="1" applyBorder="1" applyAlignment="1">
      <alignment horizontal="centerContinuous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2" xfId="10" applyNumberFormat="1" applyFont="1" applyFill="1" applyBorder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centerContinuous" vertical="center"/>
    </xf>
    <xf numFmtId="169" fontId="2" fillId="0" borderId="0" xfId="9" applyNumberFormat="1" applyFont="1" applyAlignment="1">
      <alignment horizontal="center" vertical="center"/>
    </xf>
    <xf numFmtId="169" fontId="4" fillId="0" borderId="0" xfId="9" applyNumberFormat="1" applyFont="1" applyAlignment="1">
      <alignment horizontal="center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9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right" vertical="center"/>
    </xf>
    <xf numFmtId="165" fontId="2" fillId="0" borderId="0" xfId="9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9" quotePrefix="1" applyNumberFormat="1" applyFont="1" applyAlignment="1">
      <alignment horizontal="right" vertical="center"/>
    </xf>
    <xf numFmtId="165" fontId="2" fillId="0" borderId="1" xfId="10" applyNumberFormat="1" applyFont="1" applyFill="1" applyBorder="1" applyAlignment="1">
      <alignment horizontal="right" vertical="center"/>
    </xf>
    <xf numFmtId="165" fontId="2" fillId="0" borderId="1" xfId="9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9" fontId="2" fillId="0" borderId="0" xfId="9" quotePrefix="1" applyNumberFormat="1" applyFont="1" applyAlignment="1">
      <alignment horizontal="left" vertical="center"/>
    </xf>
    <xf numFmtId="170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70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70" fontId="3" fillId="0" borderId="0" xfId="4" applyNumberFormat="1" applyFont="1" applyFill="1" applyAlignment="1">
      <alignment vertical="center"/>
    </xf>
    <xf numFmtId="170" fontId="2" fillId="0" borderId="0" xfId="4" applyNumberFormat="1" applyFont="1" applyFill="1" applyAlignment="1">
      <alignment horizontal="left" vertical="center"/>
    </xf>
    <xf numFmtId="165" fontId="3" fillId="0" borderId="1" xfId="11" applyNumberFormat="1" applyBorder="1" applyAlignment="1">
      <alignment horizontal="right" vertical="center"/>
    </xf>
    <xf numFmtId="165" fontId="3" fillId="0" borderId="0" xfId="12" applyNumberFormat="1" applyFont="1" applyFill="1" applyBorder="1" applyAlignment="1">
      <alignment horizontal="right" vertical="center"/>
    </xf>
    <xf numFmtId="170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9" fontId="3" fillId="0" borderId="0" xfId="9" quotePrefix="1" applyNumberFormat="1" applyFont="1" applyAlignment="1">
      <alignment horizontal="left" vertical="center"/>
    </xf>
    <xf numFmtId="171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1" fontId="3" fillId="0" borderId="1" xfId="1" applyNumberFormat="1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171" fontId="2" fillId="0" borderId="1" xfId="2" quotePrefix="1" applyNumberFormat="1" applyFont="1" applyFill="1" applyBorder="1" applyAlignment="1">
      <alignment horizontal="right" vertical="center"/>
    </xf>
    <xf numFmtId="171" fontId="2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1" fontId="3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72" fontId="3" fillId="0" borderId="0" xfId="1" applyNumberFormat="1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171" fontId="3" fillId="0" borderId="1" xfId="1" applyNumberFormat="1" applyFont="1" applyBorder="1" applyAlignment="1">
      <alignment horizontal="right" vertical="center" wrapText="1"/>
    </xf>
    <xf numFmtId="169" fontId="3" fillId="0" borderId="0" xfId="5" applyNumberFormat="1" applyFont="1" applyAlignment="1">
      <alignment vertical="center"/>
    </xf>
    <xf numFmtId="169" fontId="3" fillId="0" borderId="0" xfId="5" applyNumberFormat="1" applyFont="1" applyAlignment="1">
      <alignment horizontal="center" vertical="center"/>
    </xf>
    <xf numFmtId="0" fontId="3" fillId="0" borderId="1" xfId="9" applyFont="1" applyBorder="1" applyAlignment="1">
      <alignment vertical="center"/>
    </xf>
    <xf numFmtId="0" fontId="3" fillId="0" borderId="0" xfId="9" applyFont="1" applyAlignment="1">
      <alignment vertical="center"/>
    </xf>
    <xf numFmtId="169" fontId="2" fillId="0" borderId="0" xfId="5" quotePrefix="1" applyNumberFormat="1" applyFont="1" applyAlignment="1">
      <alignment horizontal="left" vertical="center"/>
    </xf>
    <xf numFmtId="169" fontId="2" fillId="0" borderId="1" xfId="5" applyNumberFormat="1" applyFont="1" applyBorder="1" applyAlignment="1">
      <alignment horizontal="left" vertical="center"/>
    </xf>
    <xf numFmtId="169" fontId="3" fillId="0" borderId="1" xfId="5" applyNumberFormat="1" applyFont="1" applyBorder="1" applyAlignment="1">
      <alignment horizontal="center" vertical="center"/>
    </xf>
    <xf numFmtId="169" fontId="2" fillId="0" borderId="0" xfId="5" applyNumberFormat="1" applyFont="1" applyAlignment="1">
      <alignment vertical="center"/>
    </xf>
    <xf numFmtId="173" fontId="3" fillId="0" borderId="0" xfId="5" applyNumberFormat="1" applyFont="1" applyAlignment="1">
      <alignment horizontal="center" vertical="center"/>
    </xf>
    <xf numFmtId="169" fontId="3" fillId="0" borderId="0" xfId="5" quotePrefix="1" applyNumberFormat="1" applyFont="1" applyAlignment="1">
      <alignment horizontal="center" vertical="center"/>
    </xf>
    <xf numFmtId="169" fontId="3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165" fontId="2" fillId="0" borderId="0" xfId="4" applyNumberFormat="1" applyFont="1" applyFill="1" applyBorder="1" applyAlignment="1">
      <alignment horizontal="right" vertical="center"/>
    </xf>
    <xf numFmtId="168" fontId="7" fillId="0" borderId="0" xfId="4" applyNumberFormat="1" applyFont="1" applyFill="1" applyAlignment="1">
      <alignment horizontal="right" vertical="center"/>
    </xf>
    <xf numFmtId="0" fontId="7" fillId="0" borderId="0" xfId="5" applyFont="1" applyAlignment="1">
      <alignment horizontal="center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2" fillId="0" borderId="3" xfId="4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2" fillId="0" borderId="3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horizontal="center" vertical="center"/>
    </xf>
    <xf numFmtId="165" fontId="2" fillId="0" borderId="0" xfId="2" applyNumberFormat="1" applyFont="1" applyFill="1" applyAlignment="1">
      <alignment horizontal="right" vertical="center"/>
    </xf>
    <xf numFmtId="37" fontId="9" fillId="0" borderId="0" xfId="1" applyNumberFormat="1" applyFont="1" applyAlignment="1">
      <alignment horizontal="center" vertical="center"/>
    </xf>
    <xf numFmtId="165" fontId="2" fillId="0" borderId="1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165" fontId="2" fillId="0" borderId="3" xfId="6" applyNumberFormat="1" applyFont="1" applyFill="1" applyBorder="1" applyAlignment="1">
      <alignment horizontal="right" vertical="center"/>
    </xf>
    <xf numFmtId="165" fontId="2" fillId="0" borderId="3" xfId="4" applyNumberFormat="1" applyFont="1" applyFill="1" applyBorder="1" applyAlignment="1">
      <alignment horizontal="right" vertical="center"/>
    </xf>
    <xf numFmtId="169" fontId="2" fillId="0" borderId="0" xfId="5" applyNumberFormat="1" applyFont="1" applyAlignment="1">
      <alignment horizontal="center" vertical="center"/>
    </xf>
    <xf numFmtId="165" fontId="2" fillId="0" borderId="0" xfId="4" applyNumberFormat="1" applyFont="1" applyFill="1" applyAlignment="1">
      <alignment horizontal="right" vertical="center"/>
    </xf>
    <xf numFmtId="171" fontId="2" fillId="0" borderId="1" xfId="1" applyNumberFormat="1" applyFont="1" applyBorder="1" applyAlignment="1">
      <alignment horizontal="right" vertical="center" wrapText="1"/>
    </xf>
    <xf numFmtId="170" fontId="3" fillId="0" borderId="0" xfId="13" applyNumberFormat="1" applyFont="1" applyFill="1" applyBorder="1" applyAlignment="1">
      <alignment horizontal="right" vertical="center"/>
    </xf>
    <xf numFmtId="170" fontId="3" fillId="0" borderId="0" xfId="13" applyNumberFormat="1" applyFont="1" applyAlignment="1">
      <alignment horizontal="center" vertical="center"/>
    </xf>
    <xf numFmtId="170" fontId="3" fillId="0" borderId="0" xfId="13" applyNumberFormat="1" applyFont="1" applyAlignment="1">
      <alignment vertical="center"/>
    </xf>
    <xf numFmtId="170" fontId="3" fillId="0" borderId="0" xfId="13" applyNumberFormat="1" applyFont="1" applyFill="1" applyAlignment="1">
      <alignment vertical="center"/>
    </xf>
    <xf numFmtId="170" fontId="3" fillId="0" borderId="0" xfId="13" applyNumberFormat="1" applyFont="1" applyFill="1" applyAlignment="1">
      <alignment horizontal="center" vertical="center"/>
    </xf>
    <xf numFmtId="170" fontId="3" fillId="0" borderId="1" xfId="13" applyNumberFormat="1" applyFont="1" applyBorder="1" applyAlignment="1">
      <alignment horizontal="center" vertical="center"/>
    </xf>
    <xf numFmtId="170" fontId="3" fillId="0" borderId="1" xfId="13" applyNumberFormat="1" applyFont="1" applyFill="1" applyBorder="1" applyAlignment="1">
      <alignment horizontal="center" vertical="center"/>
    </xf>
    <xf numFmtId="170" fontId="4" fillId="0" borderId="0" xfId="13" applyNumberFormat="1" applyFont="1" applyAlignment="1">
      <alignment horizontal="center" vertical="center"/>
    </xf>
    <xf numFmtId="170" fontId="2" fillId="0" borderId="0" xfId="13" quotePrefix="1" applyNumberFormat="1" applyFont="1" applyFill="1" applyBorder="1" applyAlignment="1">
      <alignment horizontal="right" vertical="center"/>
    </xf>
    <xf numFmtId="171" fontId="2" fillId="0" borderId="3" xfId="1" applyNumberFormat="1" applyFont="1" applyBorder="1" applyAlignment="1">
      <alignment horizontal="right" vertical="center" wrapText="1"/>
    </xf>
    <xf numFmtId="0" fontId="2" fillId="0" borderId="1" xfId="3" quotePrefix="1" applyFont="1" applyBorder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174" fontId="3" fillId="0" borderId="0" xfId="13" applyNumberFormat="1" applyFont="1" applyFill="1" applyBorder="1" applyAlignment="1">
      <alignment horizontal="right" vertical="center"/>
    </xf>
    <xf numFmtId="174" fontId="3" fillId="0" borderId="0" xfId="13" applyNumberFormat="1" applyFont="1" applyAlignment="1">
      <alignment horizontal="center" vertical="center"/>
    </xf>
    <xf numFmtId="171" fontId="3" fillId="0" borderId="0" xfId="13" applyNumberFormat="1" applyFont="1" applyAlignment="1">
      <alignment horizontal="center" vertical="center"/>
    </xf>
    <xf numFmtId="171" fontId="3" fillId="0" borderId="0" xfId="13" applyNumberFormat="1" applyFont="1" applyAlignment="1">
      <alignment horizontal="center" vertical="top"/>
    </xf>
    <xf numFmtId="171" fontId="3" fillId="0" borderId="0" xfId="13" applyNumberFormat="1" applyFont="1" applyFill="1" applyBorder="1" applyAlignment="1">
      <alignment horizontal="right" vertical="center"/>
    </xf>
    <xf numFmtId="171" fontId="2" fillId="0" borderId="0" xfId="13" applyNumberFormat="1" applyFont="1" applyAlignment="1">
      <alignment horizontal="center" vertical="center"/>
    </xf>
    <xf numFmtId="171" fontId="2" fillId="0" borderId="1" xfId="13" applyNumberFormat="1" applyFont="1" applyFill="1" applyBorder="1" applyAlignment="1">
      <alignment horizontal="right" vertical="center"/>
    </xf>
    <xf numFmtId="171" fontId="2" fillId="0" borderId="0" xfId="13" applyNumberFormat="1" applyFont="1" applyAlignment="1">
      <alignment horizontal="center" vertical="top"/>
    </xf>
    <xf numFmtId="171" fontId="3" fillId="0" borderId="0" xfId="13" applyNumberFormat="1" applyFont="1" applyAlignment="1">
      <alignment vertical="center"/>
    </xf>
    <xf numFmtId="171" fontId="3" fillId="0" borderId="0" xfId="13" applyNumberFormat="1" applyFont="1" applyAlignment="1">
      <alignment vertical="top"/>
    </xf>
    <xf numFmtId="171" fontId="3" fillId="0" borderId="2" xfId="13" applyNumberFormat="1" applyFont="1" applyBorder="1" applyAlignment="1">
      <alignment horizontal="center" vertical="top"/>
    </xf>
    <xf numFmtId="171" fontId="3" fillId="0" borderId="2" xfId="13" applyNumberFormat="1" applyFont="1" applyFill="1" applyBorder="1" applyAlignment="1">
      <alignment horizontal="center" vertical="top"/>
    </xf>
    <xf numFmtId="171" fontId="3" fillId="0" borderId="2" xfId="13" applyNumberFormat="1" applyFont="1" applyBorder="1" applyAlignment="1">
      <alignment horizontal="right" vertical="top"/>
    </xf>
    <xf numFmtId="171" fontId="2" fillId="0" borderId="0" xfId="13" applyNumberFormat="1" applyFont="1" applyAlignment="1">
      <alignment horizontal="right" vertical="top"/>
    </xf>
    <xf numFmtId="171" fontId="3" fillId="0" borderId="1" xfId="13" applyNumberFormat="1" applyFont="1" applyBorder="1" applyAlignment="1">
      <alignment vertical="center"/>
    </xf>
    <xf numFmtId="171" fontId="3" fillId="0" borderId="1" xfId="13" applyNumberFormat="1" applyFont="1" applyFill="1" applyBorder="1" applyAlignment="1">
      <alignment vertical="center"/>
    </xf>
    <xf numFmtId="170" fontId="2" fillId="0" borderId="0" xfId="13" applyNumberFormat="1" applyFont="1" applyAlignment="1">
      <alignment horizontal="center" vertical="center"/>
    </xf>
    <xf numFmtId="170" fontId="2" fillId="0" borderId="0" xfId="13" applyNumberFormat="1" applyFont="1" applyAlignment="1">
      <alignment horizontal="center" vertical="center" wrapText="1"/>
    </xf>
    <xf numFmtId="170" fontId="2" fillId="0" borderId="1" xfId="13" applyNumberFormat="1" applyFont="1" applyBorder="1" applyAlignment="1">
      <alignment horizontal="center" vertical="center"/>
    </xf>
    <xf numFmtId="170" fontId="2" fillId="0" borderId="1" xfId="1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14">
    <cellStyle name="Comma" xfId="13" builtinId="3"/>
    <cellStyle name="Comma 2" xfId="2" xr:uid="{1D59B155-8A54-4A83-8A59-BD532F38DEE8}"/>
    <cellStyle name="Comma 2 15" xfId="6" xr:uid="{DCB667AA-772E-4D62-8EC0-4E330A65BFF2}"/>
    <cellStyle name="Comma 2 7" xfId="4" xr:uid="{FDF01AAD-D24A-4956-820A-94A84EE4403F}"/>
    <cellStyle name="Comma 3 2" xfId="10" xr:uid="{5D4C8EB1-AF33-4013-BF94-6519B5A3B337}"/>
    <cellStyle name="Comma 3 2 13" xfId="12" xr:uid="{64F79F3E-C5A3-4271-A9C5-1E58D30E634B}"/>
    <cellStyle name="Normal" xfId="0" builtinId="0"/>
    <cellStyle name="Normal 2" xfId="1" xr:uid="{06683DFA-607C-4E55-9A1C-E821EED72A20}"/>
    <cellStyle name="Normal 2 3" xfId="3" xr:uid="{4E31FCF8-956F-4237-AFF0-EE0306467171}"/>
    <cellStyle name="Normal 56 2" xfId="8" xr:uid="{9394BF79-56BF-4EA8-A23C-BB2E8E1A2990}"/>
    <cellStyle name="Normal 7 2" xfId="9" xr:uid="{4D84CE3F-0B63-485C-B6E8-9153F8A132BC}"/>
    <cellStyle name="Normal 8" xfId="7" xr:uid="{07D8DC5A-404D-4BC8-920C-54991829CA44}"/>
    <cellStyle name="Normal 9" xfId="5" xr:uid="{BB68D5A0-C1A8-4F49-8F89-9D63CF9B254C}"/>
    <cellStyle name="Normal_Major Q2'06" xfId="11" xr:uid="{E9AC5702-1659-4014-9A8F-2FC53BA68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BAS-Listed\AMR%20Asia%20Public%20Company%20Limited\AMR%20Asia%20Company%20(PAE)_June%20Q2'25\AMR_(PAE)%20Q2'25%20E2.xlsx" TargetMode="External"/><Relationship Id="rId1" Type="http://schemas.openxmlformats.org/officeDocument/2006/relationships/externalLinkPath" Target="file:///L:\ABAS-Listed\AMR%20Asia%20Public%20Company%20Limited\AMR%20Asia%20Company%20(PAE)_June%20Q2'25\AMR_(PAE)%20Q2'25%20E2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dca8\AMR%20_(PAE)%20Q3'23%20E2.xlsx" TargetMode="External"/><Relationship Id="rId1" Type="http://schemas.openxmlformats.org/officeDocument/2006/relationships/externalLinkPath" Target="https://amrasiamis-my.sharepoint.com/Users/dpongvitay001/AppData/Local/Temp/wzdca8/AMR%20_(PAE)%20Q3'2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  <sheetName val="Standing Data"/>
      <sheetName val="Transa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6M)"/>
      <sheetName val="7"/>
      <sheetName val="8"/>
      <sheetName val="9"/>
      <sheetName val="10"/>
    </sheetNames>
    <sheetDataSet>
      <sheetData sheetId="0">
        <row r="159">
          <cell r="A159" t="str">
            <v>The accompanying notes are an integral part of these financial information.</v>
          </cell>
        </row>
      </sheetData>
      <sheetData sheetId="1"/>
      <sheetData sheetId="2"/>
      <sheetData sheetId="3">
        <row r="36">
          <cell r="A36" t="str">
            <v>The accompanying notes are an integral part of these financial information.</v>
          </cell>
        </row>
      </sheetData>
      <sheetData sheetId="4" refreshError="1"/>
      <sheetData sheetId="5">
        <row r="3">
          <cell r="A3" t="str">
            <v>For the six-month period ended 30 June 2025</v>
          </cell>
        </row>
      </sheetData>
      <sheetData sheetId="6">
        <row r="57">
          <cell r="A57" t="str">
            <v>The accompanying notes are an integral part of these financial information.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 (3M)"/>
      <sheetName val="6 (9M)"/>
      <sheetName val="7"/>
      <sheetName val="8"/>
      <sheetName val="9"/>
      <sheetName val="10"/>
    </sheetNames>
    <sheetDataSet>
      <sheetData sheetId="0">
        <row r="153">
          <cell r="A153" t="str">
            <v>The accompanying notes are an integral part of these financial information.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58DD-4978-4C40-92BE-5F88CEA22381}">
  <dimension ref="A1:K174"/>
  <sheetViews>
    <sheetView view="pageBreakPreview" topLeftCell="A159" zoomScaleNormal="100" zoomScaleSheetLayoutView="100" workbookViewId="0">
      <selection activeCell="X103" sqref="X103"/>
    </sheetView>
  </sheetViews>
  <sheetFormatPr defaultColWidth="8.109375" defaultRowHeight="16.5" customHeight="1" x14ac:dyDescent="0.3"/>
  <cols>
    <col min="1" max="1" width="1.44140625" style="2" customWidth="1"/>
    <col min="2" max="2" width="41.5546875" style="2" customWidth="1"/>
    <col min="3" max="3" width="6.5546875" style="2" customWidth="1"/>
    <col min="4" max="4" width="0.6640625" style="2" customWidth="1"/>
    <col min="5" max="5" width="13.44140625" style="3" customWidth="1"/>
    <col min="6" max="6" width="0.6640625" style="3" customWidth="1"/>
    <col min="7" max="7" width="13.109375" style="3" customWidth="1"/>
    <col min="8" max="8" width="0.6640625" style="2" customWidth="1"/>
    <col min="9" max="9" width="13.109375" style="3" customWidth="1"/>
    <col min="10" max="10" width="0.6640625" style="2" customWidth="1"/>
    <col min="11" max="11" width="13.44140625" style="3" customWidth="1"/>
    <col min="12" max="16384" width="8.109375" style="2"/>
  </cols>
  <sheetData>
    <row r="1" spans="1:11" ht="16.5" customHeight="1" x14ac:dyDescent="0.3">
      <c r="A1" s="1" t="s">
        <v>0</v>
      </c>
    </row>
    <row r="2" spans="1:11" ht="16.5" customHeight="1" x14ac:dyDescent="0.3">
      <c r="A2" s="1" t="s">
        <v>1</v>
      </c>
      <c r="B2" s="1"/>
      <c r="C2" s="4"/>
      <c r="D2" s="4"/>
      <c r="H2" s="4"/>
      <c r="J2" s="4"/>
    </row>
    <row r="3" spans="1:11" ht="16.5" customHeight="1" x14ac:dyDescent="0.3">
      <c r="A3" s="5" t="s">
        <v>160</v>
      </c>
      <c r="B3" s="6"/>
      <c r="C3" s="7"/>
      <c r="D3" s="7"/>
      <c r="E3" s="8"/>
      <c r="F3" s="8"/>
      <c r="G3" s="8"/>
      <c r="H3" s="7"/>
      <c r="I3" s="8"/>
      <c r="J3" s="7"/>
      <c r="K3" s="8"/>
    </row>
    <row r="4" spans="1:11" ht="16.5" customHeight="1" x14ac:dyDescent="0.3">
      <c r="A4" s="1"/>
      <c r="B4" s="1"/>
      <c r="C4" s="4"/>
      <c r="D4" s="4"/>
      <c r="E4" s="9"/>
      <c r="F4" s="10"/>
      <c r="G4" s="10"/>
      <c r="H4" s="4"/>
      <c r="I4" s="9"/>
      <c r="J4" s="4"/>
      <c r="K4" s="9"/>
    </row>
    <row r="5" spans="1:11" ht="16.5" customHeight="1" x14ac:dyDescent="0.3">
      <c r="A5" s="1"/>
      <c r="B5" s="1"/>
      <c r="C5" s="4"/>
      <c r="D5" s="4"/>
      <c r="E5" s="10"/>
      <c r="F5" s="10"/>
      <c r="G5" s="10"/>
      <c r="H5" s="4"/>
      <c r="I5" s="10"/>
      <c r="J5" s="4"/>
      <c r="K5" s="10"/>
    </row>
    <row r="6" spans="1:11" ht="13.2" x14ac:dyDescent="0.3">
      <c r="A6" s="1"/>
      <c r="B6" s="1"/>
      <c r="C6" s="4"/>
      <c r="D6" s="4"/>
      <c r="E6" s="199" t="s">
        <v>2</v>
      </c>
      <c r="F6" s="199"/>
      <c r="G6" s="199"/>
      <c r="H6" s="11"/>
      <c r="I6" s="200" t="s">
        <v>3</v>
      </c>
      <c r="J6" s="199"/>
      <c r="K6" s="199"/>
    </row>
    <row r="7" spans="1:11" ht="13.2" x14ac:dyDescent="0.3">
      <c r="A7" s="1"/>
      <c r="B7" s="1"/>
      <c r="C7" s="4"/>
      <c r="D7" s="4"/>
      <c r="E7" s="201" t="s">
        <v>4</v>
      </c>
      <c r="F7" s="201"/>
      <c r="G7" s="201"/>
      <c r="H7" s="11"/>
      <c r="I7" s="202" t="s">
        <v>4</v>
      </c>
      <c r="J7" s="202"/>
      <c r="K7" s="202"/>
    </row>
    <row r="8" spans="1:11" ht="16.5" customHeight="1" x14ac:dyDescent="0.3">
      <c r="A8" s="1"/>
      <c r="B8" s="1"/>
      <c r="C8" s="12"/>
      <c r="D8" s="12"/>
      <c r="E8" s="13" t="s">
        <v>5</v>
      </c>
      <c r="G8" s="13" t="s">
        <v>6</v>
      </c>
      <c r="H8" s="12"/>
      <c r="I8" s="13" t="s">
        <v>5</v>
      </c>
      <c r="J8" s="12"/>
      <c r="K8" s="13" t="s">
        <v>6</v>
      </c>
    </row>
    <row r="9" spans="1:11" ht="16.5" customHeight="1" x14ac:dyDescent="0.3">
      <c r="A9" s="1"/>
      <c r="B9" s="1"/>
      <c r="C9" s="12"/>
      <c r="D9" s="12"/>
      <c r="E9" s="14" t="s">
        <v>7</v>
      </c>
      <c r="G9" s="14" t="s">
        <v>8</v>
      </c>
      <c r="H9" s="12"/>
      <c r="I9" s="14" t="s">
        <v>7</v>
      </c>
      <c r="J9" s="12"/>
      <c r="K9" s="14" t="s">
        <v>8</v>
      </c>
    </row>
    <row r="10" spans="1:11" s="15" customFormat="1" ht="16.5" customHeight="1" x14ac:dyDescent="0.3">
      <c r="C10" s="16"/>
      <c r="D10" s="16"/>
      <c r="E10" s="14">
        <v>2026</v>
      </c>
      <c r="G10" s="14" t="s">
        <v>9</v>
      </c>
      <c r="H10" s="16"/>
      <c r="I10" s="14">
        <v>2026</v>
      </c>
      <c r="K10" s="14" t="s">
        <v>9</v>
      </c>
    </row>
    <row r="11" spans="1:11" s="15" customFormat="1" ht="16.5" customHeight="1" x14ac:dyDescent="0.3">
      <c r="C11" s="17" t="s">
        <v>10</v>
      </c>
      <c r="D11" s="18"/>
      <c r="E11" s="19" t="s">
        <v>11</v>
      </c>
      <c r="G11" s="19" t="s">
        <v>11</v>
      </c>
      <c r="H11" s="18"/>
      <c r="I11" s="19" t="s">
        <v>11</v>
      </c>
      <c r="J11" s="18"/>
      <c r="K11" s="19" t="s">
        <v>11</v>
      </c>
    </row>
    <row r="12" spans="1:11" s="15" customFormat="1" ht="16.5" customHeight="1" x14ac:dyDescent="0.3">
      <c r="C12" s="16"/>
      <c r="D12" s="18"/>
      <c r="E12" s="13"/>
      <c r="F12" s="13"/>
      <c r="G12" s="13"/>
      <c r="H12" s="18"/>
      <c r="I12" s="13"/>
      <c r="J12" s="18"/>
      <c r="K12" s="13"/>
    </row>
    <row r="13" spans="1:11" s="15" customFormat="1" ht="16.5" customHeight="1" x14ac:dyDescent="0.3">
      <c r="A13" s="15" t="s">
        <v>12</v>
      </c>
      <c r="C13" s="20"/>
      <c r="D13" s="20"/>
      <c r="E13" s="3"/>
      <c r="F13" s="3"/>
      <c r="G13" s="3"/>
      <c r="H13" s="20"/>
      <c r="I13" s="3"/>
      <c r="J13" s="20"/>
      <c r="K13" s="3"/>
    </row>
    <row r="14" spans="1:11" ht="5.4" customHeight="1" x14ac:dyDescent="0.3">
      <c r="B14" s="15"/>
      <c r="C14" s="4"/>
      <c r="D14" s="4"/>
      <c r="H14" s="4"/>
      <c r="J14" s="4"/>
    </row>
    <row r="15" spans="1:11" ht="16.5" customHeight="1" x14ac:dyDescent="0.3">
      <c r="A15" s="15" t="s">
        <v>13</v>
      </c>
      <c r="B15" s="15"/>
      <c r="C15" s="4"/>
      <c r="D15" s="4"/>
      <c r="H15" s="4"/>
      <c r="J15" s="4"/>
    </row>
    <row r="16" spans="1:11" ht="5.4" customHeight="1" x14ac:dyDescent="0.3">
      <c r="A16" s="15"/>
      <c r="B16" s="15"/>
      <c r="C16" s="4"/>
      <c r="D16" s="4"/>
      <c r="H16" s="4"/>
      <c r="J16" s="4"/>
    </row>
    <row r="17" spans="1:11" ht="16.5" customHeight="1" x14ac:dyDescent="0.3">
      <c r="A17" s="21" t="s">
        <v>14</v>
      </c>
      <c r="B17" s="21"/>
      <c r="C17" s="22"/>
      <c r="D17" s="4"/>
      <c r="E17" s="23">
        <v>8226141</v>
      </c>
      <c r="F17" s="23"/>
      <c r="G17" s="3">
        <v>691276</v>
      </c>
      <c r="H17" s="11"/>
      <c r="I17" s="23">
        <v>7936978</v>
      </c>
      <c r="J17" s="11"/>
      <c r="K17" s="3">
        <v>173868</v>
      </c>
    </row>
    <row r="18" spans="1:11" ht="16.5" customHeight="1" x14ac:dyDescent="0.3">
      <c r="A18" s="21" t="s">
        <v>15</v>
      </c>
      <c r="B18" s="21"/>
      <c r="C18" s="22">
        <v>8</v>
      </c>
      <c r="D18" s="4"/>
      <c r="E18" s="23">
        <v>488595210</v>
      </c>
      <c r="F18" s="23"/>
      <c r="G18" s="3">
        <v>467556109</v>
      </c>
      <c r="H18" s="11"/>
      <c r="I18" s="23">
        <v>493080219</v>
      </c>
      <c r="J18" s="11"/>
      <c r="K18" s="3">
        <v>470374618</v>
      </c>
    </row>
    <row r="19" spans="1:11" ht="16.5" customHeight="1" x14ac:dyDescent="0.3">
      <c r="A19" s="21" t="s">
        <v>16</v>
      </c>
      <c r="B19" s="21"/>
      <c r="C19" s="22">
        <v>9</v>
      </c>
      <c r="D19" s="4"/>
      <c r="E19" s="23">
        <v>247842557</v>
      </c>
      <c r="F19" s="23"/>
      <c r="G19" s="3">
        <v>365916053</v>
      </c>
      <c r="H19" s="11"/>
      <c r="I19" s="23">
        <v>260474852</v>
      </c>
      <c r="J19" s="11"/>
      <c r="K19" s="3">
        <v>359729098</v>
      </c>
    </row>
    <row r="20" spans="1:11" ht="16.5" customHeight="1" x14ac:dyDescent="0.3">
      <c r="A20" s="21" t="s">
        <v>17</v>
      </c>
      <c r="B20" s="21"/>
      <c r="C20" s="22" t="s">
        <v>161</v>
      </c>
      <c r="D20" s="4"/>
      <c r="E20" s="23">
        <v>0</v>
      </c>
      <c r="F20" s="23"/>
      <c r="G20" s="3">
        <v>0</v>
      </c>
      <c r="H20" s="11"/>
      <c r="I20" s="23">
        <v>2900000</v>
      </c>
      <c r="J20" s="11"/>
      <c r="K20" s="3">
        <v>300000</v>
      </c>
    </row>
    <row r="21" spans="1:11" ht="16.5" customHeight="1" x14ac:dyDescent="0.3">
      <c r="A21" s="21" t="s">
        <v>19</v>
      </c>
      <c r="B21" s="21"/>
      <c r="C21" s="22"/>
      <c r="D21" s="4"/>
      <c r="E21" s="23">
        <v>30590886</v>
      </c>
      <c r="F21" s="23"/>
      <c r="G21" s="3">
        <v>27060141</v>
      </c>
      <c r="H21" s="11"/>
      <c r="I21" s="23">
        <v>30163039</v>
      </c>
      <c r="J21" s="11"/>
      <c r="K21" s="3">
        <v>27059161</v>
      </c>
    </row>
    <row r="22" spans="1:11" ht="16.5" customHeight="1" x14ac:dyDescent="0.3">
      <c r="A22" s="21" t="s">
        <v>20</v>
      </c>
      <c r="B22" s="21"/>
      <c r="C22" s="22"/>
      <c r="D22" s="4"/>
      <c r="E22" s="25">
        <v>6348339</v>
      </c>
      <c r="F22" s="23"/>
      <c r="G22" s="8">
        <v>8759413</v>
      </c>
      <c r="H22" s="11"/>
      <c r="I22" s="25">
        <v>4468798</v>
      </c>
      <c r="J22" s="11"/>
      <c r="K22" s="8">
        <v>6672865</v>
      </c>
    </row>
    <row r="23" spans="1:11" ht="4.95" customHeight="1" x14ac:dyDescent="0.3">
      <c r="A23" s="21"/>
      <c r="B23" s="21"/>
      <c r="C23" s="4"/>
      <c r="D23" s="4"/>
      <c r="E23" s="10"/>
      <c r="F23" s="10"/>
      <c r="G23" s="10"/>
      <c r="H23" s="4"/>
      <c r="I23" s="10"/>
      <c r="J23" s="4"/>
      <c r="K23" s="10"/>
    </row>
    <row r="24" spans="1:11" ht="16.5" customHeight="1" x14ac:dyDescent="0.3">
      <c r="A24" s="1" t="s">
        <v>21</v>
      </c>
      <c r="C24" s="4"/>
      <c r="D24" s="4"/>
      <c r="E24" s="150">
        <f>SUM(E17:E22)</f>
        <v>781603133</v>
      </c>
      <c r="F24" s="151"/>
      <c r="G24" s="150">
        <f>SUM(G17:G22)</f>
        <v>869982992</v>
      </c>
      <c r="H24" s="20"/>
      <c r="I24" s="150">
        <f>SUM(I17:I22)</f>
        <v>799023886</v>
      </c>
      <c r="J24" s="20"/>
      <c r="K24" s="150">
        <f>SUM(K17:K22)</f>
        <v>864309610</v>
      </c>
    </row>
    <row r="25" spans="1:11" ht="4.95" customHeight="1" x14ac:dyDescent="0.3">
      <c r="A25" s="21"/>
      <c r="B25" s="21"/>
      <c r="C25" s="22"/>
      <c r="D25" s="4"/>
      <c r="E25" s="23"/>
      <c r="F25" s="23"/>
      <c r="G25" s="23"/>
      <c r="H25" s="4"/>
      <c r="I25" s="23"/>
      <c r="J25" s="4"/>
      <c r="K25" s="23"/>
    </row>
    <row r="26" spans="1:11" ht="16.5" customHeight="1" x14ac:dyDescent="0.3">
      <c r="A26" s="1" t="s">
        <v>22</v>
      </c>
      <c r="B26" s="1"/>
      <c r="C26" s="4"/>
      <c r="D26" s="4"/>
      <c r="H26" s="4"/>
      <c r="J26" s="4"/>
    </row>
    <row r="27" spans="1:11" ht="5.4" customHeight="1" x14ac:dyDescent="0.3">
      <c r="A27" s="1"/>
      <c r="B27" s="1"/>
      <c r="C27" s="4"/>
      <c r="D27" s="4"/>
      <c r="H27" s="4"/>
      <c r="J27" s="4"/>
    </row>
    <row r="28" spans="1:11" ht="16.5" customHeight="1" x14ac:dyDescent="0.3">
      <c r="A28" s="21" t="s">
        <v>23</v>
      </c>
      <c r="B28" s="21"/>
      <c r="C28" s="22">
        <v>7</v>
      </c>
      <c r="D28" s="4"/>
      <c r="E28" s="23">
        <v>56900000</v>
      </c>
      <c r="F28" s="23"/>
      <c r="G28" s="23">
        <v>56900000</v>
      </c>
      <c r="H28" s="11"/>
      <c r="I28" s="23">
        <v>56900000</v>
      </c>
      <c r="J28" s="11"/>
      <c r="K28" s="23">
        <v>56900000</v>
      </c>
    </row>
    <row r="29" spans="1:11" ht="16.5" customHeight="1" x14ac:dyDescent="0.3">
      <c r="A29" s="21" t="s">
        <v>24</v>
      </c>
      <c r="B29" s="21"/>
      <c r="C29" s="26">
        <v>10.199999999999999</v>
      </c>
      <c r="D29" s="4"/>
      <c r="E29" s="23">
        <v>0</v>
      </c>
      <c r="F29" s="23"/>
      <c r="G29" s="23">
        <v>0</v>
      </c>
      <c r="H29" s="11"/>
      <c r="I29" s="23">
        <v>28000000</v>
      </c>
      <c r="J29" s="11"/>
      <c r="K29" s="23">
        <v>28000000</v>
      </c>
    </row>
    <row r="30" spans="1:11" ht="16.5" customHeight="1" x14ac:dyDescent="0.3">
      <c r="A30" s="24" t="s">
        <v>213</v>
      </c>
      <c r="B30" s="21"/>
      <c r="C30" s="26">
        <v>10.3</v>
      </c>
      <c r="D30" s="4"/>
      <c r="E30" s="23">
        <v>138285037</v>
      </c>
      <c r="F30" s="23"/>
      <c r="G30" s="23">
        <v>135409525</v>
      </c>
      <c r="H30" s="11"/>
      <c r="I30" s="23">
        <v>121520000</v>
      </c>
      <c r="J30" s="11"/>
      <c r="K30" s="23">
        <v>121520000</v>
      </c>
    </row>
    <row r="31" spans="1:11" ht="16.5" customHeight="1" x14ac:dyDescent="0.3">
      <c r="A31" s="2" t="s">
        <v>25</v>
      </c>
      <c r="C31" s="22"/>
      <c r="D31" s="4"/>
      <c r="E31" s="23">
        <v>0</v>
      </c>
      <c r="F31" s="23"/>
      <c r="G31" s="23">
        <v>36400000</v>
      </c>
      <c r="H31" s="11"/>
      <c r="I31" s="23">
        <v>0</v>
      </c>
      <c r="J31" s="11"/>
      <c r="K31" s="23">
        <v>36400000</v>
      </c>
    </row>
    <row r="32" spans="1:11" ht="16.5" customHeight="1" x14ac:dyDescent="0.3">
      <c r="A32" s="2" t="s">
        <v>162</v>
      </c>
      <c r="C32" s="22">
        <v>8</v>
      </c>
      <c r="D32" s="4"/>
      <c r="E32" s="23">
        <v>19642990</v>
      </c>
      <c r="F32" s="23"/>
      <c r="G32" s="23">
        <v>0</v>
      </c>
      <c r="H32" s="11"/>
      <c r="I32" s="23">
        <v>19642990</v>
      </c>
      <c r="J32" s="11"/>
      <c r="K32" s="23">
        <v>0</v>
      </c>
    </row>
    <row r="33" spans="1:11" ht="16.5" customHeight="1" x14ac:dyDescent="0.3">
      <c r="A33" s="21" t="s">
        <v>26</v>
      </c>
      <c r="B33" s="27"/>
      <c r="C33" s="22">
        <v>11</v>
      </c>
      <c r="D33" s="4"/>
      <c r="E33" s="23">
        <v>210394536</v>
      </c>
      <c r="F33" s="23"/>
      <c r="G33" s="23">
        <v>171967299</v>
      </c>
      <c r="H33" s="11"/>
      <c r="I33" s="23">
        <v>184404957</v>
      </c>
      <c r="J33" s="11"/>
      <c r="K33" s="23">
        <v>154072192</v>
      </c>
    </row>
    <row r="34" spans="1:11" ht="16.5" customHeight="1" x14ac:dyDescent="0.3">
      <c r="A34" s="2" t="s">
        <v>27</v>
      </c>
      <c r="C34" s="22">
        <v>11</v>
      </c>
      <c r="D34" s="4"/>
      <c r="E34" s="23">
        <v>1072808</v>
      </c>
      <c r="F34" s="23"/>
      <c r="G34" s="23">
        <v>1155601</v>
      </c>
      <c r="H34" s="11"/>
      <c r="I34" s="23">
        <v>1072808</v>
      </c>
      <c r="J34" s="11"/>
      <c r="K34" s="23">
        <v>1155601</v>
      </c>
    </row>
    <row r="35" spans="1:11" ht="16.5" customHeight="1" x14ac:dyDescent="0.3">
      <c r="A35" s="2" t="s">
        <v>28</v>
      </c>
      <c r="C35" s="22">
        <v>11</v>
      </c>
      <c r="D35" s="4"/>
      <c r="E35" s="23">
        <v>3438396</v>
      </c>
      <c r="F35" s="23"/>
      <c r="G35" s="23">
        <v>3004789</v>
      </c>
      <c r="H35" s="11"/>
      <c r="I35" s="23">
        <v>3438396</v>
      </c>
      <c r="J35" s="11"/>
      <c r="K35" s="23">
        <v>3004789</v>
      </c>
    </row>
    <row r="36" spans="1:11" ht="16.5" customHeight="1" x14ac:dyDescent="0.3">
      <c r="A36" s="2" t="s">
        <v>29</v>
      </c>
      <c r="C36" s="22"/>
      <c r="D36" s="4"/>
      <c r="E36" s="23">
        <v>91546310</v>
      </c>
      <c r="F36" s="23"/>
      <c r="G36" s="23">
        <v>91294430</v>
      </c>
      <c r="H36" s="11"/>
      <c r="I36" s="23">
        <v>91546310</v>
      </c>
      <c r="J36" s="11"/>
      <c r="K36" s="23">
        <v>91294430</v>
      </c>
    </row>
    <row r="37" spans="1:11" ht="16.5" customHeight="1" x14ac:dyDescent="0.3">
      <c r="A37" s="2" t="s">
        <v>30</v>
      </c>
      <c r="C37" s="22"/>
      <c r="D37" s="4"/>
      <c r="E37" s="25">
        <v>117794735</v>
      </c>
      <c r="F37" s="23"/>
      <c r="G37" s="25">
        <v>102475417</v>
      </c>
      <c r="H37" s="11"/>
      <c r="I37" s="25">
        <v>117221672</v>
      </c>
      <c r="J37" s="11"/>
      <c r="K37" s="25">
        <v>102459694</v>
      </c>
    </row>
    <row r="38" spans="1:11" ht="5.4" customHeight="1" x14ac:dyDescent="0.3">
      <c r="C38" s="4"/>
      <c r="D38" s="4"/>
      <c r="E38" s="10"/>
      <c r="F38" s="10"/>
      <c r="G38" s="10"/>
      <c r="H38" s="4"/>
      <c r="I38" s="10"/>
      <c r="J38" s="4"/>
      <c r="K38" s="10"/>
    </row>
    <row r="39" spans="1:11" ht="16.5" customHeight="1" x14ac:dyDescent="0.3">
      <c r="A39" s="15" t="s">
        <v>31</v>
      </c>
      <c r="C39" s="4"/>
      <c r="D39" s="4"/>
      <c r="E39" s="150">
        <f>SUM(E28:E37)</f>
        <v>639074812</v>
      </c>
      <c r="F39" s="151"/>
      <c r="G39" s="150">
        <f>SUM(G28:G37)</f>
        <v>598607061</v>
      </c>
      <c r="H39" s="20"/>
      <c r="I39" s="150">
        <f>SUM(I28:I37)</f>
        <v>623747133</v>
      </c>
      <c r="J39" s="20"/>
      <c r="K39" s="150">
        <f>SUM(K28:K37)</f>
        <v>594806706</v>
      </c>
    </row>
    <row r="40" spans="1:11" ht="5.4" customHeight="1" x14ac:dyDescent="0.3">
      <c r="C40" s="4"/>
      <c r="D40" s="4"/>
      <c r="E40" s="151"/>
      <c r="F40" s="151"/>
      <c r="G40" s="151"/>
      <c r="H40" s="20"/>
      <c r="I40" s="151"/>
      <c r="J40" s="20"/>
      <c r="K40" s="151"/>
    </row>
    <row r="41" spans="1:11" ht="16.5" customHeight="1" thickBot="1" x14ac:dyDescent="0.35">
      <c r="A41" s="15" t="s">
        <v>32</v>
      </c>
      <c r="B41" s="15"/>
      <c r="C41" s="4"/>
      <c r="D41" s="4"/>
      <c r="E41" s="152">
        <f>SUM(E24,E39)</f>
        <v>1420677945</v>
      </c>
      <c r="F41" s="151"/>
      <c r="G41" s="152">
        <f>SUM(G24,G39)</f>
        <v>1468590053</v>
      </c>
      <c r="H41" s="20"/>
      <c r="I41" s="152">
        <f>SUM(I24,I39)</f>
        <v>1422771019</v>
      </c>
      <c r="J41" s="20"/>
      <c r="K41" s="152">
        <f>SUM(K24,K39)</f>
        <v>1459116316</v>
      </c>
    </row>
    <row r="42" spans="1:11" ht="16.5" customHeight="1" thickTop="1" x14ac:dyDescent="0.3">
      <c r="A42" s="15"/>
      <c r="B42" s="15"/>
      <c r="C42" s="4"/>
      <c r="D42" s="4"/>
      <c r="E42" s="10"/>
      <c r="F42" s="10"/>
      <c r="G42" s="10"/>
      <c r="H42" s="4"/>
      <c r="I42" s="10"/>
      <c r="J42" s="4"/>
      <c r="K42" s="10"/>
    </row>
    <row r="43" spans="1:11" ht="16.5" customHeight="1" x14ac:dyDescent="0.3">
      <c r="A43" s="15"/>
      <c r="B43" s="15"/>
      <c r="C43" s="4"/>
      <c r="D43" s="4"/>
      <c r="E43" s="10"/>
      <c r="F43" s="10"/>
      <c r="G43" s="10"/>
      <c r="H43" s="4"/>
      <c r="I43" s="10"/>
      <c r="J43" s="4"/>
      <c r="K43" s="10"/>
    </row>
    <row r="44" spans="1:11" ht="16.5" customHeight="1" x14ac:dyDescent="0.3">
      <c r="A44" s="15"/>
      <c r="B44" s="15"/>
      <c r="C44" s="4"/>
      <c r="D44" s="4"/>
      <c r="E44" s="10"/>
      <c r="F44" s="10"/>
      <c r="G44" s="10"/>
      <c r="H44" s="4"/>
      <c r="I44" s="10"/>
      <c r="J44" s="4"/>
      <c r="K44" s="10"/>
    </row>
    <row r="45" spans="1:11" ht="16.5" customHeight="1" x14ac:dyDescent="0.3">
      <c r="A45" s="15"/>
      <c r="B45" s="15"/>
      <c r="C45" s="4"/>
      <c r="D45" s="4"/>
      <c r="E45" s="10"/>
      <c r="F45" s="10"/>
      <c r="G45" s="10"/>
      <c r="H45" s="4"/>
      <c r="I45" s="10"/>
      <c r="J45" s="4"/>
      <c r="K45" s="10"/>
    </row>
    <row r="46" spans="1:11" ht="16.5" customHeight="1" x14ac:dyDescent="0.3">
      <c r="A46" s="15"/>
      <c r="B46" s="15"/>
      <c r="C46" s="4"/>
      <c r="D46" s="4"/>
      <c r="E46" s="10"/>
      <c r="F46" s="10"/>
      <c r="G46" s="10"/>
      <c r="H46" s="4"/>
      <c r="I46" s="10"/>
      <c r="J46" s="4"/>
      <c r="K46" s="10"/>
    </row>
    <row r="47" spans="1:11" ht="16.5" customHeight="1" x14ac:dyDescent="0.3">
      <c r="A47" s="15"/>
      <c r="B47" s="15"/>
      <c r="C47" s="4"/>
      <c r="D47" s="4"/>
      <c r="E47" s="10"/>
      <c r="F47" s="10"/>
      <c r="G47" s="10"/>
      <c r="H47" s="4"/>
      <c r="I47" s="10"/>
      <c r="J47" s="4"/>
      <c r="K47" s="10"/>
    </row>
    <row r="48" spans="1:11" ht="16.5" customHeight="1" x14ac:dyDescent="0.3">
      <c r="A48" s="15"/>
      <c r="B48" s="15"/>
      <c r="C48" s="4"/>
      <c r="D48" s="4"/>
      <c r="E48" s="10"/>
      <c r="F48" s="10"/>
      <c r="G48" s="10"/>
      <c r="H48" s="4"/>
      <c r="I48" s="10"/>
      <c r="J48" s="4"/>
      <c r="K48" s="10"/>
    </row>
    <row r="49" spans="1:11" ht="16.5" customHeight="1" x14ac:dyDescent="0.3">
      <c r="A49" s="15"/>
      <c r="B49" s="15"/>
      <c r="C49" s="4"/>
      <c r="D49" s="4"/>
      <c r="E49" s="10"/>
      <c r="F49" s="10"/>
      <c r="G49" s="10"/>
      <c r="H49" s="4"/>
      <c r="I49" s="10"/>
      <c r="J49" s="4"/>
      <c r="K49" s="10"/>
    </row>
    <row r="50" spans="1:11" ht="16.5" customHeight="1" x14ac:dyDescent="0.3">
      <c r="A50" s="15"/>
      <c r="B50" s="15"/>
      <c r="C50" s="4"/>
      <c r="D50" s="4"/>
      <c r="E50" s="10"/>
      <c r="F50" s="10"/>
      <c r="G50" s="10"/>
      <c r="H50" s="4"/>
      <c r="I50" s="10"/>
      <c r="J50" s="4"/>
      <c r="K50" s="10"/>
    </row>
    <row r="51" spans="1:11" ht="16.5" customHeight="1" x14ac:dyDescent="0.3">
      <c r="A51" s="15"/>
      <c r="B51" s="15"/>
      <c r="C51" s="4"/>
      <c r="D51" s="4"/>
      <c r="E51" s="10"/>
      <c r="F51" s="10"/>
      <c r="G51" s="10"/>
      <c r="H51" s="4"/>
      <c r="I51" s="10"/>
      <c r="J51" s="4"/>
      <c r="K51" s="10"/>
    </row>
    <row r="52" spans="1:11" ht="16.5" customHeight="1" x14ac:dyDescent="0.3">
      <c r="A52" s="15"/>
      <c r="B52" s="15"/>
      <c r="C52" s="4"/>
      <c r="D52" s="4"/>
      <c r="E52" s="10"/>
      <c r="F52" s="10"/>
      <c r="G52" s="10"/>
      <c r="H52" s="4"/>
      <c r="I52" s="10"/>
      <c r="J52" s="4"/>
      <c r="K52" s="10"/>
    </row>
    <row r="53" spans="1:11" ht="16.5" customHeight="1" x14ac:dyDescent="0.3">
      <c r="A53" s="15"/>
      <c r="B53" s="15"/>
      <c r="C53" s="4"/>
      <c r="D53" s="4"/>
      <c r="E53" s="10"/>
      <c r="F53" s="10"/>
      <c r="G53" s="10"/>
      <c r="H53" s="4"/>
      <c r="I53" s="10"/>
      <c r="J53" s="4"/>
      <c r="K53" s="10"/>
    </row>
    <row r="54" spans="1:11" ht="14.25" customHeight="1" x14ac:dyDescent="0.3">
      <c r="A54" s="15"/>
      <c r="B54" s="15"/>
      <c r="C54" s="4"/>
      <c r="D54" s="4"/>
      <c r="E54" s="10"/>
      <c r="F54" s="10"/>
      <c r="G54" s="10"/>
      <c r="H54" s="4"/>
      <c r="I54" s="10"/>
      <c r="J54" s="4"/>
      <c r="K54" s="10"/>
    </row>
    <row r="55" spans="1:11" ht="16.5" customHeight="1" x14ac:dyDescent="0.3">
      <c r="A55" s="203" t="s">
        <v>33</v>
      </c>
      <c r="B55" s="203"/>
      <c r="C55" s="203"/>
      <c r="D55" s="203"/>
      <c r="E55" s="203"/>
      <c r="F55" s="203"/>
      <c r="G55" s="203"/>
      <c r="H55" s="203"/>
      <c r="I55" s="203"/>
      <c r="J55" s="203"/>
      <c r="K55" s="203"/>
    </row>
    <row r="56" spans="1:11" ht="16.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ht="20.2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21.9" customHeight="1" x14ac:dyDescent="0.3">
      <c r="A58" s="28" t="s">
        <v>34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ht="16.5" customHeight="1" x14ac:dyDescent="0.3">
      <c r="A59" s="1" t="s">
        <v>0</v>
      </c>
    </row>
    <row r="60" spans="1:11" ht="16.5" customHeight="1" x14ac:dyDescent="0.3">
      <c r="A60" s="1" t="s">
        <v>35</v>
      </c>
      <c r="B60" s="1"/>
      <c r="C60" s="4"/>
      <c r="D60" s="4"/>
      <c r="H60" s="4"/>
      <c r="J60" s="4"/>
    </row>
    <row r="61" spans="1:11" ht="16.5" customHeight="1" x14ac:dyDescent="0.3">
      <c r="A61" s="5" t="str">
        <f>A3</f>
        <v>As at 30 June 2026</v>
      </c>
      <c r="B61" s="6"/>
      <c r="C61" s="7"/>
      <c r="D61" s="7"/>
      <c r="E61" s="8"/>
      <c r="F61" s="8"/>
      <c r="G61" s="8"/>
      <c r="H61" s="7"/>
      <c r="I61" s="8"/>
      <c r="J61" s="7"/>
      <c r="K61" s="8"/>
    </row>
    <row r="62" spans="1:11" ht="16.5" customHeight="1" x14ac:dyDescent="0.3">
      <c r="A62" s="29"/>
      <c r="B62" s="30"/>
      <c r="C62" s="4"/>
      <c r="D62" s="4"/>
      <c r="E62" s="10"/>
      <c r="F62" s="10"/>
      <c r="G62" s="10"/>
      <c r="H62" s="4"/>
      <c r="I62" s="10"/>
      <c r="J62" s="4"/>
      <c r="K62" s="10"/>
    </row>
    <row r="63" spans="1:11" ht="16.5" customHeight="1" x14ac:dyDescent="0.3">
      <c r="A63" s="1"/>
      <c r="B63" s="1"/>
      <c r="C63" s="4"/>
      <c r="D63" s="4"/>
      <c r="E63" s="10"/>
      <c r="F63" s="10"/>
      <c r="G63" s="10"/>
      <c r="H63" s="4"/>
      <c r="I63" s="10"/>
      <c r="J63" s="4"/>
      <c r="K63" s="10"/>
    </row>
    <row r="64" spans="1:11" ht="13.2" x14ac:dyDescent="0.3">
      <c r="A64" s="1"/>
      <c r="B64" s="1"/>
      <c r="C64" s="4"/>
      <c r="D64" s="4"/>
      <c r="E64" s="199" t="s">
        <v>2</v>
      </c>
      <c r="F64" s="199"/>
      <c r="G64" s="199"/>
      <c r="H64" s="11"/>
      <c r="I64" s="200" t="s">
        <v>3</v>
      </c>
      <c r="J64" s="199"/>
      <c r="K64" s="199"/>
    </row>
    <row r="65" spans="1:11" ht="13.2" x14ac:dyDescent="0.3">
      <c r="A65" s="1"/>
      <c r="B65" s="1"/>
      <c r="C65" s="4"/>
      <c r="D65" s="4"/>
      <c r="E65" s="201" t="s">
        <v>4</v>
      </c>
      <c r="F65" s="201"/>
      <c r="G65" s="201"/>
      <c r="H65" s="11"/>
      <c r="I65" s="202" t="s">
        <v>4</v>
      </c>
      <c r="J65" s="202"/>
      <c r="K65" s="202"/>
    </row>
    <row r="66" spans="1:11" ht="16.5" customHeight="1" x14ac:dyDescent="0.3">
      <c r="A66" s="1"/>
      <c r="B66" s="1"/>
      <c r="C66" s="12"/>
      <c r="D66" s="12"/>
      <c r="E66" s="13" t="s">
        <v>5</v>
      </c>
      <c r="F66" s="13"/>
      <c r="G66" s="13" t="s">
        <v>6</v>
      </c>
      <c r="H66" s="12"/>
      <c r="I66" s="13" t="s">
        <v>5</v>
      </c>
      <c r="J66" s="12"/>
      <c r="K66" s="13" t="s">
        <v>6</v>
      </c>
    </row>
    <row r="67" spans="1:11" ht="16.5" customHeight="1" x14ac:dyDescent="0.3">
      <c r="A67" s="1"/>
      <c r="B67" s="1"/>
      <c r="C67" s="12"/>
      <c r="D67" s="12"/>
      <c r="E67" s="14" t="s">
        <v>7</v>
      </c>
      <c r="G67" s="14" t="s">
        <v>8</v>
      </c>
      <c r="H67" s="12"/>
      <c r="I67" s="14" t="s">
        <v>7</v>
      </c>
      <c r="J67" s="12"/>
      <c r="K67" s="14" t="s">
        <v>8</v>
      </c>
    </row>
    <row r="68" spans="1:11" s="15" customFormat="1" ht="16.5" customHeight="1" x14ac:dyDescent="0.3">
      <c r="C68" s="16"/>
      <c r="D68" s="16"/>
      <c r="E68" s="14">
        <v>2026</v>
      </c>
      <c r="G68" s="14" t="s">
        <v>9</v>
      </c>
      <c r="H68" s="16"/>
      <c r="I68" s="14">
        <v>2026</v>
      </c>
      <c r="K68" s="14" t="s">
        <v>9</v>
      </c>
    </row>
    <row r="69" spans="1:11" s="15" customFormat="1" ht="16.5" customHeight="1" x14ac:dyDescent="0.3">
      <c r="C69" s="17" t="s">
        <v>10</v>
      </c>
      <c r="D69" s="18"/>
      <c r="E69" s="19" t="s">
        <v>11</v>
      </c>
      <c r="F69" s="13"/>
      <c r="G69" s="19" t="s">
        <v>11</v>
      </c>
      <c r="H69" s="18"/>
      <c r="I69" s="19" t="s">
        <v>11</v>
      </c>
      <c r="J69" s="18"/>
      <c r="K69" s="19" t="s">
        <v>11</v>
      </c>
    </row>
    <row r="70" spans="1:11" s="15" customFormat="1" ht="16.5" customHeight="1" x14ac:dyDescent="0.3">
      <c r="C70" s="16"/>
      <c r="D70" s="18"/>
      <c r="E70" s="13"/>
      <c r="F70" s="13"/>
      <c r="G70" s="13"/>
      <c r="H70" s="18"/>
      <c r="I70" s="13"/>
      <c r="J70" s="18"/>
      <c r="K70" s="13"/>
    </row>
    <row r="71" spans="1:11" ht="16.5" customHeight="1" x14ac:dyDescent="0.3">
      <c r="A71" s="1" t="s">
        <v>36</v>
      </c>
      <c r="B71" s="15"/>
      <c r="C71" s="20"/>
      <c r="D71" s="20"/>
      <c r="H71" s="20"/>
      <c r="J71" s="20"/>
    </row>
    <row r="72" spans="1:11" ht="6.6" customHeight="1" x14ac:dyDescent="0.3">
      <c r="B72" s="1"/>
      <c r="C72" s="4"/>
      <c r="D72" s="4"/>
      <c r="H72" s="4"/>
      <c r="J72" s="4"/>
    </row>
    <row r="73" spans="1:11" ht="16.5" customHeight="1" x14ac:dyDescent="0.3">
      <c r="A73" s="15" t="s">
        <v>37</v>
      </c>
      <c r="B73" s="15"/>
      <c r="C73" s="31"/>
      <c r="D73" s="31"/>
      <c r="H73" s="31"/>
      <c r="J73" s="31"/>
    </row>
    <row r="74" spans="1:11" ht="6.6" customHeight="1" x14ac:dyDescent="0.3">
      <c r="A74" s="15"/>
      <c r="B74" s="15"/>
      <c r="C74" s="31"/>
      <c r="D74" s="31"/>
      <c r="H74" s="31"/>
      <c r="J74" s="31"/>
    </row>
    <row r="75" spans="1:11" ht="16.5" customHeight="1" x14ac:dyDescent="0.3">
      <c r="A75" s="2" t="s">
        <v>38</v>
      </c>
      <c r="C75" s="31"/>
      <c r="D75" s="31"/>
      <c r="H75" s="31"/>
      <c r="J75" s="31"/>
    </row>
    <row r="76" spans="1:11" ht="16.5" customHeight="1" x14ac:dyDescent="0.3">
      <c r="B76" s="2" t="s">
        <v>39</v>
      </c>
      <c r="C76" s="32"/>
      <c r="D76" s="31"/>
      <c r="E76" s="3">
        <v>241603885</v>
      </c>
      <c r="G76" s="23">
        <v>179117295</v>
      </c>
      <c r="H76" s="33"/>
      <c r="I76" s="23">
        <v>238803885</v>
      </c>
      <c r="J76" s="33"/>
      <c r="K76" s="23">
        <v>176317295</v>
      </c>
    </row>
    <row r="77" spans="1:11" ht="16.5" customHeight="1" x14ac:dyDescent="0.3">
      <c r="A77" s="2" t="s">
        <v>40</v>
      </c>
      <c r="B77" s="21"/>
      <c r="C77" s="31"/>
      <c r="D77" s="31"/>
      <c r="E77" s="3">
        <v>224654754</v>
      </c>
      <c r="F77" s="23"/>
      <c r="G77" s="23">
        <v>336706720</v>
      </c>
      <c r="H77" s="33"/>
      <c r="I77" s="23">
        <v>220222523</v>
      </c>
      <c r="J77" s="33"/>
      <c r="K77" s="23">
        <v>322272145</v>
      </c>
    </row>
    <row r="78" spans="1:11" ht="15.75" customHeight="1" x14ac:dyDescent="0.3">
      <c r="A78" s="2" t="s">
        <v>165</v>
      </c>
      <c r="C78" s="4" t="s">
        <v>163</v>
      </c>
      <c r="D78" s="31"/>
      <c r="E78" s="3">
        <v>7000000</v>
      </c>
      <c r="F78" s="23"/>
      <c r="G78" s="23">
        <v>0</v>
      </c>
      <c r="H78" s="33"/>
      <c r="I78" s="23">
        <v>7000000</v>
      </c>
      <c r="J78" s="33"/>
      <c r="K78" s="23">
        <v>0</v>
      </c>
    </row>
    <row r="79" spans="1:11" ht="16.5" customHeight="1" x14ac:dyDescent="0.3">
      <c r="A79" s="2" t="s">
        <v>166</v>
      </c>
      <c r="B79" s="21"/>
      <c r="C79" s="4" t="s">
        <v>164</v>
      </c>
      <c r="D79" s="34"/>
      <c r="E79" s="10">
        <v>0</v>
      </c>
      <c r="F79" s="10"/>
      <c r="G79" s="10">
        <v>0</v>
      </c>
      <c r="H79" s="34"/>
      <c r="I79" s="10">
        <v>18600000</v>
      </c>
      <c r="J79" s="34"/>
      <c r="K79" s="10">
        <v>19500000</v>
      </c>
    </row>
    <row r="80" spans="1:11" ht="16.5" customHeight="1" x14ac:dyDescent="0.3">
      <c r="A80" s="2" t="s">
        <v>41</v>
      </c>
      <c r="B80" s="21"/>
      <c r="C80" s="31">
        <v>13</v>
      </c>
      <c r="D80" s="31"/>
      <c r="E80" s="3">
        <v>166428233</v>
      </c>
      <c r="F80" s="23"/>
      <c r="G80" s="23">
        <v>76224243</v>
      </c>
      <c r="H80" s="33"/>
      <c r="I80" s="23">
        <v>167875519</v>
      </c>
      <c r="J80" s="33"/>
      <c r="K80" s="23">
        <v>75144243</v>
      </c>
    </row>
    <row r="81" spans="1:11" ht="16.5" customHeight="1" x14ac:dyDescent="0.3">
      <c r="A81" s="2" t="s">
        <v>42</v>
      </c>
      <c r="B81" s="21"/>
      <c r="C81" s="31">
        <v>13</v>
      </c>
      <c r="D81" s="31"/>
      <c r="E81" s="3">
        <v>8455164</v>
      </c>
      <c r="F81" s="23"/>
      <c r="G81" s="23">
        <v>7324196</v>
      </c>
      <c r="H81" s="33"/>
      <c r="I81" s="23">
        <v>8755164</v>
      </c>
      <c r="J81" s="33"/>
      <c r="K81" s="23">
        <v>7324196</v>
      </c>
    </row>
    <row r="82" spans="1:11" ht="16.5" customHeight="1" x14ac:dyDescent="0.3">
      <c r="A82" s="35" t="s">
        <v>43</v>
      </c>
      <c r="B82" s="21"/>
      <c r="C82" s="31">
        <v>15</v>
      </c>
      <c r="D82" s="31"/>
      <c r="E82" s="3">
        <v>28547136</v>
      </c>
      <c r="F82" s="23"/>
      <c r="G82" s="23">
        <v>30424840</v>
      </c>
      <c r="H82" s="33"/>
      <c r="I82" s="23">
        <v>27758857</v>
      </c>
      <c r="J82" s="33"/>
      <c r="K82" s="23">
        <v>30424840</v>
      </c>
    </row>
    <row r="83" spans="1:11" ht="16.5" customHeight="1" x14ac:dyDescent="0.3">
      <c r="A83" s="36" t="s">
        <v>44</v>
      </c>
      <c r="B83" s="21"/>
      <c r="C83" s="31"/>
      <c r="D83" s="31"/>
      <c r="E83" s="3">
        <v>4020139</v>
      </c>
      <c r="F83" s="23"/>
      <c r="G83" s="23">
        <v>3899870</v>
      </c>
      <c r="H83" s="33"/>
      <c r="I83" s="23">
        <v>4020139</v>
      </c>
      <c r="J83" s="33"/>
      <c r="K83" s="23">
        <v>3899870</v>
      </c>
    </row>
    <row r="84" spans="1:11" ht="16.5" customHeight="1" x14ac:dyDescent="0.3">
      <c r="A84" s="37" t="s">
        <v>45</v>
      </c>
      <c r="B84" s="21"/>
      <c r="C84" s="4">
        <v>14</v>
      </c>
      <c r="D84" s="4"/>
      <c r="E84" s="3">
        <v>2000421</v>
      </c>
      <c r="F84" s="23"/>
      <c r="G84" s="23">
        <v>2011861</v>
      </c>
      <c r="H84" s="33"/>
      <c r="I84" s="23">
        <v>2000421</v>
      </c>
      <c r="J84" s="33"/>
      <c r="K84" s="23">
        <v>2011861</v>
      </c>
    </row>
    <row r="85" spans="1:11" ht="16.5" customHeight="1" x14ac:dyDescent="0.3">
      <c r="A85" s="21" t="s">
        <v>46</v>
      </c>
      <c r="B85" s="21"/>
      <c r="C85" s="31"/>
      <c r="D85" s="31"/>
      <c r="E85" s="8">
        <v>27602977</v>
      </c>
      <c r="F85" s="23"/>
      <c r="G85" s="25">
        <v>21893572</v>
      </c>
      <c r="H85" s="33"/>
      <c r="I85" s="25">
        <v>27293774</v>
      </c>
      <c r="J85" s="33"/>
      <c r="K85" s="25">
        <v>21875579</v>
      </c>
    </row>
    <row r="86" spans="1:11" ht="6.6" customHeight="1" x14ac:dyDescent="0.3">
      <c r="A86" s="15"/>
      <c r="B86" s="15"/>
      <c r="C86" s="31"/>
      <c r="D86" s="31"/>
      <c r="H86" s="31"/>
      <c r="J86" s="31"/>
    </row>
    <row r="87" spans="1:11" ht="16.5" customHeight="1" x14ac:dyDescent="0.3">
      <c r="A87" s="15" t="s">
        <v>47</v>
      </c>
      <c r="C87" s="31"/>
      <c r="D87" s="31"/>
      <c r="E87" s="150">
        <f>SUM(E76:E85)</f>
        <v>710312709</v>
      </c>
      <c r="F87" s="151"/>
      <c r="G87" s="150">
        <f>SUM(G76:G85)</f>
        <v>657602597</v>
      </c>
      <c r="H87" s="153"/>
      <c r="I87" s="150">
        <f>SUM(I76:I85)</f>
        <v>722330282</v>
      </c>
      <c r="J87" s="153"/>
      <c r="K87" s="150">
        <f>SUM(K76:K85)</f>
        <v>658770029</v>
      </c>
    </row>
    <row r="88" spans="1:11" ht="16.5" customHeight="1" x14ac:dyDescent="0.3">
      <c r="C88" s="31"/>
      <c r="D88" s="31"/>
      <c r="E88" s="10"/>
      <c r="F88" s="10"/>
      <c r="G88" s="10"/>
      <c r="H88" s="31"/>
      <c r="I88" s="10"/>
      <c r="J88" s="31"/>
      <c r="K88" s="10"/>
    </row>
    <row r="89" spans="1:11" ht="16.5" customHeight="1" x14ac:dyDescent="0.3">
      <c r="A89" s="1" t="s">
        <v>48</v>
      </c>
      <c r="B89" s="1"/>
      <c r="C89" s="31"/>
      <c r="D89" s="31"/>
      <c r="E89" s="10"/>
      <c r="F89" s="10"/>
      <c r="G89" s="10"/>
      <c r="H89" s="31"/>
      <c r="I89" s="10"/>
      <c r="J89" s="31"/>
      <c r="K89" s="10"/>
    </row>
    <row r="90" spans="1:11" ht="6.6" customHeight="1" x14ac:dyDescent="0.3">
      <c r="B90" s="1"/>
      <c r="C90" s="4"/>
      <c r="D90" s="4"/>
      <c r="H90" s="4"/>
      <c r="J90" s="4"/>
    </row>
    <row r="91" spans="1:11" ht="16.5" customHeight="1" x14ac:dyDescent="0.3">
      <c r="A91" s="38" t="s">
        <v>49</v>
      </c>
      <c r="B91" s="1"/>
      <c r="C91" s="4"/>
      <c r="D91" s="4"/>
      <c r="E91" s="3">
        <v>12511257</v>
      </c>
      <c r="G91" s="3">
        <v>14551853</v>
      </c>
      <c r="H91" s="11"/>
      <c r="I91" s="3">
        <v>12511257</v>
      </c>
      <c r="J91" s="11"/>
      <c r="K91" s="3">
        <v>14551853</v>
      </c>
    </row>
    <row r="92" spans="1:11" ht="16.5" customHeight="1" x14ac:dyDescent="0.3">
      <c r="A92" s="21" t="s">
        <v>50</v>
      </c>
      <c r="B92" s="21"/>
      <c r="C92" s="4">
        <v>14</v>
      </c>
      <c r="D92" s="4"/>
      <c r="E92" s="10">
        <v>1653868</v>
      </c>
      <c r="F92" s="10"/>
      <c r="G92" s="23">
        <v>1289819</v>
      </c>
      <c r="H92" s="11"/>
      <c r="I92" s="23">
        <v>1653868</v>
      </c>
      <c r="J92" s="11"/>
      <c r="K92" s="23">
        <v>1289819</v>
      </c>
    </row>
    <row r="93" spans="1:11" ht="16.5" customHeight="1" x14ac:dyDescent="0.3">
      <c r="A93" s="21" t="s">
        <v>51</v>
      </c>
      <c r="B93" s="21"/>
      <c r="C93" s="4"/>
      <c r="D93" s="4"/>
      <c r="E93" s="25">
        <v>50219188</v>
      </c>
      <c r="F93" s="23"/>
      <c r="G93" s="8">
        <v>62277018</v>
      </c>
      <c r="H93" s="11"/>
      <c r="I93" s="39">
        <v>50115057</v>
      </c>
      <c r="J93" s="11"/>
      <c r="K93" s="8">
        <v>62210448</v>
      </c>
    </row>
    <row r="94" spans="1:11" ht="6.6" customHeight="1" x14ac:dyDescent="0.3">
      <c r="A94" s="15"/>
      <c r="B94" s="15"/>
      <c r="C94" s="31"/>
      <c r="D94" s="31"/>
      <c r="H94" s="31"/>
      <c r="J94" s="31"/>
    </row>
    <row r="95" spans="1:11" ht="16.2" customHeight="1" x14ac:dyDescent="0.3">
      <c r="A95" s="15" t="s">
        <v>52</v>
      </c>
      <c r="C95" s="31"/>
      <c r="D95" s="31"/>
      <c r="E95" s="150">
        <f>SUM(E91:E93)</f>
        <v>64384313</v>
      </c>
      <c r="F95" s="151"/>
      <c r="G95" s="150">
        <f>SUM(G91:G93)</f>
        <v>78118690</v>
      </c>
      <c r="H95" s="153"/>
      <c r="I95" s="150">
        <f>SUM(I91:I93)</f>
        <v>64280182</v>
      </c>
      <c r="J95" s="153"/>
      <c r="K95" s="150">
        <f>SUM(K91:K93)</f>
        <v>78052120</v>
      </c>
    </row>
    <row r="96" spans="1:11" ht="6.6" customHeight="1" x14ac:dyDescent="0.3">
      <c r="A96" s="15"/>
      <c r="B96" s="15"/>
      <c r="C96" s="31"/>
      <c r="D96" s="31"/>
      <c r="E96" s="154"/>
      <c r="F96" s="154"/>
      <c r="G96" s="154"/>
      <c r="H96" s="153"/>
      <c r="I96" s="154"/>
      <c r="J96" s="153"/>
      <c r="K96" s="154"/>
    </row>
    <row r="97" spans="1:11" ht="16.5" customHeight="1" x14ac:dyDescent="0.3">
      <c r="A97" s="15" t="s">
        <v>53</v>
      </c>
      <c r="C97" s="34"/>
      <c r="D97" s="34"/>
      <c r="E97" s="150">
        <f>SUM(E87,E95)</f>
        <v>774697022</v>
      </c>
      <c r="F97" s="151"/>
      <c r="G97" s="150">
        <f>SUM(G87,G95)</f>
        <v>735721287</v>
      </c>
      <c r="H97" s="155"/>
      <c r="I97" s="150">
        <f>SUM(I87,I95)</f>
        <v>786610464</v>
      </c>
      <c r="J97" s="155"/>
      <c r="K97" s="150">
        <f>SUM(K87,K95)</f>
        <v>736822149</v>
      </c>
    </row>
    <row r="98" spans="1:11" ht="16.5" customHeight="1" x14ac:dyDescent="0.3">
      <c r="A98" s="15"/>
      <c r="C98" s="34"/>
      <c r="D98" s="34"/>
      <c r="E98" s="10"/>
      <c r="F98" s="10"/>
      <c r="G98" s="10"/>
      <c r="H98" s="34"/>
      <c r="I98" s="10"/>
      <c r="J98" s="34"/>
      <c r="K98" s="10"/>
    </row>
    <row r="99" spans="1:11" ht="16.5" customHeight="1" x14ac:dyDescent="0.3">
      <c r="A99" s="15"/>
      <c r="B99" s="15"/>
      <c r="C99" s="34"/>
      <c r="D99" s="34"/>
      <c r="E99" s="10"/>
      <c r="F99" s="10"/>
      <c r="G99" s="10"/>
      <c r="H99" s="34"/>
      <c r="I99" s="10"/>
      <c r="J99" s="34"/>
      <c r="K99" s="10"/>
    </row>
    <row r="100" spans="1:11" ht="16.5" customHeight="1" x14ac:dyDescent="0.3">
      <c r="A100" s="15"/>
      <c r="B100" s="15"/>
      <c r="C100" s="34"/>
      <c r="D100" s="34"/>
      <c r="E100" s="10"/>
      <c r="F100" s="10"/>
      <c r="G100" s="10"/>
      <c r="H100" s="34"/>
      <c r="I100" s="10"/>
      <c r="J100" s="34"/>
      <c r="K100" s="10"/>
    </row>
    <row r="101" spans="1:11" ht="16.5" customHeight="1" x14ac:dyDescent="0.3">
      <c r="A101" s="15"/>
      <c r="B101" s="15"/>
      <c r="C101" s="34"/>
      <c r="D101" s="34"/>
      <c r="E101" s="10"/>
      <c r="F101" s="10"/>
      <c r="G101" s="10"/>
      <c r="H101" s="34"/>
      <c r="I101" s="10"/>
      <c r="J101" s="34"/>
      <c r="K101" s="10"/>
    </row>
    <row r="102" spans="1:11" ht="16.5" customHeight="1" x14ac:dyDescent="0.3">
      <c r="A102" s="15"/>
      <c r="B102" s="15"/>
      <c r="C102" s="34"/>
      <c r="D102" s="34"/>
      <c r="E102" s="10"/>
      <c r="F102" s="10"/>
      <c r="G102" s="10"/>
      <c r="H102" s="34"/>
      <c r="I102" s="10"/>
      <c r="J102" s="34"/>
      <c r="K102" s="10"/>
    </row>
    <row r="103" spans="1:11" ht="16.5" customHeight="1" x14ac:dyDescent="0.3">
      <c r="A103" s="15"/>
      <c r="B103" s="15"/>
      <c r="C103" s="34"/>
      <c r="D103" s="34"/>
      <c r="E103" s="10"/>
      <c r="F103" s="10"/>
      <c r="G103" s="10"/>
      <c r="H103" s="34"/>
      <c r="I103" s="10"/>
      <c r="J103" s="34"/>
      <c r="K103" s="10"/>
    </row>
    <row r="104" spans="1:11" ht="16.5" customHeight="1" x14ac:dyDescent="0.3">
      <c r="A104" s="15"/>
      <c r="B104" s="15"/>
      <c r="C104" s="34"/>
      <c r="D104" s="34"/>
      <c r="E104" s="10"/>
      <c r="F104" s="10"/>
      <c r="G104" s="10"/>
      <c r="H104" s="34"/>
      <c r="I104" s="10"/>
      <c r="J104" s="34"/>
      <c r="K104" s="10"/>
    </row>
    <row r="105" spans="1:11" ht="16.5" customHeight="1" x14ac:dyDescent="0.3">
      <c r="A105" s="15"/>
      <c r="B105" s="15"/>
      <c r="C105" s="34"/>
      <c r="D105" s="34"/>
      <c r="E105" s="10"/>
      <c r="F105" s="10"/>
      <c r="G105" s="10"/>
      <c r="H105" s="34"/>
      <c r="I105" s="10"/>
      <c r="J105" s="34"/>
      <c r="K105" s="10"/>
    </row>
    <row r="106" spans="1:11" ht="16.5" customHeight="1" x14ac:dyDescent="0.3">
      <c r="A106" s="15"/>
      <c r="B106" s="15"/>
      <c r="C106" s="34"/>
      <c r="D106" s="34"/>
      <c r="E106" s="10"/>
      <c r="F106" s="10"/>
      <c r="G106" s="10"/>
      <c r="H106" s="34"/>
      <c r="I106" s="10"/>
      <c r="J106" s="34"/>
      <c r="K106" s="10"/>
    </row>
    <row r="107" spans="1:11" ht="16.5" customHeight="1" x14ac:dyDescent="0.3">
      <c r="A107" s="15"/>
      <c r="B107" s="15"/>
      <c r="C107" s="34"/>
      <c r="D107" s="34"/>
      <c r="E107" s="10"/>
      <c r="F107" s="10"/>
      <c r="G107" s="10"/>
      <c r="H107" s="34"/>
      <c r="I107" s="10"/>
      <c r="J107" s="34"/>
      <c r="K107" s="10"/>
    </row>
    <row r="108" spans="1:11" ht="16.5" customHeight="1" x14ac:dyDescent="0.3">
      <c r="A108" s="15"/>
      <c r="B108" s="15"/>
      <c r="C108" s="34"/>
      <c r="D108" s="34"/>
      <c r="E108" s="10"/>
      <c r="F108" s="10"/>
      <c r="G108" s="10"/>
      <c r="H108" s="34"/>
      <c r="I108" s="10"/>
      <c r="J108" s="34"/>
      <c r="K108" s="10"/>
    </row>
    <row r="109" spans="1:11" ht="16.5" customHeight="1" x14ac:dyDescent="0.3">
      <c r="A109" s="15"/>
      <c r="B109" s="15"/>
      <c r="C109" s="34"/>
      <c r="D109" s="34"/>
      <c r="E109" s="10"/>
      <c r="F109" s="10"/>
      <c r="G109" s="10"/>
      <c r="H109" s="34"/>
      <c r="I109" s="10"/>
      <c r="J109" s="34"/>
      <c r="K109" s="10"/>
    </row>
    <row r="110" spans="1:11" ht="11.25" customHeight="1" x14ac:dyDescent="0.3">
      <c r="A110" s="15"/>
      <c r="B110" s="15"/>
      <c r="C110" s="34"/>
      <c r="D110" s="34"/>
      <c r="E110" s="10"/>
      <c r="F110" s="10"/>
      <c r="G110" s="10"/>
      <c r="H110" s="34"/>
      <c r="I110" s="10"/>
      <c r="J110" s="34"/>
      <c r="K110" s="10"/>
    </row>
    <row r="111" spans="1:11" ht="18.75" customHeight="1" x14ac:dyDescent="0.3">
      <c r="A111" s="15"/>
      <c r="B111" s="15"/>
      <c r="C111" s="34"/>
      <c r="D111" s="34"/>
      <c r="E111" s="10"/>
      <c r="F111" s="10"/>
      <c r="G111" s="10"/>
      <c r="H111" s="34"/>
      <c r="I111" s="10"/>
      <c r="J111" s="34"/>
      <c r="K111" s="10"/>
    </row>
    <row r="112" spans="1:11" ht="16.5" customHeight="1" x14ac:dyDescent="0.3">
      <c r="A112" s="203" t="s">
        <v>33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</row>
    <row r="113" spans="1:11" ht="16.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ht="16.5" customHeight="1" x14ac:dyDescent="0.3">
      <c r="E114" s="2"/>
      <c r="F114" s="2"/>
      <c r="G114" s="2"/>
      <c r="I114" s="2"/>
      <c r="K114" s="2"/>
    </row>
    <row r="115" spans="1:11" ht="21.9" customHeight="1" x14ac:dyDescent="0.3">
      <c r="A115" s="28" t="str">
        <f>A58</f>
        <v>The accompanying notes are an integral part of these financial information.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1" ht="16.5" customHeight="1" x14ac:dyDescent="0.3">
      <c r="A116" s="1" t="s">
        <v>0</v>
      </c>
      <c r="B116" s="30"/>
      <c r="C116" s="4"/>
      <c r="D116" s="4"/>
      <c r="E116" s="40"/>
      <c r="F116" s="40"/>
      <c r="G116" s="40"/>
      <c r="H116" s="4"/>
      <c r="I116" s="40"/>
      <c r="J116" s="4"/>
      <c r="K116" s="40"/>
    </row>
    <row r="117" spans="1:11" ht="16.5" customHeight="1" x14ac:dyDescent="0.3">
      <c r="A117" s="1" t="s">
        <v>35</v>
      </c>
      <c r="B117" s="1"/>
      <c r="C117" s="4"/>
      <c r="D117" s="4"/>
      <c r="H117" s="4"/>
      <c r="J117" s="4"/>
    </row>
    <row r="118" spans="1:11" s="15" customFormat="1" ht="16.5" customHeight="1" x14ac:dyDescent="0.3">
      <c r="A118" s="5" t="str">
        <f>A3</f>
        <v>As at 30 June 2026</v>
      </c>
      <c r="B118" s="6"/>
      <c r="C118" s="7"/>
      <c r="D118" s="7"/>
      <c r="E118" s="8"/>
      <c r="F118" s="8"/>
      <c r="G118" s="8"/>
      <c r="H118" s="7"/>
      <c r="I118" s="8"/>
      <c r="J118" s="7"/>
      <c r="K118" s="8"/>
    </row>
    <row r="119" spans="1:11" s="15" customFormat="1" ht="16.5" customHeight="1" x14ac:dyDescent="0.3">
      <c r="A119" s="1"/>
      <c r="B119" s="1"/>
      <c r="C119" s="4"/>
      <c r="D119" s="4"/>
      <c r="E119" s="10"/>
      <c r="F119" s="10"/>
      <c r="G119" s="10"/>
      <c r="H119" s="4"/>
      <c r="I119" s="10"/>
      <c r="J119" s="4"/>
      <c r="K119" s="10"/>
    </row>
    <row r="120" spans="1:11" s="15" customFormat="1" ht="16.5" customHeight="1" x14ac:dyDescent="0.3">
      <c r="A120" s="1"/>
      <c r="B120" s="1"/>
      <c r="C120" s="4"/>
      <c r="D120" s="4"/>
      <c r="E120" s="10"/>
      <c r="F120" s="10"/>
      <c r="G120" s="10"/>
      <c r="H120" s="4"/>
      <c r="I120" s="10"/>
      <c r="J120" s="4"/>
      <c r="K120" s="10"/>
    </row>
    <row r="121" spans="1:11" s="15" customFormat="1" ht="13.2" x14ac:dyDescent="0.3">
      <c r="A121" s="1"/>
      <c r="B121" s="1"/>
      <c r="C121" s="4"/>
      <c r="D121" s="4"/>
      <c r="E121" s="199" t="s">
        <v>2</v>
      </c>
      <c r="F121" s="199"/>
      <c r="G121" s="199"/>
      <c r="H121" s="11"/>
      <c r="I121" s="200" t="s">
        <v>3</v>
      </c>
      <c r="J121" s="199"/>
      <c r="K121" s="199"/>
    </row>
    <row r="122" spans="1:11" s="15" customFormat="1" ht="13.2" x14ac:dyDescent="0.3">
      <c r="A122" s="1"/>
      <c r="B122" s="1"/>
      <c r="C122" s="4"/>
      <c r="D122" s="4"/>
      <c r="E122" s="201" t="s">
        <v>4</v>
      </c>
      <c r="F122" s="201"/>
      <c r="G122" s="201"/>
      <c r="H122" s="11"/>
      <c r="I122" s="202" t="s">
        <v>4</v>
      </c>
      <c r="J122" s="202"/>
      <c r="K122" s="202"/>
    </row>
    <row r="123" spans="1:11" ht="16.5" customHeight="1" x14ac:dyDescent="0.3">
      <c r="A123" s="1"/>
      <c r="B123" s="1"/>
      <c r="C123" s="12"/>
      <c r="D123" s="12"/>
      <c r="E123" s="13" t="s">
        <v>5</v>
      </c>
      <c r="F123" s="13"/>
      <c r="G123" s="13" t="s">
        <v>6</v>
      </c>
      <c r="H123" s="12"/>
      <c r="I123" s="13" t="s">
        <v>5</v>
      </c>
      <c r="J123" s="12"/>
      <c r="K123" s="13" t="s">
        <v>6</v>
      </c>
    </row>
    <row r="124" spans="1:11" ht="16.5" customHeight="1" x14ac:dyDescent="0.3">
      <c r="A124" s="1"/>
      <c r="B124" s="1"/>
      <c r="C124" s="12"/>
      <c r="D124" s="12"/>
      <c r="E124" s="14" t="s">
        <v>7</v>
      </c>
      <c r="G124" s="14" t="s">
        <v>8</v>
      </c>
      <c r="H124" s="12"/>
      <c r="I124" s="14" t="s">
        <v>7</v>
      </c>
      <c r="J124" s="12"/>
      <c r="K124" s="14" t="s">
        <v>8</v>
      </c>
    </row>
    <row r="125" spans="1:11" s="15" customFormat="1" ht="16.5" customHeight="1" x14ac:dyDescent="0.3">
      <c r="C125" s="16"/>
      <c r="D125" s="16"/>
      <c r="E125" s="14">
        <v>2026</v>
      </c>
      <c r="G125" s="14" t="s">
        <v>9</v>
      </c>
      <c r="H125" s="16"/>
      <c r="I125" s="14">
        <v>2026</v>
      </c>
      <c r="K125" s="14" t="s">
        <v>9</v>
      </c>
    </row>
    <row r="126" spans="1:11" s="15" customFormat="1" ht="16.5" customHeight="1" x14ac:dyDescent="0.3">
      <c r="C126" s="17" t="s">
        <v>10</v>
      </c>
      <c r="D126" s="18"/>
      <c r="E126" s="19" t="s">
        <v>11</v>
      </c>
      <c r="F126" s="13"/>
      <c r="G126" s="19" t="s">
        <v>11</v>
      </c>
      <c r="H126" s="18"/>
      <c r="I126" s="19" t="s">
        <v>11</v>
      </c>
      <c r="J126" s="18"/>
      <c r="K126" s="19" t="s">
        <v>11</v>
      </c>
    </row>
    <row r="127" spans="1:11" s="15" customFormat="1" ht="16.5" customHeight="1" x14ac:dyDescent="0.3">
      <c r="C127" s="16"/>
      <c r="D127" s="18"/>
      <c r="E127" s="13"/>
      <c r="F127" s="13"/>
      <c r="G127" s="13"/>
      <c r="H127" s="18"/>
      <c r="I127" s="13"/>
      <c r="J127" s="18"/>
      <c r="K127" s="13"/>
    </row>
    <row r="128" spans="1:11" ht="16.5" customHeight="1" x14ac:dyDescent="0.3">
      <c r="A128" s="41" t="s">
        <v>55</v>
      </c>
      <c r="B128" s="38"/>
      <c r="C128" s="20"/>
      <c r="D128" s="20"/>
      <c r="H128" s="20"/>
      <c r="J128" s="20"/>
    </row>
    <row r="129" spans="1:11" ht="5.4" customHeight="1" x14ac:dyDescent="0.3">
      <c r="A129" s="38"/>
      <c r="B129" s="38"/>
      <c r="C129" s="20"/>
      <c r="D129" s="20"/>
      <c r="H129" s="20"/>
      <c r="J129" s="20"/>
    </row>
    <row r="130" spans="1:11" ht="16.5" customHeight="1" x14ac:dyDescent="0.3">
      <c r="A130" s="42" t="s">
        <v>56</v>
      </c>
      <c r="B130" s="41"/>
      <c r="C130" s="43"/>
      <c r="D130" s="43"/>
      <c r="E130" s="10"/>
      <c r="F130" s="10"/>
      <c r="G130" s="10"/>
      <c r="H130" s="43"/>
      <c r="I130" s="10"/>
      <c r="J130" s="43"/>
      <c r="K130" s="10"/>
    </row>
    <row r="131" spans="1:11" ht="5.4" customHeight="1" x14ac:dyDescent="0.3">
      <c r="A131" s="41"/>
      <c r="B131" s="41"/>
      <c r="C131" s="43"/>
      <c r="D131" s="43"/>
      <c r="E131" s="10"/>
      <c r="F131" s="10"/>
      <c r="G131" s="10"/>
      <c r="H131" s="43"/>
      <c r="I131" s="10"/>
      <c r="J131" s="43"/>
      <c r="K131" s="10"/>
    </row>
    <row r="132" spans="1:11" ht="16.5" customHeight="1" x14ac:dyDescent="0.3">
      <c r="A132" s="38" t="s">
        <v>57</v>
      </c>
      <c r="B132" s="38"/>
      <c r="C132" s="4">
        <v>17</v>
      </c>
      <c r="D132" s="4"/>
      <c r="E132" s="10"/>
      <c r="F132" s="10"/>
      <c r="G132" s="10"/>
      <c r="H132" s="4"/>
      <c r="I132" s="10"/>
      <c r="J132" s="4"/>
      <c r="K132" s="10"/>
    </row>
    <row r="133" spans="1:11" ht="16.5" customHeight="1" x14ac:dyDescent="0.3">
      <c r="A133" s="38"/>
      <c r="B133" s="38" t="s">
        <v>58</v>
      </c>
      <c r="C133" s="4"/>
      <c r="D133" s="4"/>
      <c r="E133" s="2"/>
      <c r="F133" s="2"/>
      <c r="G133" s="2"/>
      <c r="H133" s="4"/>
      <c r="I133" s="2"/>
      <c r="J133" s="4"/>
      <c r="K133" s="2"/>
    </row>
    <row r="134" spans="1:11" ht="16.5" customHeight="1" x14ac:dyDescent="0.3">
      <c r="A134" s="38"/>
      <c r="B134" s="38" t="s">
        <v>167</v>
      </c>
      <c r="C134" s="4"/>
      <c r="D134" s="4"/>
      <c r="E134" s="2"/>
      <c r="F134" s="2"/>
      <c r="G134" s="2"/>
      <c r="H134" s="4"/>
      <c r="I134" s="2"/>
      <c r="J134" s="4"/>
      <c r="K134" s="2"/>
    </row>
    <row r="135" spans="1:11" ht="16.5" customHeight="1" x14ac:dyDescent="0.3">
      <c r="A135" s="38"/>
      <c r="B135" s="38" t="s">
        <v>59</v>
      </c>
      <c r="C135" s="4"/>
      <c r="D135" s="4"/>
      <c r="E135" s="2"/>
      <c r="F135" s="2"/>
      <c r="G135" s="2"/>
      <c r="H135" s="4"/>
      <c r="I135" s="2"/>
      <c r="J135" s="4"/>
      <c r="K135" s="2"/>
    </row>
    <row r="136" spans="1:11" ht="16.5" customHeight="1" x14ac:dyDescent="0.3">
      <c r="A136" s="38"/>
      <c r="B136" s="38" t="s">
        <v>168</v>
      </c>
      <c r="C136" s="4"/>
      <c r="D136" s="4"/>
      <c r="E136" s="2"/>
      <c r="F136" s="2"/>
      <c r="G136" s="2"/>
      <c r="H136" s="4"/>
      <c r="I136" s="2"/>
      <c r="J136" s="4"/>
      <c r="K136" s="2"/>
    </row>
    <row r="137" spans="1:11" ht="16.5" customHeight="1" thickBot="1" x14ac:dyDescent="0.35">
      <c r="A137" s="38"/>
      <c r="B137" s="38" t="s">
        <v>169</v>
      </c>
      <c r="C137" s="4"/>
      <c r="D137" s="4"/>
      <c r="E137" s="44">
        <v>295355000</v>
      </c>
      <c r="F137" s="23"/>
      <c r="G137" s="44">
        <v>300000000</v>
      </c>
      <c r="H137" s="11"/>
      <c r="I137" s="44">
        <v>295355000</v>
      </c>
      <c r="J137" s="11"/>
      <c r="K137" s="44">
        <v>300000000</v>
      </c>
    </row>
    <row r="138" spans="1:11" ht="16.5" customHeight="1" thickTop="1" x14ac:dyDescent="0.3">
      <c r="A138" s="38"/>
      <c r="B138" s="38"/>
      <c r="C138" s="4"/>
      <c r="D138" s="4"/>
      <c r="E138" s="10"/>
      <c r="F138" s="10"/>
      <c r="G138" s="10"/>
      <c r="H138" s="4"/>
      <c r="I138" s="10"/>
      <c r="J138" s="4"/>
      <c r="K138" s="10"/>
    </row>
    <row r="139" spans="1:11" ht="16.5" customHeight="1" x14ac:dyDescent="0.3">
      <c r="A139" s="38"/>
      <c r="B139" s="38" t="s">
        <v>60</v>
      </c>
      <c r="C139" s="4"/>
      <c r="D139" s="4"/>
      <c r="E139" s="10"/>
      <c r="F139" s="10"/>
      <c r="G139" s="10"/>
      <c r="H139" s="4"/>
      <c r="I139" s="10"/>
      <c r="J139" s="4"/>
      <c r="K139" s="10"/>
    </row>
    <row r="140" spans="1:11" ht="16.5" customHeight="1" x14ac:dyDescent="0.3">
      <c r="A140" s="38"/>
      <c r="B140" s="38" t="s">
        <v>167</v>
      </c>
      <c r="C140" s="4"/>
      <c r="D140" s="4"/>
      <c r="E140" s="10"/>
      <c r="F140" s="10"/>
      <c r="G140" s="10"/>
      <c r="H140" s="4"/>
      <c r="I140" s="10"/>
      <c r="J140" s="4"/>
      <c r="K140" s="10"/>
    </row>
    <row r="141" spans="1:11" ht="16.5" customHeight="1" x14ac:dyDescent="0.3">
      <c r="A141" s="38"/>
      <c r="B141" s="38" t="s">
        <v>61</v>
      </c>
      <c r="C141" s="4"/>
      <c r="D141" s="4"/>
      <c r="E141" s="10"/>
      <c r="F141" s="10"/>
      <c r="G141" s="10"/>
      <c r="H141" s="4"/>
      <c r="I141" s="10"/>
      <c r="J141" s="4"/>
      <c r="K141" s="10"/>
    </row>
    <row r="142" spans="1:11" ht="16.5" customHeight="1" x14ac:dyDescent="0.3">
      <c r="A142" s="38"/>
      <c r="B142" s="38" t="s">
        <v>168</v>
      </c>
      <c r="C142" s="4"/>
      <c r="D142" s="4"/>
      <c r="E142" s="10"/>
      <c r="F142" s="10"/>
      <c r="G142" s="10"/>
      <c r="H142" s="4"/>
      <c r="I142" s="10"/>
      <c r="J142" s="4"/>
      <c r="K142" s="10"/>
    </row>
    <row r="143" spans="1:11" ht="16.5" customHeight="1" x14ac:dyDescent="0.3">
      <c r="A143" s="38"/>
      <c r="B143" s="38" t="s">
        <v>169</v>
      </c>
      <c r="C143" s="4"/>
      <c r="D143" s="4"/>
      <c r="E143" s="23">
        <v>295355000</v>
      </c>
      <c r="F143" s="23"/>
      <c r="G143" s="10">
        <v>300000000</v>
      </c>
      <c r="H143" s="11"/>
      <c r="I143" s="10">
        <v>295355000</v>
      </c>
      <c r="J143" s="11"/>
      <c r="K143" s="10">
        <v>300000000</v>
      </c>
    </row>
    <row r="144" spans="1:11" ht="16.5" customHeight="1" x14ac:dyDescent="0.3">
      <c r="A144" s="38"/>
      <c r="B144" s="38" t="s">
        <v>62</v>
      </c>
      <c r="C144" s="4"/>
      <c r="D144" s="4"/>
      <c r="E144" s="23">
        <v>933808880</v>
      </c>
      <c r="F144" s="23"/>
      <c r="G144" s="23">
        <v>933808880</v>
      </c>
      <c r="H144" s="11"/>
      <c r="I144" s="23">
        <v>933808880</v>
      </c>
      <c r="J144" s="11"/>
      <c r="K144" s="23">
        <v>933808880</v>
      </c>
    </row>
    <row r="145" spans="1:11" ht="16.5" customHeight="1" x14ac:dyDescent="0.3">
      <c r="A145" s="38" t="s">
        <v>63</v>
      </c>
      <c r="B145" s="38"/>
      <c r="E145" s="23"/>
      <c r="F145" s="23"/>
      <c r="G145" s="23"/>
      <c r="I145" s="23"/>
      <c r="K145" s="23"/>
    </row>
    <row r="146" spans="1:11" ht="16.5" customHeight="1" x14ac:dyDescent="0.3">
      <c r="A146" s="38"/>
      <c r="B146" s="38" t="s">
        <v>64</v>
      </c>
      <c r="C146" s="4"/>
      <c r="D146" s="43"/>
      <c r="E146" s="23">
        <v>30000000</v>
      </c>
      <c r="F146" s="23"/>
      <c r="G146" s="23">
        <v>30000000</v>
      </c>
      <c r="H146" s="45"/>
      <c r="I146" s="23">
        <v>30000000</v>
      </c>
      <c r="J146" s="45"/>
      <c r="K146" s="23">
        <v>30000000</v>
      </c>
    </row>
    <row r="147" spans="1:11" ht="16.5" customHeight="1" x14ac:dyDescent="0.3">
      <c r="A147" s="38"/>
      <c r="B147" s="38" t="s">
        <v>65</v>
      </c>
      <c r="C147" s="4">
        <v>17</v>
      </c>
      <c r="D147" s="43"/>
      <c r="E147" s="23">
        <v>0</v>
      </c>
      <c r="F147" s="23"/>
      <c r="G147" s="23">
        <v>37335048</v>
      </c>
      <c r="H147" s="45"/>
      <c r="I147" s="23">
        <v>0</v>
      </c>
      <c r="J147" s="45"/>
      <c r="K147" s="23">
        <v>37335048</v>
      </c>
    </row>
    <row r="148" spans="1:11" ht="16.5" customHeight="1" x14ac:dyDescent="0.3">
      <c r="A148" s="38"/>
      <c r="B148" s="38" t="s">
        <v>66</v>
      </c>
      <c r="D148" s="4"/>
      <c r="E148" s="23">
        <v>-613662700</v>
      </c>
      <c r="F148" s="2"/>
      <c r="G148" s="23">
        <v>-532265087</v>
      </c>
      <c r="H148" s="11"/>
      <c r="I148" s="23">
        <v>-623003325</v>
      </c>
      <c r="J148" s="11"/>
      <c r="K148" s="23">
        <v>-541514713</v>
      </c>
    </row>
    <row r="149" spans="1:11" ht="16.5" customHeight="1" x14ac:dyDescent="0.3">
      <c r="A149" s="38" t="s">
        <v>67</v>
      </c>
      <c r="B149" s="38"/>
      <c r="C149" s="4">
        <v>17</v>
      </c>
      <c r="D149" s="4"/>
      <c r="E149" s="25">
        <v>0</v>
      </c>
      <c r="F149" s="23"/>
      <c r="G149" s="25">
        <v>-37335048</v>
      </c>
      <c r="H149" s="11"/>
      <c r="I149" s="25">
        <v>0</v>
      </c>
      <c r="J149" s="11"/>
      <c r="K149" s="25">
        <v>-37335048</v>
      </c>
    </row>
    <row r="150" spans="1:11" ht="4.95" customHeight="1" x14ac:dyDescent="0.3">
      <c r="C150" s="4"/>
      <c r="D150" s="4"/>
      <c r="E150" s="10"/>
      <c r="F150" s="10"/>
      <c r="G150" s="10"/>
      <c r="H150" s="4"/>
      <c r="I150" s="10"/>
      <c r="J150" s="4"/>
      <c r="K150" s="10"/>
    </row>
    <row r="151" spans="1:11" ht="16.5" customHeight="1" x14ac:dyDescent="0.3">
      <c r="A151" s="42" t="s">
        <v>68</v>
      </c>
      <c r="C151" s="4"/>
      <c r="D151" s="4"/>
      <c r="E151" s="151">
        <f>SUM(E143:E149)</f>
        <v>645501180</v>
      </c>
      <c r="F151" s="151"/>
      <c r="G151" s="151">
        <f>SUM(G143:G149)</f>
        <v>731543793</v>
      </c>
      <c r="H151" s="20"/>
      <c r="I151" s="151">
        <f>SUM(I143:I149)</f>
        <v>636160555</v>
      </c>
      <c r="J151" s="20"/>
      <c r="K151" s="151">
        <f>SUM(K143:K149)</f>
        <v>722294167</v>
      </c>
    </row>
    <row r="152" spans="1:11" ht="16.5" customHeight="1" x14ac:dyDescent="0.3">
      <c r="A152" s="38" t="s">
        <v>69</v>
      </c>
      <c r="C152" s="4">
        <v>10.199999999999999</v>
      </c>
      <c r="D152" s="4"/>
      <c r="E152" s="8">
        <v>479743</v>
      </c>
      <c r="F152" s="10"/>
      <c r="G152" s="8">
        <v>1324973</v>
      </c>
      <c r="H152" s="11"/>
      <c r="I152" s="8" t="s">
        <v>18</v>
      </c>
      <c r="J152" s="11"/>
      <c r="K152" s="8">
        <v>0</v>
      </c>
    </row>
    <row r="153" spans="1:11" ht="4.95" customHeight="1" x14ac:dyDescent="0.3">
      <c r="C153" s="4"/>
      <c r="D153" s="4"/>
      <c r="E153" s="10"/>
      <c r="F153" s="10"/>
      <c r="G153" s="10"/>
      <c r="H153" s="4"/>
      <c r="I153" s="10"/>
      <c r="J153" s="4"/>
      <c r="K153" s="10"/>
    </row>
    <row r="154" spans="1:11" ht="16.5" customHeight="1" x14ac:dyDescent="0.3">
      <c r="A154" s="42" t="s">
        <v>70</v>
      </c>
      <c r="B154" s="38"/>
      <c r="C154" s="4"/>
      <c r="D154" s="43"/>
      <c r="E154" s="156">
        <f>SUM(E151:E152)</f>
        <v>645980923</v>
      </c>
      <c r="F154" s="157"/>
      <c r="G154" s="150">
        <f>SUM(G151:G152)</f>
        <v>732868766</v>
      </c>
      <c r="H154" s="158"/>
      <c r="I154" s="156">
        <f>SUM(I151:I152)</f>
        <v>636160555</v>
      </c>
      <c r="J154" s="157"/>
      <c r="K154" s="150">
        <f>SUM(K151:K152)</f>
        <v>722294167</v>
      </c>
    </row>
    <row r="155" spans="1:11" ht="4.95" customHeight="1" x14ac:dyDescent="0.3">
      <c r="A155" s="42"/>
      <c r="B155" s="42"/>
      <c r="C155" s="4"/>
      <c r="D155" s="43"/>
      <c r="E155" s="157"/>
      <c r="F155" s="157"/>
      <c r="G155" s="151"/>
      <c r="H155" s="158"/>
      <c r="I155" s="157"/>
      <c r="J155" s="158"/>
      <c r="K155" s="151"/>
    </row>
    <row r="156" spans="1:11" ht="16.5" customHeight="1" thickBot="1" x14ac:dyDescent="0.35">
      <c r="A156" s="42" t="s">
        <v>71</v>
      </c>
      <c r="B156" s="42"/>
      <c r="C156" s="4"/>
      <c r="D156" s="4"/>
      <c r="E156" s="159">
        <f>SUM(E97,E154)</f>
        <v>1420677945</v>
      </c>
      <c r="F156" s="157"/>
      <c r="G156" s="159">
        <f>SUM(G97,G154)</f>
        <v>1468590053</v>
      </c>
      <c r="H156" s="20"/>
      <c r="I156" s="159">
        <f>SUM(I97,I154)</f>
        <v>1422771019</v>
      </c>
      <c r="J156" s="20"/>
      <c r="K156" s="159">
        <f>SUM(K97,K154)</f>
        <v>1459116316</v>
      </c>
    </row>
    <row r="157" spans="1:11" ht="16.5" customHeight="1" thickTop="1" x14ac:dyDescent="0.3">
      <c r="A157" s="1"/>
      <c r="B157" s="1"/>
      <c r="C157" s="4"/>
      <c r="D157" s="4"/>
      <c r="E157" s="10"/>
      <c r="F157" s="10"/>
      <c r="G157" s="10"/>
      <c r="H157" s="46"/>
      <c r="I157" s="10"/>
      <c r="J157" s="46"/>
      <c r="K157" s="10"/>
    </row>
    <row r="158" spans="1:11" ht="16.5" customHeight="1" x14ac:dyDescent="0.3">
      <c r="A158" s="1"/>
      <c r="B158" s="1"/>
      <c r="C158" s="4"/>
      <c r="D158" s="4"/>
      <c r="E158" s="10"/>
      <c r="F158" s="10"/>
      <c r="G158" s="10"/>
      <c r="H158" s="10"/>
      <c r="I158" s="10"/>
      <c r="J158" s="10"/>
      <c r="K158" s="10"/>
    </row>
    <row r="159" spans="1:11" ht="16.5" customHeight="1" x14ac:dyDescent="0.3">
      <c r="A159" s="1"/>
      <c r="B159" s="1"/>
      <c r="C159" s="4"/>
      <c r="D159" s="4"/>
      <c r="E159" s="47"/>
      <c r="F159" s="47"/>
      <c r="G159" s="47"/>
      <c r="H159" s="4"/>
      <c r="I159" s="47"/>
      <c r="J159" s="4"/>
      <c r="K159" s="47"/>
    </row>
    <row r="160" spans="1:11" ht="16.5" customHeight="1" x14ac:dyDescent="0.3">
      <c r="A160" s="1"/>
      <c r="B160" s="1"/>
      <c r="C160" s="4"/>
      <c r="D160" s="4"/>
      <c r="E160" s="47"/>
      <c r="F160" s="47"/>
      <c r="G160" s="47"/>
      <c r="H160" s="4"/>
      <c r="I160" s="47"/>
      <c r="J160" s="4"/>
      <c r="K160" s="47"/>
    </row>
    <row r="161" spans="1:11" ht="16.5" customHeight="1" x14ac:dyDescent="0.3">
      <c r="A161" s="1"/>
      <c r="B161" s="1"/>
      <c r="C161" s="4"/>
      <c r="D161" s="4"/>
      <c r="E161" s="47"/>
      <c r="F161" s="47"/>
      <c r="G161" s="47"/>
      <c r="H161" s="4"/>
      <c r="I161" s="47"/>
      <c r="J161" s="4"/>
      <c r="K161" s="47"/>
    </row>
    <row r="162" spans="1:11" ht="16.5" customHeight="1" x14ac:dyDescent="0.3">
      <c r="A162" s="1"/>
      <c r="B162" s="1"/>
      <c r="C162" s="4"/>
      <c r="D162" s="4"/>
      <c r="E162" s="47"/>
      <c r="F162" s="47"/>
      <c r="G162" s="47"/>
      <c r="H162" s="4"/>
      <c r="I162" s="47"/>
      <c r="J162" s="4"/>
      <c r="K162" s="47"/>
    </row>
    <row r="163" spans="1:11" ht="16.5" customHeight="1" x14ac:dyDescent="0.3">
      <c r="A163" s="1"/>
      <c r="B163" s="1"/>
      <c r="C163" s="4"/>
      <c r="D163" s="4"/>
      <c r="E163" s="47"/>
      <c r="F163" s="47"/>
      <c r="G163" s="47"/>
      <c r="H163" s="4"/>
      <c r="I163" s="47"/>
      <c r="J163" s="4"/>
      <c r="K163" s="47"/>
    </row>
    <row r="164" spans="1:11" ht="16.5" customHeight="1" x14ac:dyDescent="0.3">
      <c r="A164" s="1"/>
      <c r="B164" s="1"/>
      <c r="C164" s="4"/>
      <c r="D164" s="4"/>
      <c r="E164" s="47"/>
      <c r="F164" s="47"/>
      <c r="G164" s="47"/>
      <c r="H164" s="4"/>
      <c r="I164" s="47"/>
      <c r="J164" s="4"/>
      <c r="K164" s="47"/>
    </row>
    <row r="165" spans="1:11" ht="16.5" customHeight="1" x14ac:dyDescent="0.3">
      <c r="A165" s="1"/>
      <c r="B165" s="1"/>
      <c r="C165" s="4"/>
      <c r="D165" s="4"/>
      <c r="E165" s="47"/>
      <c r="F165" s="47"/>
      <c r="G165" s="47"/>
      <c r="H165" s="4"/>
      <c r="I165" s="47"/>
      <c r="J165" s="4"/>
      <c r="K165" s="47"/>
    </row>
    <row r="166" spans="1:11" ht="16.5" customHeight="1" x14ac:dyDescent="0.3">
      <c r="A166" s="1"/>
      <c r="B166" s="1"/>
      <c r="C166" s="4"/>
      <c r="D166" s="4"/>
      <c r="E166" s="47"/>
      <c r="F166" s="47"/>
      <c r="G166" s="47"/>
      <c r="H166" s="4"/>
      <c r="I166" s="47"/>
      <c r="J166" s="4"/>
      <c r="K166" s="47"/>
    </row>
    <row r="167" spans="1:11" ht="16.5" customHeight="1" x14ac:dyDescent="0.3">
      <c r="A167" s="1"/>
      <c r="B167" s="1"/>
      <c r="C167" s="4"/>
      <c r="D167" s="4"/>
      <c r="E167" s="47"/>
      <c r="F167" s="47"/>
      <c r="G167" s="47"/>
      <c r="H167" s="4"/>
      <c r="I167" s="47"/>
      <c r="J167" s="4"/>
      <c r="K167" s="47"/>
    </row>
    <row r="168" spans="1:11" ht="18" customHeight="1" x14ac:dyDescent="0.3">
      <c r="A168" s="1"/>
      <c r="B168" s="1"/>
      <c r="C168" s="4"/>
      <c r="D168" s="4"/>
      <c r="E168" s="47"/>
      <c r="F168" s="47"/>
      <c r="G168" s="47"/>
      <c r="H168" s="4"/>
      <c r="I168" s="47"/>
      <c r="J168" s="4"/>
      <c r="K168" s="47"/>
    </row>
    <row r="169" spans="1:11" ht="16.5" customHeight="1" x14ac:dyDescent="0.3">
      <c r="A169" s="203" t="s">
        <v>33</v>
      </c>
      <c r="B169" s="203"/>
      <c r="C169" s="203"/>
      <c r="D169" s="203"/>
      <c r="E169" s="203"/>
      <c r="F169" s="203"/>
      <c r="G169" s="203"/>
      <c r="H169" s="203"/>
      <c r="I169" s="203"/>
      <c r="J169" s="203"/>
      <c r="K169" s="203"/>
    </row>
    <row r="170" spans="1:11" ht="16.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ht="11.25" customHeight="1" x14ac:dyDescent="0.3">
      <c r="A171" s="1"/>
      <c r="B171" s="1"/>
      <c r="C171" s="4"/>
      <c r="D171" s="4"/>
      <c r="E171" s="47"/>
      <c r="F171" s="47"/>
      <c r="G171" s="47"/>
      <c r="H171" s="4"/>
      <c r="I171" s="47"/>
      <c r="J171" s="4"/>
      <c r="K171" s="47"/>
    </row>
    <row r="172" spans="1:11" ht="21.9" customHeight="1" x14ac:dyDescent="0.3">
      <c r="A172" s="28" t="str">
        <f>A115</f>
        <v>The accompanying notes are an integral part of these financial information.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4" spans="1:11" ht="16.5" customHeight="1" x14ac:dyDescent="0.3">
      <c r="H174" s="3"/>
      <c r="J174" s="3"/>
    </row>
  </sheetData>
  <mergeCells count="15">
    <mergeCell ref="A169:K169"/>
    <mergeCell ref="E65:G65"/>
    <mergeCell ref="I65:K65"/>
    <mergeCell ref="A112:K112"/>
    <mergeCell ref="E121:G121"/>
    <mergeCell ref="I121:K121"/>
    <mergeCell ref="E122:G122"/>
    <mergeCell ref="I122:K122"/>
    <mergeCell ref="E64:G64"/>
    <mergeCell ref="I64:K64"/>
    <mergeCell ref="E6:G6"/>
    <mergeCell ref="I6:K6"/>
    <mergeCell ref="E7:G7"/>
    <mergeCell ref="I7:K7"/>
    <mergeCell ref="A55:K55"/>
  </mergeCells>
  <pageMargins left="0.8" right="0.5" top="0.5" bottom="0.6" header="0.49" footer="0.4"/>
  <pageSetup paperSize="9" scale="82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8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A383-C9A9-4D97-9FB5-62C8D222CCD6}">
  <dimension ref="A1:L67"/>
  <sheetViews>
    <sheetView view="pageBreakPreview" topLeftCell="A22" zoomScale="115" zoomScaleNormal="70" zoomScaleSheetLayoutView="115" workbookViewId="0">
      <selection activeCell="A36" sqref="A36"/>
    </sheetView>
  </sheetViews>
  <sheetFormatPr defaultColWidth="8.109375" defaultRowHeight="16.5" customHeight="1" x14ac:dyDescent="0.3"/>
  <cols>
    <col min="1" max="2" width="1.5546875" style="51" customWidth="1"/>
    <col min="3" max="3" width="36.33203125" style="51" customWidth="1"/>
    <col min="4" max="4" width="6.33203125" style="51" customWidth="1"/>
    <col min="5" max="5" width="1.33203125" style="51" customWidth="1"/>
    <col min="6" max="6" width="15.5546875" style="51" customWidth="1"/>
    <col min="7" max="7" width="0.88671875" style="51" customWidth="1"/>
    <col min="8" max="8" width="15.5546875" style="71" customWidth="1"/>
    <col min="9" max="9" width="0.88671875" style="51" customWidth="1"/>
    <col min="10" max="10" width="15.5546875" style="71" customWidth="1"/>
    <col min="11" max="11" width="0.88671875" style="51" customWidth="1"/>
    <col min="12" max="12" width="15.5546875" style="71" customWidth="1"/>
    <col min="13" max="16384" width="8.109375" style="51"/>
  </cols>
  <sheetData>
    <row r="1" spans="1:12" ht="16.5" customHeight="1" x14ac:dyDescent="0.3">
      <c r="A1" s="1" t="s">
        <v>0</v>
      </c>
      <c r="B1" s="48"/>
      <c r="C1" s="29"/>
      <c r="D1" s="49"/>
      <c r="E1" s="49"/>
      <c r="F1" s="49"/>
      <c r="G1" s="49"/>
      <c r="H1" s="50"/>
      <c r="I1" s="49"/>
      <c r="J1" s="50"/>
      <c r="K1" s="49"/>
      <c r="L1" s="50"/>
    </row>
    <row r="2" spans="1:12" ht="16.5" customHeight="1" x14ac:dyDescent="0.3">
      <c r="A2" s="52" t="s">
        <v>72</v>
      </c>
      <c r="B2" s="52"/>
      <c r="C2" s="52"/>
      <c r="D2" s="49"/>
      <c r="E2" s="49"/>
      <c r="F2" s="49"/>
      <c r="G2" s="49"/>
      <c r="H2" s="53"/>
      <c r="I2" s="49"/>
      <c r="J2" s="53"/>
      <c r="K2" s="49"/>
      <c r="L2" s="53"/>
    </row>
    <row r="3" spans="1:12" ht="16.5" customHeight="1" x14ac:dyDescent="0.3">
      <c r="A3" s="54" t="s">
        <v>170</v>
      </c>
      <c r="B3" s="54"/>
      <c r="C3" s="54"/>
      <c r="D3" s="55"/>
      <c r="E3" s="55"/>
      <c r="F3" s="55"/>
      <c r="G3" s="55"/>
      <c r="H3" s="56"/>
      <c r="I3" s="55"/>
      <c r="J3" s="56"/>
      <c r="K3" s="55"/>
      <c r="L3" s="56"/>
    </row>
    <row r="4" spans="1:12" ht="15" customHeight="1" x14ac:dyDescent="0.3">
      <c r="A4" s="52"/>
      <c r="B4" s="52"/>
      <c r="C4" s="52"/>
      <c r="D4" s="49"/>
      <c r="E4" s="49"/>
      <c r="F4" s="49"/>
      <c r="G4" s="49"/>
      <c r="H4" s="57"/>
      <c r="I4" s="49"/>
      <c r="J4" s="57"/>
      <c r="K4" s="49"/>
      <c r="L4" s="57"/>
    </row>
    <row r="5" spans="1:12" ht="15" customHeight="1" x14ac:dyDescent="0.3">
      <c r="A5" s="52"/>
      <c r="B5" s="52"/>
      <c r="C5" s="52"/>
      <c r="D5" s="49"/>
      <c r="E5" s="49"/>
      <c r="F5" s="49"/>
      <c r="G5" s="49"/>
      <c r="H5" s="58"/>
      <c r="I5" s="49"/>
      <c r="J5" s="58"/>
      <c r="K5" s="49"/>
      <c r="L5" s="58"/>
    </row>
    <row r="6" spans="1:12" ht="13.2" x14ac:dyDescent="0.3">
      <c r="A6" s="52"/>
      <c r="B6" s="52"/>
      <c r="C6" s="52"/>
      <c r="D6" s="49"/>
      <c r="E6" s="49"/>
      <c r="F6" s="199" t="s">
        <v>2</v>
      </c>
      <c r="G6" s="199"/>
      <c r="H6" s="199"/>
      <c r="I6" s="11"/>
      <c r="J6" s="200" t="s">
        <v>3</v>
      </c>
      <c r="K6" s="199"/>
      <c r="L6" s="199"/>
    </row>
    <row r="7" spans="1:12" ht="13.2" x14ac:dyDescent="0.3">
      <c r="A7" s="52"/>
      <c r="B7" s="52"/>
      <c r="C7" s="52"/>
      <c r="D7" s="49"/>
      <c r="E7" s="49"/>
      <c r="F7" s="201" t="s">
        <v>4</v>
      </c>
      <c r="G7" s="201"/>
      <c r="H7" s="201"/>
      <c r="I7" s="11"/>
      <c r="J7" s="202" t="s">
        <v>4</v>
      </c>
      <c r="K7" s="202"/>
      <c r="L7" s="202"/>
    </row>
    <row r="8" spans="1:12" ht="16.5" customHeight="1" x14ac:dyDescent="0.3">
      <c r="A8" s="52"/>
      <c r="B8" s="52"/>
      <c r="C8" s="52"/>
      <c r="D8" s="49"/>
      <c r="E8" s="49"/>
      <c r="F8" s="14" t="s">
        <v>7</v>
      </c>
      <c r="G8" s="49"/>
      <c r="H8" s="14" t="s">
        <v>7</v>
      </c>
      <c r="I8" s="49"/>
      <c r="J8" s="14" t="s">
        <v>7</v>
      </c>
      <c r="K8" s="49"/>
      <c r="L8" s="14" t="s">
        <v>7</v>
      </c>
    </row>
    <row r="9" spans="1:12" ht="16.5" customHeight="1" x14ac:dyDescent="0.3">
      <c r="A9" s="52"/>
      <c r="B9" s="52"/>
      <c r="C9" s="52"/>
      <c r="D9" s="49"/>
      <c r="E9" s="49"/>
      <c r="F9" s="14">
        <v>2026</v>
      </c>
      <c r="G9" s="49"/>
      <c r="H9" s="14">
        <v>2025</v>
      </c>
      <c r="I9" s="49"/>
      <c r="J9" s="14">
        <v>2026</v>
      </c>
      <c r="K9" s="49"/>
      <c r="L9" s="14">
        <v>2025</v>
      </c>
    </row>
    <row r="10" spans="1:12" ht="16.5" customHeight="1" x14ac:dyDescent="0.3">
      <c r="D10" s="49"/>
      <c r="E10" s="18"/>
      <c r="F10" s="19" t="s">
        <v>11</v>
      </c>
      <c r="G10" s="18"/>
      <c r="H10" s="19" t="s">
        <v>11</v>
      </c>
      <c r="I10" s="18"/>
      <c r="J10" s="19" t="s">
        <v>11</v>
      </c>
      <c r="K10" s="18"/>
      <c r="L10" s="19" t="s">
        <v>11</v>
      </c>
    </row>
    <row r="11" spans="1:12" ht="6" customHeight="1" x14ac:dyDescent="0.3">
      <c r="D11" s="49"/>
      <c r="E11" s="18"/>
      <c r="F11" s="59"/>
      <c r="G11" s="18"/>
      <c r="H11" s="59"/>
      <c r="I11" s="18"/>
      <c r="J11" s="59"/>
      <c r="K11" s="18"/>
      <c r="L11" s="59"/>
    </row>
    <row r="12" spans="1:12" ht="16.5" customHeight="1" x14ac:dyDescent="0.3">
      <c r="A12" s="60" t="s">
        <v>73</v>
      </c>
      <c r="B12" s="61"/>
      <c r="C12" s="36"/>
      <c r="D12" s="49"/>
      <c r="E12" s="62"/>
      <c r="F12" s="23"/>
      <c r="G12" s="62"/>
      <c r="H12" s="23"/>
      <c r="I12" s="62"/>
      <c r="J12" s="23"/>
      <c r="K12" s="62"/>
      <c r="L12" s="23"/>
    </row>
    <row r="13" spans="1:12" ht="6" customHeight="1" x14ac:dyDescent="0.3">
      <c r="A13" s="36"/>
      <c r="B13" s="61"/>
      <c r="C13" s="36"/>
      <c r="D13" s="49"/>
      <c r="E13" s="18"/>
      <c r="F13" s="59"/>
      <c r="G13" s="18"/>
      <c r="H13" s="59"/>
      <c r="I13" s="18"/>
      <c r="J13" s="59"/>
      <c r="K13" s="18"/>
      <c r="L13" s="59"/>
    </row>
    <row r="14" spans="1:12" ht="16.5" customHeight="1" x14ac:dyDescent="0.3">
      <c r="A14" s="36" t="s">
        <v>74</v>
      </c>
      <c r="B14" s="36"/>
      <c r="C14" s="35"/>
      <c r="D14" s="49"/>
      <c r="E14" s="62"/>
      <c r="F14" s="23">
        <v>4504823</v>
      </c>
      <c r="G14" s="175"/>
      <c r="H14" s="23">
        <v>7148432</v>
      </c>
      <c r="I14" s="175"/>
      <c r="J14" s="23">
        <v>4504823</v>
      </c>
      <c r="K14" s="175"/>
      <c r="L14" s="23">
        <v>4815445</v>
      </c>
    </row>
    <row r="15" spans="1:12" ht="16.5" customHeight="1" x14ac:dyDescent="0.3">
      <c r="A15" s="63" t="s">
        <v>75</v>
      </c>
      <c r="B15" s="36"/>
      <c r="C15" s="36"/>
      <c r="D15" s="62"/>
      <c r="E15" s="62"/>
      <c r="F15" s="25">
        <v>119965596</v>
      </c>
      <c r="G15" s="175"/>
      <c r="H15" s="25">
        <v>130643438</v>
      </c>
      <c r="I15" s="175"/>
      <c r="J15" s="25">
        <v>119836450</v>
      </c>
      <c r="K15" s="175"/>
      <c r="L15" s="25">
        <v>138796219</v>
      </c>
    </row>
    <row r="16" spans="1:12" ht="6" customHeight="1" x14ac:dyDescent="0.3">
      <c r="A16" s="60"/>
      <c r="B16" s="61"/>
      <c r="C16" s="35"/>
      <c r="D16" s="62"/>
      <c r="E16" s="62"/>
      <c r="F16" s="23"/>
      <c r="G16" s="175"/>
      <c r="H16" s="23"/>
      <c r="I16" s="175"/>
      <c r="J16" s="23"/>
      <c r="K16" s="175"/>
      <c r="L16" s="23"/>
    </row>
    <row r="17" spans="1:12" ht="16.5" customHeight="1" x14ac:dyDescent="0.3">
      <c r="A17" s="60" t="s">
        <v>76</v>
      </c>
      <c r="B17" s="36"/>
      <c r="C17" s="61"/>
      <c r="D17" s="62"/>
      <c r="E17" s="62"/>
      <c r="F17" s="148">
        <f>SUM(F14:F15)</f>
        <v>124470419</v>
      </c>
      <c r="G17" s="176"/>
      <c r="H17" s="148">
        <f>SUM(H14:H15)</f>
        <v>137791870</v>
      </c>
      <c r="I17" s="176"/>
      <c r="J17" s="148">
        <f>SUM(J14:J15)</f>
        <v>124341273</v>
      </c>
      <c r="K17" s="176"/>
      <c r="L17" s="148">
        <f>SUM(L14:L15)</f>
        <v>143611664</v>
      </c>
    </row>
    <row r="18" spans="1:12" ht="12" customHeight="1" x14ac:dyDescent="0.3">
      <c r="A18" s="60"/>
      <c r="B18" s="36"/>
      <c r="C18" s="61"/>
      <c r="D18" s="62"/>
      <c r="E18" s="62"/>
      <c r="F18" s="23"/>
      <c r="G18" s="175"/>
      <c r="H18" s="23"/>
      <c r="I18" s="175"/>
      <c r="J18" s="23"/>
      <c r="K18" s="175"/>
      <c r="L18" s="23"/>
    </row>
    <row r="19" spans="1:12" ht="16.5" customHeight="1" x14ac:dyDescent="0.3">
      <c r="A19" s="60" t="s">
        <v>211</v>
      </c>
      <c r="B19" s="61"/>
      <c r="C19" s="61"/>
      <c r="D19" s="62"/>
      <c r="E19" s="62"/>
      <c r="F19" s="23"/>
      <c r="G19" s="175"/>
      <c r="H19" s="23"/>
      <c r="I19" s="175"/>
      <c r="J19" s="23"/>
      <c r="K19" s="175"/>
      <c r="L19" s="23"/>
    </row>
    <row r="20" spans="1:12" ht="6" customHeight="1" x14ac:dyDescent="0.3">
      <c r="A20" s="63"/>
      <c r="B20" s="36"/>
      <c r="C20" s="36"/>
      <c r="D20" s="16"/>
      <c r="E20" s="18"/>
      <c r="F20" s="59"/>
      <c r="G20" s="177"/>
      <c r="H20" s="59"/>
      <c r="I20" s="177"/>
      <c r="J20" s="59"/>
      <c r="K20" s="177"/>
      <c r="L20" s="59"/>
    </row>
    <row r="21" spans="1:12" ht="16.5" customHeight="1" x14ac:dyDescent="0.3">
      <c r="A21" s="38" t="s">
        <v>77</v>
      </c>
      <c r="B21" s="35"/>
      <c r="C21" s="36"/>
      <c r="D21" s="62"/>
      <c r="E21" s="62"/>
      <c r="F21" s="23">
        <v>-3945202</v>
      </c>
      <c r="G21" s="175"/>
      <c r="H21" s="23">
        <v>-3766761</v>
      </c>
      <c r="I21" s="175"/>
      <c r="J21" s="23">
        <v>-2791219</v>
      </c>
      <c r="K21" s="175"/>
      <c r="L21" s="23">
        <v>-3153229</v>
      </c>
    </row>
    <row r="22" spans="1:12" ht="16.5" customHeight="1" x14ac:dyDescent="0.3">
      <c r="A22" s="63" t="s">
        <v>78</v>
      </c>
      <c r="B22" s="61"/>
      <c r="C22" s="64"/>
      <c r="D22" s="62"/>
      <c r="E22" s="62"/>
      <c r="F22" s="25">
        <v>-99067343</v>
      </c>
      <c r="G22" s="175"/>
      <c r="H22" s="25">
        <v>-130104840</v>
      </c>
      <c r="I22" s="175"/>
      <c r="J22" s="25">
        <v>-99941408</v>
      </c>
      <c r="K22" s="175"/>
      <c r="L22" s="25">
        <v>-135172212</v>
      </c>
    </row>
    <row r="23" spans="1:12" ht="6" customHeight="1" x14ac:dyDescent="0.3">
      <c r="A23" s="60"/>
      <c r="B23" s="61"/>
      <c r="C23" s="61"/>
      <c r="D23" s="62"/>
      <c r="E23" s="62"/>
      <c r="F23" s="23"/>
      <c r="G23" s="175"/>
      <c r="H23" s="23"/>
      <c r="I23" s="175"/>
      <c r="J23" s="23"/>
      <c r="K23" s="175"/>
      <c r="L23" s="23"/>
    </row>
    <row r="24" spans="1:12" s="48" customFormat="1" ht="16.5" customHeight="1" x14ac:dyDescent="0.3">
      <c r="A24" s="60" t="s">
        <v>212</v>
      </c>
      <c r="B24" s="61"/>
      <c r="C24" s="61"/>
      <c r="D24" s="65"/>
      <c r="E24" s="65"/>
      <c r="F24" s="148">
        <f>SUM(F21:F22)</f>
        <v>-103012545</v>
      </c>
      <c r="G24" s="176"/>
      <c r="H24" s="148">
        <f>SUM(H21:H22)</f>
        <v>-133871601</v>
      </c>
      <c r="I24" s="176"/>
      <c r="J24" s="148">
        <f>SUM(J21:J22)</f>
        <v>-102732627</v>
      </c>
      <c r="K24" s="176"/>
      <c r="L24" s="148">
        <f>SUM(L21:L22)</f>
        <v>-138325441</v>
      </c>
    </row>
    <row r="25" spans="1:12" s="48" customFormat="1" ht="12" customHeight="1" x14ac:dyDescent="0.3">
      <c r="A25" s="41"/>
      <c r="B25" s="61"/>
      <c r="C25" s="61"/>
      <c r="D25" s="65"/>
      <c r="E25" s="65"/>
      <c r="F25" s="23"/>
      <c r="G25" s="176"/>
      <c r="H25" s="23"/>
      <c r="I25" s="176"/>
      <c r="J25" s="23"/>
      <c r="K25" s="176"/>
      <c r="L25" s="23"/>
    </row>
    <row r="26" spans="1:12" s="48" customFormat="1" ht="16.5" customHeight="1" x14ac:dyDescent="0.3">
      <c r="A26" s="41" t="s">
        <v>79</v>
      </c>
      <c r="B26" s="61"/>
      <c r="C26" s="61"/>
      <c r="D26" s="65"/>
      <c r="E26" s="65"/>
      <c r="F26" s="145">
        <f>SUM(F17,F24)</f>
        <v>21457874</v>
      </c>
      <c r="G26" s="176"/>
      <c r="H26" s="145">
        <f>SUM(H24,H17)</f>
        <v>3920269</v>
      </c>
      <c r="I26" s="176"/>
      <c r="J26" s="145">
        <f>SUM(J24,J17)</f>
        <v>21608646</v>
      </c>
      <c r="K26" s="176"/>
      <c r="L26" s="145">
        <f>SUM(L24,L17)</f>
        <v>5286223</v>
      </c>
    </row>
    <row r="27" spans="1:12" ht="16.5" customHeight="1" x14ac:dyDescent="0.3">
      <c r="A27" s="38" t="s">
        <v>80</v>
      </c>
      <c r="B27" s="36"/>
      <c r="C27" s="36"/>
      <c r="D27" s="62"/>
      <c r="E27" s="62"/>
      <c r="F27" s="23">
        <v>213885</v>
      </c>
      <c r="G27" s="175"/>
      <c r="H27" s="23">
        <v>536512</v>
      </c>
      <c r="I27" s="175"/>
      <c r="J27" s="23">
        <v>298921</v>
      </c>
      <c r="K27" s="175"/>
      <c r="L27" s="23">
        <v>618737</v>
      </c>
    </row>
    <row r="28" spans="1:12" ht="16.5" customHeight="1" x14ac:dyDescent="0.3">
      <c r="A28" s="38" t="s">
        <v>202</v>
      </c>
      <c r="B28" s="36"/>
      <c r="C28" s="36"/>
      <c r="D28" s="62"/>
      <c r="E28" s="62"/>
      <c r="F28" s="23">
        <v>2680888</v>
      </c>
      <c r="G28" s="175"/>
      <c r="H28" s="23">
        <v>44882</v>
      </c>
      <c r="I28" s="175"/>
      <c r="J28" s="23">
        <v>2765563</v>
      </c>
      <c r="K28" s="175"/>
      <c r="L28" s="23">
        <v>452608</v>
      </c>
    </row>
    <row r="29" spans="1:12" ht="16.5" customHeight="1" x14ac:dyDescent="0.3">
      <c r="A29" s="38" t="s">
        <v>81</v>
      </c>
      <c r="B29" s="36"/>
      <c r="C29" s="36"/>
      <c r="D29" s="62"/>
      <c r="E29" s="62"/>
      <c r="F29" s="23">
        <v>-8522817</v>
      </c>
      <c r="G29" s="175"/>
      <c r="H29" s="23">
        <v>-12166601</v>
      </c>
      <c r="I29" s="175"/>
      <c r="J29" s="23">
        <v>-8516517</v>
      </c>
      <c r="K29" s="175"/>
      <c r="L29" s="23">
        <v>-12166511</v>
      </c>
    </row>
    <row r="30" spans="1:12" ht="16.5" customHeight="1" x14ac:dyDescent="0.3">
      <c r="A30" s="38" t="s">
        <v>82</v>
      </c>
      <c r="B30" s="36"/>
      <c r="C30" s="36"/>
      <c r="D30" s="62"/>
      <c r="E30" s="62"/>
      <c r="F30" s="23">
        <v>-40118420</v>
      </c>
      <c r="G30" s="175"/>
      <c r="H30" s="23">
        <v>-33632083</v>
      </c>
      <c r="I30" s="175"/>
      <c r="J30" s="23">
        <v>-38425771</v>
      </c>
      <c r="K30" s="175"/>
      <c r="L30" s="23">
        <v>-33688876</v>
      </c>
    </row>
    <row r="31" spans="1:12" ht="16.5" customHeight="1" x14ac:dyDescent="0.3">
      <c r="A31" s="38" t="s">
        <v>83</v>
      </c>
      <c r="B31" s="36"/>
      <c r="C31" s="36"/>
      <c r="D31" s="62"/>
      <c r="E31" s="62"/>
      <c r="F31" s="23">
        <v>-16842183</v>
      </c>
      <c r="G31" s="175"/>
      <c r="H31" s="23">
        <v>-2883982</v>
      </c>
      <c r="I31" s="175"/>
      <c r="J31" s="23">
        <v>-16842182</v>
      </c>
      <c r="K31" s="175"/>
      <c r="L31" s="23">
        <v>-3111715</v>
      </c>
    </row>
    <row r="32" spans="1:12" ht="16.5" customHeight="1" x14ac:dyDescent="0.3">
      <c r="A32" s="35" t="s">
        <v>84</v>
      </c>
      <c r="B32" s="35"/>
      <c r="C32" s="36"/>
      <c r="D32" s="62"/>
      <c r="E32" s="62"/>
      <c r="F32" s="23">
        <v>-3171684</v>
      </c>
      <c r="G32" s="175"/>
      <c r="H32" s="23">
        <v>-3292353</v>
      </c>
      <c r="I32" s="175"/>
      <c r="J32" s="23">
        <v>-3183921</v>
      </c>
      <c r="K32" s="175"/>
      <c r="L32" s="23">
        <v>-3380952</v>
      </c>
    </row>
    <row r="33" spans="1:12" ht="16.5" customHeight="1" x14ac:dyDescent="0.3">
      <c r="A33" s="35" t="s">
        <v>215</v>
      </c>
      <c r="B33" s="35"/>
      <c r="C33" s="36"/>
      <c r="D33" s="62"/>
      <c r="E33" s="62"/>
      <c r="F33" s="25">
        <v>450286</v>
      </c>
      <c r="G33" s="175"/>
      <c r="H33" s="25">
        <v>964442</v>
      </c>
      <c r="I33" s="175"/>
      <c r="J33" s="25">
        <v>0</v>
      </c>
      <c r="K33" s="175"/>
      <c r="L33" s="25">
        <v>0</v>
      </c>
    </row>
    <row r="34" spans="1:12" ht="6" customHeight="1" x14ac:dyDescent="0.3">
      <c r="A34" s="35"/>
      <c r="B34" s="35"/>
      <c r="C34" s="36"/>
      <c r="D34" s="62"/>
      <c r="E34" s="62"/>
      <c r="F34" s="23"/>
      <c r="G34" s="175"/>
      <c r="H34" s="23"/>
      <c r="I34" s="175"/>
      <c r="J34" s="23"/>
      <c r="K34" s="175"/>
      <c r="L34" s="23"/>
    </row>
    <row r="35" spans="1:12" ht="16.5" customHeight="1" x14ac:dyDescent="0.3">
      <c r="A35" s="41" t="s">
        <v>216</v>
      </c>
      <c r="B35" s="64"/>
      <c r="C35" s="35"/>
      <c r="E35" s="62"/>
      <c r="F35" s="145">
        <f>SUM(F26:F33)</f>
        <v>-43852171</v>
      </c>
      <c r="G35" s="175"/>
      <c r="H35" s="145">
        <f>SUM(H26:H33)</f>
        <v>-46508914</v>
      </c>
      <c r="I35" s="175"/>
      <c r="J35" s="145">
        <f>SUM(J26:J33)</f>
        <v>-42295261</v>
      </c>
      <c r="K35" s="175"/>
      <c r="L35" s="145">
        <f>SUM(L26:L33)</f>
        <v>-45990486</v>
      </c>
    </row>
    <row r="36" spans="1:12" ht="16.5" customHeight="1" x14ac:dyDescent="0.3">
      <c r="A36" s="38" t="s">
        <v>214</v>
      </c>
      <c r="B36" s="36"/>
      <c r="C36" s="36"/>
      <c r="D36" s="62"/>
      <c r="E36" s="62"/>
      <c r="F36" s="25">
        <v>1458019</v>
      </c>
      <c r="G36" s="175"/>
      <c r="H36" s="25">
        <v>-1280040</v>
      </c>
      <c r="I36" s="175"/>
      <c r="J36" s="25">
        <v>1482054</v>
      </c>
      <c r="K36" s="175"/>
      <c r="L36" s="25">
        <v>-1280040</v>
      </c>
    </row>
    <row r="37" spans="1:12" ht="6" customHeight="1" x14ac:dyDescent="0.3">
      <c r="A37" s="36"/>
      <c r="B37" s="36"/>
      <c r="C37" s="36"/>
      <c r="D37" s="62"/>
      <c r="E37" s="62"/>
      <c r="F37" s="23"/>
      <c r="G37" s="175"/>
      <c r="H37" s="23"/>
      <c r="I37" s="175"/>
      <c r="J37" s="23"/>
      <c r="K37" s="175"/>
      <c r="L37" s="23"/>
    </row>
    <row r="38" spans="1:12" ht="16.5" customHeight="1" x14ac:dyDescent="0.3">
      <c r="A38" s="41" t="s">
        <v>85</v>
      </c>
      <c r="B38" s="61"/>
      <c r="C38" s="64"/>
      <c r="D38" s="62"/>
      <c r="E38" s="35"/>
      <c r="F38" s="148">
        <f>SUM(F35:F36)</f>
        <v>-42394152</v>
      </c>
      <c r="G38" s="178"/>
      <c r="H38" s="148">
        <f>SUM(H35:H36)</f>
        <v>-47788954</v>
      </c>
      <c r="I38" s="178"/>
      <c r="J38" s="148">
        <f>SUM(J35:J36)</f>
        <v>-40813207</v>
      </c>
      <c r="K38" s="178"/>
      <c r="L38" s="148">
        <f>SUM(L35:L36)</f>
        <v>-47270526</v>
      </c>
    </row>
    <row r="39" spans="1:12" ht="6.6" customHeight="1" x14ac:dyDescent="0.3">
      <c r="A39" s="41"/>
      <c r="B39" s="61"/>
      <c r="C39" s="64"/>
      <c r="D39" s="62"/>
      <c r="E39" s="35"/>
      <c r="F39" s="23"/>
      <c r="G39" s="178"/>
      <c r="H39" s="23"/>
      <c r="I39" s="178"/>
      <c r="J39" s="23"/>
      <c r="K39" s="178"/>
      <c r="L39" s="23"/>
    </row>
    <row r="40" spans="1:12" ht="16.5" customHeight="1" x14ac:dyDescent="0.3">
      <c r="A40" s="42" t="s">
        <v>171</v>
      </c>
      <c r="B40" s="42"/>
      <c r="C40" s="41"/>
      <c r="D40" s="62"/>
      <c r="E40" s="35"/>
      <c r="F40" s="23"/>
      <c r="G40" s="178"/>
      <c r="H40" s="23"/>
      <c r="I40" s="178"/>
      <c r="J40" s="23"/>
      <c r="K40" s="178"/>
      <c r="L40" s="23"/>
    </row>
    <row r="41" spans="1:12" ht="16.5" customHeight="1" x14ac:dyDescent="0.3">
      <c r="A41" s="42"/>
      <c r="B41" s="42" t="s">
        <v>172</v>
      </c>
      <c r="C41" s="38"/>
      <c r="D41" s="62"/>
      <c r="E41" s="35"/>
      <c r="F41" s="23"/>
      <c r="G41" s="178"/>
      <c r="H41" s="23"/>
      <c r="I41" s="178"/>
      <c r="J41" s="23"/>
      <c r="K41" s="178"/>
      <c r="L41" s="23"/>
    </row>
    <row r="42" spans="1:12" ht="16.5" customHeight="1" x14ac:dyDescent="0.3">
      <c r="A42" s="42"/>
      <c r="B42" s="42"/>
      <c r="C42" s="41" t="s">
        <v>173</v>
      </c>
      <c r="D42" s="62"/>
      <c r="E42" s="35"/>
      <c r="F42" s="23"/>
      <c r="G42" s="178"/>
      <c r="H42" s="23"/>
      <c r="I42" s="178"/>
      <c r="J42" s="23"/>
      <c r="K42" s="178"/>
      <c r="L42" s="23"/>
    </row>
    <row r="43" spans="1:12" ht="16.5" customHeight="1" x14ac:dyDescent="0.3">
      <c r="A43" s="42"/>
      <c r="B43" s="42"/>
      <c r="C43" s="38" t="s">
        <v>174</v>
      </c>
      <c r="D43" s="62"/>
      <c r="E43" s="35"/>
      <c r="F43" s="23"/>
      <c r="G43" s="178"/>
      <c r="H43" s="23"/>
      <c r="I43" s="178"/>
      <c r="J43" s="23"/>
      <c r="K43" s="178"/>
      <c r="L43" s="23"/>
    </row>
    <row r="44" spans="1:12" ht="16.5" customHeight="1" x14ac:dyDescent="0.3">
      <c r="A44" s="42"/>
      <c r="B44" s="42"/>
      <c r="C44" s="126" t="s">
        <v>175</v>
      </c>
      <c r="D44" s="62"/>
      <c r="E44" s="35"/>
      <c r="F44" s="23">
        <v>11467160</v>
      </c>
      <c r="G44" s="178"/>
      <c r="H44" s="23">
        <v>0</v>
      </c>
      <c r="I44" s="178"/>
      <c r="J44" s="23">
        <v>11467160</v>
      </c>
      <c r="K44" s="178"/>
      <c r="L44" s="23">
        <v>0</v>
      </c>
    </row>
    <row r="45" spans="1:12" ht="16.5" customHeight="1" x14ac:dyDescent="0.3">
      <c r="A45" s="42"/>
      <c r="B45" s="42"/>
      <c r="C45" s="38" t="s">
        <v>176</v>
      </c>
      <c r="D45" s="62"/>
      <c r="E45" s="35"/>
      <c r="F45" s="23"/>
      <c r="G45" s="178"/>
      <c r="H45" s="23"/>
      <c r="I45" s="178"/>
      <c r="J45" s="23"/>
      <c r="K45" s="178"/>
      <c r="L45" s="23"/>
    </row>
    <row r="46" spans="1:12" ht="16.5" customHeight="1" x14ac:dyDescent="0.3">
      <c r="A46" s="42"/>
      <c r="B46" s="42"/>
      <c r="C46" s="38" t="s">
        <v>177</v>
      </c>
      <c r="D46" s="62"/>
      <c r="E46" s="35"/>
      <c r="F46" s="25">
        <v>-2293432</v>
      </c>
      <c r="G46" s="178"/>
      <c r="H46" s="25">
        <v>0</v>
      </c>
      <c r="I46" s="178"/>
      <c r="J46" s="25">
        <v>-2293432</v>
      </c>
      <c r="K46" s="178"/>
      <c r="L46" s="25">
        <v>0</v>
      </c>
    </row>
    <row r="47" spans="1:12" ht="6" customHeight="1" x14ac:dyDescent="0.3">
      <c r="A47" s="64"/>
      <c r="B47" s="35"/>
      <c r="C47" s="35"/>
      <c r="D47" s="62"/>
      <c r="E47" s="62"/>
      <c r="F47" s="66"/>
      <c r="G47" s="175"/>
      <c r="H47" s="66"/>
      <c r="I47" s="175"/>
      <c r="J47" s="66"/>
      <c r="K47" s="175"/>
      <c r="L47" s="66"/>
    </row>
    <row r="48" spans="1:12" ht="16.5" customHeight="1" thickBot="1" x14ac:dyDescent="0.35">
      <c r="A48" s="42" t="s">
        <v>86</v>
      </c>
      <c r="B48" s="35"/>
      <c r="C48" s="35"/>
      <c r="D48" s="62"/>
      <c r="E48" s="62"/>
      <c r="F48" s="149">
        <f>SUM(F38:F46)</f>
        <v>-33220424</v>
      </c>
      <c r="G48" s="176"/>
      <c r="H48" s="149">
        <f>SUM(H38:H46)</f>
        <v>-47788954</v>
      </c>
      <c r="I48" s="176"/>
      <c r="J48" s="149">
        <f>SUM(J38:J46)</f>
        <v>-31639479</v>
      </c>
      <c r="K48" s="176"/>
      <c r="L48" s="149">
        <f>SUM(L38:L46)</f>
        <v>-47270526</v>
      </c>
    </row>
    <row r="49" spans="1:12" ht="7.95" customHeight="1" thickTop="1" x14ac:dyDescent="0.3">
      <c r="A49" s="42"/>
      <c r="B49" s="35"/>
      <c r="C49" s="35"/>
      <c r="D49" s="62"/>
      <c r="E49" s="62"/>
      <c r="F49" s="66"/>
      <c r="G49" s="175"/>
      <c r="H49" s="66"/>
      <c r="I49" s="175"/>
      <c r="J49" s="66"/>
      <c r="K49" s="175"/>
      <c r="L49" s="66"/>
    </row>
    <row r="50" spans="1:12" ht="16.5" customHeight="1" x14ac:dyDescent="0.3">
      <c r="A50" s="67" t="s">
        <v>87</v>
      </c>
      <c r="B50" s="67"/>
      <c r="C50" s="67"/>
      <c r="D50" s="62"/>
      <c r="E50" s="62"/>
      <c r="F50" s="66"/>
      <c r="G50" s="175"/>
      <c r="H50" s="66"/>
      <c r="I50" s="175"/>
      <c r="J50" s="66"/>
      <c r="K50" s="175"/>
      <c r="L50" s="66"/>
    </row>
    <row r="51" spans="1:12" ht="16.5" customHeight="1" x14ac:dyDescent="0.3">
      <c r="A51" s="67"/>
      <c r="B51" s="68" t="s">
        <v>88</v>
      </c>
      <c r="D51" s="62"/>
      <c r="E51" s="62"/>
      <c r="F51" s="66">
        <f>F38-F52</f>
        <v>-41835379</v>
      </c>
      <c r="G51" s="175"/>
      <c r="H51" s="66">
        <v>-47678761</v>
      </c>
      <c r="I51" s="175"/>
      <c r="J51" s="66">
        <f>J38-J52</f>
        <v>-40813207</v>
      </c>
      <c r="K51" s="175"/>
      <c r="L51" s="66">
        <v>-47270526</v>
      </c>
    </row>
    <row r="52" spans="1:12" ht="16.5" customHeight="1" x14ac:dyDescent="0.3">
      <c r="A52" s="67"/>
      <c r="B52" s="68" t="s">
        <v>69</v>
      </c>
      <c r="D52" s="62"/>
      <c r="E52" s="62"/>
      <c r="F52" s="25">
        <v>-558773</v>
      </c>
      <c r="G52" s="175"/>
      <c r="H52" s="25">
        <v>-110193</v>
      </c>
      <c r="I52" s="175"/>
      <c r="J52" s="25">
        <v>0</v>
      </c>
      <c r="K52" s="175"/>
      <c r="L52" s="25">
        <v>0</v>
      </c>
    </row>
    <row r="53" spans="1:12" ht="6" customHeight="1" x14ac:dyDescent="0.3">
      <c r="A53" s="67"/>
      <c r="B53" s="67"/>
      <c r="C53" s="68"/>
      <c r="D53" s="62"/>
      <c r="E53" s="62"/>
      <c r="F53" s="66"/>
      <c r="G53" s="175"/>
      <c r="H53" s="66"/>
      <c r="I53" s="175"/>
      <c r="J53" s="66"/>
      <c r="K53" s="175"/>
      <c r="L53" s="66"/>
    </row>
    <row r="54" spans="1:12" ht="16.5" customHeight="1" thickBot="1" x14ac:dyDescent="0.35">
      <c r="A54" s="42"/>
      <c r="B54" s="35"/>
      <c r="C54" s="35"/>
      <c r="D54" s="62"/>
      <c r="E54" s="62"/>
      <c r="F54" s="149">
        <f>SUM(F51:F52)</f>
        <v>-42394152</v>
      </c>
      <c r="G54" s="176"/>
      <c r="H54" s="149">
        <f>SUM(H51:H52)</f>
        <v>-47788954</v>
      </c>
      <c r="I54" s="176"/>
      <c r="J54" s="149">
        <f>SUM(J51:J52)</f>
        <v>-40813207</v>
      </c>
      <c r="K54" s="176"/>
      <c r="L54" s="149">
        <f>SUM(L51:L52)</f>
        <v>-47270526</v>
      </c>
    </row>
    <row r="55" spans="1:12" ht="6.6" customHeight="1" thickTop="1" x14ac:dyDescent="0.3">
      <c r="A55" s="42"/>
      <c r="B55" s="35"/>
      <c r="C55" s="35"/>
      <c r="D55" s="62"/>
      <c r="E55" s="62"/>
      <c r="F55" s="66"/>
      <c r="G55" s="175"/>
      <c r="H55" s="66"/>
      <c r="I55" s="175"/>
      <c r="J55" s="66"/>
      <c r="K55" s="175"/>
      <c r="L55" s="66"/>
    </row>
    <row r="56" spans="1:12" ht="16.5" customHeight="1" x14ac:dyDescent="0.3">
      <c r="A56" s="67" t="s">
        <v>89</v>
      </c>
      <c r="B56" s="67"/>
      <c r="C56" s="67"/>
      <c r="D56" s="62"/>
      <c r="E56" s="62"/>
      <c r="F56" s="66"/>
      <c r="G56" s="175"/>
      <c r="H56" s="66"/>
      <c r="I56" s="175"/>
      <c r="J56" s="66"/>
      <c r="K56" s="175"/>
      <c r="L56" s="66"/>
    </row>
    <row r="57" spans="1:12" ht="16.5" customHeight="1" x14ac:dyDescent="0.3">
      <c r="A57" s="67"/>
      <c r="B57" s="67" t="s">
        <v>90</v>
      </c>
      <c r="C57" s="67"/>
      <c r="D57" s="62"/>
      <c r="E57" s="62"/>
      <c r="F57" s="66"/>
      <c r="G57" s="175"/>
      <c r="H57" s="66"/>
      <c r="I57" s="175"/>
      <c r="J57" s="66"/>
      <c r="K57" s="175"/>
      <c r="L57" s="66"/>
    </row>
    <row r="58" spans="1:12" ht="16.5" customHeight="1" x14ac:dyDescent="0.3">
      <c r="A58" s="67"/>
      <c r="B58" s="68" t="s">
        <v>88</v>
      </c>
      <c r="D58" s="62"/>
      <c r="E58" s="62"/>
      <c r="F58" s="66">
        <f>F48-F59</f>
        <v>-32661651</v>
      </c>
      <c r="G58" s="175"/>
      <c r="H58" s="66">
        <v>-47678761</v>
      </c>
      <c r="I58" s="175"/>
      <c r="J58" s="66">
        <f>J48-J59</f>
        <v>-31639479</v>
      </c>
      <c r="K58" s="175"/>
      <c r="L58" s="66">
        <v>-47270526</v>
      </c>
    </row>
    <row r="59" spans="1:12" ht="16.5" customHeight="1" x14ac:dyDescent="0.3">
      <c r="A59" s="67"/>
      <c r="B59" s="68" t="s">
        <v>69</v>
      </c>
      <c r="D59" s="62"/>
      <c r="E59" s="62"/>
      <c r="F59" s="25">
        <v>-558773</v>
      </c>
      <c r="G59" s="175"/>
      <c r="H59" s="25">
        <v>-110193</v>
      </c>
      <c r="I59" s="175"/>
      <c r="J59" s="25">
        <v>0</v>
      </c>
      <c r="K59" s="175"/>
      <c r="L59" s="25">
        <v>0</v>
      </c>
    </row>
    <row r="60" spans="1:12" ht="6" customHeight="1" x14ac:dyDescent="0.3">
      <c r="A60" s="42"/>
      <c r="B60" s="35"/>
      <c r="C60" s="35"/>
      <c r="E60" s="62"/>
      <c r="F60" s="66"/>
      <c r="G60" s="175"/>
      <c r="H60" s="66"/>
      <c r="I60" s="175"/>
      <c r="J60" s="66"/>
      <c r="K60" s="175"/>
      <c r="L60" s="66"/>
    </row>
    <row r="61" spans="1:12" ht="16.5" customHeight="1" thickBot="1" x14ac:dyDescent="0.35">
      <c r="A61" s="41"/>
      <c r="B61" s="35"/>
      <c r="C61" s="35"/>
      <c r="D61" s="62"/>
      <c r="E61" s="62"/>
      <c r="F61" s="149">
        <f>SUM(F58:F59)</f>
        <v>-33220424</v>
      </c>
      <c r="G61" s="176"/>
      <c r="H61" s="149">
        <f>SUM(H58:H59)</f>
        <v>-47788954</v>
      </c>
      <c r="I61" s="176"/>
      <c r="J61" s="149">
        <f>SUM(J58:J59)</f>
        <v>-31639479</v>
      </c>
      <c r="K61" s="176"/>
      <c r="L61" s="149">
        <f>SUM(L58:L59)</f>
        <v>-47270526</v>
      </c>
    </row>
    <row r="62" spans="1:12" ht="6" customHeight="1" thickTop="1" x14ac:dyDescent="0.3">
      <c r="A62" s="42"/>
      <c r="B62" s="35"/>
      <c r="C62" s="35"/>
      <c r="D62" s="62"/>
      <c r="E62" s="62"/>
      <c r="F62" s="66"/>
      <c r="G62" s="62"/>
      <c r="H62" s="66"/>
      <c r="I62" s="62"/>
      <c r="J62" s="66"/>
      <c r="K62" s="62"/>
      <c r="L62" s="66"/>
    </row>
    <row r="63" spans="1:12" ht="16.5" customHeight="1" x14ac:dyDescent="0.3">
      <c r="A63" s="61" t="s">
        <v>91</v>
      </c>
      <c r="B63" s="35"/>
      <c r="C63" s="35"/>
      <c r="D63" s="62"/>
      <c r="E63" s="62"/>
      <c r="F63" s="66"/>
      <c r="G63" s="62"/>
      <c r="H63" s="66"/>
      <c r="I63" s="62"/>
      <c r="J63" s="66"/>
      <c r="K63" s="62"/>
      <c r="L63" s="66"/>
    </row>
    <row r="64" spans="1:12" ht="6.6" customHeight="1" x14ac:dyDescent="0.3">
      <c r="A64" s="61"/>
      <c r="B64" s="35"/>
      <c r="C64" s="35"/>
      <c r="D64" s="62"/>
      <c r="E64" s="62"/>
      <c r="F64" s="69"/>
      <c r="G64" s="62"/>
      <c r="H64" s="69"/>
      <c r="I64" s="62"/>
      <c r="J64" s="69"/>
      <c r="K64" s="62"/>
      <c r="L64" s="69"/>
    </row>
    <row r="65" spans="1:12" ht="16.5" customHeight="1" x14ac:dyDescent="0.3">
      <c r="A65" s="35" t="s">
        <v>92</v>
      </c>
      <c r="B65" s="35"/>
      <c r="C65" s="35"/>
      <c r="D65" s="62"/>
      <c r="E65" s="62"/>
      <c r="F65" s="146">
        <f>F38/590710000</f>
        <v>-7.1768129877604919E-2</v>
      </c>
      <c r="G65" s="147"/>
      <c r="H65" s="146">
        <v>-8.0714328519916709E-2</v>
      </c>
      <c r="I65" s="147"/>
      <c r="J65" s="146">
        <f>J38/590710000</f>
        <v>-6.9091782769887089E-2</v>
      </c>
      <c r="K65" s="147"/>
      <c r="L65" s="146">
        <v>-8.0023236444278917E-2</v>
      </c>
    </row>
    <row r="66" spans="1:12" ht="12" customHeight="1" x14ac:dyDescent="0.3">
      <c r="A66" s="35"/>
      <c r="B66" s="35"/>
      <c r="C66" s="35"/>
      <c r="D66" s="62"/>
      <c r="E66" s="62"/>
      <c r="F66" s="70"/>
      <c r="G66" s="62"/>
      <c r="H66" s="70"/>
      <c r="I66" s="62"/>
      <c r="J66" s="70"/>
      <c r="K66" s="62"/>
      <c r="L66" s="70"/>
    </row>
    <row r="67" spans="1:12" ht="21.9" customHeight="1" x14ac:dyDescent="0.3">
      <c r="A67" s="204" t="str">
        <f>'[9]2-4'!A153</f>
        <v>The accompanying notes are an integral part of these financial information.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</row>
  </sheetData>
  <mergeCells count="5">
    <mergeCell ref="F6:H6"/>
    <mergeCell ref="J6:L6"/>
    <mergeCell ref="F7:H7"/>
    <mergeCell ref="J7:L7"/>
    <mergeCell ref="A67:L67"/>
  </mergeCells>
  <pageMargins left="0.8" right="0.5" top="0.5" bottom="0.6" header="0.49" footer="0.4"/>
  <pageSetup paperSize="9" scale="77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74AE-ADA8-46AB-A947-0F381BF9A558}">
  <dimension ref="A1:L67"/>
  <sheetViews>
    <sheetView view="pageBreakPreview" topLeftCell="A29" zoomScale="115" zoomScaleNormal="96" zoomScaleSheetLayoutView="115" workbookViewId="0">
      <selection activeCell="A34" sqref="A34"/>
    </sheetView>
  </sheetViews>
  <sheetFormatPr defaultColWidth="8.109375" defaultRowHeight="16.5" customHeight="1" x14ac:dyDescent="0.3"/>
  <cols>
    <col min="1" max="2" width="1.5546875" style="51" customWidth="1"/>
    <col min="3" max="3" width="34.6640625" style="51" customWidth="1"/>
    <col min="4" max="4" width="7.44140625" style="51" customWidth="1"/>
    <col min="5" max="5" width="1.33203125" style="51" customWidth="1"/>
    <col min="6" max="6" width="15.6640625" style="51" customWidth="1"/>
    <col min="7" max="7" width="0.88671875" style="51" customWidth="1"/>
    <col min="8" max="8" width="15.6640625" style="71" customWidth="1"/>
    <col min="9" max="9" width="0.88671875" style="51" customWidth="1"/>
    <col min="10" max="10" width="15.6640625" style="71" customWidth="1"/>
    <col min="11" max="11" width="0.88671875" style="51" customWidth="1"/>
    <col min="12" max="12" width="15.6640625" style="71" customWidth="1"/>
    <col min="13" max="16384" width="8.109375" style="51"/>
  </cols>
  <sheetData>
    <row r="1" spans="1:12" ht="16.5" customHeight="1" x14ac:dyDescent="0.3">
      <c r="A1" s="1" t="s">
        <v>0</v>
      </c>
      <c r="B1" s="48"/>
      <c r="C1" s="29"/>
      <c r="D1" s="49"/>
      <c r="E1" s="49"/>
      <c r="F1" s="49"/>
      <c r="G1" s="49"/>
      <c r="H1" s="50"/>
      <c r="I1" s="49"/>
      <c r="J1" s="50"/>
      <c r="K1" s="49"/>
      <c r="L1" s="50"/>
    </row>
    <row r="2" spans="1:12" ht="16.5" customHeight="1" x14ac:dyDescent="0.3">
      <c r="A2" s="52" t="s">
        <v>72</v>
      </c>
      <c r="B2" s="52"/>
      <c r="C2" s="52"/>
      <c r="D2" s="49"/>
      <c r="E2" s="49"/>
      <c r="F2" s="49"/>
      <c r="G2" s="49"/>
      <c r="H2" s="53"/>
      <c r="I2" s="49"/>
      <c r="J2" s="53"/>
      <c r="K2" s="49"/>
      <c r="L2" s="53"/>
    </row>
    <row r="3" spans="1:12" ht="16.5" customHeight="1" x14ac:dyDescent="0.3">
      <c r="A3" s="54" t="s">
        <v>178</v>
      </c>
      <c r="B3" s="54"/>
      <c r="C3" s="54"/>
      <c r="D3" s="55"/>
      <c r="E3" s="55"/>
      <c r="F3" s="55"/>
      <c r="G3" s="55"/>
      <c r="H3" s="56"/>
      <c r="I3" s="55"/>
      <c r="J3" s="56"/>
      <c r="K3" s="55"/>
      <c r="L3" s="56"/>
    </row>
    <row r="4" spans="1:12" ht="15" customHeight="1" x14ac:dyDescent="0.3">
      <c r="A4" s="52"/>
      <c r="B4" s="52"/>
      <c r="C4" s="52"/>
      <c r="D4" s="49"/>
      <c r="E4" s="49"/>
      <c r="F4" s="49"/>
      <c r="G4" s="49"/>
      <c r="H4" s="57"/>
      <c r="I4" s="49"/>
      <c r="J4" s="57"/>
      <c r="K4" s="49"/>
      <c r="L4" s="57"/>
    </row>
    <row r="5" spans="1:12" ht="15" customHeight="1" x14ac:dyDescent="0.3">
      <c r="A5" s="52"/>
      <c r="B5" s="52"/>
      <c r="C5" s="52"/>
      <c r="D5" s="49"/>
      <c r="E5" s="49"/>
      <c r="F5" s="49"/>
      <c r="G5" s="49"/>
      <c r="H5" s="58"/>
      <c r="I5" s="49"/>
      <c r="J5" s="58"/>
      <c r="K5" s="49"/>
      <c r="L5" s="58"/>
    </row>
    <row r="6" spans="1:12" ht="13.2" x14ac:dyDescent="0.3">
      <c r="A6" s="52"/>
      <c r="B6" s="52"/>
      <c r="C6" s="52"/>
      <c r="D6" s="49"/>
      <c r="E6" s="49"/>
      <c r="F6" s="199" t="s">
        <v>2</v>
      </c>
      <c r="G6" s="199"/>
      <c r="H6" s="199"/>
      <c r="I6" s="11"/>
      <c r="J6" s="200" t="s">
        <v>3</v>
      </c>
      <c r="K6" s="199"/>
      <c r="L6" s="199"/>
    </row>
    <row r="7" spans="1:12" ht="13.2" x14ac:dyDescent="0.3">
      <c r="A7" s="52"/>
      <c r="B7" s="52"/>
      <c r="C7" s="52"/>
      <c r="D7" s="49"/>
      <c r="E7" s="49"/>
      <c r="F7" s="201" t="s">
        <v>4</v>
      </c>
      <c r="G7" s="201"/>
      <c r="H7" s="201"/>
      <c r="I7" s="11"/>
      <c r="J7" s="202" t="s">
        <v>4</v>
      </c>
      <c r="K7" s="202"/>
      <c r="L7" s="202"/>
    </row>
    <row r="8" spans="1:12" ht="16.5" customHeight="1" x14ac:dyDescent="0.3">
      <c r="A8" s="52"/>
      <c r="B8" s="52"/>
      <c r="C8" s="52"/>
      <c r="D8" s="49"/>
      <c r="E8" s="49"/>
      <c r="F8" s="14" t="s">
        <v>7</v>
      </c>
      <c r="G8" s="49"/>
      <c r="H8" s="14" t="s">
        <v>7</v>
      </c>
      <c r="I8" s="49"/>
      <c r="J8" s="14" t="s">
        <v>7</v>
      </c>
      <c r="K8" s="49"/>
      <c r="L8" s="14" t="s">
        <v>7</v>
      </c>
    </row>
    <row r="9" spans="1:12" ht="16.5" customHeight="1" x14ac:dyDescent="0.3">
      <c r="A9" s="52"/>
      <c r="B9" s="52"/>
      <c r="C9" s="52"/>
      <c r="D9" s="49"/>
      <c r="E9" s="49"/>
      <c r="F9" s="14">
        <v>2026</v>
      </c>
      <c r="G9" s="49"/>
      <c r="H9" s="14">
        <v>2025</v>
      </c>
      <c r="I9" s="49"/>
      <c r="J9" s="14">
        <v>2026</v>
      </c>
      <c r="K9" s="49"/>
      <c r="L9" s="14">
        <v>2025</v>
      </c>
    </row>
    <row r="10" spans="1:12" ht="16.5" customHeight="1" x14ac:dyDescent="0.3">
      <c r="D10" s="17" t="s">
        <v>10</v>
      </c>
      <c r="E10" s="18"/>
      <c r="F10" s="19" t="s">
        <v>11</v>
      </c>
      <c r="G10" s="18"/>
      <c r="H10" s="19" t="s">
        <v>11</v>
      </c>
      <c r="I10" s="18"/>
      <c r="J10" s="19" t="s">
        <v>11</v>
      </c>
      <c r="K10" s="18"/>
      <c r="L10" s="19" t="s">
        <v>11</v>
      </c>
    </row>
    <row r="11" spans="1:12" ht="6" customHeight="1" x14ac:dyDescent="0.3">
      <c r="D11" s="16"/>
      <c r="E11" s="18"/>
      <c r="F11" s="59"/>
      <c r="G11" s="18"/>
      <c r="H11" s="59"/>
      <c r="I11" s="18"/>
      <c r="J11" s="59"/>
      <c r="K11" s="18"/>
      <c r="L11" s="59"/>
    </row>
    <row r="12" spans="1:12" ht="16.5" customHeight="1" x14ac:dyDescent="0.3">
      <c r="A12" s="60" t="s">
        <v>73</v>
      </c>
      <c r="B12" s="61"/>
      <c r="C12" s="36"/>
      <c r="D12" s="62">
        <v>18</v>
      </c>
      <c r="E12" s="62"/>
      <c r="F12" s="23"/>
      <c r="G12" s="62"/>
      <c r="H12" s="23"/>
      <c r="I12" s="62"/>
      <c r="J12" s="23"/>
      <c r="K12" s="62"/>
      <c r="L12" s="23"/>
    </row>
    <row r="13" spans="1:12" ht="6" customHeight="1" x14ac:dyDescent="0.3">
      <c r="A13" s="36"/>
      <c r="B13" s="61"/>
      <c r="C13" s="36"/>
      <c r="D13" s="16"/>
      <c r="E13" s="18"/>
      <c r="F13" s="59"/>
      <c r="G13" s="18"/>
      <c r="H13" s="59"/>
      <c r="I13" s="18"/>
      <c r="J13" s="59"/>
      <c r="K13" s="18"/>
      <c r="L13" s="59"/>
    </row>
    <row r="14" spans="1:12" ht="16.5" customHeight="1" x14ac:dyDescent="0.3">
      <c r="A14" s="36" t="s">
        <v>74</v>
      </c>
      <c r="B14" s="36"/>
      <c r="C14" s="35"/>
      <c r="D14" s="12"/>
      <c r="E14" s="62"/>
      <c r="F14" s="23">
        <v>31219529</v>
      </c>
      <c r="G14" s="175"/>
      <c r="H14" s="23">
        <v>20402370</v>
      </c>
      <c r="I14" s="175"/>
      <c r="J14" s="23">
        <v>27425205</v>
      </c>
      <c r="K14" s="175"/>
      <c r="L14" s="23">
        <v>14756379</v>
      </c>
    </row>
    <row r="15" spans="1:12" ht="16.5" customHeight="1" x14ac:dyDescent="0.3">
      <c r="A15" s="63" t="s">
        <v>75</v>
      </c>
      <c r="B15" s="36"/>
      <c r="C15" s="36"/>
      <c r="D15" s="62"/>
      <c r="E15" s="62"/>
      <c r="F15" s="25">
        <v>201620027</v>
      </c>
      <c r="G15" s="175"/>
      <c r="H15" s="25">
        <v>256494799</v>
      </c>
      <c r="I15" s="175"/>
      <c r="J15" s="25">
        <v>200559065</v>
      </c>
      <c r="K15" s="175"/>
      <c r="L15" s="25">
        <v>268942729</v>
      </c>
    </row>
    <row r="16" spans="1:12" ht="6" customHeight="1" x14ac:dyDescent="0.3">
      <c r="A16" s="60"/>
      <c r="B16" s="61"/>
      <c r="C16" s="35"/>
      <c r="D16" s="62"/>
      <c r="E16" s="62"/>
      <c r="F16" s="23"/>
      <c r="G16" s="175"/>
      <c r="H16" s="23"/>
      <c r="I16" s="175"/>
      <c r="J16" s="23"/>
      <c r="K16" s="175"/>
      <c r="L16" s="23"/>
    </row>
    <row r="17" spans="1:12" ht="16.5" customHeight="1" x14ac:dyDescent="0.3">
      <c r="A17" s="60" t="s">
        <v>76</v>
      </c>
      <c r="B17" s="36"/>
      <c r="C17" s="61"/>
      <c r="D17" s="62"/>
      <c r="E17" s="62"/>
      <c r="F17" s="148">
        <f>SUM(F14:F15)</f>
        <v>232839556</v>
      </c>
      <c r="G17" s="176"/>
      <c r="H17" s="148">
        <f>SUM(H14:H15)</f>
        <v>276897169</v>
      </c>
      <c r="I17" s="176"/>
      <c r="J17" s="148">
        <f>SUM(J14:J15)</f>
        <v>227984270</v>
      </c>
      <c r="K17" s="176"/>
      <c r="L17" s="148">
        <f>SUM(L14:L15)</f>
        <v>283699108</v>
      </c>
    </row>
    <row r="18" spans="1:12" ht="12" customHeight="1" x14ac:dyDescent="0.3">
      <c r="A18" s="60"/>
      <c r="B18" s="36"/>
      <c r="C18" s="61"/>
      <c r="D18" s="62"/>
      <c r="E18" s="62"/>
      <c r="F18" s="23"/>
      <c r="G18" s="175"/>
      <c r="H18" s="23"/>
      <c r="I18" s="175"/>
      <c r="J18" s="23"/>
      <c r="K18" s="175"/>
      <c r="L18" s="23"/>
    </row>
    <row r="19" spans="1:12" ht="16.5" customHeight="1" x14ac:dyDescent="0.3">
      <c r="A19" s="60" t="s">
        <v>211</v>
      </c>
      <c r="B19" s="61"/>
      <c r="C19" s="61"/>
      <c r="D19" s="62"/>
      <c r="E19" s="62"/>
      <c r="F19" s="23"/>
      <c r="G19" s="175"/>
      <c r="H19" s="23"/>
      <c r="I19" s="175"/>
      <c r="J19" s="23"/>
      <c r="K19" s="175"/>
      <c r="L19" s="23"/>
    </row>
    <row r="20" spans="1:12" ht="6" customHeight="1" x14ac:dyDescent="0.3">
      <c r="A20" s="63"/>
      <c r="B20" s="36"/>
      <c r="C20" s="36"/>
      <c r="D20" s="16"/>
      <c r="E20" s="18"/>
      <c r="F20" s="59"/>
      <c r="G20" s="177"/>
      <c r="H20" s="59"/>
      <c r="I20" s="177"/>
      <c r="J20" s="59"/>
      <c r="K20" s="177"/>
      <c r="L20" s="59"/>
    </row>
    <row r="21" spans="1:12" ht="16.5" customHeight="1" x14ac:dyDescent="0.3">
      <c r="A21" s="38" t="s">
        <v>77</v>
      </c>
      <c r="B21" s="35"/>
      <c r="C21" s="36"/>
      <c r="D21" s="62"/>
      <c r="E21" s="62"/>
      <c r="F21" s="23">
        <v>-25850080</v>
      </c>
      <c r="G21" s="175"/>
      <c r="H21" s="23">
        <v>-14695273</v>
      </c>
      <c r="I21" s="175"/>
      <c r="J21" s="23">
        <v>-21446044</v>
      </c>
      <c r="K21" s="175"/>
      <c r="L21" s="23">
        <v>-11244435</v>
      </c>
    </row>
    <row r="22" spans="1:12" ht="16.5" customHeight="1" x14ac:dyDescent="0.3">
      <c r="A22" s="63" t="s">
        <v>78</v>
      </c>
      <c r="B22" s="61"/>
      <c r="C22" s="64"/>
      <c r="D22" s="62"/>
      <c r="E22" s="62"/>
      <c r="F22" s="25">
        <v>-181595703</v>
      </c>
      <c r="G22" s="175"/>
      <c r="H22" s="25">
        <v>-241761639</v>
      </c>
      <c r="I22" s="175"/>
      <c r="J22" s="25">
        <v>-181630087</v>
      </c>
      <c r="K22" s="175"/>
      <c r="L22" s="25">
        <v>-250638078</v>
      </c>
    </row>
    <row r="23" spans="1:12" ht="6" customHeight="1" x14ac:dyDescent="0.3">
      <c r="A23" s="60"/>
      <c r="B23" s="61"/>
      <c r="C23" s="61"/>
      <c r="D23" s="62"/>
      <c r="E23" s="62"/>
      <c r="F23" s="23"/>
      <c r="G23" s="175"/>
      <c r="H23" s="23"/>
      <c r="I23" s="175"/>
      <c r="J23" s="23"/>
      <c r="K23" s="175"/>
      <c r="L23" s="23"/>
    </row>
    <row r="24" spans="1:12" s="48" customFormat="1" ht="16.5" customHeight="1" x14ac:dyDescent="0.3">
      <c r="A24" s="60" t="s">
        <v>212</v>
      </c>
      <c r="B24" s="61"/>
      <c r="C24" s="61"/>
      <c r="D24" s="65"/>
      <c r="E24" s="65"/>
      <c r="F24" s="148">
        <f>SUM(F21:F22)</f>
        <v>-207445783</v>
      </c>
      <c r="G24" s="176"/>
      <c r="H24" s="148">
        <f>SUM(H21:H22)</f>
        <v>-256456912</v>
      </c>
      <c r="I24" s="176"/>
      <c r="J24" s="148">
        <f>SUM(J21:J22)</f>
        <v>-203076131</v>
      </c>
      <c r="K24" s="176"/>
      <c r="L24" s="148">
        <f>SUM(L21:L22)</f>
        <v>-261882513</v>
      </c>
    </row>
    <row r="25" spans="1:12" s="48" customFormat="1" ht="12" customHeight="1" x14ac:dyDescent="0.3">
      <c r="A25" s="41"/>
      <c r="B25" s="61"/>
      <c r="C25" s="61"/>
      <c r="D25" s="65"/>
      <c r="E25" s="65"/>
      <c r="F25" s="23"/>
      <c r="G25" s="176"/>
      <c r="H25" s="23"/>
      <c r="I25" s="176"/>
      <c r="J25" s="23"/>
      <c r="K25" s="176"/>
      <c r="L25" s="23"/>
    </row>
    <row r="26" spans="1:12" s="48" customFormat="1" ht="16.5" customHeight="1" x14ac:dyDescent="0.3">
      <c r="A26" s="41" t="s">
        <v>79</v>
      </c>
      <c r="B26" s="61"/>
      <c r="C26" s="61"/>
      <c r="D26" s="65"/>
      <c r="E26" s="65"/>
      <c r="F26" s="145">
        <f>SUM(F17,F24)</f>
        <v>25393773</v>
      </c>
      <c r="G26" s="176"/>
      <c r="H26" s="145">
        <f>SUM(H24,H17)</f>
        <v>20440257</v>
      </c>
      <c r="I26" s="176"/>
      <c r="J26" s="145">
        <f>SUM(J24,J17)</f>
        <v>24908139</v>
      </c>
      <c r="K26" s="176"/>
      <c r="L26" s="145">
        <f>SUM(L24,L17)</f>
        <v>21816595</v>
      </c>
    </row>
    <row r="27" spans="1:12" ht="16.5" customHeight="1" x14ac:dyDescent="0.3">
      <c r="A27" s="38" t="s">
        <v>80</v>
      </c>
      <c r="B27" s="36"/>
      <c r="C27" s="36"/>
      <c r="D27" s="62"/>
      <c r="E27" s="62"/>
      <c r="F27" s="23">
        <v>431911</v>
      </c>
      <c r="G27" s="175"/>
      <c r="H27" s="23">
        <v>1512292</v>
      </c>
      <c r="I27" s="175"/>
      <c r="J27" s="23">
        <v>680712</v>
      </c>
      <c r="K27" s="175"/>
      <c r="L27" s="23">
        <v>1429072</v>
      </c>
    </row>
    <row r="28" spans="1:12" ht="16.5" customHeight="1" x14ac:dyDescent="0.3">
      <c r="A28" s="38" t="s">
        <v>203</v>
      </c>
      <c r="B28" s="36"/>
      <c r="C28" s="36"/>
      <c r="D28" s="62"/>
      <c r="E28" s="62"/>
      <c r="F28" s="23">
        <v>-963102</v>
      </c>
      <c r="G28" s="175"/>
      <c r="H28" s="23">
        <v>-2450324</v>
      </c>
      <c r="I28" s="175"/>
      <c r="J28" s="23">
        <v>-963102</v>
      </c>
      <c r="K28" s="175"/>
      <c r="L28" s="23">
        <v>-2061074</v>
      </c>
    </row>
    <row r="29" spans="1:12" ht="16.5" customHeight="1" x14ac:dyDescent="0.3">
      <c r="A29" s="38" t="s">
        <v>81</v>
      </c>
      <c r="B29" s="36"/>
      <c r="C29" s="36"/>
      <c r="D29" s="62"/>
      <c r="E29" s="62"/>
      <c r="F29" s="23">
        <v>-19542509</v>
      </c>
      <c r="G29" s="175"/>
      <c r="H29" s="23">
        <v>-23711268</v>
      </c>
      <c r="I29" s="175"/>
      <c r="J29" s="23">
        <v>-19536209</v>
      </c>
      <c r="K29" s="175"/>
      <c r="L29" s="23">
        <v>-23628978</v>
      </c>
    </row>
    <row r="30" spans="1:12" ht="16.5" customHeight="1" x14ac:dyDescent="0.3">
      <c r="A30" s="38" t="s">
        <v>82</v>
      </c>
      <c r="B30" s="36"/>
      <c r="C30" s="36"/>
      <c r="D30" s="62"/>
      <c r="E30" s="62"/>
      <c r="F30" s="23">
        <v>-78243449</v>
      </c>
      <c r="G30" s="175"/>
      <c r="H30" s="23">
        <v>-69410755</v>
      </c>
      <c r="I30" s="175"/>
      <c r="J30" s="23">
        <v>-75727570</v>
      </c>
      <c r="K30" s="175"/>
      <c r="L30" s="23">
        <v>-68837160</v>
      </c>
    </row>
    <row r="31" spans="1:12" ht="16.5" customHeight="1" x14ac:dyDescent="0.3">
      <c r="A31" s="38" t="s">
        <v>83</v>
      </c>
      <c r="B31" s="36"/>
      <c r="C31" s="36"/>
      <c r="D31" s="62"/>
      <c r="E31" s="62"/>
      <c r="F31" s="23">
        <v>-22184076</v>
      </c>
      <c r="G31" s="175"/>
      <c r="H31" s="23">
        <v>-2105423</v>
      </c>
      <c r="I31" s="175"/>
      <c r="J31" s="23">
        <v>-20934798</v>
      </c>
      <c r="K31" s="175"/>
      <c r="L31" s="23">
        <v>-2333156</v>
      </c>
    </row>
    <row r="32" spans="1:12" ht="16.5" customHeight="1" x14ac:dyDescent="0.3">
      <c r="A32" s="35" t="s">
        <v>84</v>
      </c>
      <c r="B32" s="35"/>
      <c r="C32" s="36"/>
      <c r="D32" s="62"/>
      <c r="E32" s="62"/>
      <c r="F32" s="23">
        <v>-6252800</v>
      </c>
      <c r="G32" s="175"/>
      <c r="H32" s="23">
        <v>-5807798</v>
      </c>
      <c r="I32" s="175"/>
      <c r="J32" s="23">
        <v>-6279824</v>
      </c>
      <c r="K32" s="175"/>
      <c r="L32" s="23">
        <v>-5892118</v>
      </c>
    </row>
    <row r="33" spans="1:12" ht="16.5" customHeight="1" x14ac:dyDescent="0.3">
      <c r="A33" s="35" t="s">
        <v>215</v>
      </c>
      <c r="B33" s="35"/>
      <c r="C33" s="36"/>
      <c r="D33" s="62"/>
      <c r="E33" s="62"/>
      <c r="F33" s="25">
        <v>2875512</v>
      </c>
      <c r="G33" s="175"/>
      <c r="H33" s="25">
        <v>1017289</v>
      </c>
      <c r="I33" s="175"/>
      <c r="J33" s="25">
        <v>0</v>
      </c>
      <c r="K33" s="175"/>
      <c r="L33" s="25">
        <v>0</v>
      </c>
    </row>
    <row r="34" spans="1:12" ht="6" customHeight="1" x14ac:dyDescent="0.3">
      <c r="A34" s="35"/>
      <c r="B34" s="35"/>
      <c r="C34" s="36"/>
      <c r="D34" s="62"/>
      <c r="E34" s="62"/>
      <c r="F34" s="23"/>
      <c r="G34" s="175"/>
      <c r="H34" s="23"/>
      <c r="I34" s="175"/>
      <c r="J34" s="23"/>
      <c r="K34" s="175"/>
      <c r="L34" s="23"/>
    </row>
    <row r="35" spans="1:12" ht="16.5" customHeight="1" x14ac:dyDescent="0.3">
      <c r="A35" s="41" t="s">
        <v>216</v>
      </c>
      <c r="B35" s="64"/>
      <c r="C35" s="35"/>
      <c r="E35" s="62"/>
      <c r="F35" s="145">
        <f>SUM(F26:F33)</f>
        <v>-98484740</v>
      </c>
      <c r="G35" s="175"/>
      <c r="H35" s="145">
        <f>SUM(H26:H33)</f>
        <v>-80515730</v>
      </c>
      <c r="I35" s="175"/>
      <c r="J35" s="145">
        <f>SUM(J26:J33)</f>
        <v>-97852652</v>
      </c>
      <c r="K35" s="175"/>
      <c r="L35" s="145">
        <f>SUM(L26:L33)</f>
        <v>-79506819</v>
      </c>
    </row>
    <row r="36" spans="1:12" ht="16.5" customHeight="1" x14ac:dyDescent="0.3">
      <c r="A36" s="38" t="s">
        <v>214</v>
      </c>
      <c r="B36" s="36"/>
      <c r="C36" s="36"/>
      <c r="D36" s="62">
        <v>16</v>
      </c>
      <c r="E36" s="62"/>
      <c r="F36" s="25">
        <v>2423169</v>
      </c>
      <c r="G36" s="175"/>
      <c r="H36" s="25">
        <v>-1151617</v>
      </c>
      <c r="I36" s="175"/>
      <c r="J36" s="25">
        <v>2545312</v>
      </c>
      <c r="K36" s="175"/>
      <c r="L36" s="25">
        <v>-1151617</v>
      </c>
    </row>
    <row r="37" spans="1:12" ht="6" customHeight="1" x14ac:dyDescent="0.3">
      <c r="A37" s="36"/>
      <c r="B37" s="36"/>
      <c r="C37" s="36"/>
      <c r="D37" s="62"/>
      <c r="E37" s="62"/>
      <c r="F37" s="23"/>
      <c r="G37" s="175"/>
      <c r="H37" s="23"/>
      <c r="I37" s="175"/>
      <c r="J37" s="23"/>
      <c r="K37" s="175"/>
      <c r="L37" s="23"/>
    </row>
    <row r="38" spans="1:12" ht="16.5" customHeight="1" x14ac:dyDescent="0.3">
      <c r="A38" s="41" t="s">
        <v>85</v>
      </c>
      <c r="B38" s="61"/>
      <c r="C38" s="64"/>
      <c r="D38" s="62"/>
      <c r="E38" s="35"/>
      <c r="F38" s="148">
        <f>SUM(F35:F36)</f>
        <v>-96061571</v>
      </c>
      <c r="G38" s="178"/>
      <c r="H38" s="148">
        <f>SUM(H35:H36)</f>
        <v>-81667347</v>
      </c>
      <c r="I38" s="178"/>
      <c r="J38" s="148">
        <f>SUM(J35:J36)</f>
        <v>-95307340</v>
      </c>
      <c r="K38" s="178"/>
      <c r="L38" s="148">
        <f>SUM(L35:L36)</f>
        <v>-80658436</v>
      </c>
    </row>
    <row r="39" spans="1:12" ht="6.6" customHeight="1" x14ac:dyDescent="0.3">
      <c r="A39" s="41"/>
      <c r="B39" s="61"/>
      <c r="C39" s="64"/>
      <c r="D39" s="62"/>
      <c r="E39" s="35"/>
      <c r="F39" s="23"/>
      <c r="G39" s="178"/>
      <c r="H39" s="23"/>
      <c r="I39" s="178"/>
      <c r="J39" s="23"/>
      <c r="K39" s="178"/>
      <c r="L39" s="23"/>
    </row>
    <row r="40" spans="1:12" ht="16.5" customHeight="1" x14ac:dyDescent="0.3">
      <c r="A40" s="42" t="s">
        <v>171</v>
      </c>
      <c r="B40" s="42"/>
      <c r="C40" s="41"/>
      <c r="D40" s="62"/>
      <c r="E40" s="35"/>
      <c r="F40" s="23"/>
      <c r="G40" s="178"/>
      <c r="H40" s="23"/>
      <c r="I40" s="178"/>
      <c r="J40" s="23"/>
      <c r="K40" s="178"/>
      <c r="L40" s="23"/>
    </row>
    <row r="41" spans="1:12" ht="16.5" customHeight="1" x14ac:dyDescent="0.3">
      <c r="A41" s="42"/>
      <c r="B41" s="42" t="s">
        <v>172</v>
      </c>
      <c r="C41" s="38"/>
      <c r="D41" s="62"/>
      <c r="E41" s="35"/>
      <c r="F41" s="23"/>
      <c r="G41" s="178"/>
      <c r="H41" s="23"/>
      <c r="I41" s="178"/>
      <c r="J41" s="23"/>
      <c r="K41" s="178"/>
      <c r="L41" s="23"/>
    </row>
    <row r="42" spans="1:12" ht="16.5" customHeight="1" x14ac:dyDescent="0.3">
      <c r="A42" s="42"/>
      <c r="B42" s="42"/>
      <c r="C42" s="41" t="s">
        <v>173</v>
      </c>
      <c r="D42" s="62"/>
      <c r="E42" s="35"/>
      <c r="F42" s="23"/>
      <c r="G42" s="178"/>
      <c r="H42" s="23"/>
      <c r="I42" s="178"/>
      <c r="J42" s="23"/>
      <c r="K42" s="178"/>
      <c r="L42" s="23"/>
    </row>
    <row r="43" spans="1:12" ht="16.5" customHeight="1" x14ac:dyDescent="0.3">
      <c r="A43" s="42"/>
      <c r="B43" s="42"/>
      <c r="C43" s="38" t="s">
        <v>174</v>
      </c>
      <c r="D43" s="62"/>
      <c r="E43" s="35"/>
      <c r="F43" s="23"/>
      <c r="G43" s="178"/>
      <c r="H43" s="23"/>
      <c r="I43" s="178"/>
      <c r="J43" s="23"/>
      <c r="K43" s="178"/>
      <c r="L43" s="23"/>
    </row>
    <row r="44" spans="1:12" ht="16.5" customHeight="1" x14ac:dyDescent="0.3">
      <c r="A44" s="42"/>
      <c r="B44" s="42"/>
      <c r="C44" s="126" t="s">
        <v>175</v>
      </c>
      <c r="D44" s="62"/>
      <c r="E44" s="35"/>
      <c r="F44" s="23">
        <v>11467160</v>
      </c>
      <c r="G44" s="178"/>
      <c r="H44" s="23">
        <v>0</v>
      </c>
      <c r="I44" s="178"/>
      <c r="J44" s="23">
        <v>11467160</v>
      </c>
      <c r="K44" s="178"/>
      <c r="L44" s="23">
        <v>0</v>
      </c>
    </row>
    <row r="45" spans="1:12" ht="16.5" customHeight="1" x14ac:dyDescent="0.3">
      <c r="A45" s="42"/>
      <c r="B45" s="42"/>
      <c r="C45" s="38" t="s">
        <v>176</v>
      </c>
      <c r="D45" s="62"/>
      <c r="E45" s="35"/>
      <c r="F45" s="23"/>
      <c r="G45" s="178"/>
      <c r="H45" s="23"/>
      <c r="I45" s="178"/>
      <c r="J45" s="23"/>
      <c r="K45" s="178"/>
      <c r="L45" s="23"/>
    </row>
    <row r="46" spans="1:12" ht="16.5" customHeight="1" x14ac:dyDescent="0.3">
      <c r="A46" s="42"/>
      <c r="B46" s="42"/>
      <c r="C46" s="38" t="s">
        <v>177</v>
      </c>
      <c r="D46" s="62"/>
      <c r="E46" s="35"/>
      <c r="F46" s="25">
        <v>-2293432</v>
      </c>
      <c r="G46" s="178"/>
      <c r="H46" s="25">
        <v>0</v>
      </c>
      <c r="I46" s="178"/>
      <c r="J46" s="25">
        <v>-2293432</v>
      </c>
      <c r="K46" s="178"/>
      <c r="L46" s="25">
        <v>0</v>
      </c>
    </row>
    <row r="47" spans="1:12" ht="6" customHeight="1" x14ac:dyDescent="0.3">
      <c r="A47" s="64"/>
      <c r="B47" s="35"/>
      <c r="C47" s="35"/>
      <c r="D47" s="62"/>
      <c r="E47" s="62"/>
      <c r="F47" s="66"/>
      <c r="G47" s="175"/>
      <c r="H47" s="66"/>
      <c r="I47" s="175"/>
      <c r="J47" s="66"/>
      <c r="K47" s="175"/>
      <c r="L47" s="66"/>
    </row>
    <row r="48" spans="1:12" ht="16.5" customHeight="1" thickBot="1" x14ac:dyDescent="0.35">
      <c r="A48" s="42" t="s">
        <v>86</v>
      </c>
      <c r="B48" s="35"/>
      <c r="C48" s="35"/>
      <c r="D48" s="62"/>
      <c r="E48" s="62"/>
      <c r="F48" s="149">
        <f>SUM(F38:F46)</f>
        <v>-86887843</v>
      </c>
      <c r="G48" s="175"/>
      <c r="H48" s="149">
        <f>SUM(H38:H46)</f>
        <v>-81667347</v>
      </c>
      <c r="I48" s="175"/>
      <c r="J48" s="149">
        <f>SUM(J38:J46)</f>
        <v>-86133612</v>
      </c>
      <c r="K48" s="175"/>
      <c r="L48" s="149">
        <f>SUM(L38:L46)</f>
        <v>-80658436</v>
      </c>
    </row>
    <row r="49" spans="1:12" ht="7.95" customHeight="1" thickTop="1" x14ac:dyDescent="0.3">
      <c r="A49" s="42"/>
      <c r="B49" s="35"/>
      <c r="C49" s="35"/>
      <c r="D49" s="62"/>
      <c r="E49" s="62"/>
      <c r="F49" s="66"/>
      <c r="G49" s="175"/>
      <c r="H49" s="66"/>
      <c r="I49" s="175"/>
      <c r="J49" s="66"/>
      <c r="K49" s="175"/>
      <c r="L49" s="66"/>
    </row>
    <row r="50" spans="1:12" ht="16.5" customHeight="1" x14ac:dyDescent="0.3">
      <c r="A50" s="67" t="s">
        <v>87</v>
      </c>
      <c r="B50" s="67"/>
      <c r="C50" s="67"/>
      <c r="D50" s="62"/>
      <c r="E50" s="62"/>
      <c r="F50" s="66"/>
      <c r="G50" s="175"/>
      <c r="H50" s="66"/>
      <c r="I50" s="175"/>
      <c r="J50" s="66"/>
      <c r="K50" s="175"/>
      <c r="L50" s="66"/>
    </row>
    <row r="51" spans="1:12" ht="16.5" customHeight="1" x14ac:dyDescent="0.3">
      <c r="A51" s="67"/>
      <c r="B51" s="68" t="s">
        <v>88</v>
      </c>
      <c r="D51" s="62"/>
      <c r="E51" s="62"/>
      <c r="F51" s="66">
        <f>F38-F52</f>
        <v>-95216341</v>
      </c>
      <c r="G51" s="175"/>
      <c r="H51" s="66">
        <v>-81506379</v>
      </c>
      <c r="I51" s="175"/>
      <c r="J51" s="66">
        <f>J38-J52</f>
        <v>-95307340</v>
      </c>
      <c r="K51" s="175"/>
      <c r="L51" s="66">
        <v>-80658436</v>
      </c>
    </row>
    <row r="52" spans="1:12" ht="16.5" customHeight="1" x14ac:dyDescent="0.3">
      <c r="A52" s="67"/>
      <c r="B52" s="68" t="s">
        <v>69</v>
      </c>
      <c r="D52" s="62"/>
      <c r="E52" s="62"/>
      <c r="F52" s="25">
        <v>-845230</v>
      </c>
      <c r="G52" s="175"/>
      <c r="H52" s="25">
        <v>-160968</v>
      </c>
      <c r="I52" s="175"/>
      <c r="J52" s="25">
        <v>0</v>
      </c>
      <c r="K52" s="175"/>
      <c r="L52" s="25">
        <v>0</v>
      </c>
    </row>
    <row r="53" spans="1:12" ht="6" customHeight="1" x14ac:dyDescent="0.3">
      <c r="A53" s="67"/>
      <c r="B53" s="67"/>
      <c r="C53" s="68"/>
      <c r="D53" s="62"/>
      <c r="E53" s="62"/>
      <c r="F53" s="66"/>
      <c r="G53" s="175"/>
      <c r="H53" s="66"/>
      <c r="I53" s="175"/>
      <c r="J53" s="66"/>
      <c r="K53" s="175"/>
      <c r="L53" s="66"/>
    </row>
    <row r="54" spans="1:12" ht="16.5" customHeight="1" thickBot="1" x14ac:dyDescent="0.35">
      <c r="A54" s="42"/>
      <c r="B54" s="35"/>
      <c r="C54" s="35"/>
      <c r="D54" s="62"/>
      <c r="E54" s="62"/>
      <c r="F54" s="149">
        <f>SUM(F51:F52)</f>
        <v>-96061571</v>
      </c>
      <c r="G54" s="175"/>
      <c r="H54" s="149">
        <f>SUM(H51:H52)</f>
        <v>-81667347</v>
      </c>
      <c r="I54" s="175"/>
      <c r="J54" s="149">
        <f>SUM(J51:J52)</f>
        <v>-95307340</v>
      </c>
      <c r="K54" s="175"/>
      <c r="L54" s="149">
        <f>SUM(L51:L52)</f>
        <v>-80658436</v>
      </c>
    </row>
    <row r="55" spans="1:12" ht="6.6" customHeight="1" thickTop="1" x14ac:dyDescent="0.3">
      <c r="A55" s="42"/>
      <c r="B55" s="35"/>
      <c r="C55" s="35"/>
      <c r="D55" s="62"/>
      <c r="E55" s="62"/>
      <c r="F55" s="66"/>
      <c r="G55" s="175"/>
      <c r="H55" s="66"/>
      <c r="I55" s="175"/>
      <c r="J55" s="66"/>
      <c r="K55" s="175"/>
      <c r="L55" s="66"/>
    </row>
    <row r="56" spans="1:12" ht="16.5" customHeight="1" x14ac:dyDescent="0.3">
      <c r="A56" s="67" t="s">
        <v>89</v>
      </c>
      <c r="B56" s="67"/>
      <c r="C56" s="67"/>
      <c r="D56" s="62"/>
      <c r="E56" s="62"/>
      <c r="F56" s="66"/>
      <c r="G56" s="175"/>
      <c r="H56" s="66"/>
      <c r="I56" s="175"/>
      <c r="J56" s="66"/>
      <c r="K56" s="175"/>
      <c r="L56" s="66"/>
    </row>
    <row r="57" spans="1:12" ht="16.5" customHeight="1" x14ac:dyDescent="0.3">
      <c r="A57" s="67"/>
      <c r="B57" s="67" t="s">
        <v>90</v>
      </c>
      <c r="C57" s="67"/>
      <c r="D57" s="62"/>
      <c r="E57" s="62"/>
      <c r="F57" s="66"/>
      <c r="G57" s="175"/>
      <c r="H57" s="66"/>
      <c r="I57" s="175"/>
      <c r="J57" s="66"/>
      <c r="K57" s="175"/>
      <c r="L57" s="66"/>
    </row>
    <row r="58" spans="1:12" ht="16.5" customHeight="1" x14ac:dyDescent="0.3">
      <c r="A58" s="67"/>
      <c r="B58" s="68" t="s">
        <v>88</v>
      </c>
      <c r="D58" s="62"/>
      <c r="E58" s="62"/>
      <c r="F58" s="66">
        <f>F48-F59</f>
        <v>-86042613</v>
      </c>
      <c r="G58" s="175"/>
      <c r="H58" s="66">
        <v>-81506379</v>
      </c>
      <c r="I58" s="175"/>
      <c r="J58" s="66">
        <f>J48-J59</f>
        <v>-86133612</v>
      </c>
      <c r="K58" s="175"/>
      <c r="L58" s="66">
        <v>-80658436</v>
      </c>
    </row>
    <row r="59" spans="1:12" ht="16.5" customHeight="1" x14ac:dyDescent="0.3">
      <c r="A59" s="67"/>
      <c r="B59" s="68" t="s">
        <v>69</v>
      </c>
      <c r="D59" s="62"/>
      <c r="E59" s="62"/>
      <c r="F59" s="25">
        <v>-845230</v>
      </c>
      <c r="G59" s="175"/>
      <c r="H59" s="25">
        <v>-160968</v>
      </c>
      <c r="I59" s="175"/>
      <c r="J59" s="25">
        <v>0</v>
      </c>
      <c r="K59" s="175"/>
      <c r="L59" s="25">
        <v>0</v>
      </c>
    </row>
    <row r="60" spans="1:12" ht="6" customHeight="1" x14ac:dyDescent="0.3">
      <c r="A60" s="42"/>
      <c r="B60" s="35"/>
      <c r="C60" s="35"/>
      <c r="E60" s="62"/>
      <c r="F60" s="66"/>
      <c r="G60" s="175"/>
      <c r="H60" s="66"/>
      <c r="I60" s="175"/>
      <c r="J60" s="66"/>
      <c r="K60" s="175"/>
      <c r="L60" s="66"/>
    </row>
    <row r="61" spans="1:12" ht="16.5" customHeight="1" thickBot="1" x14ac:dyDescent="0.35">
      <c r="A61" s="41"/>
      <c r="B61" s="35"/>
      <c r="C61" s="35"/>
      <c r="D61" s="62"/>
      <c r="E61" s="62"/>
      <c r="F61" s="149">
        <f>SUM(F58:F59)</f>
        <v>-86887843</v>
      </c>
      <c r="G61" s="176"/>
      <c r="H61" s="149">
        <f>SUM(H58:H59)</f>
        <v>-81667347</v>
      </c>
      <c r="I61" s="176"/>
      <c r="J61" s="149">
        <f>SUM(J58:J59)</f>
        <v>-86133612</v>
      </c>
      <c r="K61" s="176"/>
      <c r="L61" s="149">
        <f>SUM(L58:L59)</f>
        <v>-80658436</v>
      </c>
    </row>
    <row r="62" spans="1:12" ht="6" customHeight="1" thickTop="1" x14ac:dyDescent="0.3">
      <c r="A62" s="42"/>
      <c r="B62" s="35"/>
      <c r="C62" s="35"/>
      <c r="D62" s="62"/>
      <c r="E62" s="62"/>
      <c r="F62" s="66"/>
      <c r="G62" s="62"/>
      <c r="H62" s="66"/>
      <c r="I62" s="62"/>
      <c r="J62" s="66"/>
      <c r="K62" s="62"/>
      <c r="L62" s="66"/>
    </row>
    <row r="63" spans="1:12" ht="16.5" customHeight="1" x14ac:dyDescent="0.3">
      <c r="A63" s="61" t="s">
        <v>91</v>
      </c>
      <c r="B63" s="35"/>
      <c r="C63" s="35"/>
      <c r="D63" s="62"/>
      <c r="E63" s="62"/>
      <c r="F63" s="66"/>
      <c r="G63" s="62"/>
      <c r="H63" s="66"/>
      <c r="I63" s="62"/>
      <c r="J63" s="66"/>
      <c r="K63" s="62"/>
      <c r="L63" s="66"/>
    </row>
    <row r="64" spans="1:12" ht="6.6" customHeight="1" x14ac:dyDescent="0.3">
      <c r="A64" s="61"/>
      <c r="B64" s="35"/>
      <c r="C64" s="35"/>
      <c r="D64" s="62"/>
      <c r="E64" s="62"/>
      <c r="F64" s="69"/>
      <c r="G64" s="62"/>
      <c r="H64" s="69"/>
      <c r="I64" s="62"/>
      <c r="J64" s="69"/>
      <c r="K64" s="62"/>
      <c r="L64" s="69"/>
    </row>
    <row r="65" spans="1:12" ht="16.5" customHeight="1" x14ac:dyDescent="0.3">
      <c r="A65" s="35" t="s">
        <v>92</v>
      </c>
      <c r="B65" s="35"/>
      <c r="C65" s="35"/>
      <c r="D65" s="62"/>
      <c r="E65" s="62"/>
      <c r="F65" s="146">
        <f>F38/590710000</f>
        <v>-0.16262052614650166</v>
      </c>
      <c r="G65" s="147"/>
      <c r="H65" s="146">
        <v>-0.13798036092160282</v>
      </c>
      <c r="I65" s="147"/>
      <c r="J65" s="146">
        <f>J38/590710000</f>
        <v>-0.16134370503292647</v>
      </c>
      <c r="K65" s="147"/>
      <c r="L65" s="146">
        <v>-0.13654489681908213</v>
      </c>
    </row>
    <row r="66" spans="1:12" ht="11.25" customHeight="1" x14ac:dyDescent="0.3">
      <c r="A66" s="35"/>
      <c r="B66" s="35"/>
      <c r="C66" s="35"/>
      <c r="D66" s="62"/>
      <c r="E66" s="62"/>
      <c r="F66" s="70"/>
      <c r="G66" s="62"/>
      <c r="H66" s="70"/>
      <c r="I66" s="62"/>
      <c r="J66" s="70"/>
      <c r="K66" s="62"/>
      <c r="L66" s="70"/>
    </row>
    <row r="67" spans="1:12" ht="21.9" customHeight="1" x14ac:dyDescent="0.3">
      <c r="A67" s="204" t="s">
        <v>34</v>
      </c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</row>
  </sheetData>
  <mergeCells count="5">
    <mergeCell ref="F6:H6"/>
    <mergeCell ref="J6:L6"/>
    <mergeCell ref="F7:H7"/>
    <mergeCell ref="J7:L7"/>
    <mergeCell ref="A67:L67"/>
  </mergeCells>
  <pageMargins left="0.8" right="0.5" top="0.5" bottom="0.6" header="0.49" footer="0.4"/>
  <pageSetup paperSize="9" scale="77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107D-B026-4D9C-861A-9EA8769427EE}">
  <dimension ref="A1:S34"/>
  <sheetViews>
    <sheetView view="pageBreakPreview" topLeftCell="A16" zoomScaleNormal="80" zoomScaleSheetLayoutView="100" workbookViewId="0">
      <selection activeCell="Y23" sqref="Y23"/>
    </sheetView>
  </sheetViews>
  <sheetFormatPr defaultColWidth="8.109375" defaultRowHeight="16.5" customHeight="1" x14ac:dyDescent="0.3"/>
  <cols>
    <col min="1" max="1" width="1.5546875" style="72" customWidth="1"/>
    <col min="2" max="2" width="37.88671875" style="72" customWidth="1"/>
    <col min="3" max="3" width="5.5546875" style="72" customWidth="1"/>
    <col min="4" max="4" width="0.5546875" style="72" customWidth="1"/>
    <col min="5" max="5" width="12.44140625" style="73" customWidth="1"/>
    <col min="6" max="6" width="0.5546875" style="73" customWidth="1"/>
    <col min="7" max="7" width="11.6640625" style="74" customWidth="1"/>
    <col min="8" max="8" width="0.5546875" style="73" customWidth="1"/>
    <col min="9" max="9" width="12.33203125" style="73" customWidth="1"/>
    <col min="10" max="10" width="0.5546875" style="73" customWidth="1"/>
    <col min="11" max="11" width="15.33203125" style="74" customWidth="1"/>
    <col min="12" max="12" width="0.5546875" style="74" customWidth="1"/>
    <col min="13" max="13" width="15.109375" style="74" customWidth="1"/>
    <col min="14" max="14" width="0.5546875" style="74" customWidth="1"/>
    <col min="15" max="15" width="14.33203125" style="75" customWidth="1"/>
    <col min="16" max="16" width="0.5546875" style="76" customWidth="1"/>
    <col min="17" max="17" width="14.44140625" style="76" customWidth="1"/>
    <col min="18" max="18" width="0.5546875" style="76" customWidth="1"/>
    <col min="19" max="19" width="13.5546875" style="73" customWidth="1"/>
    <col min="20" max="20" width="8.109375" style="72" customWidth="1"/>
    <col min="21" max="249" width="8.109375" style="72"/>
    <col min="250" max="250" width="1.44140625" style="72" customWidth="1"/>
    <col min="251" max="251" width="48.88671875" style="72" customWidth="1"/>
    <col min="252" max="252" width="8.109375" style="72"/>
    <col min="253" max="253" width="1" style="72" customWidth="1"/>
    <col min="254" max="254" width="12.44140625" style="72" customWidth="1"/>
    <col min="255" max="255" width="1" style="72" customWidth="1"/>
    <col min="256" max="256" width="12.44140625" style="72" customWidth="1"/>
    <col min="257" max="257" width="1" style="72" customWidth="1"/>
    <col min="258" max="258" width="12.44140625" style="72" customWidth="1"/>
    <col min="259" max="259" width="1" style="72" customWidth="1"/>
    <col min="260" max="260" width="12.44140625" style="72" customWidth="1"/>
    <col min="261" max="261" width="8.109375" style="72"/>
    <col min="262" max="262" width="11.44140625" style="72" bestFit="1" customWidth="1"/>
    <col min="263" max="263" width="9.5546875" style="72" customWidth="1"/>
    <col min="264" max="264" width="9.109375" style="72" customWidth="1"/>
    <col min="265" max="505" width="8.109375" style="72"/>
    <col min="506" max="506" width="1.44140625" style="72" customWidth="1"/>
    <col min="507" max="507" width="48.88671875" style="72" customWidth="1"/>
    <col min="508" max="508" width="8.109375" style="72"/>
    <col min="509" max="509" width="1" style="72" customWidth="1"/>
    <col min="510" max="510" width="12.44140625" style="72" customWidth="1"/>
    <col min="511" max="511" width="1" style="72" customWidth="1"/>
    <col min="512" max="512" width="12.44140625" style="72" customWidth="1"/>
    <col min="513" max="513" width="1" style="72" customWidth="1"/>
    <col min="514" max="514" width="12.44140625" style="72" customWidth="1"/>
    <col min="515" max="515" width="1" style="72" customWidth="1"/>
    <col min="516" max="516" width="12.44140625" style="72" customWidth="1"/>
    <col min="517" max="517" width="8.109375" style="72"/>
    <col min="518" max="518" width="11.44140625" style="72" bestFit="1" customWidth="1"/>
    <col min="519" max="519" width="9.5546875" style="72" customWidth="1"/>
    <col min="520" max="520" width="9.109375" style="72" customWidth="1"/>
    <col min="521" max="761" width="8.109375" style="72"/>
    <col min="762" max="762" width="1.44140625" style="72" customWidth="1"/>
    <col min="763" max="763" width="48.88671875" style="72" customWidth="1"/>
    <col min="764" max="764" width="8.109375" style="72"/>
    <col min="765" max="765" width="1" style="72" customWidth="1"/>
    <col min="766" max="766" width="12.44140625" style="72" customWidth="1"/>
    <col min="767" max="767" width="1" style="72" customWidth="1"/>
    <col min="768" max="768" width="12.44140625" style="72" customWidth="1"/>
    <col min="769" max="769" width="1" style="72" customWidth="1"/>
    <col min="770" max="770" width="12.44140625" style="72" customWidth="1"/>
    <col min="771" max="771" width="1" style="72" customWidth="1"/>
    <col min="772" max="772" width="12.44140625" style="72" customWidth="1"/>
    <col min="773" max="773" width="8.109375" style="72"/>
    <col min="774" max="774" width="11.44140625" style="72" bestFit="1" customWidth="1"/>
    <col min="775" max="775" width="9.5546875" style="72" customWidth="1"/>
    <col min="776" max="776" width="9.109375" style="72" customWidth="1"/>
    <col min="777" max="1017" width="8.109375" style="72"/>
    <col min="1018" max="1018" width="1.44140625" style="72" customWidth="1"/>
    <col min="1019" max="1019" width="48.88671875" style="72" customWidth="1"/>
    <col min="1020" max="1020" width="8.109375" style="72"/>
    <col min="1021" max="1021" width="1" style="72" customWidth="1"/>
    <col min="1022" max="1022" width="12.44140625" style="72" customWidth="1"/>
    <col min="1023" max="1023" width="1" style="72" customWidth="1"/>
    <col min="1024" max="1024" width="12.44140625" style="72" customWidth="1"/>
    <col min="1025" max="1025" width="1" style="72" customWidth="1"/>
    <col min="1026" max="1026" width="12.44140625" style="72" customWidth="1"/>
    <col min="1027" max="1027" width="1" style="72" customWidth="1"/>
    <col min="1028" max="1028" width="12.44140625" style="72" customWidth="1"/>
    <col min="1029" max="1029" width="8.109375" style="72"/>
    <col min="1030" max="1030" width="11.44140625" style="72" bestFit="1" customWidth="1"/>
    <col min="1031" max="1031" width="9.5546875" style="72" customWidth="1"/>
    <col min="1032" max="1032" width="9.109375" style="72" customWidth="1"/>
    <col min="1033" max="1273" width="8.109375" style="72"/>
    <col min="1274" max="1274" width="1.44140625" style="72" customWidth="1"/>
    <col min="1275" max="1275" width="48.88671875" style="72" customWidth="1"/>
    <col min="1276" max="1276" width="8.109375" style="72"/>
    <col min="1277" max="1277" width="1" style="72" customWidth="1"/>
    <col min="1278" max="1278" width="12.44140625" style="72" customWidth="1"/>
    <col min="1279" max="1279" width="1" style="72" customWidth="1"/>
    <col min="1280" max="1280" width="12.44140625" style="72" customWidth="1"/>
    <col min="1281" max="1281" width="1" style="72" customWidth="1"/>
    <col min="1282" max="1282" width="12.44140625" style="72" customWidth="1"/>
    <col min="1283" max="1283" width="1" style="72" customWidth="1"/>
    <col min="1284" max="1284" width="12.44140625" style="72" customWidth="1"/>
    <col min="1285" max="1285" width="8.109375" style="72"/>
    <col min="1286" max="1286" width="11.44140625" style="72" bestFit="1" customWidth="1"/>
    <col min="1287" max="1287" width="9.5546875" style="72" customWidth="1"/>
    <col min="1288" max="1288" width="9.109375" style="72" customWidth="1"/>
    <col min="1289" max="1529" width="8.109375" style="72"/>
    <col min="1530" max="1530" width="1.44140625" style="72" customWidth="1"/>
    <col min="1531" max="1531" width="48.88671875" style="72" customWidth="1"/>
    <col min="1532" max="1532" width="8.109375" style="72"/>
    <col min="1533" max="1533" width="1" style="72" customWidth="1"/>
    <col min="1534" max="1534" width="12.44140625" style="72" customWidth="1"/>
    <col min="1535" max="1535" width="1" style="72" customWidth="1"/>
    <col min="1536" max="1536" width="12.44140625" style="72" customWidth="1"/>
    <col min="1537" max="1537" width="1" style="72" customWidth="1"/>
    <col min="1538" max="1538" width="12.44140625" style="72" customWidth="1"/>
    <col min="1539" max="1539" width="1" style="72" customWidth="1"/>
    <col min="1540" max="1540" width="12.44140625" style="72" customWidth="1"/>
    <col min="1541" max="1541" width="8.109375" style="72"/>
    <col min="1542" max="1542" width="11.44140625" style="72" bestFit="1" customWidth="1"/>
    <col min="1543" max="1543" width="9.5546875" style="72" customWidth="1"/>
    <col min="1544" max="1544" width="9.109375" style="72" customWidth="1"/>
    <col min="1545" max="1785" width="8.109375" style="72"/>
    <col min="1786" max="1786" width="1.44140625" style="72" customWidth="1"/>
    <col min="1787" max="1787" width="48.88671875" style="72" customWidth="1"/>
    <col min="1788" max="1788" width="8.109375" style="72"/>
    <col min="1789" max="1789" width="1" style="72" customWidth="1"/>
    <col min="1790" max="1790" width="12.44140625" style="72" customWidth="1"/>
    <col min="1791" max="1791" width="1" style="72" customWidth="1"/>
    <col min="1792" max="1792" width="12.44140625" style="72" customWidth="1"/>
    <col min="1793" max="1793" width="1" style="72" customWidth="1"/>
    <col min="1794" max="1794" width="12.44140625" style="72" customWidth="1"/>
    <col min="1795" max="1795" width="1" style="72" customWidth="1"/>
    <col min="1796" max="1796" width="12.44140625" style="72" customWidth="1"/>
    <col min="1797" max="1797" width="8.109375" style="72"/>
    <col min="1798" max="1798" width="11.44140625" style="72" bestFit="1" customWidth="1"/>
    <col min="1799" max="1799" width="9.5546875" style="72" customWidth="1"/>
    <col min="1800" max="1800" width="9.109375" style="72" customWidth="1"/>
    <col min="1801" max="2041" width="8.109375" style="72"/>
    <col min="2042" max="2042" width="1.44140625" style="72" customWidth="1"/>
    <col min="2043" max="2043" width="48.88671875" style="72" customWidth="1"/>
    <col min="2044" max="2044" width="8.109375" style="72"/>
    <col min="2045" max="2045" width="1" style="72" customWidth="1"/>
    <col min="2046" max="2046" width="12.44140625" style="72" customWidth="1"/>
    <col min="2047" max="2047" width="1" style="72" customWidth="1"/>
    <col min="2048" max="2048" width="12.44140625" style="72" customWidth="1"/>
    <col min="2049" max="2049" width="1" style="72" customWidth="1"/>
    <col min="2050" max="2050" width="12.44140625" style="72" customWidth="1"/>
    <col min="2051" max="2051" width="1" style="72" customWidth="1"/>
    <col min="2052" max="2052" width="12.44140625" style="72" customWidth="1"/>
    <col min="2053" max="2053" width="8.109375" style="72"/>
    <col min="2054" max="2054" width="11.44140625" style="72" bestFit="1" customWidth="1"/>
    <col min="2055" max="2055" width="9.5546875" style="72" customWidth="1"/>
    <col min="2056" max="2056" width="9.109375" style="72" customWidth="1"/>
    <col min="2057" max="2297" width="8.109375" style="72"/>
    <col min="2298" max="2298" width="1.44140625" style="72" customWidth="1"/>
    <col min="2299" max="2299" width="48.88671875" style="72" customWidth="1"/>
    <col min="2300" max="2300" width="8.109375" style="72"/>
    <col min="2301" max="2301" width="1" style="72" customWidth="1"/>
    <col min="2302" max="2302" width="12.44140625" style="72" customWidth="1"/>
    <col min="2303" max="2303" width="1" style="72" customWidth="1"/>
    <col min="2304" max="2304" width="12.44140625" style="72" customWidth="1"/>
    <col min="2305" max="2305" width="1" style="72" customWidth="1"/>
    <col min="2306" max="2306" width="12.44140625" style="72" customWidth="1"/>
    <col min="2307" max="2307" width="1" style="72" customWidth="1"/>
    <col min="2308" max="2308" width="12.44140625" style="72" customWidth="1"/>
    <col min="2309" max="2309" width="8.109375" style="72"/>
    <col min="2310" max="2310" width="11.44140625" style="72" bestFit="1" customWidth="1"/>
    <col min="2311" max="2311" width="9.5546875" style="72" customWidth="1"/>
    <col min="2312" max="2312" width="9.109375" style="72" customWidth="1"/>
    <col min="2313" max="2553" width="8.109375" style="72"/>
    <col min="2554" max="2554" width="1.44140625" style="72" customWidth="1"/>
    <col min="2555" max="2555" width="48.88671875" style="72" customWidth="1"/>
    <col min="2556" max="2556" width="8.109375" style="72"/>
    <col min="2557" max="2557" width="1" style="72" customWidth="1"/>
    <col min="2558" max="2558" width="12.44140625" style="72" customWidth="1"/>
    <col min="2559" max="2559" width="1" style="72" customWidth="1"/>
    <col min="2560" max="2560" width="12.44140625" style="72" customWidth="1"/>
    <col min="2561" max="2561" width="1" style="72" customWidth="1"/>
    <col min="2562" max="2562" width="12.44140625" style="72" customWidth="1"/>
    <col min="2563" max="2563" width="1" style="72" customWidth="1"/>
    <col min="2564" max="2564" width="12.44140625" style="72" customWidth="1"/>
    <col min="2565" max="2565" width="8.109375" style="72"/>
    <col min="2566" max="2566" width="11.44140625" style="72" bestFit="1" customWidth="1"/>
    <col min="2567" max="2567" width="9.5546875" style="72" customWidth="1"/>
    <col min="2568" max="2568" width="9.109375" style="72" customWidth="1"/>
    <col min="2569" max="2809" width="8.109375" style="72"/>
    <col min="2810" max="2810" width="1.44140625" style="72" customWidth="1"/>
    <col min="2811" max="2811" width="48.88671875" style="72" customWidth="1"/>
    <col min="2812" max="2812" width="8.109375" style="72"/>
    <col min="2813" max="2813" width="1" style="72" customWidth="1"/>
    <col min="2814" max="2814" width="12.44140625" style="72" customWidth="1"/>
    <col min="2815" max="2815" width="1" style="72" customWidth="1"/>
    <col min="2816" max="2816" width="12.44140625" style="72" customWidth="1"/>
    <col min="2817" max="2817" width="1" style="72" customWidth="1"/>
    <col min="2818" max="2818" width="12.44140625" style="72" customWidth="1"/>
    <col min="2819" max="2819" width="1" style="72" customWidth="1"/>
    <col min="2820" max="2820" width="12.44140625" style="72" customWidth="1"/>
    <col min="2821" max="2821" width="8.109375" style="72"/>
    <col min="2822" max="2822" width="11.44140625" style="72" bestFit="1" customWidth="1"/>
    <col min="2823" max="2823" width="9.5546875" style="72" customWidth="1"/>
    <col min="2824" max="2824" width="9.109375" style="72" customWidth="1"/>
    <col min="2825" max="3065" width="8.109375" style="72"/>
    <col min="3066" max="3066" width="1.44140625" style="72" customWidth="1"/>
    <col min="3067" max="3067" width="48.88671875" style="72" customWidth="1"/>
    <col min="3068" max="3068" width="8.109375" style="72"/>
    <col min="3069" max="3069" width="1" style="72" customWidth="1"/>
    <col min="3070" max="3070" width="12.44140625" style="72" customWidth="1"/>
    <col min="3071" max="3071" width="1" style="72" customWidth="1"/>
    <col min="3072" max="3072" width="12.44140625" style="72" customWidth="1"/>
    <col min="3073" max="3073" width="1" style="72" customWidth="1"/>
    <col min="3074" max="3074" width="12.44140625" style="72" customWidth="1"/>
    <col min="3075" max="3075" width="1" style="72" customWidth="1"/>
    <col min="3076" max="3076" width="12.44140625" style="72" customWidth="1"/>
    <col min="3077" max="3077" width="8.109375" style="72"/>
    <col min="3078" max="3078" width="11.44140625" style="72" bestFit="1" customWidth="1"/>
    <col min="3079" max="3079" width="9.5546875" style="72" customWidth="1"/>
    <col min="3080" max="3080" width="9.109375" style="72" customWidth="1"/>
    <col min="3081" max="3321" width="8.109375" style="72"/>
    <col min="3322" max="3322" width="1.44140625" style="72" customWidth="1"/>
    <col min="3323" max="3323" width="48.88671875" style="72" customWidth="1"/>
    <col min="3324" max="3324" width="8.109375" style="72"/>
    <col min="3325" max="3325" width="1" style="72" customWidth="1"/>
    <col min="3326" max="3326" width="12.44140625" style="72" customWidth="1"/>
    <col min="3327" max="3327" width="1" style="72" customWidth="1"/>
    <col min="3328" max="3328" width="12.44140625" style="72" customWidth="1"/>
    <col min="3329" max="3329" width="1" style="72" customWidth="1"/>
    <col min="3330" max="3330" width="12.44140625" style="72" customWidth="1"/>
    <col min="3331" max="3331" width="1" style="72" customWidth="1"/>
    <col min="3332" max="3332" width="12.44140625" style="72" customWidth="1"/>
    <col min="3333" max="3333" width="8.109375" style="72"/>
    <col min="3334" max="3334" width="11.44140625" style="72" bestFit="1" customWidth="1"/>
    <col min="3335" max="3335" width="9.5546875" style="72" customWidth="1"/>
    <col min="3336" max="3336" width="9.109375" style="72" customWidth="1"/>
    <col min="3337" max="3577" width="8.109375" style="72"/>
    <col min="3578" max="3578" width="1.44140625" style="72" customWidth="1"/>
    <col min="3579" max="3579" width="48.88671875" style="72" customWidth="1"/>
    <col min="3580" max="3580" width="8.109375" style="72"/>
    <col min="3581" max="3581" width="1" style="72" customWidth="1"/>
    <col min="3582" max="3582" width="12.44140625" style="72" customWidth="1"/>
    <col min="3583" max="3583" width="1" style="72" customWidth="1"/>
    <col min="3584" max="3584" width="12.44140625" style="72" customWidth="1"/>
    <col min="3585" max="3585" width="1" style="72" customWidth="1"/>
    <col min="3586" max="3586" width="12.44140625" style="72" customWidth="1"/>
    <col min="3587" max="3587" width="1" style="72" customWidth="1"/>
    <col min="3588" max="3588" width="12.44140625" style="72" customWidth="1"/>
    <col min="3589" max="3589" width="8.109375" style="72"/>
    <col min="3590" max="3590" width="11.44140625" style="72" bestFit="1" customWidth="1"/>
    <col min="3591" max="3591" width="9.5546875" style="72" customWidth="1"/>
    <col min="3592" max="3592" width="9.109375" style="72" customWidth="1"/>
    <col min="3593" max="3833" width="8.109375" style="72"/>
    <col min="3834" max="3834" width="1.44140625" style="72" customWidth="1"/>
    <col min="3835" max="3835" width="48.88671875" style="72" customWidth="1"/>
    <col min="3836" max="3836" width="8.109375" style="72"/>
    <col min="3837" max="3837" width="1" style="72" customWidth="1"/>
    <col min="3838" max="3838" width="12.44140625" style="72" customWidth="1"/>
    <col min="3839" max="3839" width="1" style="72" customWidth="1"/>
    <col min="3840" max="3840" width="12.44140625" style="72" customWidth="1"/>
    <col min="3841" max="3841" width="1" style="72" customWidth="1"/>
    <col min="3842" max="3842" width="12.44140625" style="72" customWidth="1"/>
    <col min="3843" max="3843" width="1" style="72" customWidth="1"/>
    <col min="3844" max="3844" width="12.44140625" style="72" customWidth="1"/>
    <col min="3845" max="3845" width="8.109375" style="72"/>
    <col min="3846" max="3846" width="11.44140625" style="72" bestFit="1" customWidth="1"/>
    <col min="3847" max="3847" width="9.5546875" style="72" customWidth="1"/>
    <col min="3848" max="3848" width="9.109375" style="72" customWidth="1"/>
    <col min="3849" max="4089" width="8.109375" style="72"/>
    <col min="4090" max="4090" width="1.44140625" style="72" customWidth="1"/>
    <col min="4091" max="4091" width="48.88671875" style="72" customWidth="1"/>
    <col min="4092" max="4092" width="8.109375" style="72"/>
    <col min="4093" max="4093" width="1" style="72" customWidth="1"/>
    <col min="4094" max="4094" width="12.44140625" style="72" customWidth="1"/>
    <col min="4095" max="4095" width="1" style="72" customWidth="1"/>
    <col min="4096" max="4096" width="12.44140625" style="72" customWidth="1"/>
    <col min="4097" max="4097" width="1" style="72" customWidth="1"/>
    <col min="4098" max="4098" width="12.44140625" style="72" customWidth="1"/>
    <col min="4099" max="4099" width="1" style="72" customWidth="1"/>
    <col min="4100" max="4100" width="12.44140625" style="72" customWidth="1"/>
    <col min="4101" max="4101" width="8.109375" style="72"/>
    <col min="4102" max="4102" width="11.44140625" style="72" bestFit="1" customWidth="1"/>
    <col min="4103" max="4103" width="9.5546875" style="72" customWidth="1"/>
    <col min="4104" max="4104" width="9.109375" style="72" customWidth="1"/>
    <col min="4105" max="4345" width="8.109375" style="72"/>
    <col min="4346" max="4346" width="1.44140625" style="72" customWidth="1"/>
    <col min="4347" max="4347" width="48.88671875" style="72" customWidth="1"/>
    <col min="4348" max="4348" width="8.109375" style="72"/>
    <col min="4349" max="4349" width="1" style="72" customWidth="1"/>
    <col min="4350" max="4350" width="12.44140625" style="72" customWidth="1"/>
    <col min="4351" max="4351" width="1" style="72" customWidth="1"/>
    <col min="4352" max="4352" width="12.44140625" style="72" customWidth="1"/>
    <col min="4353" max="4353" width="1" style="72" customWidth="1"/>
    <col min="4354" max="4354" width="12.44140625" style="72" customWidth="1"/>
    <col min="4355" max="4355" width="1" style="72" customWidth="1"/>
    <col min="4356" max="4356" width="12.44140625" style="72" customWidth="1"/>
    <col min="4357" max="4357" width="8.109375" style="72"/>
    <col min="4358" max="4358" width="11.44140625" style="72" bestFit="1" customWidth="1"/>
    <col min="4359" max="4359" width="9.5546875" style="72" customWidth="1"/>
    <col min="4360" max="4360" width="9.109375" style="72" customWidth="1"/>
    <col min="4361" max="4601" width="8.109375" style="72"/>
    <col min="4602" max="4602" width="1.44140625" style="72" customWidth="1"/>
    <col min="4603" max="4603" width="48.88671875" style="72" customWidth="1"/>
    <col min="4604" max="4604" width="8.109375" style="72"/>
    <col min="4605" max="4605" width="1" style="72" customWidth="1"/>
    <col min="4606" max="4606" width="12.44140625" style="72" customWidth="1"/>
    <col min="4607" max="4607" width="1" style="72" customWidth="1"/>
    <col min="4608" max="4608" width="12.44140625" style="72" customWidth="1"/>
    <col min="4609" max="4609" width="1" style="72" customWidth="1"/>
    <col min="4610" max="4610" width="12.44140625" style="72" customWidth="1"/>
    <col min="4611" max="4611" width="1" style="72" customWidth="1"/>
    <col min="4612" max="4612" width="12.44140625" style="72" customWidth="1"/>
    <col min="4613" max="4613" width="8.109375" style="72"/>
    <col min="4614" max="4614" width="11.44140625" style="72" bestFit="1" customWidth="1"/>
    <col min="4615" max="4615" width="9.5546875" style="72" customWidth="1"/>
    <col min="4616" max="4616" width="9.109375" style="72" customWidth="1"/>
    <col min="4617" max="4857" width="8.109375" style="72"/>
    <col min="4858" max="4858" width="1.44140625" style="72" customWidth="1"/>
    <col min="4859" max="4859" width="48.88671875" style="72" customWidth="1"/>
    <col min="4860" max="4860" width="8.109375" style="72"/>
    <col min="4861" max="4861" width="1" style="72" customWidth="1"/>
    <col min="4862" max="4862" width="12.44140625" style="72" customWidth="1"/>
    <col min="4863" max="4863" width="1" style="72" customWidth="1"/>
    <col min="4864" max="4864" width="12.44140625" style="72" customWidth="1"/>
    <col min="4865" max="4865" width="1" style="72" customWidth="1"/>
    <col min="4866" max="4866" width="12.44140625" style="72" customWidth="1"/>
    <col min="4867" max="4867" width="1" style="72" customWidth="1"/>
    <col min="4868" max="4868" width="12.44140625" style="72" customWidth="1"/>
    <col min="4869" max="4869" width="8.109375" style="72"/>
    <col min="4870" max="4870" width="11.44140625" style="72" bestFit="1" customWidth="1"/>
    <col min="4871" max="4871" width="9.5546875" style="72" customWidth="1"/>
    <col min="4872" max="4872" width="9.109375" style="72" customWidth="1"/>
    <col min="4873" max="5113" width="8.109375" style="72"/>
    <col min="5114" max="5114" width="1.44140625" style="72" customWidth="1"/>
    <col min="5115" max="5115" width="48.88671875" style="72" customWidth="1"/>
    <col min="5116" max="5116" width="8.109375" style="72"/>
    <col min="5117" max="5117" width="1" style="72" customWidth="1"/>
    <col min="5118" max="5118" width="12.44140625" style="72" customWidth="1"/>
    <col min="5119" max="5119" width="1" style="72" customWidth="1"/>
    <col min="5120" max="5120" width="12.44140625" style="72" customWidth="1"/>
    <col min="5121" max="5121" width="1" style="72" customWidth="1"/>
    <col min="5122" max="5122" width="12.44140625" style="72" customWidth="1"/>
    <col min="5123" max="5123" width="1" style="72" customWidth="1"/>
    <col min="5124" max="5124" width="12.44140625" style="72" customWidth="1"/>
    <col min="5125" max="5125" width="8.109375" style="72"/>
    <col min="5126" max="5126" width="11.44140625" style="72" bestFit="1" customWidth="1"/>
    <col min="5127" max="5127" width="9.5546875" style="72" customWidth="1"/>
    <col min="5128" max="5128" width="9.109375" style="72" customWidth="1"/>
    <col min="5129" max="5369" width="8.109375" style="72"/>
    <col min="5370" max="5370" width="1.44140625" style="72" customWidth="1"/>
    <col min="5371" max="5371" width="48.88671875" style="72" customWidth="1"/>
    <col min="5372" max="5372" width="8.109375" style="72"/>
    <col min="5373" max="5373" width="1" style="72" customWidth="1"/>
    <col min="5374" max="5374" width="12.44140625" style="72" customWidth="1"/>
    <col min="5375" max="5375" width="1" style="72" customWidth="1"/>
    <col min="5376" max="5376" width="12.44140625" style="72" customWidth="1"/>
    <col min="5377" max="5377" width="1" style="72" customWidth="1"/>
    <col min="5378" max="5378" width="12.44140625" style="72" customWidth="1"/>
    <col min="5379" max="5379" width="1" style="72" customWidth="1"/>
    <col min="5380" max="5380" width="12.44140625" style="72" customWidth="1"/>
    <col min="5381" max="5381" width="8.109375" style="72"/>
    <col min="5382" max="5382" width="11.44140625" style="72" bestFit="1" customWidth="1"/>
    <col min="5383" max="5383" width="9.5546875" style="72" customWidth="1"/>
    <col min="5384" max="5384" width="9.109375" style="72" customWidth="1"/>
    <col min="5385" max="5625" width="8.109375" style="72"/>
    <col min="5626" max="5626" width="1.44140625" style="72" customWidth="1"/>
    <col min="5627" max="5627" width="48.88671875" style="72" customWidth="1"/>
    <col min="5628" max="5628" width="8.109375" style="72"/>
    <col min="5629" max="5629" width="1" style="72" customWidth="1"/>
    <col min="5630" max="5630" width="12.44140625" style="72" customWidth="1"/>
    <col min="5631" max="5631" width="1" style="72" customWidth="1"/>
    <col min="5632" max="5632" width="12.44140625" style="72" customWidth="1"/>
    <col min="5633" max="5633" width="1" style="72" customWidth="1"/>
    <col min="5634" max="5634" width="12.44140625" style="72" customWidth="1"/>
    <col min="5635" max="5635" width="1" style="72" customWidth="1"/>
    <col min="5636" max="5636" width="12.44140625" style="72" customWidth="1"/>
    <col min="5637" max="5637" width="8.109375" style="72"/>
    <col min="5638" max="5638" width="11.44140625" style="72" bestFit="1" customWidth="1"/>
    <col min="5639" max="5639" width="9.5546875" style="72" customWidth="1"/>
    <col min="5640" max="5640" width="9.109375" style="72" customWidth="1"/>
    <col min="5641" max="5881" width="8.109375" style="72"/>
    <col min="5882" max="5882" width="1.44140625" style="72" customWidth="1"/>
    <col min="5883" max="5883" width="48.88671875" style="72" customWidth="1"/>
    <col min="5884" max="5884" width="8.109375" style="72"/>
    <col min="5885" max="5885" width="1" style="72" customWidth="1"/>
    <col min="5886" max="5886" width="12.44140625" style="72" customWidth="1"/>
    <col min="5887" max="5887" width="1" style="72" customWidth="1"/>
    <col min="5888" max="5888" width="12.44140625" style="72" customWidth="1"/>
    <col min="5889" max="5889" width="1" style="72" customWidth="1"/>
    <col min="5890" max="5890" width="12.44140625" style="72" customWidth="1"/>
    <col min="5891" max="5891" width="1" style="72" customWidth="1"/>
    <col min="5892" max="5892" width="12.44140625" style="72" customWidth="1"/>
    <col min="5893" max="5893" width="8.109375" style="72"/>
    <col min="5894" max="5894" width="11.44140625" style="72" bestFit="1" customWidth="1"/>
    <col min="5895" max="5895" width="9.5546875" style="72" customWidth="1"/>
    <col min="5896" max="5896" width="9.109375" style="72" customWidth="1"/>
    <col min="5897" max="6137" width="8.109375" style="72"/>
    <col min="6138" max="6138" width="1.44140625" style="72" customWidth="1"/>
    <col min="6139" max="6139" width="48.88671875" style="72" customWidth="1"/>
    <col min="6140" max="6140" width="8.109375" style="72"/>
    <col min="6141" max="6141" width="1" style="72" customWidth="1"/>
    <col min="6142" max="6142" width="12.44140625" style="72" customWidth="1"/>
    <col min="6143" max="6143" width="1" style="72" customWidth="1"/>
    <col min="6144" max="6144" width="12.44140625" style="72" customWidth="1"/>
    <col min="6145" max="6145" width="1" style="72" customWidth="1"/>
    <col min="6146" max="6146" width="12.44140625" style="72" customWidth="1"/>
    <col min="6147" max="6147" width="1" style="72" customWidth="1"/>
    <col min="6148" max="6148" width="12.44140625" style="72" customWidth="1"/>
    <col min="6149" max="6149" width="8.109375" style="72"/>
    <col min="6150" max="6150" width="11.44140625" style="72" bestFit="1" customWidth="1"/>
    <col min="6151" max="6151" width="9.5546875" style="72" customWidth="1"/>
    <col min="6152" max="6152" width="9.109375" style="72" customWidth="1"/>
    <col min="6153" max="6393" width="8.109375" style="72"/>
    <col min="6394" max="6394" width="1.44140625" style="72" customWidth="1"/>
    <col min="6395" max="6395" width="48.88671875" style="72" customWidth="1"/>
    <col min="6396" max="6396" width="8.109375" style="72"/>
    <col min="6397" max="6397" width="1" style="72" customWidth="1"/>
    <col min="6398" max="6398" width="12.44140625" style="72" customWidth="1"/>
    <col min="6399" max="6399" width="1" style="72" customWidth="1"/>
    <col min="6400" max="6400" width="12.44140625" style="72" customWidth="1"/>
    <col min="6401" max="6401" width="1" style="72" customWidth="1"/>
    <col min="6402" max="6402" width="12.44140625" style="72" customWidth="1"/>
    <col min="6403" max="6403" width="1" style="72" customWidth="1"/>
    <col min="6404" max="6404" width="12.44140625" style="72" customWidth="1"/>
    <col min="6405" max="6405" width="8.109375" style="72"/>
    <col min="6406" max="6406" width="11.44140625" style="72" bestFit="1" customWidth="1"/>
    <col min="6407" max="6407" width="9.5546875" style="72" customWidth="1"/>
    <col min="6408" max="6408" width="9.109375" style="72" customWidth="1"/>
    <col min="6409" max="6649" width="8.109375" style="72"/>
    <col min="6650" max="6650" width="1.44140625" style="72" customWidth="1"/>
    <col min="6651" max="6651" width="48.88671875" style="72" customWidth="1"/>
    <col min="6652" max="6652" width="8.109375" style="72"/>
    <col min="6653" max="6653" width="1" style="72" customWidth="1"/>
    <col min="6654" max="6654" width="12.44140625" style="72" customWidth="1"/>
    <col min="6655" max="6655" width="1" style="72" customWidth="1"/>
    <col min="6656" max="6656" width="12.44140625" style="72" customWidth="1"/>
    <col min="6657" max="6657" width="1" style="72" customWidth="1"/>
    <col min="6658" max="6658" width="12.44140625" style="72" customWidth="1"/>
    <col min="6659" max="6659" width="1" style="72" customWidth="1"/>
    <col min="6660" max="6660" width="12.44140625" style="72" customWidth="1"/>
    <col min="6661" max="6661" width="8.109375" style="72"/>
    <col min="6662" max="6662" width="11.44140625" style="72" bestFit="1" customWidth="1"/>
    <col min="6663" max="6663" width="9.5546875" style="72" customWidth="1"/>
    <col min="6664" max="6664" width="9.109375" style="72" customWidth="1"/>
    <col min="6665" max="6905" width="8.109375" style="72"/>
    <col min="6906" max="6906" width="1.44140625" style="72" customWidth="1"/>
    <col min="6907" max="6907" width="48.88671875" style="72" customWidth="1"/>
    <col min="6908" max="6908" width="8.109375" style="72"/>
    <col min="6909" max="6909" width="1" style="72" customWidth="1"/>
    <col min="6910" max="6910" width="12.44140625" style="72" customWidth="1"/>
    <col min="6911" max="6911" width="1" style="72" customWidth="1"/>
    <col min="6912" max="6912" width="12.44140625" style="72" customWidth="1"/>
    <col min="6913" max="6913" width="1" style="72" customWidth="1"/>
    <col min="6914" max="6914" width="12.44140625" style="72" customWidth="1"/>
    <col min="6915" max="6915" width="1" style="72" customWidth="1"/>
    <col min="6916" max="6916" width="12.44140625" style="72" customWidth="1"/>
    <col min="6917" max="6917" width="8.109375" style="72"/>
    <col min="6918" max="6918" width="11.44140625" style="72" bestFit="1" customWidth="1"/>
    <col min="6919" max="6919" width="9.5546875" style="72" customWidth="1"/>
    <col min="6920" max="6920" width="9.109375" style="72" customWidth="1"/>
    <col min="6921" max="7161" width="8.109375" style="72"/>
    <col min="7162" max="7162" width="1.44140625" style="72" customWidth="1"/>
    <col min="7163" max="7163" width="48.88671875" style="72" customWidth="1"/>
    <col min="7164" max="7164" width="8.109375" style="72"/>
    <col min="7165" max="7165" width="1" style="72" customWidth="1"/>
    <col min="7166" max="7166" width="12.44140625" style="72" customWidth="1"/>
    <col min="7167" max="7167" width="1" style="72" customWidth="1"/>
    <col min="7168" max="7168" width="12.44140625" style="72" customWidth="1"/>
    <col min="7169" max="7169" width="1" style="72" customWidth="1"/>
    <col min="7170" max="7170" width="12.44140625" style="72" customWidth="1"/>
    <col min="7171" max="7171" width="1" style="72" customWidth="1"/>
    <col min="7172" max="7172" width="12.44140625" style="72" customWidth="1"/>
    <col min="7173" max="7173" width="8.109375" style="72"/>
    <col min="7174" max="7174" width="11.44140625" style="72" bestFit="1" customWidth="1"/>
    <col min="7175" max="7175" width="9.5546875" style="72" customWidth="1"/>
    <col min="7176" max="7176" width="9.109375" style="72" customWidth="1"/>
    <col min="7177" max="7417" width="8.109375" style="72"/>
    <col min="7418" max="7418" width="1.44140625" style="72" customWidth="1"/>
    <col min="7419" max="7419" width="48.88671875" style="72" customWidth="1"/>
    <col min="7420" max="7420" width="8.109375" style="72"/>
    <col min="7421" max="7421" width="1" style="72" customWidth="1"/>
    <col min="7422" max="7422" width="12.44140625" style="72" customWidth="1"/>
    <col min="7423" max="7423" width="1" style="72" customWidth="1"/>
    <col min="7424" max="7424" width="12.44140625" style="72" customWidth="1"/>
    <col min="7425" max="7425" width="1" style="72" customWidth="1"/>
    <col min="7426" max="7426" width="12.44140625" style="72" customWidth="1"/>
    <col min="7427" max="7427" width="1" style="72" customWidth="1"/>
    <col min="7428" max="7428" width="12.44140625" style="72" customWidth="1"/>
    <col min="7429" max="7429" width="8.109375" style="72"/>
    <col min="7430" max="7430" width="11.44140625" style="72" bestFit="1" customWidth="1"/>
    <col min="7431" max="7431" width="9.5546875" style="72" customWidth="1"/>
    <col min="7432" max="7432" width="9.109375" style="72" customWidth="1"/>
    <col min="7433" max="7673" width="8.109375" style="72"/>
    <col min="7674" max="7674" width="1.44140625" style="72" customWidth="1"/>
    <col min="7675" max="7675" width="48.88671875" style="72" customWidth="1"/>
    <col min="7676" max="7676" width="8.109375" style="72"/>
    <col min="7677" max="7677" width="1" style="72" customWidth="1"/>
    <col min="7678" max="7678" width="12.44140625" style="72" customWidth="1"/>
    <col min="7679" max="7679" width="1" style="72" customWidth="1"/>
    <col min="7680" max="7680" width="12.44140625" style="72" customWidth="1"/>
    <col min="7681" max="7681" width="1" style="72" customWidth="1"/>
    <col min="7682" max="7682" width="12.44140625" style="72" customWidth="1"/>
    <col min="7683" max="7683" width="1" style="72" customWidth="1"/>
    <col min="7684" max="7684" width="12.44140625" style="72" customWidth="1"/>
    <col min="7685" max="7685" width="8.109375" style="72"/>
    <col min="7686" max="7686" width="11.44140625" style="72" bestFit="1" customWidth="1"/>
    <col min="7687" max="7687" width="9.5546875" style="72" customWidth="1"/>
    <col min="7688" max="7688" width="9.109375" style="72" customWidth="1"/>
    <col min="7689" max="7929" width="8.109375" style="72"/>
    <col min="7930" max="7930" width="1.44140625" style="72" customWidth="1"/>
    <col min="7931" max="7931" width="48.88671875" style="72" customWidth="1"/>
    <col min="7932" max="7932" width="8.109375" style="72"/>
    <col min="7933" max="7933" width="1" style="72" customWidth="1"/>
    <col min="7934" max="7934" width="12.44140625" style="72" customWidth="1"/>
    <col min="7935" max="7935" width="1" style="72" customWidth="1"/>
    <col min="7936" max="7936" width="12.44140625" style="72" customWidth="1"/>
    <col min="7937" max="7937" width="1" style="72" customWidth="1"/>
    <col min="7938" max="7938" width="12.44140625" style="72" customWidth="1"/>
    <col min="7939" max="7939" width="1" style="72" customWidth="1"/>
    <col min="7940" max="7940" width="12.44140625" style="72" customWidth="1"/>
    <col min="7941" max="7941" width="8.109375" style="72"/>
    <col min="7942" max="7942" width="11.44140625" style="72" bestFit="1" customWidth="1"/>
    <col min="7943" max="7943" width="9.5546875" style="72" customWidth="1"/>
    <col min="7944" max="7944" width="9.109375" style="72" customWidth="1"/>
    <col min="7945" max="8185" width="8.109375" style="72"/>
    <col min="8186" max="8186" width="1.44140625" style="72" customWidth="1"/>
    <col min="8187" max="8187" width="48.88671875" style="72" customWidth="1"/>
    <col min="8188" max="8188" width="8.109375" style="72"/>
    <col min="8189" max="8189" width="1" style="72" customWidth="1"/>
    <col min="8190" max="8190" width="12.44140625" style="72" customWidth="1"/>
    <col min="8191" max="8191" width="1" style="72" customWidth="1"/>
    <col min="8192" max="8192" width="12.44140625" style="72" customWidth="1"/>
    <col min="8193" max="8193" width="1" style="72" customWidth="1"/>
    <col min="8194" max="8194" width="12.44140625" style="72" customWidth="1"/>
    <col min="8195" max="8195" width="1" style="72" customWidth="1"/>
    <col min="8196" max="8196" width="12.44140625" style="72" customWidth="1"/>
    <col min="8197" max="8197" width="8.109375" style="72"/>
    <col min="8198" max="8198" width="11.44140625" style="72" bestFit="1" customWidth="1"/>
    <col min="8199" max="8199" width="9.5546875" style="72" customWidth="1"/>
    <col min="8200" max="8200" width="9.109375" style="72" customWidth="1"/>
    <col min="8201" max="8441" width="8.109375" style="72"/>
    <col min="8442" max="8442" width="1.44140625" style="72" customWidth="1"/>
    <col min="8443" max="8443" width="48.88671875" style="72" customWidth="1"/>
    <col min="8444" max="8444" width="8.109375" style="72"/>
    <col min="8445" max="8445" width="1" style="72" customWidth="1"/>
    <col min="8446" max="8446" width="12.44140625" style="72" customWidth="1"/>
    <col min="8447" max="8447" width="1" style="72" customWidth="1"/>
    <col min="8448" max="8448" width="12.44140625" style="72" customWidth="1"/>
    <col min="8449" max="8449" width="1" style="72" customWidth="1"/>
    <col min="8450" max="8450" width="12.44140625" style="72" customWidth="1"/>
    <col min="8451" max="8451" width="1" style="72" customWidth="1"/>
    <col min="8452" max="8452" width="12.44140625" style="72" customWidth="1"/>
    <col min="8453" max="8453" width="8.109375" style="72"/>
    <col min="8454" max="8454" width="11.44140625" style="72" bestFit="1" customWidth="1"/>
    <col min="8455" max="8455" width="9.5546875" style="72" customWidth="1"/>
    <col min="8456" max="8456" width="9.109375" style="72" customWidth="1"/>
    <col min="8457" max="8697" width="8.109375" style="72"/>
    <col min="8698" max="8698" width="1.44140625" style="72" customWidth="1"/>
    <col min="8699" max="8699" width="48.88671875" style="72" customWidth="1"/>
    <col min="8700" max="8700" width="8.109375" style="72"/>
    <col min="8701" max="8701" width="1" style="72" customWidth="1"/>
    <col min="8702" max="8702" width="12.44140625" style="72" customWidth="1"/>
    <col min="8703" max="8703" width="1" style="72" customWidth="1"/>
    <col min="8704" max="8704" width="12.44140625" style="72" customWidth="1"/>
    <col min="8705" max="8705" width="1" style="72" customWidth="1"/>
    <col min="8706" max="8706" width="12.44140625" style="72" customWidth="1"/>
    <col min="8707" max="8707" width="1" style="72" customWidth="1"/>
    <col min="8708" max="8708" width="12.44140625" style="72" customWidth="1"/>
    <col min="8709" max="8709" width="8.109375" style="72"/>
    <col min="8710" max="8710" width="11.44140625" style="72" bestFit="1" customWidth="1"/>
    <col min="8711" max="8711" width="9.5546875" style="72" customWidth="1"/>
    <col min="8712" max="8712" width="9.109375" style="72" customWidth="1"/>
    <col min="8713" max="8953" width="8.109375" style="72"/>
    <col min="8954" max="8954" width="1.44140625" style="72" customWidth="1"/>
    <col min="8955" max="8955" width="48.88671875" style="72" customWidth="1"/>
    <col min="8956" max="8956" width="8.109375" style="72"/>
    <col min="8957" max="8957" width="1" style="72" customWidth="1"/>
    <col min="8958" max="8958" width="12.44140625" style="72" customWidth="1"/>
    <col min="8959" max="8959" width="1" style="72" customWidth="1"/>
    <col min="8960" max="8960" width="12.44140625" style="72" customWidth="1"/>
    <col min="8961" max="8961" width="1" style="72" customWidth="1"/>
    <col min="8962" max="8962" width="12.44140625" style="72" customWidth="1"/>
    <col min="8963" max="8963" width="1" style="72" customWidth="1"/>
    <col min="8964" max="8964" width="12.44140625" style="72" customWidth="1"/>
    <col min="8965" max="8965" width="8.109375" style="72"/>
    <col min="8966" max="8966" width="11.44140625" style="72" bestFit="1" customWidth="1"/>
    <col min="8967" max="8967" width="9.5546875" style="72" customWidth="1"/>
    <col min="8968" max="8968" width="9.109375" style="72" customWidth="1"/>
    <col min="8969" max="9209" width="8.109375" style="72"/>
    <col min="9210" max="9210" width="1.44140625" style="72" customWidth="1"/>
    <col min="9211" max="9211" width="48.88671875" style="72" customWidth="1"/>
    <col min="9212" max="9212" width="8.109375" style="72"/>
    <col min="9213" max="9213" width="1" style="72" customWidth="1"/>
    <col min="9214" max="9214" width="12.44140625" style="72" customWidth="1"/>
    <col min="9215" max="9215" width="1" style="72" customWidth="1"/>
    <col min="9216" max="9216" width="12.44140625" style="72" customWidth="1"/>
    <col min="9217" max="9217" width="1" style="72" customWidth="1"/>
    <col min="9218" max="9218" width="12.44140625" style="72" customWidth="1"/>
    <col min="9219" max="9219" width="1" style="72" customWidth="1"/>
    <col min="9220" max="9220" width="12.44140625" style="72" customWidth="1"/>
    <col min="9221" max="9221" width="8.109375" style="72"/>
    <col min="9222" max="9222" width="11.44140625" style="72" bestFit="1" customWidth="1"/>
    <col min="9223" max="9223" width="9.5546875" style="72" customWidth="1"/>
    <col min="9224" max="9224" width="9.109375" style="72" customWidth="1"/>
    <col min="9225" max="9465" width="8.109375" style="72"/>
    <col min="9466" max="9466" width="1.44140625" style="72" customWidth="1"/>
    <col min="9467" max="9467" width="48.88671875" style="72" customWidth="1"/>
    <col min="9468" max="9468" width="8.109375" style="72"/>
    <col min="9469" max="9469" width="1" style="72" customWidth="1"/>
    <col min="9470" max="9470" width="12.44140625" style="72" customWidth="1"/>
    <col min="9471" max="9471" width="1" style="72" customWidth="1"/>
    <col min="9472" max="9472" width="12.44140625" style="72" customWidth="1"/>
    <col min="9473" max="9473" width="1" style="72" customWidth="1"/>
    <col min="9474" max="9474" width="12.44140625" style="72" customWidth="1"/>
    <col min="9475" max="9475" width="1" style="72" customWidth="1"/>
    <col min="9476" max="9476" width="12.44140625" style="72" customWidth="1"/>
    <col min="9477" max="9477" width="8.109375" style="72"/>
    <col min="9478" max="9478" width="11.44140625" style="72" bestFit="1" customWidth="1"/>
    <col min="9479" max="9479" width="9.5546875" style="72" customWidth="1"/>
    <col min="9480" max="9480" width="9.109375" style="72" customWidth="1"/>
    <col min="9481" max="9721" width="8.109375" style="72"/>
    <col min="9722" max="9722" width="1.44140625" style="72" customWidth="1"/>
    <col min="9723" max="9723" width="48.88671875" style="72" customWidth="1"/>
    <col min="9724" max="9724" width="8.109375" style="72"/>
    <col min="9725" max="9725" width="1" style="72" customWidth="1"/>
    <col min="9726" max="9726" width="12.44140625" style="72" customWidth="1"/>
    <col min="9727" max="9727" width="1" style="72" customWidth="1"/>
    <col min="9728" max="9728" width="12.44140625" style="72" customWidth="1"/>
    <col min="9729" max="9729" width="1" style="72" customWidth="1"/>
    <col min="9730" max="9730" width="12.44140625" style="72" customWidth="1"/>
    <col min="9731" max="9731" width="1" style="72" customWidth="1"/>
    <col min="9732" max="9732" width="12.44140625" style="72" customWidth="1"/>
    <col min="9733" max="9733" width="8.109375" style="72"/>
    <col min="9734" max="9734" width="11.44140625" style="72" bestFit="1" customWidth="1"/>
    <col min="9735" max="9735" width="9.5546875" style="72" customWidth="1"/>
    <col min="9736" max="9736" width="9.109375" style="72" customWidth="1"/>
    <col min="9737" max="9977" width="8.109375" style="72"/>
    <col min="9978" max="9978" width="1.44140625" style="72" customWidth="1"/>
    <col min="9979" max="9979" width="48.88671875" style="72" customWidth="1"/>
    <col min="9980" max="9980" width="8.109375" style="72"/>
    <col min="9981" max="9981" width="1" style="72" customWidth="1"/>
    <col min="9982" max="9982" width="12.44140625" style="72" customWidth="1"/>
    <col min="9983" max="9983" width="1" style="72" customWidth="1"/>
    <col min="9984" max="9984" width="12.44140625" style="72" customWidth="1"/>
    <col min="9985" max="9985" width="1" style="72" customWidth="1"/>
    <col min="9986" max="9986" width="12.44140625" style="72" customWidth="1"/>
    <col min="9987" max="9987" width="1" style="72" customWidth="1"/>
    <col min="9988" max="9988" width="12.44140625" style="72" customWidth="1"/>
    <col min="9989" max="9989" width="8.109375" style="72"/>
    <col min="9990" max="9990" width="11.44140625" style="72" bestFit="1" customWidth="1"/>
    <col min="9991" max="9991" width="9.5546875" style="72" customWidth="1"/>
    <col min="9992" max="9992" width="9.109375" style="72" customWidth="1"/>
    <col min="9993" max="10233" width="8.109375" style="72"/>
    <col min="10234" max="10234" width="1.44140625" style="72" customWidth="1"/>
    <col min="10235" max="10235" width="48.88671875" style="72" customWidth="1"/>
    <col min="10236" max="10236" width="8.109375" style="72"/>
    <col min="10237" max="10237" width="1" style="72" customWidth="1"/>
    <col min="10238" max="10238" width="12.44140625" style="72" customWidth="1"/>
    <col min="10239" max="10239" width="1" style="72" customWidth="1"/>
    <col min="10240" max="10240" width="12.44140625" style="72" customWidth="1"/>
    <col min="10241" max="10241" width="1" style="72" customWidth="1"/>
    <col min="10242" max="10242" width="12.44140625" style="72" customWidth="1"/>
    <col min="10243" max="10243" width="1" style="72" customWidth="1"/>
    <col min="10244" max="10244" width="12.44140625" style="72" customWidth="1"/>
    <col min="10245" max="10245" width="8.109375" style="72"/>
    <col min="10246" max="10246" width="11.44140625" style="72" bestFit="1" customWidth="1"/>
    <col min="10247" max="10247" width="9.5546875" style="72" customWidth="1"/>
    <col min="10248" max="10248" width="9.109375" style="72" customWidth="1"/>
    <col min="10249" max="10489" width="8.109375" style="72"/>
    <col min="10490" max="10490" width="1.44140625" style="72" customWidth="1"/>
    <col min="10491" max="10491" width="48.88671875" style="72" customWidth="1"/>
    <col min="10492" max="10492" width="8.109375" style="72"/>
    <col min="10493" max="10493" width="1" style="72" customWidth="1"/>
    <col min="10494" max="10494" width="12.44140625" style="72" customWidth="1"/>
    <col min="10495" max="10495" width="1" style="72" customWidth="1"/>
    <col min="10496" max="10496" width="12.44140625" style="72" customWidth="1"/>
    <col min="10497" max="10497" width="1" style="72" customWidth="1"/>
    <col min="10498" max="10498" width="12.44140625" style="72" customWidth="1"/>
    <col min="10499" max="10499" width="1" style="72" customWidth="1"/>
    <col min="10500" max="10500" width="12.44140625" style="72" customWidth="1"/>
    <col min="10501" max="10501" width="8.109375" style="72"/>
    <col min="10502" max="10502" width="11.44140625" style="72" bestFit="1" customWidth="1"/>
    <col min="10503" max="10503" width="9.5546875" style="72" customWidth="1"/>
    <col min="10504" max="10504" width="9.109375" style="72" customWidth="1"/>
    <col min="10505" max="10745" width="8.109375" style="72"/>
    <col min="10746" max="10746" width="1.44140625" style="72" customWidth="1"/>
    <col min="10747" max="10747" width="48.88671875" style="72" customWidth="1"/>
    <col min="10748" max="10748" width="8.109375" style="72"/>
    <col min="10749" max="10749" width="1" style="72" customWidth="1"/>
    <col min="10750" max="10750" width="12.44140625" style="72" customWidth="1"/>
    <col min="10751" max="10751" width="1" style="72" customWidth="1"/>
    <col min="10752" max="10752" width="12.44140625" style="72" customWidth="1"/>
    <col min="10753" max="10753" width="1" style="72" customWidth="1"/>
    <col min="10754" max="10754" width="12.44140625" style="72" customWidth="1"/>
    <col min="10755" max="10755" width="1" style="72" customWidth="1"/>
    <col min="10756" max="10756" width="12.44140625" style="72" customWidth="1"/>
    <col min="10757" max="10757" width="8.109375" style="72"/>
    <col min="10758" max="10758" width="11.44140625" style="72" bestFit="1" customWidth="1"/>
    <col min="10759" max="10759" width="9.5546875" style="72" customWidth="1"/>
    <col min="10760" max="10760" width="9.109375" style="72" customWidth="1"/>
    <col min="10761" max="11001" width="8.109375" style="72"/>
    <col min="11002" max="11002" width="1.44140625" style="72" customWidth="1"/>
    <col min="11003" max="11003" width="48.88671875" style="72" customWidth="1"/>
    <col min="11004" max="11004" width="8.109375" style="72"/>
    <col min="11005" max="11005" width="1" style="72" customWidth="1"/>
    <col min="11006" max="11006" width="12.44140625" style="72" customWidth="1"/>
    <col min="11007" max="11007" width="1" style="72" customWidth="1"/>
    <col min="11008" max="11008" width="12.44140625" style="72" customWidth="1"/>
    <col min="11009" max="11009" width="1" style="72" customWidth="1"/>
    <col min="11010" max="11010" width="12.44140625" style="72" customWidth="1"/>
    <col min="11011" max="11011" width="1" style="72" customWidth="1"/>
    <col min="11012" max="11012" width="12.44140625" style="72" customWidth="1"/>
    <col min="11013" max="11013" width="8.109375" style="72"/>
    <col min="11014" max="11014" width="11.44140625" style="72" bestFit="1" customWidth="1"/>
    <col min="11015" max="11015" width="9.5546875" style="72" customWidth="1"/>
    <col min="11016" max="11016" width="9.109375" style="72" customWidth="1"/>
    <col min="11017" max="11257" width="8.109375" style="72"/>
    <col min="11258" max="11258" width="1.44140625" style="72" customWidth="1"/>
    <col min="11259" max="11259" width="48.88671875" style="72" customWidth="1"/>
    <col min="11260" max="11260" width="8.109375" style="72"/>
    <col min="11261" max="11261" width="1" style="72" customWidth="1"/>
    <col min="11262" max="11262" width="12.44140625" style="72" customWidth="1"/>
    <col min="11263" max="11263" width="1" style="72" customWidth="1"/>
    <col min="11264" max="11264" width="12.44140625" style="72" customWidth="1"/>
    <col min="11265" max="11265" width="1" style="72" customWidth="1"/>
    <col min="11266" max="11266" width="12.44140625" style="72" customWidth="1"/>
    <col min="11267" max="11267" width="1" style="72" customWidth="1"/>
    <col min="11268" max="11268" width="12.44140625" style="72" customWidth="1"/>
    <col min="11269" max="11269" width="8.109375" style="72"/>
    <col min="11270" max="11270" width="11.44140625" style="72" bestFit="1" customWidth="1"/>
    <col min="11271" max="11271" width="9.5546875" style="72" customWidth="1"/>
    <col min="11272" max="11272" width="9.109375" style="72" customWidth="1"/>
    <col min="11273" max="11513" width="8.109375" style="72"/>
    <col min="11514" max="11514" width="1.44140625" style="72" customWidth="1"/>
    <col min="11515" max="11515" width="48.88671875" style="72" customWidth="1"/>
    <col min="11516" max="11516" width="8.109375" style="72"/>
    <col min="11517" max="11517" width="1" style="72" customWidth="1"/>
    <col min="11518" max="11518" width="12.44140625" style="72" customWidth="1"/>
    <col min="11519" max="11519" width="1" style="72" customWidth="1"/>
    <col min="11520" max="11520" width="12.44140625" style="72" customWidth="1"/>
    <col min="11521" max="11521" width="1" style="72" customWidth="1"/>
    <col min="11522" max="11522" width="12.44140625" style="72" customWidth="1"/>
    <col min="11523" max="11523" width="1" style="72" customWidth="1"/>
    <col min="11524" max="11524" width="12.44140625" style="72" customWidth="1"/>
    <col min="11525" max="11525" width="8.109375" style="72"/>
    <col min="11526" max="11526" width="11.44140625" style="72" bestFit="1" customWidth="1"/>
    <col min="11527" max="11527" width="9.5546875" style="72" customWidth="1"/>
    <col min="11528" max="11528" width="9.109375" style="72" customWidth="1"/>
    <col min="11529" max="11769" width="8.109375" style="72"/>
    <col min="11770" max="11770" width="1.44140625" style="72" customWidth="1"/>
    <col min="11771" max="11771" width="48.88671875" style="72" customWidth="1"/>
    <col min="11772" max="11772" width="8.109375" style="72"/>
    <col min="11773" max="11773" width="1" style="72" customWidth="1"/>
    <col min="11774" max="11774" width="12.44140625" style="72" customWidth="1"/>
    <col min="11775" max="11775" width="1" style="72" customWidth="1"/>
    <col min="11776" max="11776" width="12.44140625" style="72" customWidth="1"/>
    <col min="11777" max="11777" width="1" style="72" customWidth="1"/>
    <col min="11778" max="11778" width="12.44140625" style="72" customWidth="1"/>
    <col min="11779" max="11779" width="1" style="72" customWidth="1"/>
    <col min="11780" max="11780" width="12.44140625" style="72" customWidth="1"/>
    <col min="11781" max="11781" width="8.109375" style="72"/>
    <col min="11782" max="11782" width="11.44140625" style="72" bestFit="1" customWidth="1"/>
    <col min="11783" max="11783" width="9.5546875" style="72" customWidth="1"/>
    <col min="11784" max="11784" width="9.109375" style="72" customWidth="1"/>
    <col min="11785" max="12025" width="8.109375" style="72"/>
    <col min="12026" max="12026" width="1.44140625" style="72" customWidth="1"/>
    <col min="12027" max="12027" width="48.88671875" style="72" customWidth="1"/>
    <col min="12028" max="12028" width="8.109375" style="72"/>
    <col min="12029" max="12029" width="1" style="72" customWidth="1"/>
    <col min="12030" max="12030" width="12.44140625" style="72" customWidth="1"/>
    <col min="12031" max="12031" width="1" style="72" customWidth="1"/>
    <col min="12032" max="12032" width="12.44140625" style="72" customWidth="1"/>
    <col min="12033" max="12033" width="1" style="72" customWidth="1"/>
    <col min="12034" max="12034" width="12.44140625" style="72" customWidth="1"/>
    <col min="12035" max="12035" width="1" style="72" customWidth="1"/>
    <col min="12036" max="12036" width="12.44140625" style="72" customWidth="1"/>
    <col min="12037" max="12037" width="8.109375" style="72"/>
    <col min="12038" max="12038" width="11.44140625" style="72" bestFit="1" customWidth="1"/>
    <col min="12039" max="12039" width="9.5546875" style="72" customWidth="1"/>
    <col min="12040" max="12040" width="9.109375" style="72" customWidth="1"/>
    <col min="12041" max="12281" width="8.109375" style="72"/>
    <col min="12282" max="12282" width="1.44140625" style="72" customWidth="1"/>
    <col min="12283" max="12283" width="48.88671875" style="72" customWidth="1"/>
    <col min="12284" max="12284" width="8.109375" style="72"/>
    <col min="12285" max="12285" width="1" style="72" customWidth="1"/>
    <col min="12286" max="12286" width="12.44140625" style="72" customWidth="1"/>
    <col min="12287" max="12287" width="1" style="72" customWidth="1"/>
    <col min="12288" max="12288" width="12.44140625" style="72" customWidth="1"/>
    <col min="12289" max="12289" width="1" style="72" customWidth="1"/>
    <col min="12290" max="12290" width="12.44140625" style="72" customWidth="1"/>
    <col min="12291" max="12291" width="1" style="72" customWidth="1"/>
    <col min="12292" max="12292" width="12.44140625" style="72" customWidth="1"/>
    <col min="12293" max="12293" width="8.109375" style="72"/>
    <col min="12294" max="12294" width="11.44140625" style="72" bestFit="1" customWidth="1"/>
    <col min="12295" max="12295" width="9.5546875" style="72" customWidth="1"/>
    <col min="12296" max="12296" width="9.109375" style="72" customWidth="1"/>
    <col min="12297" max="12537" width="8.109375" style="72"/>
    <col min="12538" max="12538" width="1.44140625" style="72" customWidth="1"/>
    <col min="12539" max="12539" width="48.88671875" style="72" customWidth="1"/>
    <col min="12540" max="12540" width="8.109375" style="72"/>
    <col min="12541" max="12541" width="1" style="72" customWidth="1"/>
    <col min="12542" max="12542" width="12.44140625" style="72" customWidth="1"/>
    <col min="12543" max="12543" width="1" style="72" customWidth="1"/>
    <col min="12544" max="12544" width="12.44140625" style="72" customWidth="1"/>
    <col min="12545" max="12545" width="1" style="72" customWidth="1"/>
    <col min="12546" max="12546" width="12.44140625" style="72" customWidth="1"/>
    <col min="12547" max="12547" width="1" style="72" customWidth="1"/>
    <col min="12548" max="12548" width="12.44140625" style="72" customWidth="1"/>
    <col min="12549" max="12549" width="8.109375" style="72"/>
    <col min="12550" max="12550" width="11.44140625" style="72" bestFit="1" customWidth="1"/>
    <col min="12551" max="12551" width="9.5546875" style="72" customWidth="1"/>
    <col min="12552" max="12552" width="9.109375" style="72" customWidth="1"/>
    <col min="12553" max="12793" width="8.109375" style="72"/>
    <col min="12794" max="12794" width="1.44140625" style="72" customWidth="1"/>
    <col min="12795" max="12795" width="48.88671875" style="72" customWidth="1"/>
    <col min="12796" max="12796" width="8.109375" style="72"/>
    <col min="12797" max="12797" width="1" style="72" customWidth="1"/>
    <col min="12798" max="12798" width="12.44140625" style="72" customWidth="1"/>
    <col min="12799" max="12799" width="1" style="72" customWidth="1"/>
    <col min="12800" max="12800" width="12.44140625" style="72" customWidth="1"/>
    <col min="12801" max="12801" width="1" style="72" customWidth="1"/>
    <col min="12802" max="12802" width="12.44140625" style="72" customWidth="1"/>
    <col min="12803" max="12803" width="1" style="72" customWidth="1"/>
    <col min="12804" max="12804" width="12.44140625" style="72" customWidth="1"/>
    <col min="12805" max="12805" width="8.109375" style="72"/>
    <col min="12806" max="12806" width="11.44140625" style="72" bestFit="1" customWidth="1"/>
    <col min="12807" max="12807" width="9.5546875" style="72" customWidth="1"/>
    <col min="12808" max="12808" width="9.109375" style="72" customWidth="1"/>
    <col min="12809" max="13049" width="8.109375" style="72"/>
    <col min="13050" max="13050" width="1.44140625" style="72" customWidth="1"/>
    <col min="13051" max="13051" width="48.88671875" style="72" customWidth="1"/>
    <col min="13052" max="13052" width="8.109375" style="72"/>
    <col min="13053" max="13053" width="1" style="72" customWidth="1"/>
    <col min="13054" max="13054" width="12.44140625" style="72" customWidth="1"/>
    <col min="13055" max="13055" width="1" style="72" customWidth="1"/>
    <col min="13056" max="13056" width="12.44140625" style="72" customWidth="1"/>
    <col min="13057" max="13057" width="1" style="72" customWidth="1"/>
    <col min="13058" max="13058" width="12.44140625" style="72" customWidth="1"/>
    <col min="13059" max="13059" width="1" style="72" customWidth="1"/>
    <col min="13060" max="13060" width="12.44140625" style="72" customWidth="1"/>
    <col min="13061" max="13061" width="8.109375" style="72"/>
    <col min="13062" max="13062" width="11.44140625" style="72" bestFit="1" customWidth="1"/>
    <col min="13063" max="13063" width="9.5546875" style="72" customWidth="1"/>
    <col min="13064" max="13064" width="9.109375" style="72" customWidth="1"/>
    <col min="13065" max="13305" width="8.109375" style="72"/>
    <col min="13306" max="13306" width="1.44140625" style="72" customWidth="1"/>
    <col min="13307" max="13307" width="48.88671875" style="72" customWidth="1"/>
    <col min="13308" max="13308" width="8.109375" style="72"/>
    <col min="13309" max="13309" width="1" style="72" customWidth="1"/>
    <col min="13310" max="13310" width="12.44140625" style="72" customWidth="1"/>
    <col min="13311" max="13311" width="1" style="72" customWidth="1"/>
    <col min="13312" max="13312" width="12.44140625" style="72" customWidth="1"/>
    <col min="13313" max="13313" width="1" style="72" customWidth="1"/>
    <col min="13314" max="13314" width="12.44140625" style="72" customWidth="1"/>
    <col min="13315" max="13315" width="1" style="72" customWidth="1"/>
    <col min="13316" max="13316" width="12.44140625" style="72" customWidth="1"/>
    <col min="13317" max="13317" width="8.109375" style="72"/>
    <col min="13318" max="13318" width="11.44140625" style="72" bestFit="1" customWidth="1"/>
    <col min="13319" max="13319" width="9.5546875" style="72" customWidth="1"/>
    <col min="13320" max="13320" width="9.109375" style="72" customWidth="1"/>
    <col min="13321" max="13561" width="8.109375" style="72"/>
    <col min="13562" max="13562" width="1.44140625" style="72" customWidth="1"/>
    <col min="13563" max="13563" width="48.88671875" style="72" customWidth="1"/>
    <col min="13564" max="13564" width="8.109375" style="72"/>
    <col min="13565" max="13565" width="1" style="72" customWidth="1"/>
    <col min="13566" max="13566" width="12.44140625" style="72" customWidth="1"/>
    <col min="13567" max="13567" width="1" style="72" customWidth="1"/>
    <col min="13568" max="13568" width="12.44140625" style="72" customWidth="1"/>
    <col min="13569" max="13569" width="1" style="72" customWidth="1"/>
    <col min="13570" max="13570" width="12.44140625" style="72" customWidth="1"/>
    <col min="13571" max="13571" width="1" style="72" customWidth="1"/>
    <col min="13572" max="13572" width="12.44140625" style="72" customWidth="1"/>
    <col min="13573" max="13573" width="8.109375" style="72"/>
    <col min="13574" max="13574" width="11.44140625" style="72" bestFit="1" customWidth="1"/>
    <col min="13575" max="13575" width="9.5546875" style="72" customWidth="1"/>
    <col min="13576" max="13576" width="9.109375" style="72" customWidth="1"/>
    <col min="13577" max="13817" width="8.109375" style="72"/>
    <col min="13818" max="13818" width="1.44140625" style="72" customWidth="1"/>
    <col min="13819" max="13819" width="48.88671875" style="72" customWidth="1"/>
    <col min="13820" max="13820" width="8.109375" style="72"/>
    <col min="13821" max="13821" width="1" style="72" customWidth="1"/>
    <col min="13822" max="13822" width="12.44140625" style="72" customWidth="1"/>
    <col min="13823" max="13823" width="1" style="72" customWidth="1"/>
    <col min="13824" max="13824" width="12.44140625" style="72" customWidth="1"/>
    <col min="13825" max="13825" width="1" style="72" customWidth="1"/>
    <col min="13826" max="13826" width="12.44140625" style="72" customWidth="1"/>
    <col min="13827" max="13827" width="1" style="72" customWidth="1"/>
    <col min="13828" max="13828" width="12.44140625" style="72" customWidth="1"/>
    <col min="13829" max="13829" width="8.109375" style="72"/>
    <col min="13830" max="13830" width="11.44140625" style="72" bestFit="1" customWidth="1"/>
    <col min="13831" max="13831" width="9.5546875" style="72" customWidth="1"/>
    <col min="13832" max="13832" width="9.109375" style="72" customWidth="1"/>
    <col min="13833" max="14073" width="8.109375" style="72"/>
    <col min="14074" max="14074" width="1.44140625" style="72" customWidth="1"/>
    <col min="14075" max="14075" width="48.88671875" style="72" customWidth="1"/>
    <col min="14076" max="14076" width="8.109375" style="72"/>
    <col min="14077" max="14077" width="1" style="72" customWidth="1"/>
    <col min="14078" max="14078" width="12.44140625" style="72" customWidth="1"/>
    <col min="14079" max="14079" width="1" style="72" customWidth="1"/>
    <col min="14080" max="14080" width="12.44140625" style="72" customWidth="1"/>
    <col min="14081" max="14081" width="1" style="72" customWidth="1"/>
    <col min="14082" max="14082" width="12.44140625" style="72" customWidth="1"/>
    <col min="14083" max="14083" width="1" style="72" customWidth="1"/>
    <col min="14084" max="14084" width="12.44140625" style="72" customWidth="1"/>
    <col min="14085" max="14085" width="8.109375" style="72"/>
    <col min="14086" max="14086" width="11.44140625" style="72" bestFit="1" customWidth="1"/>
    <col min="14087" max="14087" width="9.5546875" style="72" customWidth="1"/>
    <col min="14088" max="14088" width="9.109375" style="72" customWidth="1"/>
    <col min="14089" max="14329" width="8.109375" style="72"/>
    <col min="14330" max="14330" width="1.44140625" style="72" customWidth="1"/>
    <col min="14331" max="14331" width="48.88671875" style="72" customWidth="1"/>
    <col min="14332" max="14332" width="8.109375" style="72"/>
    <col min="14333" max="14333" width="1" style="72" customWidth="1"/>
    <col min="14334" max="14334" width="12.44140625" style="72" customWidth="1"/>
    <col min="14335" max="14335" width="1" style="72" customWidth="1"/>
    <col min="14336" max="14336" width="12.44140625" style="72" customWidth="1"/>
    <col min="14337" max="14337" width="1" style="72" customWidth="1"/>
    <col min="14338" max="14338" width="12.44140625" style="72" customWidth="1"/>
    <col min="14339" max="14339" width="1" style="72" customWidth="1"/>
    <col min="14340" max="14340" width="12.44140625" style="72" customWidth="1"/>
    <col min="14341" max="14341" width="8.109375" style="72"/>
    <col min="14342" max="14342" width="11.44140625" style="72" bestFit="1" customWidth="1"/>
    <col min="14343" max="14343" width="9.5546875" style="72" customWidth="1"/>
    <col min="14344" max="14344" width="9.109375" style="72" customWidth="1"/>
    <col min="14345" max="14585" width="8.109375" style="72"/>
    <col min="14586" max="14586" width="1.44140625" style="72" customWidth="1"/>
    <col min="14587" max="14587" width="48.88671875" style="72" customWidth="1"/>
    <col min="14588" max="14588" width="8.109375" style="72"/>
    <col min="14589" max="14589" width="1" style="72" customWidth="1"/>
    <col min="14590" max="14590" width="12.44140625" style="72" customWidth="1"/>
    <col min="14591" max="14591" width="1" style="72" customWidth="1"/>
    <col min="14592" max="14592" width="12.44140625" style="72" customWidth="1"/>
    <col min="14593" max="14593" width="1" style="72" customWidth="1"/>
    <col min="14594" max="14594" width="12.44140625" style="72" customWidth="1"/>
    <col min="14595" max="14595" width="1" style="72" customWidth="1"/>
    <col min="14596" max="14596" width="12.44140625" style="72" customWidth="1"/>
    <col min="14597" max="14597" width="8.109375" style="72"/>
    <col min="14598" max="14598" width="11.44140625" style="72" bestFit="1" customWidth="1"/>
    <col min="14599" max="14599" width="9.5546875" style="72" customWidth="1"/>
    <col min="14600" max="14600" width="9.109375" style="72" customWidth="1"/>
    <col min="14601" max="14841" width="8.109375" style="72"/>
    <col min="14842" max="14842" width="1.44140625" style="72" customWidth="1"/>
    <col min="14843" max="14843" width="48.88671875" style="72" customWidth="1"/>
    <col min="14844" max="14844" width="8.109375" style="72"/>
    <col min="14845" max="14845" width="1" style="72" customWidth="1"/>
    <col min="14846" max="14846" width="12.44140625" style="72" customWidth="1"/>
    <col min="14847" max="14847" width="1" style="72" customWidth="1"/>
    <col min="14848" max="14848" width="12.44140625" style="72" customWidth="1"/>
    <col min="14849" max="14849" width="1" style="72" customWidth="1"/>
    <col min="14850" max="14850" width="12.44140625" style="72" customWidth="1"/>
    <col min="14851" max="14851" width="1" style="72" customWidth="1"/>
    <col min="14852" max="14852" width="12.44140625" style="72" customWidth="1"/>
    <col min="14853" max="14853" width="8.109375" style="72"/>
    <col min="14854" max="14854" width="11.44140625" style="72" bestFit="1" customWidth="1"/>
    <col min="14855" max="14855" width="9.5546875" style="72" customWidth="1"/>
    <col min="14856" max="14856" width="9.109375" style="72" customWidth="1"/>
    <col min="14857" max="15097" width="8.109375" style="72"/>
    <col min="15098" max="15098" width="1.44140625" style="72" customWidth="1"/>
    <col min="15099" max="15099" width="48.88671875" style="72" customWidth="1"/>
    <col min="15100" max="15100" width="8.109375" style="72"/>
    <col min="15101" max="15101" width="1" style="72" customWidth="1"/>
    <col min="15102" max="15102" width="12.44140625" style="72" customWidth="1"/>
    <col min="15103" max="15103" width="1" style="72" customWidth="1"/>
    <col min="15104" max="15104" width="12.44140625" style="72" customWidth="1"/>
    <col min="15105" max="15105" width="1" style="72" customWidth="1"/>
    <col min="15106" max="15106" width="12.44140625" style="72" customWidth="1"/>
    <col min="15107" max="15107" width="1" style="72" customWidth="1"/>
    <col min="15108" max="15108" width="12.44140625" style="72" customWidth="1"/>
    <col min="15109" max="15109" width="8.109375" style="72"/>
    <col min="15110" max="15110" width="11.44140625" style="72" bestFit="1" customWidth="1"/>
    <col min="15111" max="15111" width="9.5546875" style="72" customWidth="1"/>
    <col min="15112" max="15112" width="9.109375" style="72" customWidth="1"/>
    <col min="15113" max="15353" width="8.109375" style="72"/>
    <col min="15354" max="15354" width="1.44140625" style="72" customWidth="1"/>
    <col min="15355" max="15355" width="48.88671875" style="72" customWidth="1"/>
    <col min="15356" max="15356" width="8.109375" style="72"/>
    <col min="15357" max="15357" width="1" style="72" customWidth="1"/>
    <col min="15358" max="15358" width="12.44140625" style="72" customWidth="1"/>
    <col min="15359" max="15359" width="1" style="72" customWidth="1"/>
    <col min="15360" max="15360" width="12.44140625" style="72" customWidth="1"/>
    <col min="15361" max="15361" width="1" style="72" customWidth="1"/>
    <col min="15362" max="15362" width="12.44140625" style="72" customWidth="1"/>
    <col min="15363" max="15363" width="1" style="72" customWidth="1"/>
    <col min="15364" max="15364" width="12.44140625" style="72" customWidth="1"/>
    <col min="15365" max="15365" width="8.109375" style="72"/>
    <col min="15366" max="15366" width="11.44140625" style="72" bestFit="1" customWidth="1"/>
    <col min="15367" max="15367" width="9.5546875" style="72" customWidth="1"/>
    <col min="15368" max="15368" width="9.109375" style="72" customWidth="1"/>
    <col min="15369" max="15609" width="8.109375" style="72"/>
    <col min="15610" max="15610" width="1.44140625" style="72" customWidth="1"/>
    <col min="15611" max="15611" width="48.88671875" style="72" customWidth="1"/>
    <col min="15612" max="15612" width="8.109375" style="72"/>
    <col min="15613" max="15613" width="1" style="72" customWidth="1"/>
    <col min="15614" max="15614" width="12.44140625" style="72" customWidth="1"/>
    <col min="15615" max="15615" width="1" style="72" customWidth="1"/>
    <col min="15616" max="15616" width="12.44140625" style="72" customWidth="1"/>
    <col min="15617" max="15617" width="1" style="72" customWidth="1"/>
    <col min="15618" max="15618" width="12.44140625" style="72" customWidth="1"/>
    <col min="15619" max="15619" width="1" style="72" customWidth="1"/>
    <col min="15620" max="15620" width="12.44140625" style="72" customWidth="1"/>
    <col min="15621" max="15621" width="8.109375" style="72"/>
    <col min="15622" max="15622" width="11.44140625" style="72" bestFit="1" customWidth="1"/>
    <col min="15623" max="15623" width="9.5546875" style="72" customWidth="1"/>
    <col min="15624" max="15624" width="9.109375" style="72" customWidth="1"/>
    <col min="15625" max="15865" width="8.109375" style="72"/>
    <col min="15866" max="15866" width="1.44140625" style="72" customWidth="1"/>
    <col min="15867" max="15867" width="48.88671875" style="72" customWidth="1"/>
    <col min="15868" max="15868" width="8.109375" style="72"/>
    <col min="15869" max="15869" width="1" style="72" customWidth="1"/>
    <col min="15870" max="15870" width="12.44140625" style="72" customWidth="1"/>
    <col min="15871" max="15871" width="1" style="72" customWidth="1"/>
    <col min="15872" max="15872" width="12.44140625" style="72" customWidth="1"/>
    <col min="15873" max="15873" width="1" style="72" customWidth="1"/>
    <col min="15874" max="15874" width="12.44140625" style="72" customWidth="1"/>
    <col min="15875" max="15875" width="1" style="72" customWidth="1"/>
    <col min="15876" max="15876" width="12.44140625" style="72" customWidth="1"/>
    <col min="15877" max="15877" width="8.109375" style="72"/>
    <col min="15878" max="15878" width="11.44140625" style="72" bestFit="1" customWidth="1"/>
    <col min="15879" max="15879" width="9.5546875" style="72" customWidth="1"/>
    <col min="15880" max="15880" width="9.109375" style="72" customWidth="1"/>
    <col min="15881" max="16121" width="8.109375" style="72"/>
    <col min="16122" max="16122" width="1.44140625" style="72" customWidth="1"/>
    <col min="16123" max="16123" width="48.88671875" style="72" customWidth="1"/>
    <col min="16124" max="16124" width="8.109375" style="72"/>
    <col min="16125" max="16125" width="1" style="72" customWidth="1"/>
    <col min="16126" max="16126" width="12.44140625" style="72" customWidth="1"/>
    <col min="16127" max="16127" width="1" style="72" customWidth="1"/>
    <col min="16128" max="16128" width="12.44140625" style="72" customWidth="1"/>
    <col min="16129" max="16129" width="1" style="72" customWidth="1"/>
    <col min="16130" max="16130" width="12.44140625" style="72" customWidth="1"/>
    <col min="16131" max="16131" width="1" style="72" customWidth="1"/>
    <col min="16132" max="16132" width="12.44140625" style="72" customWidth="1"/>
    <col min="16133" max="16133" width="8.109375" style="72"/>
    <col min="16134" max="16134" width="11.44140625" style="72" bestFit="1" customWidth="1"/>
    <col min="16135" max="16135" width="9.5546875" style="72" customWidth="1"/>
    <col min="16136" max="16136" width="9.109375" style="72" customWidth="1"/>
    <col min="16137" max="16384" width="8.109375" style="72"/>
  </cols>
  <sheetData>
    <row r="1" spans="1:19" ht="16.5" customHeight="1" x14ac:dyDescent="0.3">
      <c r="A1" s="1" t="s">
        <v>0</v>
      </c>
      <c r="S1" s="77"/>
    </row>
    <row r="2" spans="1:19" ht="16.5" customHeight="1" x14ac:dyDescent="0.3">
      <c r="A2" s="78" t="s">
        <v>93</v>
      </c>
      <c r="B2" s="78"/>
      <c r="C2" s="78"/>
      <c r="D2" s="79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  <c r="P2" s="81"/>
      <c r="Q2" s="81"/>
      <c r="R2" s="81"/>
      <c r="S2" s="82"/>
    </row>
    <row r="3" spans="1:19" ht="16.5" customHeight="1" x14ac:dyDescent="0.3">
      <c r="A3" s="54" t="s">
        <v>178</v>
      </c>
      <c r="B3" s="83"/>
      <c r="C3" s="83"/>
      <c r="D3" s="84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  <c r="P3" s="86"/>
      <c r="Q3" s="86"/>
      <c r="R3" s="86"/>
      <c r="S3" s="87"/>
    </row>
    <row r="4" spans="1:19" ht="16.5" customHeight="1" x14ac:dyDescent="0.3">
      <c r="A4" s="88"/>
      <c r="B4" s="88"/>
      <c r="C4" s="88"/>
      <c r="D4" s="89"/>
      <c r="E4" s="90"/>
      <c r="F4" s="90"/>
      <c r="G4" s="90"/>
      <c r="H4" s="90"/>
      <c r="I4" s="90"/>
      <c r="J4" s="90"/>
      <c r="K4" s="90"/>
      <c r="L4" s="90"/>
      <c r="M4" s="90"/>
      <c r="N4" s="90"/>
      <c r="O4" s="91"/>
      <c r="P4" s="81"/>
      <c r="Q4" s="81"/>
      <c r="R4" s="81"/>
      <c r="S4" s="92"/>
    </row>
    <row r="5" spans="1:19" ht="16.5" customHeight="1" x14ac:dyDescent="0.3">
      <c r="A5" s="78"/>
      <c r="B5" s="78"/>
      <c r="C5" s="78"/>
      <c r="D5" s="79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  <c r="P5" s="81"/>
      <c r="Q5" s="81"/>
      <c r="R5" s="81"/>
      <c r="S5" s="93"/>
    </row>
    <row r="6" spans="1:19" ht="16.5" customHeight="1" x14ac:dyDescent="0.3">
      <c r="A6" s="78"/>
      <c r="B6" s="78"/>
      <c r="C6" s="78"/>
      <c r="D6" s="79"/>
      <c r="E6" s="205" t="s">
        <v>94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</row>
    <row r="7" spans="1:19" s="94" customFormat="1" ht="16.5" customHeight="1" x14ac:dyDescent="0.3">
      <c r="D7" s="95"/>
      <c r="E7" s="96"/>
      <c r="F7" s="97"/>
      <c r="G7" s="96"/>
      <c r="H7" s="97"/>
      <c r="I7" s="97"/>
      <c r="J7" s="97"/>
      <c r="K7" s="205" t="s">
        <v>95</v>
      </c>
      <c r="L7" s="205"/>
      <c r="M7" s="205"/>
      <c r="N7" s="205"/>
      <c r="O7" s="205"/>
      <c r="P7" s="98"/>
      <c r="Q7" s="98"/>
      <c r="R7" s="98"/>
      <c r="S7" s="99"/>
    </row>
    <row r="8" spans="1:19" s="94" customFormat="1" ht="16.5" customHeight="1" x14ac:dyDescent="0.3">
      <c r="D8" s="95"/>
      <c r="E8" s="96" t="s">
        <v>96</v>
      </c>
      <c r="F8" s="97"/>
      <c r="G8" s="96"/>
      <c r="H8" s="97"/>
      <c r="I8" s="97"/>
      <c r="J8" s="97"/>
      <c r="K8" s="100"/>
      <c r="L8" s="100"/>
      <c r="M8" s="101" t="s">
        <v>97</v>
      </c>
      <c r="N8" s="100"/>
      <c r="O8" s="100"/>
      <c r="P8" s="98"/>
      <c r="Q8" s="98"/>
      <c r="R8" s="98"/>
      <c r="S8" s="99"/>
    </row>
    <row r="9" spans="1:19" s="94" customFormat="1" ht="16.5" customHeight="1" x14ac:dyDescent="0.3">
      <c r="D9" s="95"/>
      <c r="E9" s="96" t="s">
        <v>98</v>
      </c>
      <c r="F9" s="97"/>
      <c r="G9" s="101" t="s">
        <v>99</v>
      </c>
      <c r="H9" s="97"/>
      <c r="I9" s="101" t="s">
        <v>100</v>
      </c>
      <c r="J9" s="97"/>
      <c r="K9" s="101" t="s">
        <v>97</v>
      </c>
      <c r="L9" s="99"/>
      <c r="M9" s="101" t="s">
        <v>101</v>
      </c>
      <c r="N9" s="99"/>
      <c r="O9" s="99"/>
      <c r="P9" s="99"/>
      <c r="Q9" s="99" t="s">
        <v>102</v>
      </c>
      <c r="R9" s="99"/>
      <c r="S9" s="99"/>
    </row>
    <row r="10" spans="1:19" s="94" customFormat="1" ht="16.5" customHeight="1" x14ac:dyDescent="0.3">
      <c r="D10" s="95"/>
      <c r="E10" s="96" t="s">
        <v>103</v>
      </c>
      <c r="F10" s="97"/>
      <c r="G10" s="101" t="s">
        <v>104</v>
      </c>
      <c r="H10" s="97"/>
      <c r="I10" s="102" t="s">
        <v>105</v>
      </c>
      <c r="J10" s="97"/>
      <c r="K10" s="102" t="s">
        <v>106</v>
      </c>
      <c r="L10" s="99"/>
      <c r="M10" s="101" t="s">
        <v>107</v>
      </c>
      <c r="N10" s="99"/>
      <c r="O10" s="99" t="s">
        <v>66</v>
      </c>
      <c r="P10" s="99"/>
      <c r="Q10" s="101" t="s">
        <v>108</v>
      </c>
      <c r="R10" s="99"/>
      <c r="S10" s="99" t="s">
        <v>109</v>
      </c>
    </row>
    <row r="11" spans="1:19" s="94" customFormat="1" ht="16.5" customHeight="1" x14ac:dyDescent="0.3">
      <c r="C11" s="17" t="s">
        <v>10</v>
      </c>
      <c r="D11" s="95"/>
      <c r="E11" s="103" t="s">
        <v>11</v>
      </c>
      <c r="F11" s="97"/>
      <c r="G11" s="104" t="s">
        <v>11</v>
      </c>
      <c r="H11" s="97"/>
      <c r="I11" s="104" t="s">
        <v>11</v>
      </c>
      <c r="J11" s="97"/>
      <c r="K11" s="104" t="s">
        <v>11</v>
      </c>
      <c r="L11" s="99"/>
      <c r="M11" s="105" t="s">
        <v>11</v>
      </c>
      <c r="N11" s="99"/>
      <c r="O11" s="104" t="s">
        <v>11</v>
      </c>
      <c r="P11" s="99"/>
      <c r="Q11" s="105" t="s">
        <v>11</v>
      </c>
      <c r="R11" s="99"/>
      <c r="S11" s="104" t="s">
        <v>11</v>
      </c>
    </row>
    <row r="12" spans="1:19" s="94" customFormat="1" ht="16.5" customHeight="1" x14ac:dyDescent="0.3">
      <c r="D12" s="95"/>
      <c r="E12" s="96"/>
      <c r="F12" s="97"/>
      <c r="G12" s="96"/>
      <c r="H12" s="97"/>
      <c r="I12" s="97"/>
      <c r="J12" s="97"/>
      <c r="K12" s="96"/>
      <c r="L12" s="96"/>
      <c r="M12" s="96"/>
      <c r="N12" s="96"/>
      <c r="O12" s="99"/>
      <c r="P12" s="99"/>
      <c r="Q12" s="99"/>
      <c r="R12" s="99"/>
      <c r="S12" s="99"/>
    </row>
    <row r="13" spans="1:19" s="111" customFormat="1" ht="16.5" customHeight="1" x14ac:dyDescent="0.3">
      <c r="A13" s="106" t="s">
        <v>111</v>
      </c>
      <c r="B13" s="107"/>
      <c r="C13" s="108"/>
      <c r="D13" s="109"/>
      <c r="E13" s="145">
        <v>300000000</v>
      </c>
      <c r="F13" s="145"/>
      <c r="G13" s="145">
        <v>933808880</v>
      </c>
      <c r="H13" s="145"/>
      <c r="I13" s="145">
        <v>-37335048</v>
      </c>
      <c r="J13" s="145"/>
      <c r="K13" s="145">
        <v>30000000</v>
      </c>
      <c r="L13" s="145"/>
      <c r="M13" s="145">
        <v>37335048</v>
      </c>
      <c r="N13" s="145"/>
      <c r="O13" s="145">
        <v>-378908181</v>
      </c>
      <c r="P13" s="145"/>
      <c r="Q13" s="145">
        <v>491916</v>
      </c>
      <c r="R13" s="162"/>
      <c r="S13" s="145">
        <f>SUM(E13:Q13)</f>
        <v>885392615</v>
      </c>
    </row>
    <row r="14" spans="1:19" s="111" customFormat="1" ht="16.5" customHeight="1" x14ac:dyDescent="0.3">
      <c r="A14" s="106" t="s">
        <v>110</v>
      </c>
      <c r="B14" s="112"/>
      <c r="C14" s="108"/>
      <c r="D14" s="109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10"/>
      <c r="S14" s="23"/>
    </row>
    <row r="15" spans="1:19" s="111" customFormat="1" ht="16.5" customHeight="1" x14ac:dyDescent="0.3">
      <c r="A15" s="117" t="s">
        <v>112</v>
      </c>
      <c r="B15" s="112"/>
      <c r="C15" s="108">
        <v>10.199999999999999</v>
      </c>
      <c r="D15" s="109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0</v>
      </c>
      <c r="N15" s="23"/>
      <c r="O15" s="23">
        <v>0</v>
      </c>
      <c r="P15" s="110"/>
      <c r="Q15" s="23">
        <v>1800000</v>
      </c>
      <c r="R15" s="110"/>
      <c r="S15" s="23">
        <f>SUM(E15:Q15)</f>
        <v>1800000</v>
      </c>
    </row>
    <row r="16" spans="1:19" s="111" customFormat="1" ht="16.5" customHeight="1" x14ac:dyDescent="0.3">
      <c r="A16" s="117" t="s">
        <v>113</v>
      </c>
      <c r="B16" s="112"/>
      <c r="C16" s="108"/>
      <c r="D16" s="109"/>
      <c r="E16" s="23">
        <v>0</v>
      </c>
      <c r="F16" s="23"/>
      <c r="G16" s="23">
        <v>0</v>
      </c>
      <c r="H16" s="23"/>
      <c r="I16" s="23">
        <v>0</v>
      </c>
      <c r="J16" s="23"/>
      <c r="K16" s="23">
        <v>0</v>
      </c>
      <c r="L16" s="23"/>
      <c r="M16" s="23">
        <v>0</v>
      </c>
      <c r="N16" s="23"/>
      <c r="O16" s="23">
        <v>0</v>
      </c>
      <c r="P16" s="110"/>
      <c r="Q16" s="23">
        <v>-272152</v>
      </c>
      <c r="R16" s="110"/>
      <c r="S16" s="23">
        <f>SUM(E16:Q16)</f>
        <v>-272152</v>
      </c>
    </row>
    <row r="17" spans="1:19" s="111" customFormat="1" ht="16.5" customHeight="1" x14ac:dyDescent="0.3">
      <c r="A17" s="72" t="s">
        <v>86</v>
      </c>
      <c r="C17" s="108"/>
      <c r="D17" s="109"/>
      <c r="E17" s="113">
        <v>0</v>
      </c>
      <c r="F17" s="114"/>
      <c r="G17" s="113">
        <v>0</v>
      </c>
      <c r="H17" s="114"/>
      <c r="I17" s="113">
        <v>0</v>
      </c>
      <c r="J17" s="114"/>
      <c r="K17" s="113">
        <v>0</v>
      </c>
      <c r="L17" s="81"/>
      <c r="M17" s="113">
        <v>0</v>
      </c>
      <c r="N17" s="81"/>
      <c r="O17" s="113">
        <v>-81506379</v>
      </c>
      <c r="P17" s="99"/>
      <c r="Q17" s="113">
        <v>-160968</v>
      </c>
      <c r="R17" s="99"/>
      <c r="S17" s="25">
        <f>SUM(E17:Q17)</f>
        <v>-81667347</v>
      </c>
    </row>
    <row r="18" spans="1:19" s="111" customFormat="1" ht="16.5" customHeight="1" x14ac:dyDescent="0.3">
      <c r="C18" s="108"/>
      <c r="D18" s="10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110"/>
      <c r="Q18" s="23"/>
      <c r="R18" s="110"/>
      <c r="S18" s="23"/>
    </row>
    <row r="19" spans="1:19" s="111" customFormat="1" ht="16.5" customHeight="1" thickBot="1" x14ac:dyDescent="0.35">
      <c r="A19" s="106" t="s">
        <v>114</v>
      </c>
      <c r="B19" s="115"/>
      <c r="C19" s="116"/>
      <c r="D19" s="109"/>
      <c r="E19" s="160">
        <f>SUM(E13:E17)</f>
        <v>300000000</v>
      </c>
      <c r="F19" s="145"/>
      <c r="G19" s="160">
        <f>SUM(G13:G17)</f>
        <v>933808880</v>
      </c>
      <c r="H19" s="145"/>
      <c r="I19" s="160">
        <f>SUM(I13:I17)</f>
        <v>-37335048</v>
      </c>
      <c r="J19" s="145"/>
      <c r="K19" s="160">
        <f>SUM(K13:K17)</f>
        <v>30000000</v>
      </c>
      <c r="L19" s="145"/>
      <c r="M19" s="160">
        <f>SUM(M13:M17)</f>
        <v>37335048</v>
      </c>
      <c r="N19" s="145"/>
      <c r="O19" s="160">
        <f>SUM(O13:O17)</f>
        <v>-460414560</v>
      </c>
      <c r="P19" s="145"/>
      <c r="Q19" s="160">
        <f>SUM(Q13:Q17)</f>
        <v>1858796</v>
      </c>
      <c r="R19" s="145"/>
      <c r="S19" s="160">
        <f>SUM(S13:S17)</f>
        <v>805253116</v>
      </c>
    </row>
    <row r="20" spans="1:19" ht="16.5" customHeight="1" thickTop="1" x14ac:dyDescent="0.3"/>
    <row r="22" spans="1:19" s="111" customFormat="1" ht="16.5" customHeight="1" x14ac:dyDescent="0.3">
      <c r="A22" s="106" t="s">
        <v>179</v>
      </c>
      <c r="B22" s="107"/>
      <c r="C22" s="108"/>
      <c r="D22" s="109"/>
      <c r="E22" s="145">
        <v>300000000</v>
      </c>
      <c r="F22" s="145"/>
      <c r="G22" s="145">
        <v>933808880</v>
      </c>
      <c r="H22" s="145"/>
      <c r="I22" s="145">
        <v>-37335048</v>
      </c>
      <c r="J22" s="145"/>
      <c r="K22" s="145">
        <v>30000000</v>
      </c>
      <c r="L22" s="145"/>
      <c r="M22" s="145">
        <v>37335048</v>
      </c>
      <c r="N22" s="145"/>
      <c r="O22" s="145">
        <v>-532265087</v>
      </c>
      <c r="P22" s="162"/>
      <c r="Q22" s="145">
        <v>1324973</v>
      </c>
      <c r="R22" s="162"/>
      <c r="S22" s="145">
        <f>SUM(E22:Q22)</f>
        <v>732868766</v>
      </c>
    </row>
    <row r="23" spans="1:19" s="111" customFormat="1" ht="16.5" customHeight="1" x14ac:dyDescent="0.3">
      <c r="A23" s="106" t="s">
        <v>110</v>
      </c>
      <c r="B23" s="112"/>
      <c r="C23" s="108"/>
      <c r="D23" s="109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110"/>
      <c r="Q23" s="23"/>
      <c r="R23" s="110"/>
      <c r="S23" s="23"/>
    </row>
    <row r="24" spans="1:19" s="111" customFormat="1" ht="16.5" customHeight="1" x14ac:dyDescent="0.3">
      <c r="A24" s="117" t="s">
        <v>181</v>
      </c>
      <c r="B24" s="112"/>
      <c r="C24" s="108"/>
      <c r="D24" s="109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0"/>
      <c r="Q24" s="23"/>
      <c r="R24" s="110"/>
      <c r="S24" s="23"/>
    </row>
    <row r="25" spans="1:19" s="111" customFormat="1" ht="16.5" customHeight="1" x14ac:dyDescent="0.3">
      <c r="B25" s="117" t="s">
        <v>182</v>
      </c>
      <c r="C25" s="108">
        <v>17</v>
      </c>
      <c r="D25" s="109"/>
      <c r="E25" s="23">
        <v>-4645000</v>
      </c>
      <c r="F25" s="23"/>
      <c r="G25" s="23">
        <v>0</v>
      </c>
      <c r="H25" s="23"/>
      <c r="I25" s="23">
        <v>37335048</v>
      </c>
      <c r="J25" s="23"/>
      <c r="K25" s="23">
        <v>0</v>
      </c>
      <c r="L25" s="23"/>
      <c r="M25" s="23">
        <v>-37335048</v>
      </c>
      <c r="N25" s="23"/>
      <c r="O25" s="23">
        <v>4645000</v>
      </c>
      <c r="P25" s="23"/>
      <c r="Q25" s="23">
        <v>0</v>
      </c>
      <c r="R25" s="23"/>
      <c r="S25" s="23">
        <f>SUM(E25:Q25)</f>
        <v>0</v>
      </c>
    </row>
    <row r="26" spans="1:19" s="111" customFormat="1" ht="16.5" customHeight="1" x14ac:dyDescent="0.3">
      <c r="A26" s="72" t="s">
        <v>86</v>
      </c>
      <c r="C26" s="108"/>
      <c r="D26" s="109"/>
      <c r="E26" s="25">
        <v>0</v>
      </c>
      <c r="F26" s="23"/>
      <c r="G26" s="25">
        <v>0</v>
      </c>
      <c r="H26" s="23"/>
      <c r="I26" s="25">
        <v>0</v>
      </c>
      <c r="J26" s="23"/>
      <c r="K26" s="25">
        <v>0</v>
      </c>
      <c r="L26" s="23"/>
      <c r="M26" s="25">
        <v>0</v>
      </c>
      <c r="N26" s="23"/>
      <c r="O26" s="25">
        <v>-86042613</v>
      </c>
      <c r="P26" s="23"/>
      <c r="Q26" s="25">
        <v>-845230</v>
      </c>
      <c r="R26" s="23"/>
      <c r="S26" s="25">
        <f>SUM(E26:Q26)</f>
        <v>-86887843</v>
      </c>
    </row>
    <row r="27" spans="1:19" s="111" customFormat="1" ht="8.4" customHeight="1" x14ac:dyDescent="0.3">
      <c r="C27" s="108"/>
      <c r="D27" s="109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110"/>
      <c r="Q27" s="23"/>
      <c r="R27" s="110"/>
      <c r="S27" s="23"/>
    </row>
    <row r="28" spans="1:19" s="111" customFormat="1" ht="16.5" customHeight="1" thickBot="1" x14ac:dyDescent="0.35">
      <c r="A28" s="106" t="s">
        <v>180</v>
      </c>
      <c r="B28" s="115"/>
      <c r="C28" s="116"/>
      <c r="D28" s="109"/>
      <c r="E28" s="160">
        <f>SUM(E22:E26)</f>
        <v>295355000</v>
      </c>
      <c r="F28" s="145"/>
      <c r="G28" s="160">
        <f>SUM(G22:G26)</f>
        <v>933808880</v>
      </c>
      <c r="H28" s="145"/>
      <c r="I28" s="160">
        <f>SUM(I22:I26)</f>
        <v>0</v>
      </c>
      <c r="J28" s="145"/>
      <c r="K28" s="160">
        <f>SUM(K22:K26)</f>
        <v>30000000</v>
      </c>
      <c r="L28" s="145"/>
      <c r="M28" s="160">
        <f>SUM(M22:M26)</f>
        <v>0</v>
      </c>
      <c r="N28" s="145"/>
      <c r="O28" s="160">
        <f>SUM(O22:O26)</f>
        <v>-613662700</v>
      </c>
      <c r="P28" s="145"/>
      <c r="Q28" s="160">
        <f>SUM(Q22:Q26)</f>
        <v>479743</v>
      </c>
      <c r="R28" s="145"/>
      <c r="S28" s="160">
        <f>SUM(S22:S26)</f>
        <v>645980923</v>
      </c>
    </row>
    <row r="29" spans="1:19" ht="16.5" customHeight="1" thickTop="1" x14ac:dyDescent="0.3"/>
    <row r="33" spans="1:19" ht="20.25" customHeight="1" x14ac:dyDescent="0.3"/>
    <row r="34" spans="1:19" ht="21.9" customHeight="1" x14ac:dyDescent="0.3">
      <c r="A34" s="206" t="s">
        <v>34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</row>
  </sheetData>
  <mergeCells count="3">
    <mergeCell ref="E6:S6"/>
    <mergeCell ref="K7:O7"/>
    <mergeCell ref="A34:S34"/>
  </mergeCells>
  <pageMargins left="0.3" right="0.3" top="0.5" bottom="0.6" header="0.49" footer="0.4"/>
  <pageSetup paperSize="9" scale="86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F83F9-7A4C-4A7E-90C8-9877E21A32C6}">
  <dimension ref="A1:Q32"/>
  <sheetViews>
    <sheetView view="pageBreakPreview" topLeftCell="A7" zoomScaleNormal="100" zoomScaleSheetLayoutView="100" workbookViewId="0">
      <selection activeCell="S14" sqref="S14"/>
    </sheetView>
  </sheetViews>
  <sheetFormatPr defaultColWidth="8.109375" defaultRowHeight="16.5" customHeight="1" x14ac:dyDescent="0.3"/>
  <cols>
    <col min="1" max="1" width="1.5546875" style="72" customWidth="1"/>
    <col min="2" max="2" width="34.6640625" style="72" customWidth="1"/>
    <col min="3" max="3" width="6.6640625" style="72" customWidth="1"/>
    <col min="4" max="4" width="0.6640625" style="72" customWidth="1"/>
    <col min="5" max="5" width="12.5546875" style="73" customWidth="1"/>
    <col min="6" max="6" width="0.6640625" style="73" customWidth="1"/>
    <col min="7" max="7" width="11.5546875" style="74" customWidth="1"/>
    <col min="8" max="8" width="0.6640625" style="73" customWidth="1"/>
    <col min="9" max="9" width="11.5546875" style="73" customWidth="1"/>
    <col min="10" max="10" width="0.6640625" style="73" customWidth="1"/>
    <col min="11" max="11" width="15" style="74" customWidth="1"/>
    <col min="12" max="12" width="0.6640625" style="74" customWidth="1"/>
    <col min="13" max="13" width="15.5546875" style="74" customWidth="1"/>
    <col min="14" max="14" width="0.6640625" style="74" customWidth="1"/>
    <col min="15" max="15" width="15.5546875" style="75" customWidth="1"/>
    <col min="16" max="16" width="0.6640625" style="76" customWidth="1"/>
    <col min="17" max="17" width="13.109375" style="73" customWidth="1"/>
    <col min="18" max="123" width="8.109375" style="72"/>
    <col min="124" max="124" width="1.44140625" style="72" customWidth="1"/>
    <col min="125" max="125" width="48.88671875" style="72" customWidth="1"/>
    <col min="126" max="126" width="8.109375" style="72"/>
    <col min="127" max="127" width="1" style="72" customWidth="1"/>
    <col min="128" max="128" width="12.44140625" style="72" customWidth="1"/>
    <col min="129" max="129" width="1" style="72" customWidth="1"/>
    <col min="130" max="130" width="12.44140625" style="72" customWidth="1"/>
    <col min="131" max="131" width="1" style="72" customWidth="1"/>
    <col min="132" max="132" width="12.44140625" style="72" customWidth="1"/>
    <col min="133" max="133" width="1" style="72" customWidth="1"/>
    <col min="134" max="134" width="12.44140625" style="72" customWidth="1"/>
    <col min="135" max="135" width="8.109375" style="72"/>
    <col min="136" max="136" width="11.44140625" style="72" bestFit="1" customWidth="1"/>
    <col min="137" max="137" width="9.5546875" style="72" customWidth="1"/>
    <col min="138" max="138" width="9.109375" style="72" customWidth="1"/>
    <col min="139" max="379" width="8.109375" style="72"/>
    <col min="380" max="380" width="1.44140625" style="72" customWidth="1"/>
    <col min="381" max="381" width="48.88671875" style="72" customWidth="1"/>
    <col min="382" max="382" width="8.109375" style="72"/>
    <col min="383" max="383" width="1" style="72" customWidth="1"/>
    <col min="384" max="384" width="12.44140625" style="72" customWidth="1"/>
    <col min="385" max="385" width="1" style="72" customWidth="1"/>
    <col min="386" max="386" width="12.44140625" style="72" customWidth="1"/>
    <col min="387" max="387" width="1" style="72" customWidth="1"/>
    <col min="388" max="388" width="12.44140625" style="72" customWidth="1"/>
    <col min="389" max="389" width="1" style="72" customWidth="1"/>
    <col min="390" max="390" width="12.44140625" style="72" customWidth="1"/>
    <col min="391" max="391" width="8.109375" style="72"/>
    <col min="392" max="392" width="11.44140625" style="72" bestFit="1" customWidth="1"/>
    <col min="393" max="393" width="9.5546875" style="72" customWidth="1"/>
    <col min="394" max="394" width="9.109375" style="72" customWidth="1"/>
    <col min="395" max="635" width="8.109375" style="72"/>
    <col min="636" max="636" width="1.44140625" style="72" customWidth="1"/>
    <col min="637" max="637" width="48.88671875" style="72" customWidth="1"/>
    <col min="638" max="638" width="8.109375" style="72"/>
    <col min="639" max="639" width="1" style="72" customWidth="1"/>
    <col min="640" max="640" width="12.44140625" style="72" customWidth="1"/>
    <col min="641" max="641" width="1" style="72" customWidth="1"/>
    <col min="642" max="642" width="12.44140625" style="72" customWidth="1"/>
    <col min="643" max="643" width="1" style="72" customWidth="1"/>
    <col min="644" max="644" width="12.44140625" style="72" customWidth="1"/>
    <col min="645" max="645" width="1" style="72" customWidth="1"/>
    <col min="646" max="646" width="12.44140625" style="72" customWidth="1"/>
    <col min="647" max="647" width="8.109375" style="72"/>
    <col min="648" max="648" width="11.44140625" style="72" bestFit="1" customWidth="1"/>
    <col min="649" max="649" width="9.5546875" style="72" customWidth="1"/>
    <col min="650" max="650" width="9.109375" style="72" customWidth="1"/>
    <col min="651" max="891" width="8.109375" style="72"/>
    <col min="892" max="892" width="1.44140625" style="72" customWidth="1"/>
    <col min="893" max="893" width="48.88671875" style="72" customWidth="1"/>
    <col min="894" max="894" width="8.109375" style="72"/>
    <col min="895" max="895" width="1" style="72" customWidth="1"/>
    <col min="896" max="896" width="12.44140625" style="72" customWidth="1"/>
    <col min="897" max="897" width="1" style="72" customWidth="1"/>
    <col min="898" max="898" width="12.44140625" style="72" customWidth="1"/>
    <col min="899" max="899" width="1" style="72" customWidth="1"/>
    <col min="900" max="900" width="12.44140625" style="72" customWidth="1"/>
    <col min="901" max="901" width="1" style="72" customWidth="1"/>
    <col min="902" max="902" width="12.44140625" style="72" customWidth="1"/>
    <col min="903" max="903" width="8.109375" style="72"/>
    <col min="904" max="904" width="11.44140625" style="72" bestFit="1" customWidth="1"/>
    <col min="905" max="905" width="9.5546875" style="72" customWidth="1"/>
    <col min="906" max="906" width="9.109375" style="72" customWidth="1"/>
    <col min="907" max="1147" width="8.109375" style="72"/>
    <col min="1148" max="1148" width="1.44140625" style="72" customWidth="1"/>
    <col min="1149" max="1149" width="48.88671875" style="72" customWidth="1"/>
    <col min="1150" max="1150" width="8.109375" style="72"/>
    <col min="1151" max="1151" width="1" style="72" customWidth="1"/>
    <col min="1152" max="1152" width="12.44140625" style="72" customWidth="1"/>
    <col min="1153" max="1153" width="1" style="72" customWidth="1"/>
    <col min="1154" max="1154" width="12.44140625" style="72" customWidth="1"/>
    <col min="1155" max="1155" width="1" style="72" customWidth="1"/>
    <col min="1156" max="1156" width="12.44140625" style="72" customWidth="1"/>
    <col min="1157" max="1157" width="1" style="72" customWidth="1"/>
    <col min="1158" max="1158" width="12.44140625" style="72" customWidth="1"/>
    <col min="1159" max="1159" width="8.109375" style="72"/>
    <col min="1160" max="1160" width="11.44140625" style="72" bestFit="1" customWidth="1"/>
    <col min="1161" max="1161" width="9.5546875" style="72" customWidth="1"/>
    <col min="1162" max="1162" width="9.109375" style="72" customWidth="1"/>
    <col min="1163" max="1403" width="8.109375" style="72"/>
    <col min="1404" max="1404" width="1.44140625" style="72" customWidth="1"/>
    <col min="1405" max="1405" width="48.88671875" style="72" customWidth="1"/>
    <col min="1406" max="1406" width="8.109375" style="72"/>
    <col min="1407" max="1407" width="1" style="72" customWidth="1"/>
    <col min="1408" max="1408" width="12.44140625" style="72" customWidth="1"/>
    <col min="1409" max="1409" width="1" style="72" customWidth="1"/>
    <col min="1410" max="1410" width="12.44140625" style="72" customWidth="1"/>
    <col min="1411" max="1411" width="1" style="72" customWidth="1"/>
    <col min="1412" max="1412" width="12.44140625" style="72" customWidth="1"/>
    <col min="1413" max="1413" width="1" style="72" customWidth="1"/>
    <col min="1414" max="1414" width="12.44140625" style="72" customWidth="1"/>
    <col min="1415" max="1415" width="8.109375" style="72"/>
    <col min="1416" max="1416" width="11.44140625" style="72" bestFit="1" customWidth="1"/>
    <col min="1417" max="1417" width="9.5546875" style="72" customWidth="1"/>
    <col min="1418" max="1418" width="9.109375" style="72" customWidth="1"/>
    <col min="1419" max="1659" width="8.109375" style="72"/>
    <col min="1660" max="1660" width="1.44140625" style="72" customWidth="1"/>
    <col min="1661" max="1661" width="48.88671875" style="72" customWidth="1"/>
    <col min="1662" max="1662" width="8.109375" style="72"/>
    <col min="1663" max="1663" width="1" style="72" customWidth="1"/>
    <col min="1664" max="1664" width="12.44140625" style="72" customWidth="1"/>
    <col min="1665" max="1665" width="1" style="72" customWidth="1"/>
    <col min="1666" max="1666" width="12.44140625" style="72" customWidth="1"/>
    <col min="1667" max="1667" width="1" style="72" customWidth="1"/>
    <col min="1668" max="1668" width="12.44140625" style="72" customWidth="1"/>
    <col min="1669" max="1669" width="1" style="72" customWidth="1"/>
    <col min="1670" max="1670" width="12.44140625" style="72" customWidth="1"/>
    <col min="1671" max="1671" width="8.109375" style="72"/>
    <col min="1672" max="1672" width="11.44140625" style="72" bestFit="1" customWidth="1"/>
    <col min="1673" max="1673" width="9.5546875" style="72" customWidth="1"/>
    <col min="1674" max="1674" width="9.109375" style="72" customWidth="1"/>
    <col min="1675" max="1915" width="8.109375" style="72"/>
    <col min="1916" max="1916" width="1.44140625" style="72" customWidth="1"/>
    <col min="1917" max="1917" width="48.88671875" style="72" customWidth="1"/>
    <col min="1918" max="1918" width="8.109375" style="72"/>
    <col min="1919" max="1919" width="1" style="72" customWidth="1"/>
    <col min="1920" max="1920" width="12.44140625" style="72" customWidth="1"/>
    <col min="1921" max="1921" width="1" style="72" customWidth="1"/>
    <col min="1922" max="1922" width="12.44140625" style="72" customWidth="1"/>
    <col min="1923" max="1923" width="1" style="72" customWidth="1"/>
    <col min="1924" max="1924" width="12.44140625" style="72" customWidth="1"/>
    <col min="1925" max="1925" width="1" style="72" customWidth="1"/>
    <col min="1926" max="1926" width="12.44140625" style="72" customWidth="1"/>
    <col min="1927" max="1927" width="8.109375" style="72"/>
    <col min="1928" max="1928" width="11.44140625" style="72" bestFit="1" customWidth="1"/>
    <col min="1929" max="1929" width="9.5546875" style="72" customWidth="1"/>
    <col min="1930" max="1930" width="9.109375" style="72" customWidth="1"/>
    <col min="1931" max="2171" width="8.109375" style="72"/>
    <col min="2172" max="2172" width="1.44140625" style="72" customWidth="1"/>
    <col min="2173" max="2173" width="48.88671875" style="72" customWidth="1"/>
    <col min="2174" max="2174" width="8.109375" style="72"/>
    <col min="2175" max="2175" width="1" style="72" customWidth="1"/>
    <col min="2176" max="2176" width="12.44140625" style="72" customWidth="1"/>
    <col min="2177" max="2177" width="1" style="72" customWidth="1"/>
    <col min="2178" max="2178" width="12.44140625" style="72" customWidth="1"/>
    <col min="2179" max="2179" width="1" style="72" customWidth="1"/>
    <col min="2180" max="2180" width="12.44140625" style="72" customWidth="1"/>
    <col min="2181" max="2181" width="1" style="72" customWidth="1"/>
    <col min="2182" max="2182" width="12.44140625" style="72" customWidth="1"/>
    <col min="2183" max="2183" width="8.109375" style="72"/>
    <col min="2184" max="2184" width="11.44140625" style="72" bestFit="1" customWidth="1"/>
    <col min="2185" max="2185" width="9.5546875" style="72" customWidth="1"/>
    <col min="2186" max="2186" width="9.109375" style="72" customWidth="1"/>
    <col min="2187" max="2427" width="8.109375" style="72"/>
    <col min="2428" max="2428" width="1.44140625" style="72" customWidth="1"/>
    <col min="2429" max="2429" width="48.88671875" style="72" customWidth="1"/>
    <col min="2430" max="2430" width="8.109375" style="72"/>
    <col min="2431" max="2431" width="1" style="72" customWidth="1"/>
    <col min="2432" max="2432" width="12.44140625" style="72" customWidth="1"/>
    <col min="2433" max="2433" width="1" style="72" customWidth="1"/>
    <col min="2434" max="2434" width="12.44140625" style="72" customWidth="1"/>
    <col min="2435" max="2435" width="1" style="72" customWidth="1"/>
    <col min="2436" max="2436" width="12.44140625" style="72" customWidth="1"/>
    <col min="2437" max="2437" width="1" style="72" customWidth="1"/>
    <col min="2438" max="2438" width="12.44140625" style="72" customWidth="1"/>
    <col min="2439" max="2439" width="8.109375" style="72"/>
    <col min="2440" max="2440" width="11.44140625" style="72" bestFit="1" customWidth="1"/>
    <col min="2441" max="2441" width="9.5546875" style="72" customWidth="1"/>
    <col min="2442" max="2442" width="9.109375" style="72" customWidth="1"/>
    <col min="2443" max="2683" width="8.109375" style="72"/>
    <col min="2684" max="2684" width="1.44140625" style="72" customWidth="1"/>
    <col min="2685" max="2685" width="48.88671875" style="72" customWidth="1"/>
    <col min="2686" max="2686" width="8.109375" style="72"/>
    <col min="2687" max="2687" width="1" style="72" customWidth="1"/>
    <col min="2688" max="2688" width="12.44140625" style="72" customWidth="1"/>
    <col min="2689" max="2689" width="1" style="72" customWidth="1"/>
    <col min="2690" max="2690" width="12.44140625" style="72" customWidth="1"/>
    <col min="2691" max="2691" width="1" style="72" customWidth="1"/>
    <col min="2692" max="2692" width="12.44140625" style="72" customWidth="1"/>
    <col min="2693" max="2693" width="1" style="72" customWidth="1"/>
    <col min="2694" max="2694" width="12.44140625" style="72" customWidth="1"/>
    <col min="2695" max="2695" width="8.109375" style="72"/>
    <col min="2696" max="2696" width="11.44140625" style="72" bestFit="1" customWidth="1"/>
    <col min="2697" max="2697" width="9.5546875" style="72" customWidth="1"/>
    <col min="2698" max="2698" width="9.109375" style="72" customWidth="1"/>
    <col min="2699" max="2939" width="8.109375" style="72"/>
    <col min="2940" max="2940" width="1.44140625" style="72" customWidth="1"/>
    <col min="2941" max="2941" width="48.88671875" style="72" customWidth="1"/>
    <col min="2942" max="2942" width="8.109375" style="72"/>
    <col min="2943" max="2943" width="1" style="72" customWidth="1"/>
    <col min="2944" max="2944" width="12.44140625" style="72" customWidth="1"/>
    <col min="2945" max="2945" width="1" style="72" customWidth="1"/>
    <col min="2946" max="2946" width="12.44140625" style="72" customWidth="1"/>
    <col min="2947" max="2947" width="1" style="72" customWidth="1"/>
    <col min="2948" max="2948" width="12.44140625" style="72" customWidth="1"/>
    <col min="2949" max="2949" width="1" style="72" customWidth="1"/>
    <col min="2950" max="2950" width="12.44140625" style="72" customWidth="1"/>
    <col min="2951" max="2951" width="8.109375" style="72"/>
    <col min="2952" max="2952" width="11.44140625" style="72" bestFit="1" customWidth="1"/>
    <col min="2953" max="2953" width="9.5546875" style="72" customWidth="1"/>
    <col min="2954" max="2954" width="9.109375" style="72" customWidth="1"/>
    <col min="2955" max="3195" width="8.109375" style="72"/>
    <col min="3196" max="3196" width="1.44140625" style="72" customWidth="1"/>
    <col min="3197" max="3197" width="48.88671875" style="72" customWidth="1"/>
    <col min="3198" max="3198" width="8.109375" style="72"/>
    <col min="3199" max="3199" width="1" style="72" customWidth="1"/>
    <col min="3200" max="3200" width="12.44140625" style="72" customWidth="1"/>
    <col min="3201" max="3201" width="1" style="72" customWidth="1"/>
    <col min="3202" max="3202" width="12.44140625" style="72" customWidth="1"/>
    <col min="3203" max="3203" width="1" style="72" customWidth="1"/>
    <col min="3204" max="3204" width="12.44140625" style="72" customWidth="1"/>
    <col min="3205" max="3205" width="1" style="72" customWidth="1"/>
    <col min="3206" max="3206" width="12.44140625" style="72" customWidth="1"/>
    <col min="3207" max="3207" width="8.109375" style="72"/>
    <col min="3208" max="3208" width="11.44140625" style="72" bestFit="1" customWidth="1"/>
    <col min="3209" max="3209" width="9.5546875" style="72" customWidth="1"/>
    <col min="3210" max="3210" width="9.109375" style="72" customWidth="1"/>
    <col min="3211" max="3451" width="8.109375" style="72"/>
    <col min="3452" max="3452" width="1.44140625" style="72" customWidth="1"/>
    <col min="3453" max="3453" width="48.88671875" style="72" customWidth="1"/>
    <col min="3454" max="3454" width="8.109375" style="72"/>
    <col min="3455" max="3455" width="1" style="72" customWidth="1"/>
    <col min="3456" max="3456" width="12.44140625" style="72" customWidth="1"/>
    <col min="3457" max="3457" width="1" style="72" customWidth="1"/>
    <col min="3458" max="3458" width="12.44140625" style="72" customWidth="1"/>
    <col min="3459" max="3459" width="1" style="72" customWidth="1"/>
    <col min="3460" max="3460" width="12.44140625" style="72" customWidth="1"/>
    <col min="3461" max="3461" width="1" style="72" customWidth="1"/>
    <col min="3462" max="3462" width="12.44140625" style="72" customWidth="1"/>
    <col min="3463" max="3463" width="8.109375" style="72"/>
    <col min="3464" max="3464" width="11.44140625" style="72" bestFit="1" customWidth="1"/>
    <col min="3465" max="3465" width="9.5546875" style="72" customWidth="1"/>
    <col min="3466" max="3466" width="9.109375" style="72" customWidth="1"/>
    <col min="3467" max="3707" width="8.109375" style="72"/>
    <col min="3708" max="3708" width="1.44140625" style="72" customWidth="1"/>
    <col min="3709" max="3709" width="48.88671875" style="72" customWidth="1"/>
    <col min="3710" max="3710" width="8.109375" style="72"/>
    <col min="3711" max="3711" width="1" style="72" customWidth="1"/>
    <col min="3712" max="3712" width="12.44140625" style="72" customWidth="1"/>
    <col min="3713" max="3713" width="1" style="72" customWidth="1"/>
    <col min="3714" max="3714" width="12.44140625" style="72" customWidth="1"/>
    <col min="3715" max="3715" width="1" style="72" customWidth="1"/>
    <col min="3716" max="3716" width="12.44140625" style="72" customWidth="1"/>
    <col min="3717" max="3717" width="1" style="72" customWidth="1"/>
    <col min="3718" max="3718" width="12.44140625" style="72" customWidth="1"/>
    <col min="3719" max="3719" width="8.109375" style="72"/>
    <col min="3720" max="3720" width="11.44140625" style="72" bestFit="1" customWidth="1"/>
    <col min="3721" max="3721" width="9.5546875" style="72" customWidth="1"/>
    <col min="3722" max="3722" width="9.109375" style="72" customWidth="1"/>
    <col min="3723" max="3963" width="8.109375" style="72"/>
    <col min="3964" max="3964" width="1.44140625" style="72" customWidth="1"/>
    <col min="3965" max="3965" width="48.88671875" style="72" customWidth="1"/>
    <col min="3966" max="3966" width="8.109375" style="72"/>
    <col min="3967" max="3967" width="1" style="72" customWidth="1"/>
    <col min="3968" max="3968" width="12.44140625" style="72" customWidth="1"/>
    <col min="3969" max="3969" width="1" style="72" customWidth="1"/>
    <col min="3970" max="3970" width="12.44140625" style="72" customWidth="1"/>
    <col min="3971" max="3971" width="1" style="72" customWidth="1"/>
    <col min="3972" max="3972" width="12.44140625" style="72" customWidth="1"/>
    <col min="3973" max="3973" width="1" style="72" customWidth="1"/>
    <col min="3974" max="3974" width="12.44140625" style="72" customWidth="1"/>
    <col min="3975" max="3975" width="8.109375" style="72"/>
    <col min="3976" max="3976" width="11.44140625" style="72" bestFit="1" customWidth="1"/>
    <col min="3977" max="3977" width="9.5546875" style="72" customWidth="1"/>
    <col min="3978" max="3978" width="9.109375" style="72" customWidth="1"/>
    <col min="3979" max="4219" width="8.109375" style="72"/>
    <col min="4220" max="4220" width="1.44140625" style="72" customWidth="1"/>
    <col min="4221" max="4221" width="48.88671875" style="72" customWidth="1"/>
    <col min="4222" max="4222" width="8.109375" style="72"/>
    <col min="4223" max="4223" width="1" style="72" customWidth="1"/>
    <col min="4224" max="4224" width="12.44140625" style="72" customWidth="1"/>
    <col min="4225" max="4225" width="1" style="72" customWidth="1"/>
    <col min="4226" max="4226" width="12.44140625" style="72" customWidth="1"/>
    <col min="4227" max="4227" width="1" style="72" customWidth="1"/>
    <col min="4228" max="4228" width="12.44140625" style="72" customWidth="1"/>
    <col min="4229" max="4229" width="1" style="72" customWidth="1"/>
    <col min="4230" max="4230" width="12.44140625" style="72" customWidth="1"/>
    <col min="4231" max="4231" width="8.109375" style="72"/>
    <col min="4232" max="4232" width="11.44140625" style="72" bestFit="1" customWidth="1"/>
    <col min="4233" max="4233" width="9.5546875" style="72" customWidth="1"/>
    <col min="4234" max="4234" width="9.109375" style="72" customWidth="1"/>
    <col min="4235" max="4475" width="8.109375" style="72"/>
    <col min="4476" max="4476" width="1.44140625" style="72" customWidth="1"/>
    <col min="4477" max="4477" width="48.88671875" style="72" customWidth="1"/>
    <col min="4478" max="4478" width="8.109375" style="72"/>
    <col min="4479" max="4479" width="1" style="72" customWidth="1"/>
    <col min="4480" max="4480" width="12.44140625" style="72" customWidth="1"/>
    <col min="4481" max="4481" width="1" style="72" customWidth="1"/>
    <col min="4482" max="4482" width="12.44140625" style="72" customWidth="1"/>
    <col min="4483" max="4483" width="1" style="72" customWidth="1"/>
    <col min="4484" max="4484" width="12.44140625" style="72" customWidth="1"/>
    <col min="4485" max="4485" width="1" style="72" customWidth="1"/>
    <col min="4486" max="4486" width="12.44140625" style="72" customWidth="1"/>
    <col min="4487" max="4487" width="8.109375" style="72"/>
    <col min="4488" max="4488" width="11.44140625" style="72" bestFit="1" customWidth="1"/>
    <col min="4489" max="4489" width="9.5546875" style="72" customWidth="1"/>
    <col min="4490" max="4490" width="9.109375" style="72" customWidth="1"/>
    <col min="4491" max="4731" width="8.109375" style="72"/>
    <col min="4732" max="4732" width="1.44140625" style="72" customWidth="1"/>
    <col min="4733" max="4733" width="48.88671875" style="72" customWidth="1"/>
    <col min="4734" max="4734" width="8.109375" style="72"/>
    <col min="4735" max="4735" width="1" style="72" customWidth="1"/>
    <col min="4736" max="4736" width="12.44140625" style="72" customWidth="1"/>
    <col min="4737" max="4737" width="1" style="72" customWidth="1"/>
    <col min="4738" max="4738" width="12.44140625" style="72" customWidth="1"/>
    <col min="4739" max="4739" width="1" style="72" customWidth="1"/>
    <col min="4740" max="4740" width="12.44140625" style="72" customWidth="1"/>
    <col min="4741" max="4741" width="1" style="72" customWidth="1"/>
    <col min="4742" max="4742" width="12.44140625" style="72" customWidth="1"/>
    <col min="4743" max="4743" width="8.109375" style="72"/>
    <col min="4744" max="4744" width="11.44140625" style="72" bestFit="1" customWidth="1"/>
    <col min="4745" max="4745" width="9.5546875" style="72" customWidth="1"/>
    <col min="4746" max="4746" width="9.109375" style="72" customWidth="1"/>
    <col min="4747" max="4987" width="8.109375" style="72"/>
    <col min="4988" max="4988" width="1.44140625" style="72" customWidth="1"/>
    <col min="4989" max="4989" width="48.88671875" style="72" customWidth="1"/>
    <col min="4990" max="4990" width="8.109375" style="72"/>
    <col min="4991" max="4991" width="1" style="72" customWidth="1"/>
    <col min="4992" max="4992" width="12.44140625" style="72" customWidth="1"/>
    <col min="4993" max="4993" width="1" style="72" customWidth="1"/>
    <col min="4994" max="4994" width="12.44140625" style="72" customWidth="1"/>
    <col min="4995" max="4995" width="1" style="72" customWidth="1"/>
    <col min="4996" max="4996" width="12.44140625" style="72" customWidth="1"/>
    <col min="4997" max="4997" width="1" style="72" customWidth="1"/>
    <col min="4998" max="4998" width="12.44140625" style="72" customWidth="1"/>
    <col min="4999" max="4999" width="8.109375" style="72"/>
    <col min="5000" max="5000" width="11.44140625" style="72" bestFit="1" customWidth="1"/>
    <col min="5001" max="5001" width="9.5546875" style="72" customWidth="1"/>
    <col min="5002" max="5002" width="9.109375" style="72" customWidth="1"/>
    <col min="5003" max="5243" width="8.109375" style="72"/>
    <col min="5244" max="5244" width="1.44140625" style="72" customWidth="1"/>
    <col min="5245" max="5245" width="48.88671875" style="72" customWidth="1"/>
    <col min="5246" max="5246" width="8.109375" style="72"/>
    <col min="5247" max="5247" width="1" style="72" customWidth="1"/>
    <col min="5248" max="5248" width="12.44140625" style="72" customWidth="1"/>
    <col min="5249" max="5249" width="1" style="72" customWidth="1"/>
    <col min="5250" max="5250" width="12.44140625" style="72" customWidth="1"/>
    <col min="5251" max="5251" width="1" style="72" customWidth="1"/>
    <col min="5252" max="5252" width="12.44140625" style="72" customWidth="1"/>
    <col min="5253" max="5253" width="1" style="72" customWidth="1"/>
    <col min="5254" max="5254" width="12.44140625" style="72" customWidth="1"/>
    <col min="5255" max="5255" width="8.109375" style="72"/>
    <col min="5256" max="5256" width="11.44140625" style="72" bestFit="1" customWidth="1"/>
    <col min="5257" max="5257" width="9.5546875" style="72" customWidth="1"/>
    <col min="5258" max="5258" width="9.109375" style="72" customWidth="1"/>
    <col min="5259" max="5499" width="8.109375" style="72"/>
    <col min="5500" max="5500" width="1.44140625" style="72" customWidth="1"/>
    <col min="5501" max="5501" width="48.88671875" style="72" customWidth="1"/>
    <col min="5502" max="5502" width="8.109375" style="72"/>
    <col min="5503" max="5503" width="1" style="72" customWidth="1"/>
    <col min="5504" max="5504" width="12.44140625" style="72" customWidth="1"/>
    <col min="5505" max="5505" width="1" style="72" customWidth="1"/>
    <col min="5506" max="5506" width="12.44140625" style="72" customWidth="1"/>
    <col min="5507" max="5507" width="1" style="72" customWidth="1"/>
    <col min="5508" max="5508" width="12.44140625" style="72" customWidth="1"/>
    <col min="5509" max="5509" width="1" style="72" customWidth="1"/>
    <col min="5510" max="5510" width="12.44140625" style="72" customWidth="1"/>
    <col min="5511" max="5511" width="8.109375" style="72"/>
    <col min="5512" max="5512" width="11.44140625" style="72" bestFit="1" customWidth="1"/>
    <col min="5513" max="5513" width="9.5546875" style="72" customWidth="1"/>
    <col min="5514" max="5514" width="9.109375" style="72" customWidth="1"/>
    <col min="5515" max="5755" width="8.109375" style="72"/>
    <col min="5756" max="5756" width="1.44140625" style="72" customWidth="1"/>
    <col min="5757" max="5757" width="48.88671875" style="72" customWidth="1"/>
    <col min="5758" max="5758" width="8.109375" style="72"/>
    <col min="5759" max="5759" width="1" style="72" customWidth="1"/>
    <col min="5760" max="5760" width="12.44140625" style="72" customWidth="1"/>
    <col min="5761" max="5761" width="1" style="72" customWidth="1"/>
    <col min="5762" max="5762" width="12.44140625" style="72" customWidth="1"/>
    <col min="5763" max="5763" width="1" style="72" customWidth="1"/>
    <col min="5764" max="5764" width="12.44140625" style="72" customWidth="1"/>
    <col min="5765" max="5765" width="1" style="72" customWidth="1"/>
    <col min="5766" max="5766" width="12.44140625" style="72" customWidth="1"/>
    <col min="5767" max="5767" width="8.109375" style="72"/>
    <col min="5768" max="5768" width="11.44140625" style="72" bestFit="1" customWidth="1"/>
    <col min="5769" max="5769" width="9.5546875" style="72" customWidth="1"/>
    <col min="5770" max="5770" width="9.109375" style="72" customWidth="1"/>
    <col min="5771" max="6011" width="8.109375" style="72"/>
    <col min="6012" max="6012" width="1.44140625" style="72" customWidth="1"/>
    <col min="6013" max="6013" width="48.88671875" style="72" customWidth="1"/>
    <col min="6014" max="6014" width="8.109375" style="72"/>
    <col min="6015" max="6015" width="1" style="72" customWidth="1"/>
    <col min="6016" max="6016" width="12.44140625" style="72" customWidth="1"/>
    <col min="6017" max="6017" width="1" style="72" customWidth="1"/>
    <col min="6018" max="6018" width="12.44140625" style="72" customWidth="1"/>
    <col min="6019" max="6019" width="1" style="72" customWidth="1"/>
    <col min="6020" max="6020" width="12.44140625" style="72" customWidth="1"/>
    <col min="6021" max="6021" width="1" style="72" customWidth="1"/>
    <col min="6022" max="6022" width="12.44140625" style="72" customWidth="1"/>
    <col min="6023" max="6023" width="8.109375" style="72"/>
    <col min="6024" max="6024" width="11.44140625" style="72" bestFit="1" customWidth="1"/>
    <col min="6025" max="6025" width="9.5546875" style="72" customWidth="1"/>
    <col min="6026" max="6026" width="9.109375" style="72" customWidth="1"/>
    <col min="6027" max="6267" width="8.109375" style="72"/>
    <col min="6268" max="6268" width="1.44140625" style="72" customWidth="1"/>
    <col min="6269" max="6269" width="48.88671875" style="72" customWidth="1"/>
    <col min="6270" max="6270" width="8.109375" style="72"/>
    <col min="6271" max="6271" width="1" style="72" customWidth="1"/>
    <col min="6272" max="6272" width="12.44140625" style="72" customWidth="1"/>
    <col min="6273" max="6273" width="1" style="72" customWidth="1"/>
    <col min="6274" max="6274" width="12.44140625" style="72" customWidth="1"/>
    <col min="6275" max="6275" width="1" style="72" customWidth="1"/>
    <col min="6276" max="6276" width="12.44140625" style="72" customWidth="1"/>
    <col min="6277" max="6277" width="1" style="72" customWidth="1"/>
    <col min="6278" max="6278" width="12.44140625" style="72" customWidth="1"/>
    <col min="6279" max="6279" width="8.109375" style="72"/>
    <col min="6280" max="6280" width="11.44140625" style="72" bestFit="1" customWidth="1"/>
    <col min="6281" max="6281" width="9.5546875" style="72" customWidth="1"/>
    <col min="6282" max="6282" width="9.109375" style="72" customWidth="1"/>
    <col min="6283" max="6523" width="8.109375" style="72"/>
    <col min="6524" max="6524" width="1.44140625" style="72" customWidth="1"/>
    <col min="6525" max="6525" width="48.88671875" style="72" customWidth="1"/>
    <col min="6526" max="6526" width="8.109375" style="72"/>
    <col min="6527" max="6527" width="1" style="72" customWidth="1"/>
    <col min="6528" max="6528" width="12.44140625" style="72" customWidth="1"/>
    <col min="6529" max="6529" width="1" style="72" customWidth="1"/>
    <col min="6530" max="6530" width="12.44140625" style="72" customWidth="1"/>
    <col min="6531" max="6531" width="1" style="72" customWidth="1"/>
    <col min="6532" max="6532" width="12.44140625" style="72" customWidth="1"/>
    <col min="6533" max="6533" width="1" style="72" customWidth="1"/>
    <col min="6534" max="6534" width="12.44140625" style="72" customWidth="1"/>
    <col min="6535" max="6535" width="8.109375" style="72"/>
    <col min="6536" max="6536" width="11.44140625" style="72" bestFit="1" customWidth="1"/>
    <col min="6537" max="6537" width="9.5546875" style="72" customWidth="1"/>
    <col min="6538" max="6538" width="9.109375" style="72" customWidth="1"/>
    <col min="6539" max="6779" width="8.109375" style="72"/>
    <col min="6780" max="6780" width="1.44140625" style="72" customWidth="1"/>
    <col min="6781" max="6781" width="48.88671875" style="72" customWidth="1"/>
    <col min="6782" max="6782" width="8.109375" style="72"/>
    <col min="6783" max="6783" width="1" style="72" customWidth="1"/>
    <col min="6784" max="6784" width="12.44140625" style="72" customWidth="1"/>
    <col min="6785" max="6785" width="1" style="72" customWidth="1"/>
    <col min="6786" max="6786" width="12.44140625" style="72" customWidth="1"/>
    <col min="6787" max="6787" width="1" style="72" customWidth="1"/>
    <col min="6788" max="6788" width="12.44140625" style="72" customWidth="1"/>
    <col min="6789" max="6789" width="1" style="72" customWidth="1"/>
    <col min="6790" max="6790" width="12.44140625" style="72" customWidth="1"/>
    <col min="6791" max="6791" width="8.109375" style="72"/>
    <col min="6792" max="6792" width="11.44140625" style="72" bestFit="1" customWidth="1"/>
    <col min="6793" max="6793" width="9.5546875" style="72" customWidth="1"/>
    <col min="6794" max="6794" width="9.109375" style="72" customWidth="1"/>
    <col min="6795" max="7035" width="8.109375" style="72"/>
    <col min="7036" max="7036" width="1.44140625" style="72" customWidth="1"/>
    <col min="7037" max="7037" width="48.88671875" style="72" customWidth="1"/>
    <col min="7038" max="7038" width="8.109375" style="72"/>
    <col min="7039" max="7039" width="1" style="72" customWidth="1"/>
    <col min="7040" max="7040" width="12.44140625" style="72" customWidth="1"/>
    <col min="7041" max="7041" width="1" style="72" customWidth="1"/>
    <col min="7042" max="7042" width="12.44140625" style="72" customWidth="1"/>
    <col min="7043" max="7043" width="1" style="72" customWidth="1"/>
    <col min="7044" max="7044" width="12.44140625" style="72" customWidth="1"/>
    <col min="7045" max="7045" width="1" style="72" customWidth="1"/>
    <col min="7046" max="7046" width="12.44140625" style="72" customWidth="1"/>
    <col min="7047" max="7047" width="8.109375" style="72"/>
    <col min="7048" max="7048" width="11.44140625" style="72" bestFit="1" customWidth="1"/>
    <col min="7049" max="7049" width="9.5546875" style="72" customWidth="1"/>
    <col min="7050" max="7050" width="9.109375" style="72" customWidth="1"/>
    <col min="7051" max="7291" width="8.109375" style="72"/>
    <col min="7292" max="7292" width="1.44140625" style="72" customWidth="1"/>
    <col min="7293" max="7293" width="48.88671875" style="72" customWidth="1"/>
    <col min="7294" max="7294" width="8.109375" style="72"/>
    <col min="7295" max="7295" width="1" style="72" customWidth="1"/>
    <col min="7296" max="7296" width="12.44140625" style="72" customWidth="1"/>
    <col min="7297" max="7297" width="1" style="72" customWidth="1"/>
    <col min="7298" max="7298" width="12.44140625" style="72" customWidth="1"/>
    <col min="7299" max="7299" width="1" style="72" customWidth="1"/>
    <col min="7300" max="7300" width="12.44140625" style="72" customWidth="1"/>
    <col min="7301" max="7301" width="1" style="72" customWidth="1"/>
    <col min="7302" max="7302" width="12.44140625" style="72" customWidth="1"/>
    <col min="7303" max="7303" width="8.109375" style="72"/>
    <col min="7304" max="7304" width="11.44140625" style="72" bestFit="1" customWidth="1"/>
    <col min="7305" max="7305" width="9.5546875" style="72" customWidth="1"/>
    <col min="7306" max="7306" width="9.109375" style="72" customWidth="1"/>
    <col min="7307" max="7547" width="8.109375" style="72"/>
    <col min="7548" max="7548" width="1.44140625" style="72" customWidth="1"/>
    <col min="7549" max="7549" width="48.88671875" style="72" customWidth="1"/>
    <col min="7550" max="7550" width="8.109375" style="72"/>
    <col min="7551" max="7551" width="1" style="72" customWidth="1"/>
    <col min="7552" max="7552" width="12.44140625" style="72" customWidth="1"/>
    <col min="7553" max="7553" width="1" style="72" customWidth="1"/>
    <col min="7554" max="7554" width="12.44140625" style="72" customWidth="1"/>
    <col min="7555" max="7555" width="1" style="72" customWidth="1"/>
    <col min="7556" max="7556" width="12.44140625" style="72" customWidth="1"/>
    <col min="7557" max="7557" width="1" style="72" customWidth="1"/>
    <col min="7558" max="7558" width="12.44140625" style="72" customWidth="1"/>
    <col min="7559" max="7559" width="8.109375" style="72"/>
    <col min="7560" max="7560" width="11.44140625" style="72" bestFit="1" customWidth="1"/>
    <col min="7561" max="7561" width="9.5546875" style="72" customWidth="1"/>
    <col min="7562" max="7562" width="9.109375" style="72" customWidth="1"/>
    <col min="7563" max="7803" width="8.109375" style="72"/>
    <col min="7804" max="7804" width="1.44140625" style="72" customWidth="1"/>
    <col min="7805" max="7805" width="48.88671875" style="72" customWidth="1"/>
    <col min="7806" max="7806" width="8.109375" style="72"/>
    <col min="7807" max="7807" width="1" style="72" customWidth="1"/>
    <col min="7808" max="7808" width="12.44140625" style="72" customWidth="1"/>
    <col min="7809" max="7809" width="1" style="72" customWidth="1"/>
    <col min="7810" max="7810" width="12.44140625" style="72" customWidth="1"/>
    <col min="7811" max="7811" width="1" style="72" customWidth="1"/>
    <col min="7812" max="7812" width="12.44140625" style="72" customWidth="1"/>
    <col min="7813" max="7813" width="1" style="72" customWidth="1"/>
    <col min="7814" max="7814" width="12.44140625" style="72" customWidth="1"/>
    <col min="7815" max="7815" width="8.109375" style="72"/>
    <col min="7816" max="7816" width="11.44140625" style="72" bestFit="1" customWidth="1"/>
    <col min="7817" max="7817" width="9.5546875" style="72" customWidth="1"/>
    <col min="7818" max="7818" width="9.109375" style="72" customWidth="1"/>
    <col min="7819" max="8059" width="8.109375" style="72"/>
    <col min="8060" max="8060" width="1.44140625" style="72" customWidth="1"/>
    <col min="8061" max="8061" width="48.88671875" style="72" customWidth="1"/>
    <col min="8062" max="8062" width="8.109375" style="72"/>
    <col min="8063" max="8063" width="1" style="72" customWidth="1"/>
    <col min="8064" max="8064" width="12.44140625" style="72" customWidth="1"/>
    <col min="8065" max="8065" width="1" style="72" customWidth="1"/>
    <col min="8066" max="8066" width="12.44140625" style="72" customWidth="1"/>
    <col min="8067" max="8067" width="1" style="72" customWidth="1"/>
    <col min="8068" max="8068" width="12.44140625" style="72" customWidth="1"/>
    <col min="8069" max="8069" width="1" style="72" customWidth="1"/>
    <col min="8070" max="8070" width="12.44140625" style="72" customWidth="1"/>
    <col min="8071" max="8071" width="8.109375" style="72"/>
    <col min="8072" max="8072" width="11.44140625" style="72" bestFit="1" customWidth="1"/>
    <col min="8073" max="8073" width="9.5546875" style="72" customWidth="1"/>
    <col min="8074" max="8074" width="9.109375" style="72" customWidth="1"/>
    <col min="8075" max="8315" width="8.109375" style="72"/>
    <col min="8316" max="8316" width="1.44140625" style="72" customWidth="1"/>
    <col min="8317" max="8317" width="48.88671875" style="72" customWidth="1"/>
    <col min="8318" max="8318" width="8.109375" style="72"/>
    <col min="8319" max="8319" width="1" style="72" customWidth="1"/>
    <col min="8320" max="8320" width="12.44140625" style="72" customWidth="1"/>
    <col min="8321" max="8321" width="1" style="72" customWidth="1"/>
    <col min="8322" max="8322" width="12.44140625" style="72" customWidth="1"/>
    <col min="8323" max="8323" width="1" style="72" customWidth="1"/>
    <col min="8324" max="8324" width="12.44140625" style="72" customWidth="1"/>
    <col min="8325" max="8325" width="1" style="72" customWidth="1"/>
    <col min="8326" max="8326" width="12.44140625" style="72" customWidth="1"/>
    <col min="8327" max="8327" width="8.109375" style="72"/>
    <col min="8328" max="8328" width="11.44140625" style="72" bestFit="1" customWidth="1"/>
    <col min="8329" max="8329" width="9.5546875" style="72" customWidth="1"/>
    <col min="8330" max="8330" width="9.109375" style="72" customWidth="1"/>
    <col min="8331" max="8571" width="8.109375" style="72"/>
    <col min="8572" max="8572" width="1.44140625" style="72" customWidth="1"/>
    <col min="8573" max="8573" width="48.88671875" style="72" customWidth="1"/>
    <col min="8574" max="8574" width="8.109375" style="72"/>
    <col min="8575" max="8575" width="1" style="72" customWidth="1"/>
    <col min="8576" max="8576" width="12.44140625" style="72" customWidth="1"/>
    <col min="8577" max="8577" width="1" style="72" customWidth="1"/>
    <col min="8578" max="8578" width="12.44140625" style="72" customWidth="1"/>
    <col min="8579" max="8579" width="1" style="72" customWidth="1"/>
    <col min="8580" max="8580" width="12.44140625" style="72" customWidth="1"/>
    <col min="8581" max="8581" width="1" style="72" customWidth="1"/>
    <col min="8582" max="8582" width="12.44140625" style="72" customWidth="1"/>
    <col min="8583" max="8583" width="8.109375" style="72"/>
    <col min="8584" max="8584" width="11.44140625" style="72" bestFit="1" customWidth="1"/>
    <col min="8585" max="8585" width="9.5546875" style="72" customWidth="1"/>
    <col min="8586" max="8586" width="9.109375" style="72" customWidth="1"/>
    <col min="8587" max="8827" width="8.109375" style="72"/>
    <col min="8828" max="8828" width="1.44140625" style="72" customWidth="1"/>
    <col min="8829" max="8829" width="48.88671875" style="72" customWidth="1"/>
    <col min="8830" max="8830" width="8.109375" style="72"/>
    <col min="8831" max="8831" width="1" style="72" customWidth="1"/>
    <col min="8832" max="8832" width="12.44140625" style="72" customWidth="1"/>
    <col min="8833" max="8833" width="1" style="72" customWidth="1"/>
    <col min="8834" max="8834" width="12.44140625" style="72" customWidth="1"/>
    <col min="8835" max="8835" width="1" style="72" customWidth="1"/>
    <col min="8836" max="8836" width="12.44140625" style="72" customWidth="1"/>
    <col min="8837" max="8837" width="1" style="72" customWidth="1"/>
    <col min="8838" max="8838" width="12.44140625" style="72" customWidth="1"/>
    <col min="8839" max="8839" width="8.109375" style="72"/>
    <col min="8840" max="8840" width="11.44140625" style="72" bestFit="1" customWidth="1"/>
    <col min="8841" max="8841" width="9.5546875" style="72" customWidth="1"/>
    <col min="8842" max="8842" width="9.109375" style="72" customWidth="1"/>
    <col min="8843" max="9083" width="8.109375" style="72"/>
    <col min="9084" max="9084" width="1.44140625" style="72" customWidth="1"/>
    <col min="9085" max="9085" width="48.88671875" style="72" customWidth="1"/>
    <col min="9086" max="9086" width="8.109375" style="72"/>
    <col min="9087" max="9087" width="1" style="72" customWidth="1"/>
    <col min="9088" max="9088" width="12.44140625" style="72" customWidth="1"/>
    <col min="9089" max="9089" width="1" style="72" customWidth="1"/>
    <col min="9090" max="9090" width="12.44140625" style="72" customWidth="1"/>
    <col min="9091" max="9091" width="1" style="72" customWidth="1"/>
    <col min="9092" max="9092" width="12.44140625" style="72" customWidth="1"/>
    <col min="9093" max="9093" width="1" style="72" customWidth="1"/>
    <col min="9094" max="9094" width="12.44140625" style="72" customWidth="1"/>
    <col min="9095" max="9095" width="8.109375" style="72"/>
    <col min="9096" max="9096" width="11.44140625" style="72" bestFit="1" customWidth="1"/>
    <col min="9097" max="9097" width="9.5546875" style="72" customWidth="1"/>
    <col min="9098" max="9098" width="9.109375" style="72" customWidth="1"/>
    <col min="9099" max="9339" width="8.109375" style="72"/>
    <col min="9340" max="9340" width="1.44140625" style="72" customWidth="1"/>
    <col min="9341" max="9341" width="48.88671875" style="72" customWidth="1"/>
    <col min="9342" max="9342" width="8.109375" style="72"/>
    <col min="9343" max="9343" width="1" style="72" customWidth="1"/>
    <col min="9344" max="9344" width="12.44140625" style="72" customWidth="1"/>
    <col min="9345" max="9345" width="1" style="72" customWidth="1"/>
    <col min="9346" max="9346" width="12.44140625" style="72" customWidth="1"/>
    <col min="9347" max="9347" width="1" style="72" customWidth="1"/>
    <col min="9348" max="9348" width="12.44140625" style="72" customWidth="1"/>
    <col min="9349" max="9349" width="1" style="72" customWidth="1"/>
    <col min="9350" max="9350" width="12.44140625" style="72" customWidth="1"/>
    <col min="9351" max="9351" width="8.109375" style="72"/>
    <col min="9352" max="9352" width="11.44140625" style="72" bestFit="1" customWidth="1"/>
    <col min="9353" max="9353" width="9.5546875" style="72" customWidth="1"/>
    <col min="9354" max="9354" width="9.109375" style="72" customWidth="1"/>
    <col min="9355" max="9595" width="8.109375" style="72"/>
    <col min="9596" max="9596" width="1.44140625" style="72" customWidth="1"/>
    <col min="9597" max="9597" width="48.88671875" style="72" customWidth="1"/>
    <col min="9598" max="9598" width="8.109375" style="72"/>
    <col min="9599" max="9599" width="1" style="72" customWidth="1"/>
    <col min="9600" max="9600" width="12.44140625" style="72" customWidth="1"/>
    <col min="9601" max="9601" width="1" style="72" customWidth="1"/>
    <col min="9602" max="9602" width="12.44140625" style="72" customWidth="1"/>
    <col min="9603" max="9603" width="1" style="72" customWidth="1"/>
    <col min="9604" max="9604" width="12.44140625" style="72" customWidth="1"/>
    <col min="9605" max="9605" width="1" style="72" customWidth="1"/>
    <col min="9606" max="9606" width="12.44140625" style="72" customWidth="1"/>
    <col min="9607" max="9607" width="8.109375" style="72"/>
    <col min="9608" max="9608" width="11.44140625" style="72" bestFit="1" customWidth="1"/>
    <col min="9609" max="9609" width="9.5546875" style="72" customWidth="1"/>
    <col min="9610" max="9610" width="9.109375" style="72" customWidth="1"/>
    <col min="9611" max="9851" width="8.109375" style="72"/>
    <col min="9852" max="9852" width="1.44140625" style="72" customWidth="1"/>
    <col min="9853" max="9853" width="48.88671875" style="72" customWidth="1"/>
    <col min="9854" max="9854" width="8.109375" style="72"/>
    <col min="9855" max="9855" width="1" style="72" customWidth="1"/>
    <col min="9856" max="9856" width="12.44140625" style="72" customWidth="1"/>
    <col min="9857" max="9857" width="1" style="72" customWidth="1"/>
    <col min="9858" max="9858" width="12.44140625" style="72" customWidth="1"/>
    <col min="9859" max="9859" width="1" style="72" customWidth="1"/>
    <col min="9860" max="9860" width="12.44140625" style="72" customWidth="1"/>
    <col min="9861" max="9861" width="1" style="72" customWidth="1"/>
    <col min="9862" max="9862" width="12.44140625" style="72" customWidth="1"/>
    <col min="9863" max="9863" width="8.109375" style="72"/>
    <col min="9864" max="9864" width="11.44140625" style="72" bestFit="1" customWidth="1"/>
    <col min="9865" max="9865" width="9.5546875" style="72" customWidth="1"/>
    <col min="9866" max="9866" width="9.109375" style="72" customWidth="1"/>
    <col min="9867" max="10107" width="8.109375" style="72"/>
    <col min="10108" max="10108" width="1.44140625" style="72" customWidth="1"/>
    <col min="10109" max="10109" width="48.88671875" style="72" customWidth="1"/>
    <col min="10110" max="10110" width="8.109375" style="72"/>
    <col min="10111" max="10111" width="1" style="72" customWidth="1"/>
    <col min="10112" max="10112" width="12.44140625" style="72" customWidth="1"/>
    <col min="10113" max="10113" width="1" style="72" customWidth="1"/>
    <col min="10114" max="10114" width="12.44140625" style="72" customWidth="1"/>
    <col min="10115" max="10115" width="1" style="72" customWidth="1"/>
    <col min="10116" max="10116" width="12.44140625" style="72" customWidth="1"/>
    <col min="10117" max="10117" width="1" style="72" customWidth="1"/>
    <col min="10118" max="10118" width="12.44140625" style="72" customWidth="1"/>
    <col min="10119" max="10119" width="8.109375" style="72"/>
    <col min="10120" max="10120" width="11.44140625" style="72" bestFit="1" customWidth="1"/>
    <col min="10121" max="10121" width="9.5546875" style="72" customWidth="1"/>
    <col min="10122" max="10122" width="9.109375" style="72" customWidth="1"/>
    <col min="10123" max="10363" width="8.109375" style="72"/>
    <col min="10364" max="10364" width="1.44140625" style="72" customWidth="1"/>
    <col min="10365" max="10365" width="48.88671875" style="72" customWidth="1"/>
    <col min="10366" max="10366" width="8.109375" style="72"/>
    <col min="10367" max="10367" width="1" style="72" customWidth="1"/>
    <col min="10368" max="10368" width="12.44140625" style="72" customWidth="1"/>
    <col min="10369" max="10369" width="1" style="72" customWidth="1"/>
    <col min="10370" max="10370" width="12.44140625" style="72" customWidth="1"/>
    <col min="10371" max="10371" width="1" style="72" customWidth="1"/>
    <col min="10372" max="10372" width="12.44140625" style="72" customWidth="1"/>
    <col min="10373" max="10373" width="1" style="72" customWidth="1"/>
    <col min="10374" max="10374" width="12.44140625" style="72" customWidth="1"/>
    <col min="10375" max="10375" width="8.109375" style="72"/>
    <col min="10376" max="10376" width="11.44140625" style="72" bestFit="1" customWidth="1"/>
    <col min="10377" max="10377" width="9.5546875" style="72" customWidth="1"/>
    <col min="10378" max="10378" width="9.109375" style="72" customWidth="1"/>
    <col min="10379" max="10619" width="8.109375" style="72"/>
    <col min="10620" max="10620" width="1.44140625" style="72" customWidth="1"/>
    <col min="10621" max="10621" width="48.88671875" style="72" customWidth="1"/>
    <col min="10622" max="10622" width="8.109375" style="72"/>
    <col min="10623" max="10623" width="1" style="72" customWidth="1"/>
    <col min="10624" max="10624" width="12.44140625" style="72" customWidth="1"/>
    <col min="10625" max="10625" width="1" style="72" customWidth="1"/>
    <col min="10626" max="10626" width="12.44140625" style="72" customWidth="1"/>
    <col min="10627" max="10627" width="1" style="72" customWidth="1"/>
    <col min="10628" max="10628" width="12.44140625" style="72" customWidth="1"/>
    <col min="10629" max="10629" width="1" style="72" customWidth="1"/>
    <col min="10630" max="10630" width="12.44140625" style="72" customWidth="1"/>
    <col min="10631" max="10631" width="8.109375" style="72"/>
    <col min="10632" max="10632" width="11.44140625" style="72" bestFit="1" customWidth="1"/>
    <col min="10633" max="10633" width="9.5546875" style="72" customWidth="1"/>
    <col min="10634" max="10634" width="9.109375" style="72" customWidth="1"/>
    <col min="10635" max="10875" width="8.109375" style="72"/>
    <col min="10876" max="10876" width="1.44140625" style="72" customWidth="1"/>
    <col min="10877" max="10877" width="48.88671875" style="72" customWidth="1"/>
    <col min="10878" max="10878" width="8.109375" style="72"/>
    <col min="10879" max="10879" width="1" style="72" customWidth="1"/>
    <col min="10880" max="10880" width="12.44140625" style="72" customWidth="1"/>
    <col min="10881" max="10881" width="1" style="72" customWidth="1"/>
    <col min="10882" max="10882" width="12.44140625" style="72" customWidth="1"/>
    <col min="10883" max="10883" width="1" style="72" customWidth="1"/>
    <col min="10884" max="10884" width="12.44140625" style="72" customWidth="1"/>
    <col min="10885" max="10885" width="1" style="72" customWidth="1"/>
    <col min="10886" max="10886" width="12.44140625" style="72" customWidth="1"/>
    <col min="10887" max="10887" width="8.109375" style="72"/>
    <col min="10888" max="10888" width="11.44140625" style="72" bestFit="1" customWidth="1"/>
    <col min="10889" max="10889" width="9.5546875" style="72" customWidth="1"/>
    <col min="10890" max="10890" width="9.109375" style="72" customWidth="1"/>
    <col min="10891" max="11131" width="8.109375" style="72"/>
    <col min="11132" max="11132" width="1.44140625" style="72" customWidth="1"/>
    <col min="11133" max="11133" width="48.88671875" style="72" customWidth="1"/>
    <col min="11134" max="11134" width="8.109375" style="72"/>
    <col min="11135" max="11135" width="1" style="72" customWidth="1"/>
    <col min="11136" max="11136" width="12.44140625" style="72" customWidth="1"/>
    <col min="11137" max="11137" width="1" style="72" customWidth="1"/>
    <col min="11138" max="11138" width="12.44140625" style="72" customWidth="1"/>
    <col min="11139" max="11139" width="1" style="72" customWidth="1"/>
    <col min="11140" max="11140" width="12.44140625" style="72" customWidth="1"/>
    <col min="11141" max="11141" width="1" style="72" customWidth="1"/>
    <col min="11142" max="11142" width="12.44140625" style="72" customWidth="1"/>
    <col min="11143" max="11143" width="8.109375" style="72"/>
    <col min="11144" max="11144" width="11.44140625" style="72" bestFit="1" customWidth="1"/>
    <col min="11145" max="11145" width="9.5546875" style="72" customWidth="1"/>
    <col min="11146" max="11146" width="9.109375" style="72" customWidth="1"/>
    <col min="11147" max="11387" width="8.109375" style="72"/>
    <col min="11388" max="11388" width="1.44140625" style="72" customWidth="1"/>
    <col min="11389" max="11389" width="48.88671875" style="72" customWidth="1"/>
    <col min="11390" max="11390" width="8.109375" style="72"/>
    <col min="11391" max="11391" width="1" style="72" customWidth="1"/>
    <col min="11392" max="11392" width="12.44140625" style="72" customWidth="1"/>
    <col min="11393" max="11393" width="1" style="72" customWidth="1"/>
    <col min="11394" max="11394" width="12.44140625" style="72" customWidth="1"/>
    <col min="11395" max="11395" width="1" style="72" customWidth="1"/>
    <col min="11396" max="11396" width="12.44140625" style="72" customWidth="1"/>
    <col min="11397" max="11397" width="1" style="72" customWidth="1"/>
    <col min="11398" max="11398" width="12.44140625" style="72" customWidth="1"/>
    <col min="11399" max="11399" width="8.109375" style="72"/>
    <col min="11400" max="11400" width="11.44140625" style="72" bestFit="1" customWidth="1"/>
    <col min="11401" max="11401" width="9.5546875" style="72" customWidth="1"/>
    <col min="11402" max="11402" width="9.109375" style="72" customWidth="1"/>
    <col min="11403" max="11643" width="8.109375" style="72"/>
    <col min="11644" max="11644" width="1.44140625" style="72" customWidth="1"/>
    <col min="11645" max="11645" width="48.88671875" style="72" customWidth="1"/>
    <col min="11646" max="11646" width="8.109375" style="72"/>
    <col min="11647" max="11647" width="1" style="72" customWidth="1"/>
    <col min="11648" max="11648" width="12.44140625" style="72" customWidth="1"/>
    <col min="11649" max="11649" width="1" style="72" customWidth="1"/>
    <col min="11650" max="11650" width="12.44140625" style="72" customWidth="1"/>
    <col min="11651" max="11651" width="1" style="72" customWidth="1"/>
    <col min="11652" max="11652" width="12.44140625" style="72" customWidth="1"/>
    <col min="11653" max="11653" width="1" style="72" customWidth="1"/>
    <col min="11654" max="11654" width="12.44140625" style="72" customWidth="1"/>
    <col min="11655" max="11655" width="8.109375" style="72"/>
    <col min="11656" max="11656" width="11.44140625" style="72" bestFit="1" customWidth="1"/>
    <col min="11657" max="11657" width="9.5546875" style="72" customWidth="1"/>
    <col min="11658" max="11658" width="9.109375" style="72" customWidth="1"/>
    <col min="11659" max="11899" width="8.109375" style="72"/>
    <col min="11900" max="11900" width="1.44140625" style="72" customWidth="1"/>
    <col min="11901" max="11901" width="48.88671875" style="72" customWidth="1"/>
    <col min="11902" max="11902" width="8.109375" style="72"/>
    <col min="11903" max="11903" width="1" style="72" customWidth="1"/>
    <col min="11904" max="11904" width="12.44140625" style="72" customWidth="1"/>
    <col min="11905" max="11905" width="1" style="72" customWidth="1"/>
    <col min="11906" max="11906" width="12.44140625" style="72" customWidth="1"/>
    <col min="11907" max="11907" width="1" style="72" customWidth="1"/>
    <col min="11908" max="11908" width="12.44140625" style="72" customWidth="1"/>
    <col min="11909" max="11909" width="1" style="72" customWidth="1"/>
    <col min="11910" max="11910" width="12.44140625" style="72" customWidth="1"/>
    <col min="11911" max="11911" width="8.109375" style="72"/>
    <col min="11912" max="11912" width="11.44140625" style="72" bestFit="1" customWidth="1"/>
    <col min="11913" max="11913" width="9.5546875" style="72" customWidth="1"/>
    <col min="11914" max="11914" width="9.109375" style="72" customWidth="1"/>
    <col min="11915" max="12155" width="8.109375" style="72"/>
    <col min="12156" max="12156" width="1.44140625" style="72" customWidth="1"/>
    <col min="12157" max="12157" width="48.88671875" style="72" customWidth="1"/>
    <col min="12158" max="12158" width="8.109375" style="72"/>
    <col min="12159" max="12159" width="1" style="72" customWidth="1"/>
    <col min="12160" max="12160" width="12.44140625" style="72" customWidth="1"/>
    <col min="12161" max="12161" width="1" style="72" customWidth="1"/>
    <col min="12162" max="12162" width="12.44140625" style="72" customWidth="1"/>
    <col min="12163" max="12163" width="1" style="72" customWidth="1"/>
    <col min="12164" max="12164" width="12.44140625" style="72" customWidth="1"/>
    <col min="12165" max="12165" width="1" style="72" customWidth="1"/>
    <col min="12166" max="12166" width="12.44140625" style="72" customWidth="1"/>
    <col min="12167" max="12167" width="8.109375" style="72"/>
    <col min="12168" max="12168" width="11.44140625" style="72" bestFit="1" customWidth="1"/>
    <col min="12169" max="12169" width="9.5546875" style="72" customWidth="1"/>
    <col min="12170" max="12170" width="9.109375" style="72" customWidth="1"/>
    <col min="12171" max="12411" width="8.109375" style="72"/>
    <col min="12412" max="12412" width="1.44140625" style="72" customWidth="1"/>
    <col min="12413" max="12413" width="48.88671875" style="72" customWidth="1"/>
    <col min="12414" max="12414" width="8.109375" style="72"/>
    <col min="12415" max="12415" width="1" style="72" customWidth="1"/>
    <col min="12416" max="12416" width="12.44140625" style="72" customWidth="1"/>
    <col min="12417" max="12417" width="1" style="72" customWidth="1"/>
    <col min="12418" max="12418" width="12.44140625" style="72" customWidth="1"/>
    <col min="12419" max="12419" width="1" style="72" customWidth="1"/>
    <col min="12420" max="12420" width="12.44140625" style="72" customWidth="1"/>
    <col min="12421" max="12421" width="1" style="72" customWidth="1"/>
    <col min="12422" max="12422" width="12.44140625" style="72" customWidth="1"/>
    <col min="12423" max="12423" width="8.109375" style="72"/>
    <col min="12424" max="12424" width="11.44140625" style="72" bestFit="1" customWidth="1"/>
    <col min="12425" max="12425" width="9.5546875" style="72" customWidth="1"/>
    <col min="12426" max="12426" width="9.109375" style="72" customWidth="1"/>
    <col min="12427" max="12667" width="8.109375" style="72"/>
    <col min="12668" max="12668" width="1.44140625" style="72" customWidth="1"/>
    <col min="12669" max="12669" width="48.88671875" style="72" customWidth="1"/>
    <col min="12670" max="12670" width="8.109375" style="72"/>
    <col min="12671" max="12671" width="1" style="72" customWidth="1"/>
    <col min="12672" max="12672" width="12.44140625" style="72" customWidth="1"/>
    <col min="12673" max="12673" width="1" style="72" customWidth="1"/>
    <col min="12674" max="12674" width="12.44140625" style="72" customWidth="1"/>
    <col min="12675" max="12675" width="1" style="72" customWidth="1"/>
    <col min="12676" max="12676" width="12.44140625" style="72" customWidth="1"/>
    <col min="12677" max="12677" width="1" style="72" customWidth="1"/>
    <col min="12678" max="12678" width="12.44140625" style="72" customWidth="1"/>
    <col min="12679" max="12679" width="8.109375" style="72"/>
    <col min="12680" max="12680" width="11.44140625" style="72" bestFit="1" customWidth="1"/>
    <col min="12681" max="12681" width="9.5546875" style="72" customWidth="1"/>
    <col min="12682" max="12682" width="9.109375" style="72" customWidth="1"/>
    <col min="12683" max="12923" width="8.109375" style="72"/>
    <col min="12924" max="12924" width="1.44140625" style="72" customWidth="1"/>
    <col min="12925" max="12925" width="48.88671875" style="72" customWidth="1"/>
    <col min="12926" max="12926" width="8.109375" style="72"/>
    <col min="12927" max="12927" width="1" style="72" customWidth="1"/>
    <col min="12928" max="12928" width="12.44140625" style="72" customWidth="1"/>
    <col min="12929" max="12929" width="1" style="72" customWidth="1"/>
    <col min="12930" max="12930" width="12.44140625" style="72" customWidth="1"/>
    <col min="12931" max="12931" width="1" style="72" customWidth="1"/>
    <col min="12932" max="12932" width="12.44140625" style="72" customWidth="1"/>
    <col min="12933" max="12933" width="1" style="72" customWidth="1"/>
    <col min="12934" max="12934" width="12.44140625" style="72" customWidth="1"/>
    <col min="12935" max="12935" width="8.109375" style="72"/>
    <col min="12936" max="12936" width="11.44140625" style="72" bestFit="1" customWidth="1"/>
    <col min="12937" max="12937" width="9.5546875" style="72" customWidth="1"/>
    <col min="12938" max="12938" width="9.109375" style="72" customWidth="1"/>
    <col min="12939" max="13179" width="8.109375" style="72"/>
    <col min="13180" max="13180" width="1.44140625" style="72" customWidth="1"/>
    <col min="13181" max="13181" width="48.88671875" style="72" customWidth="1"/>
    <col min="13182" max="13182" width="8.109375" style="72"/>
    <col min="13183" max="13183" width="1" style="72" customWidth="1"/>
    <col min="13184" max="13184" width="12.44140625" style="72" customWidth="1"/>
    <col min="13185" max="13185" width="1" style="72" customWidth="1"/>
    <col min="13186" max="13186" width="12.44140625" style="72" customWidth="1"/>
    <col min="13187" max="13187" width="1" style="72" customWidth="1"/>
    <col min="13188" max="13188" width="12.44140625" style="72" customWidth="1"/>
    <col min="13189" max="13189" width="1" style="72" customWidth="1"/>
    <col min="13190" max="13190" width="12.44140625" style="72" customWidth="1"/>
    <col min="13191" max="13191" width="8.109375" style="72"/>
    <col min="13192" max="13192" width="11.44140625" style="72" bestFit="1" customWidth="1"/>
    <col min="13193" max="13193" width="9.5546875" style="72" customWidth="1"/>
    <col min="13194" max="13194" width="9.109375" style="72" customWidth="1"/>
    <col min="13195" max="13435" width="8.109375" style="72"/>
    <col min="13436" max="13436" width="1.44140625" style="72" customWidth="1"/>
    <col min="13437" max="13437" width="48.88671875" style="72" customWidth="1"/>
    <col min="13438" max="13438" width="8.109375" style="72"/>
    <col min="13439" max="13439" width="1" style="72" customWidth="1"/>
    <col min="13440" max="13440" width="12.44140625" style="72" customWidth="1"/>
    <col min="13441" max="13441" width="1" style="72" customWidth="1"/>
    <col min="13442" max="13442" width="12.44140625" style="72" customWidth="1"/>
    <col min="13443" max="13443" width="1" style="72" customWidth="1"/>
    <col min="13444" max="13444" width="12.44140625" style="72" customWidth="1"/>
    <col min="13445" max="13445" width="1" style="72" customWidth="1"/>
    <col min="13446" max="13446" width="12.44140625" style="72" customWidth="1"/>
    <col min="13447" max="13447" width="8.109375" style="72"/>
    <col min="13448" max="13448" width="11.44140625" style="72" bestFit="1" customWidth="1"/>
    <col min="13449" max="13449" width="9.5546875" style="72" customWidth="1"/>
    <col min="13450" max="13450" width="9.109375" style="72" customWidth="1"/>
    <col min="13451" max="13691" width="8.109375" style="72"/>
    <col min="13692" max="13692" width="1.44140625" style="72" customWidth="1"/>
    <col min="13693" max="13693" width="48.88671875" style="72" customWidth="1"/>
    <col min="13694" max="13694" width="8.109375" style="72"/>
    <col min="13695" max="13695" width="1" style="72" customWidth="1"/>
    <col min="13696" max="13696" width="12.44140625" style="72" customWidth="1"/>
    <col min="13697" max="13697" width="1" style="72" customWidth="1"/>
    <col min="13698" max="13698" width="12.44140625" style="72" customWidth="1"/>
    <col min="13699" max="13699" width="1" style="72" customWidth="1"/>
    <col min="13700" max="13700" width="12.44140625" style="72" customWidth="1"/>
    <col min="13701" max="13701" width="1" style="72" customWidth="1"/>
    <col min="13702" max="13702" width="12.44140625" style="72" customWidth="1"/>
    <col min="13703" max="13703" width="8.109375" style="72"/>
    <col min="13704" max="13704" width="11.44140625" style="72" bestFit="1" customWidth="1"/>
    <col min="13705" max="13705" width="9.5546875" style="72" customWidth="1"/>
    <col min="13706" max="13706" width="9.109375" style="72" customWidth="1"/>
    <col min="13707" max="13947" width="8.109375" style="72"/>
    <col min="13948" max="13948" width="1.44140625" style="72" customWidth="1"/>
    <col min="13949" max="13949" width="48.88671875" style="72" customWidth="1"/>
    <col min="13950" max="13950" width="8.109375" style="72"/>
    <col min="13951" max="13951" width="1" style="72" customWidth="1"/>
    <col min="13952" max="13952" width="12.44140625" style="72" customWidth="1"/>
    <col min="13953" max="13953" width="1" style="72" customWidth="1"/>
    <col min="13954" max="13954" width="12.44140625" style="72" customWidth="1"/>
    <col min="13955" max="13955" width="1" style="72" customWidth="1"/>
    <col min="13956" max="13956" width="12.44140625" style="72" customWidth="1"/>
    <col min="13957" max="13957" width="1" style="72" customWidth="1"/>
    <col min="13958" max="13958" width="12.44140625" style="72" customWidth="1"/>
    <col min="13959" max="13959" width="8.109375" style="72"/>
    <col min="13960" max="13960" width="11.44140625" style="72" bestFit="1" customWidth="1"/>
    <col min="13961" max="13961" width="9.5546875" style="72" customWidth="1"/>
    <col min="13962" max="13962" width="9.109375" style="72" customWidth="1"/>
    <col min="13963" max="14203" width="8.109375" style="72"/>
    <col min="14204" max="14204" width="1.44140625" style="72" customWidth="1"/>
    <col min="14205" max="14205" width="48.88671875" style="72" customWidth="1"/>
    <col min="14206" max="14206" width="8.109375" style="72"/>
    <col min="14207" max="14207" width="1" style="72" customWidth="1"/>
    <col min="14208" max="14208" width="12.44140625" style="72" customWidth="1"/>
    <col min="14209" max="14209" width="1" style="72" customWidth="1"/>
    <col min="14210" max="14210" width="12.44140625" style="72" customWidth="1"/>
    <col min="14211" max="14211" width="1" style="72" customWidth="1"/>
    <col min="14212" max="14212" width="12.44140625" style="72" customWidth="1"/>
    <col min="14213" max="14213" width="1" style="72" customWidth="1"/>
    <col min="14214" max="14214" width="12.44140625" style="72" customWidth="1"/>
    <col min="14215" max="14215" width="8.109375" style="72"/>
    <col min="14216" max="14216" width="11.44140625" style="72" bestFit="1" customWidth="1"/>
    <col min="14217" max="14217" width="9.5546875" style="72" customWidth="1"/>
    <col min="14218" max="14218" width="9.109375" style="72" customWidth="1"/>
    <col min="14219" max="14459" width="8.109375" style="72"/>
    <col min="14460" max="14460" width="1.44140625" style="72" customWidth="1"/>
    <col min="14461" max="14461" width="48.88671875" style="72" customWidth="1"/>
    <col min="14462" max="14462" width="8.109375" style="72"/>
    <col min="14463" max="14463" width="1" style="72" customWidth="1"/>
    <col min="14464" max="14464" width="12.44140625" style="72" customWidth="1"/>
    <col min="14465" max="14465" width="1" style="72" customWidth="1"/>
    <col min="14466" max="14466" width="12.44140625" style="72" customWidth="1"/>
    <col min="14467" max="14467" width="1" style="72" customWidth="1"/>
    <col min="14468" max="14468" width="12.44140625" style="72" customWidth="1"/>
    <col min="14469" max="14469" width="1" style="72" customWidth="1"/>
    <col min="14470" max="14470" width="12.44140625" style="72" customWidth="1"/>
    <col min="14471" max="14471" width="8.109375" style="72"/>
    <col min="14472" max="14472" width="11.44140625" style="72" bestFit="1" customWidth="1"/>
    <col min="14473" max="14473" width="9.5546875" style="72" customWidth="1"/>
    <col min="14474" max="14474" width="9.109375" style="72" customWidth="1"/>
    <col min="14475" max="14715" width="8.109375" style="72"/>
    <col min="14716" max="14716" width="1.44140625" style="72" customWidth="1"/>
    <col min="14717" max="14717" width="48.88671875" style="72" customWidth="1"/>
    <col min="14718" max="14718" width="8.109375" style="72"/>
    <col min="14719" max="14719" width="1" style="72" customWidth="1"/>
    <col min="14720" max="14720" width="12.44140625" style="72" customWidth="1"/>
    <col min="14721" max="14721" width="1" style="72" customWidth="1"/>
    <col min="14722" max="14722" width="12.44140625" style="72" customWidth="1"/>
    <col min="14723" max="14723" width="1" style="72" customWidth="1"/>
    <col min="14724" max="14724" width="12.44140625" style="72" customWidth="1"/>
    <col min="14725" max="14725" width="1" style="72" customWidth="1"/>
    <col min="14726" max="14726" width="12.44140625" style="72" customWidth="1"/>
    <col min="14727" max="14727" width="8.109375" style="72"/>
    <col min="14728" max="14728" width="11.44140625" style="72" bestFit="1" customWidth="1"/>
    <col min="14729" max="14729" width="9.5546875" style="72" customWidth="1"/>
    <col min="14730" max="14730" width="9.109375" style="72" customWidth="1"/>
    <col min="14731" max="14971" width="8.109375" style="72"/>
    <col min="14972" max="14972" width="1.44140625" style="72" customWidth="1"/>
    <col min="14973" max="14973" width="48.88671875" style="72" customWidth="1"/>
    <col min="14974" max="14974" width="8.109375" style="72"/>
    <col min="14975" max="14975" width="1" style="72" customWidth="1"/>
    <col min="14976" max="14976" width="12.44140625" style="72" customWidth="1"/>
    <col min="14977" max="14977" width="1" style="72" customWidth="1"/>
    <col min="14978" max="14978" width="12.44140625" style="72" customWidth="1"/>
    <col min="14979" max="14979" width="1" style="72" customWidth="1"/>
    <col min="14980" max="14980" width="12.44140625" style="72" customWidth="1"/>
    <col min="14981" max="14981" width="1" style="72" customWidth="1"/>
    <col min="14982" max="14982" width="12.44140625" style="72" customWidth="1"/>
    <col min="14983" max="14983" width="8.109375" style="72"/>
    <col min="14984" max="14984" width="11.44140625" style="72" bestFit="1" customWidth="1"/>
    <col min="14985" max="14985" width="9.5546875" style="72" customWidth="1"/>
    <col min="14986" max="14986" width="9.109375" style="72" customWidth="1"/>
    <col min="14987" max="15227" width="8.109375" style="72"/>
    <col min="15228" max="15228" width="1.44140625" style="72" customWidth="1"/>
    <col min="15229" max="15229" width="48.88671875" style="72" customWidth="1"/>
    <col min="15230" max="15230" width="8.109375" style="72"/>
    <col min="15231" max="15231" width="1" style="72" customWidth="1"/>
    <col min="15232" max="15232" width="12.44140625" style="72" customWidth="1"/>
    <col min="15233" max="15233" width="1" style="72" customWidth="1"/>
    <col min="15234" max="15234" width="12.44140625" style="72" customWidth="1"/>
    <col min="15235" max="15235" width="1" style="72" customWidth="1"/>
    <col min="15236" max="15236" width="12.44140625" style="72" customWidth="1"/>
    <col min="15237" max="15237" width="1" style="72" customWidth="1"/>
    <col min="15238" max="15238" width="12.44140625" style="72" customWidth="1"/>
    <col min="15239" max="15239" width="8.109375" style="72"/>
    <col min="15240" max="15240" width="11.44140625" style="72" bestFit="1" customWidth="1"/>
    <col min="15241" max="15241" width="9.5546875" style="72" customWidth="1"/>
    <col min="15242" max="15242" width="9.109375" style="72" customWidth="1"/>
    <col min="15243" max="15483" width="8.109375" style="72"/>
    <col min="15484" max="15484" width="1.44140625" style="72" customWidth="1"/>
    <col min="15485" max="15485" width="48.88671875" style="72" customWidth="1"/>
    <col min="15486" max="15486" width="8.109375" style="72"/>
    <col min="15487" max="15487" width="1" style="72" customWidth="1"/>
    <col min="15488" max="15488" width="12.44140625" style="72" customWidth="1"/>
    <col min="15489" max="15489" width="1" style="72" customWidth="1"/>
    <col min="15490" max="15490" width="12.44140625" style="72" customWidth="1"/>
    <col min="15491" max="15491" width="1" style="72" customWidth="1"/>
    <col min="15492" max="15492" width="12.44140625" style="72" customWidth="1"/>
    <col min="15493" max="15493" width="1" style="72" customWidth="1"/>
    <col min="15494" max="15494" width="12.44140625" style="72" customWidth="1"/>
    <col min="15495" max="15495" width="8.109375" style="72"/>
    <col min="15496" max="15496" width="11.44140625" style="72" bestFit="1" customWidth="1"/>
    <col min="15497" max="15497" width="9.5546875" style="72" customWidth="1"/>
    <col min="15498" max="15498" width="9.109375" style="72" customWidth="1"/>
    <col min="15499" max="15739" width="8.109375" style="72"/>
    <col min="15740" max="15740" width="1.44140625" style="72" customWidth="1"/>
    <col min="15741" max="15741" width="48.88671875" style="72" customWidth="1"/>
    <col min="15742" max="15742" width="8.109375" style="72"/>
    <col min="15743" max="15743" width="1" style="72" customWidth="1"/>
    <col min="15744" max="15744" width="12.44140625" style="72" customWidth="1"/>
    <col min="15745" max="15745" width="1" style="72" customWidth="1"/>
    <col min="15746" max="15746" width="12.44140625" style="72" customWidth="1"/>
    <col min="15747" max="15747" width="1" style="72" customWidth="1"/>
    <col min="15748" max="15748" width="12.44140625" style="72" customWidth="1"/>
    <col min="15749" max="15749" width="1" style="72" customWidth="1"/>
    <col min="15750" max="15750" width="12.44140625" style="72" customWidth="1"/>
    <col min="15751" max="15751" width="8.109375" style="72"/>
    <col min="15752" max="15752" width="11.44140625" style="72" bestFit="1" customWidth="1"/>
    <col min="15753" max="15753" width="9.5546875" style="72" customWidth="1"/>
    <col min="15754" max="15754" width="9.109375" style="72" customWidth="1"/>
    <col min="15755" max="15995" width="8.109375" style="72"/>
    <col min="15996" max="15996" width="1.44140625" style="72" customWidth="1"/>
    <col min="15997" max="15997" width="48.88671875" style="72" customWidth="1"/>
    <col min="15998" max="15998" width="8.109375" style="72"/>
    <col min="15999" max="15999" width="1" style="72" customWidth="1"/>
    <col min="16000" max="16000" width="12.44140625" style="72" customWidth="1"/>
    <col min="16001" max="16001" width="1" style="72" customWidth="1"/>
    <col min="16002" max="16002" width="12.44140625" style="72" customWidth="1"/>
    <col min="16003" max="16003" width="1" style="72" customWidth="1"/>
    <col min="16004" max="16004" width="12.44140625" style="72" customWidth="1"/>
    <col min="16005" max="16005" width="1" style="72" customWidth="1"/>
    <col min="16006" max="16006" width="12.44140625" style="72" customWidth="1"/>
    <col min="16007" max="16007" width="8.109375" style="72"/>
    <col min="16008" max="16008" width="11.44140625" style="72" bestFit="1" customWidth="1"/>
    <col min="16009" max="16009" width="9.5546875" style="72" customWidth="1"/>
    <col min="16010" max="16010" width="9.109375" style="72" customWidth="1"/>
    <col min="16011" max="16384" width="8.109375" style="72"/>
  </cols>
  <sheetData>
    <row r="1" spans="1:17" ht="16.5" customHeight="1" x14ac:dyDescent="0.3">
      <c r="A1" s="1" t="s">
        <v>0</v>
      </c>
      <c r="Q1" s="77"/>
    </row>
    <row r="2" spans="1:17" ht="16.5" customHeight="1" x14ac:dyDescent="0.3">
      <c r="A2" s="78" t="s">
        <v>93</v>
      </c>
      <c r="B2" s="78"/>
      <c r="C2" s="78"/>
      <c r="D2" s="79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  <c r="P2" s="81"/>
      <c r="Q2" s="82"/>
    </row>
    <row r="3" spans="1:17" ht="16.5" customHeight="1" x14ac:dyDescent="0.3">
      <c r="A3" s="54" t="s">
        <v>178</v>
      </c>
      <c r="B3" s="83"/>
      <c r="C3" s="83"/>
      <c r="D3" s="84"/>
      <c r="E3" s="85"/>
      <c r="F3" s="85"/>
      <c r="G3" s="85"/>
      <c r="H3" s="85"/>
      <c r="I3" s="85"/>
      <c r="J3" s="85"/>
      <c r="K3" s="85"/>
      <c r="L3" s="85"/>
      <c r="M3" s="85"/>
      <c r="N3" s="85"/>
      <c r="O3" s="86"/>
      <c r="P3" s="86"/>
      <c r="Q3" s="87"/>
    </row>
    <row r="4" spans="1:17" ht="16.5" customHeight="1" x14ac:dyDescent="0.3">
      <c r="A4" s="88"/>
      <c r="B4" s="88"/>
      <c r="C4" s="88"/>
      <c r="D4" s="89"/>
      <c r="E4" s="90"/>
      <c r="F4" s="90"/>
      <c r="G4" s="90"/>
      <c r="H4" s="90"/>
      <c r="I4" s="90"/>
      <c r="J4" s="90"/>
      <c r="K4" s="90"/>
      <c r="L4" s="90"/>
      <c r="M4" s="90"/>
      <c r="N4" s="90"/>
      <c r="O4" s="91"/>
      <c r="P4" s="81"/>
      <c r="Q4" s="92"/>
    </row>
    <row r="5" spans="1:17" ht="16.5" customHeight="1" x14ac:dyDescent="0.3">
      <c r="A5" s="78"/>
      <c r="B5" s="78"/>
      <c r="C5" s="78"/>
      <c r="D5" s="79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  <c r="P5" s="81"/>
      <c r="Q5" s="93"/>
    </row>
    <row r="6" spans="1:17" ht="16.5" customHeight="1" x14ac:dyDescent="0.3">
      <c r="A6" s="78"/>
      <c r="B6" s="78"/>
      <c r="C6" s="78"/>
      <c r="D6" s="79"/>
      <c r="E6" s="205" t="s">
        <v>115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</row>
    <row r="7" spans="1:17" s="94" customFormat="1" ht="16.5" customHeight="1" x14ac:dyDescent="0.3">
      <c r="D7" s="95"/>
      <c r="E7" s="96"/>
      <c r="F7" s="97"/>
      <c r="G7" s="96"/>
      <c r="H7" s="97"/>
      <c r="I7" s="97"/>
      <c r="J7" s="97"/>
      <c r="K7" s="205" t="s">
        <v>95</v>
      </c>
      <c r="L7" s="205"/>
      <c r="M7" s="205"/>
      <c r="N7" s="205"/>
      <c r="O7" s="205"/>
      <c r="P7" s="98"/>
      <c r="Q7" s="99"/>
    </row>
    <row r="8" spans="1:17" s="94" customFormat="1" ht="16.5" customHeight="1" x14ac:dyDescent="0.3">
      <c r="D8" s="95"/>
      <c r="E8" s="96" t="s">
        <v>96</v>
      </c>
      <c r="F8" s="97"/>
      <c r="G8" s="96"/>
      <c r="H8" s="97"/>
      <c r="I8" s="97"/>
      <c r="J8" s="97"/>
      <c r="K8" s="100"/>
      <c r="L8" s="100"/>
      <c r="M8" s="101" t="s">
        <v>97</v>
      </c>
      <c r="N8" s="100"/>
      <c r="O8" s="100"/>
      <c r="P8" s="98"/>
      <c r="Q8" s="99"/>
    </row>
    <row r="9" spans="1:17" s="94" customFormat="1" ht="16.5" customHeight="1" x14ac:dyDescent="0.3">
      <c r="D9" s="95"/>
      <c r="E9" s="96" t="s">
        <v>98</v>
      </c>
      <c r="F9" s="97"/>
      <c r="G9" s="101" t="s">
        <v>99</v>
      </c>
      <c r="H9" s="97"/>
      <c r="I9" s="101" t="s">
        <v>100</v>
      </c>
      <c r="J9" s="97"/>
      <c r="K9" s="101" t="s">
        <v>97</v>
      </c>
      <c r="L9" s="99"/>
      <c r="M9" s="101" t="s">
        <v>101</v>
      </c>
      <c r="N9" s="99"/>
      <c r="O9" s="99"/>
      <c r="P9" s="99"/>
      <c r="Q9" s="99"/>
    </row>
    <row r="10" spans="1:17" s="94" customFormat="1" ht="16.5" customHeight="1" x14ac:dyDescent="0.3">
      <c r="D10" s="95"/>
      <c r="E10" s="96" t="s">
        <v>103</v>
      </c>
      <c r="F10" s="97"/>
      <c r="G10" s="101" t="s">
        <v>104</v>
      </c>
      <c r="H10" s="97"/>
      <c r="I10" s="102" t="s">
        <v>105</v>
      </c>
      <c r="J10" s="97"/>
      <c r="K10" s="102" t="s">
        <v>106</v>
      </c>
      <c r="L10" s="99"/>
      <c r="M10" s="101" t="s">
        <v>107</v>
      </c>
      <c r="N10" s="99"/>
      <c r="O10" s="99" t="s">
        <v>66</v>
      </c>
      <c r="P10" s="99"/>
      <c r="Q10" s="99" t="s">
        <v>109</v>
      </c>
    </row>
    <row r="11" spans="1:17" s="94" customFormat="1" ht="16.5" customHeight="1" x14ac:dyDescent="0.3">
      <c r="C11" s="17" t="s">
        <v>54</v>
      </c>
      <c r="D11" s="95"/>
      <c r="E11" s="103" t="s">
        <v>11</v>
      </c>
      <c r="F11" s="97"/>
      <c r="G11" s="104" t="s">
        <v>11</v>
      </c>
      <c r="H11" s="97"/>
      <c r="I11" s="104" t="s">
        <v>11</v>
      </c>
      <c r="J11" s="97"/>
      <c r="K11" s="104" t="s">
        <v>11</v>
      </c>
      <c r="L11" s="99"/>
      <c r="M11" s="105" t="s">
        <v>11</v>
      </c>
      <c r="N11" s="99"/>
      <c r="O11" s="104" t="s">
        <v>11</v>
      </c>
      <c r="P11" s="99"/>
      <c r="Q11" s="104" t="s">
        <v>11</v>
      </c>
    </row>
    <row r="12" spans="1:17" s="94" customFormat="1" ht="16.5" customHeight="1" x14ac:dyDescent="0.3">
      <c r="D12" s="95"/>
      <c r="E12" s="96"/>
      <c r="F12" s="97"/>
      <c r="G12" s="96"/>
      <c r="H12" s="97"/>
      <c r="I12" s="97"/>
      <c r="J12" s="97"/>
      <c r="K12" s="96"/>
      <c r="L12" s="96"/>
      <c r="M12" s="96"/>
      <c r="N12" s="96"/>
      <c r="O12" s="99"/>
      <c r="P12" s="99"/>
      <c r="Q12" s="99"/>
    </row>
    <row r="13" spans="1:17" s="111" customFormat="1" ht="16.5" customHeight="1" x14ac:dyDescent="0.3">
      <c r="A13" s="106" t="s">
        <v>111</v>
      </c>
      <c r="B13" s="107"/>
      <c r="C13" s="108"/>
      <c r="D13" s="109"/>
      <c r="E13" s="145">
        <v>300000000</v>
      </c>
      <c r="F13" s="145"/>
      <c r="G13" s="145">
        <v>933808880</v>
      </c>
      <c r="H13" s="145"/>
      <c r="I13" s="145">
        <v>-37335048</v>
      </c>
      <c r="J13" s="145"/>
      <c r="K13" s="145">
        <v>30000000</v>
      </c>
      <c r="L13" s="145"/>
      <c r="M13" s="145">
        <v>37335048</v>
      </c>
      <c r="N13" s="145"/>
      <c r="O13" s="145">
        <v>-385124558</v>
      </c>
      <c r="P13" s="162"/>
      <c r="Q13" s="145">
        <f>SUM(E13:O13)</f>
        <v>878684322</v>
      </c>
    </row>
    <row r="14" spans="1:17" s="111" customFormat="1" ht="16.5" customHeight="1" x14ac:dyDescent="0.3">
      <c r="A14" s="106" t="s">
        <v>110</v>
      </c>
      <c r="B14" s="112"/>
      <c r="C14" s="108"/>
      <c r="D14" s="109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110"/>
      <c r="Q14" s="23"/>
    </row>
    <row r="15" spans="1:17" s="111" customFormat="1" ht="16.5" customHeight="1" x14ac:dyDescent="0.3">
      <c r="A15" s="72" t="s">
        <v>86</v>
      </c>
      <c r="C15" s="108"/>
      <c r="D15" s="109"/>
      <c r="E15" s="113">
        <v>0</v>
      </c>
      <c r="F15" s="114"/>
      <c r="G15" s="113">
        <v>0</v>
      </c>
      <c r="H15" s="114"/>
      <c r="I15" s="113">
        <v>0</v>
      </c>
      <c r="J15" s="114"/>
      <c r="K15" s="113">
        <v>0</v>
      </c>
      <c r="L15" s="81"/>
      <c r="M15" s="113">
        <v>0</v>
      </c>
      <c r="N15" s="81"/>
      <c r="O15" s="113">
        <v>-80658436</v>
      </c>
      <c r="P15" s="99"/>
      <c r="Q15" s="25">
        <f>SUM(E15:O15)</f>
        <v>-80658436</v>
      </c>
    </row>
    <row r="16" spans="1:17" s="111" customFormat="1" ht="4.95" customHeight="1" x14ac:dyDescent="0.3">
      <c r="C16" s="108"/>
      <c r="D16" s="109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110"/>
      <c r="Q16" s="23"/>
    </row>
    <row r="17" spans="1:17" s="111" customFormat="1" ht="16.5" customHeight="1" thickBot="1" x14ac:dyDescent="0.35">
      <c r="A17" s="106" t="s">
        <v>114</v>
      </c>
      <c r="B17" s="115"/>
      <c r="C17" s="116"/>
      <c r="D17" s="109"/>
      <c r="E17" s="160">
        <f>SUM(E13:E15)</f>
        <v>300000000</v>
      </c>
      <c r="F17" s="145"/>
      <c r="G17" s="160">
        <f>SUM(G13:G15)</f>
        <v>933808880</v>
      </c>
      <c r="H17" s="145"/>
      <c r="I17" s="160">
        <f>SUM(I13:I15)</f>
        <v>-37335048</v>
      </c>
      <c r="J17" s="145"/>
      <c r="K17" s="160">
        <f>SUM(K13:K15)</f>
        <v>30000000</v>
      </c>
      <c r="L17" s="145"/>
      <c r="M17" s="160">
        <f>SUM(M13:M15)</f>
        <v>37335048</v>
      </c>
      <c r="N17" s="145"/>
      <c r="O17" s="160">
        <f>SUM(O13:O15)</f>
        <v>-465782994</v>
      </c>
      <c r="P17" s="145"/>
      <c r="Q17" s="160">
        <f>SUM(Q13:Q15)</f>
        <v>798025886</v>
      </c>
    </row>
    <row r="18" spans="1:17" s="111" customFormat="1" ht="16.5" customHeight="1" thickTop="1" x14ac:dyDescent="0.3">
      <c r="A18" s="106"/>
      <c r="B18" s="115"/>
      <c r="C18" s="116"/>
      <c r="D18" s="10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</row>
    <row r="19" spans="1:17" s="111" customFormat="1" ht="16.5" customHeight="1" x14ac:dyDescent="0.3">
      <c r="A19" s="106"/>
      <c r="B19" s="115"/>
      <c r="C19" s="116"/>
      <c r="D19" s="10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</row>
    <row r="20" spans="1:17" s="111" customFormat="1" ht="16.5" customHeight="1" x14ac:dyDescent="0.3">
      <c r="A20" s="106" t="s">
        <v>179</v>
      </c>
      <c r="B20" s="107"/>
      <c r="C20" s="108"/>
      <c r="D20" s="109"/>
      <c r="E20" s="145">
        <v>300000000</v>
      </c>
      <c r="F20" s="145"/>
      <c r="G20" s="145">
        <v>933808880</v>
      </c>
      <c r="H20" s="145"/>
      <c r="I20" s="145">
        <v>-37335048</v>
      </c>
      <c r="J20" s="145"/>
      <c r="K20" s="145">
        <v>30000000</v>
      </c>
      <c r="L20" s="145"/>
      <c r="M20" s="145">
        <v>37335048</v>
      </c>
      <c r="N20" s="145"/>
      <c r="O20" s="145">
        <v>-541514713</v>
      </c>
      <c r="P20" s="162"/>
      <c r="Q20" s="145">
        <f>SUM(E20:O20)</f>
        <v>722294167</v>
      </c>
    </row>
    <row r="21" spans="1:17" s="111" customFormat="1" ht="16.5" customHeight="1" x14ac:dyDescent="0.3">
      <c r="A21" s="106" t="s">
        <v>110</v>
      </c>
      <c r="B21" s="112"/>
      <c r="C21" s="108"/>
      <c r="D21" s="10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10"/>
      <c r="Q21" s="23"/>
    </row>
    <row r="22" spans="1:17" s="111" customFormat="1" ht="16.5" customHeight="1" x14ac:dyDescent="0.3">
      <c r="A22" s="117" t="s">
        <v>181</v>
      </c>
      <c r="B22" s="112"/>
      <c r="C22" s="108"/>
      <c r="D22" s="109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110"/>
      <c r="Q22" s="23"/>
    </row>
    <row r="23" spans="1:17" s="111" customFormat="1" ht="16.5" customHeight="1" x14ac:dyDescent="0.3">
      <c r="A23" s="117"/>
      <c r="B23" s="117" t="s">
        <v>182</v>
      </c>
      <c r="C23" s="108">
        <v>17</v>
      </c>
      <c r="D23" s="109"/>
      <c r="E23" s="23">
        <v>-4645000</v>
      </c>
      <c r="F23" s="23"/>
      <c r="G23" s="23">
        <v>0</v>
      </c>
      <c r="H23" s="23"/>
      <c r="I23" s="23">
        <v>37335048</v>
      </c>
      <c r="J23" s="23"/>
      <c r="K23" s="23">
        <v>0</v>
      </c>
      <c r="L23" s="23"/>
      <c r="M23" s="23">
        <v>-37335048</v>
      </c>
      <c r="N23" s="23"/>
      <c r="O23" s="23">
        <v>4645000</v>
      </c>
      <c r="P23" s="110"/>
      <c r="Q23" s="23">
        <f>SUM(E23:O23)</f>
        <v>0</v>
      </c>
    </row>
    <row r="24" spans="1:17" s="111" customFormat="1" ht="16.5" customHeight="1" x14ac:dyDescent="0.3">
      <c r="A24" s="72" t="s">
        <v>86</v>
      </c>
      <c r="C24" s="108"/>
      <c r="D24" s="109"/>
      <c r="E24" s="113">
        <v>0</v>
      </c>
      <c r="F24" s="114"/>
      <c r="G24" s="113">
        <v>0</v>
      </c>
      <c r="H24" s="114"/>
      <c r="I24" s="113">
        <v>0</v>
      </c>
      <c r="J24" s="114"/>
      <c r="K24" s="113">
        <v>0</v>
      </c>
      <c r="L24" s="81"/>
      <c r="M24" s="113">
        <v>0</v>
      </c>
      <c r="N24" s="81"/>
      <c r="O24" s="25">
        <v>-86133612</v>
      </c>
      <c r="P24" s="99"/>
      <c r="Q24" s="25">
        <f>SUM(E24:O24)</f>
        <v>-86133612</v>
      </c>
    </row>
    <row r="25" spans="1:17" s="111" customFormat="1" ht="4.95" customHeight="1" x14ac:dyDescent="0.3">
      <c r="C25" s="108"/>
      <c r="D25" s="109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110"/>
      <c r="Q25" s="23"/>
    </row>
    <row r="26" spans="1:17" s="111" customFormat="1" ht="16.5" customHeight="1" thickBot="1" x14ac:dyDescent="0.35">
      <c r="A26" s="106" t="s">
        <v>180</v>
      </c>
      <c r="B26" s="115"/>
      <c r="C26" s="116"/>
      <c r="D26" s="109"/>
      <c r="E26" s="160">
        <f>SUM(E20:E24)</f>
        <v>295355000</v>
      </c>
      <c r="F26" s="145"/>
      <c r="G26" s="160">
        <f>SUM(G20:G24)</f>
        <v>933808880</v>
      </c>
      <c r="H26" s="145"/>
      <c r="I26" s="160">
        <f>SUM(I20:I24)</f>
        <v>0</v>
      </c>
      <c r="J26" s="145"/>
      <c r="K26" s="160">
        <f>SUM(K20:K24)</f>
        <v>30000000</v>
      </c>
      <c r="L26" s="145"/>
      <c r="M26" s="160">
        <f>SUM(M20:M24)</f>
        <v>0</v>
      </c>
      <c r="N26" s="145"/>
      <c r="O26" s="160">
        <f>SUM(O20:O24)</f>
        <v>-623003325</v>
      </c>
      <c r="P26" s="145"/>
      <c r="Q26" s="160">
        <f>SUM(Q20:Q24)</f>
        <v>636160555</v>
      </c>
    </row>
    <row r="27" spans="1:17" s="111" customFormat="1" ht="16.5" customHeight="1" thickTop="1" x14ac:dyDescent="0.3">
      <c r="A27" s="106"/>
      <c r="B27" s="115"/>
      <c r="C27" s="116"/>
      <c r="D27" s="109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 s="111" customFormat="1" ht="16.5" customHeight="1" x14ac:dyDescent="0.3">
      <c r="A28" s="106"/>
      <c r="B28" s="115"/>
      <c r="C28" s="116"/>
      <c r="D28" s="10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17" s="111" customFormat="1" ht="16.5" customHeight="1" x14ac:dyDescent="0.3">
      <c r="A29" s="106"/>
      <c r="B29" s="115"/>
      <c r="C29" s="116"/>
      <c r="D29" s="109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17" s="111" customFormat="1" ht="21" customHeight="1" x14ac:dyDescent="0.3">
      <c r="A30" s="106"/>
      <c r="B30" s="115"/>
      <c r="C30" s="116"/>
      <c r="D30" s="10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spans="1:17" s="111" customFormat="1" ht="10.5" customHeight="1" x14ac:dyDescent="0.3">
      <c r="A31" s="106"/>
      <c r="B31" s="115"/>
      <c r="C31" s="116"/>
      <c r="D31" s="109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spans="1:17" ht="21.9" customHeight="1" x14ac:dyDescent="0.3">
      <c r="A32" s="206" t="s">
        <v>34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</row>
  </sheetData>
  <mergeCells count="3">
    <mergeCell ref="E6:Q6"/>
    <mergeCell ref="K7:O7"/>
    <mergeCell ref="A32:Q32"/>
  </mergeCells>
  <pageMargins left="0.3" right="0.3" top="0.5" bottom="0.6" header="0.49" footer="0.4"/>
  <pageSetup paperSize="9" scale="96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D7FB7-014D-4C9B-8B5F-422C4E6AA87B}">
  <dimension ref="A1:L53"/>
  <sheetViews>
    <sheetView view="pageBreakPreview" topLeftCell="A32" zoomScaleNormal="100" zoomScaleSheetLayoutView="100" workbookViewId="0">
      <selection activeCell="F53" sqref="F53"/>
    </sheetView>
  </sheetViews>
  <sheetFormatPr defaultColWidth="8.109375" defaultRowHeight="16.5" customHeight="1" x14ac:dyDescent="0.3"/>
  <cols>
    <col min="1" max="2" width="1.5546875" style="2" customWidth="1"/>
    <col min="3" max="3" width="39" style="2" customWidth="1"/>
    <col min="4" max="4" width="5.5546875" style="2" customWidth="1"/>
    <col min="5" max="5" width="0.6640625" style="2" customWidth="1"/>
    <col min="6" max="6" width="12.33203125" style="2" customWidth="1"/>
    <col min="7" max="7" width="0.6640625" style="2" customWidth="1"/>
    <col min="8" max="8" width="12.33203125" style="118" customWidth="1"/>
    <col min="9" max="9" width="0.6640625" style="2" customWidth="1"/>
    <col min="10" max="10" width="12.33203125" style="118" customWidth="1"/>
    <col min="11" max="11" width="0.6640625" style="2" customWidth="1"/>
    <col min="12" max="12" width="12.33203125" style="118" customWidth="1"/>
    <col min="13" max="225" width="8.109375" style="2"/>
    <col min="226" max="227" width="1.44140625" style="2" customWidth="1"/>
    <col min="228" max="228" width="60.5546875" style="2" customWidth="1"/>
    <col min="229" max="229" width="8.44140625" style="2" customWidth="1"/>
    <col min="230" max="230" width="1.44140625" style="2" customWidth="1"/>
    <col min="231" max="231" width="14" style="2" customWidth="1"/>
    <col min="232" max="481" width="8.109375" style="2"/>
    <col min="482" max="483" width="1.44140625" style="2" customWidth="1"/>
    <col min="484" max="484" width="60.5546875" style="2" customWidth="1"/>
    <col min="485" max="485" width="8.44140625" style="2" customWidth="1"/>
    <col min="486" max="486" width="1.44140625" style="2" customWidth="1"/>
    <col min="487" max="487" width="14" style="2" customWidth="1"/>
    <col min="488" max="737" width="8.109375" style="2"/>
    <col min="738" max="739" width="1.44140625" style="2" customWidth="1"/>
    <col min="740" max="740" width="60.5546875" style="2" customWidth="1"/>
    <col min="741" max="741" width="8.44140625" style="2" customWidth="1"/>
    <col min="742" max="742" width="1.44140625" style="2" customWidth="1"/>
    <col min="743" max="743" width="14" style="2" customWidth="1"/>
    <col min="744" max="993" width="8.109375" style="2"/>
    <col min="994" max="995" width="1.44140625" style="2" customWidth="1"/>
    <col min="996" max="996" width="60.5546875" style="2" customWidth="1"/>
    <col min="997" max="997" width="8.44140625" style="2" customWidth="1"/>
    <col min="998" max="998" width="1.44140625" style="2" customWidth="1"/>
    <col min="999" max="999" width="14" style="2" customWidth="1"/>
    <col min="1000" max="1249" width="8.109375" style="2"/>
    <col min="1250" max="1251" width="1.44140625" style="2" customWidth="1"/>
    <col min="1252" max="1252" width="60.5546875" style="2" customWidth="1"/>
    <col min="1253" max="1253" width="8.44140625" style="2" customWidth="1"/>
    <col min="1254" max="1254" width="1.44140625" style="2" customWidth="1"/>
    <col min="1255" max="1255" width="14" style="2" customWidth="1"/>
    <col min="1256" max="1505" width="8.109375" style="2"/>
    <col min="1506" max="1507" width="1.44140625" style="2" customWidth="1"/>
    <col min="1508" max="1508" width="60.5546875" style="2" customWidth="1"/>
    <col min="1509" max="1509" width="8.44140625" style="2" customWidth="1"/>
    <col min="1510" max="1510" width="1.44140625" style="2" customWidth="1"/>
    <col min="1511" max="1511" width="14" style="2" customWidth="1"/>
    <col min="1512" max="1761" width="8.109375" style="2"/>
    <col min="1762" max="1763" width="1.44140625" style="2" customWidth="1"/>
    <col min="1764" max="1764" width="60.5546875" style="2" customWidth="1"/>
    <col min="1765" max="1765" width="8.44140625" style="2" customWidth="1"/>
    <col min="1766" max="1766" width="1.44140625" style="2" customWidth="1"/>
    <col min="1767" max="1767" width="14" style="2" customWidth="1"/>
    <col min="1768" max="2017" width="8.109375" style="2"/>
    <col min="2018" max="2019" width="1.44140625" style="2" customWidth="1"/>
    <col min="2020" max="2020" width="60.5546875" style="2" customWidth="1"/>
    <col min="2021" max="2021" width="8.44140625" style="2" customWidth="1"/>
    <col min="2022" max="2022" width="1.44140625" style="2" customWidth="1"/>
    <col min="2023" max="2023" width="14" style="2" customWidth="1"/>
    <col min="2024" max="2273" width="8.109375" style="2"/>
    <col min="2274" max="2275" width="1.44140625" style="2" customWidth="1"/>
    <col min="2276" max="2276" width="60.5546875" style="2" customWidth="1"/>
    <col min="2277" max="2277" width="8.44140625" style="2" customWidth="1"/>
    <col min="2278" max="2278" width="1.44140625" style="2" customWidth="1"/>
    <col min="2279" max="2279" width="14" style="2" customWidth="1"/>
    <col min="2280" max="2529" width="8.109375" style="2"/>
    <col min="2530" max="2531" width="1.44140625" style="2" customWidth="1"/>
    <col min="2532" max="2532" width="60.5546875" style="2" customWidth="1"/>
    <col min="2533" max="2533" width="8.44140625" style="2" customWidth="1"/>
    <col min="2534" max="2534" width="1.44140625" style="2" customWidth="1"/>
    <col min="2535" max="2535" width="14" style="2" customWidth="1"/>
    <col min="2536" max="2785" width="8.109375" style="2"/>
    <col min="2786" max="2787" width="1.44140625" style="2" customWidth="1"/>
    <col min="2788" max="2788" width="60.5546875" style="2" customWidth="1"/>
    <col min="2789" max="2789" width="8.44140625" style="2" customWidth="1"/>
    <col min="2790" max="2790" width="1.44140625" style="2" customWidth="1"/>
    <col min="2791" max="2791" width="14" style="2" customWidth="1"/>
    <col min="2792" max="3041" width="8.109375" style="2"/>
    <col min="3042" max="3043" width="1.44140625" style="2" customWidth="1"/>
    <col min="3044" max="3044" width="60.5546875" style="2" customWidth="1"/>
    <col min="3045" max="3045" width="8.44140625" style="2" customWidth="1"/>
    <col min="3046" max="3046" width="1.44140625" style="2" customWidth="1"/>
    <col min="3047" max="3047" width="14" style="2" customWidth="1"/>
    <col min="3048" max="3297" width="8.109375" style="2"/>
    <col min="3298" max="3299" width="1.44140625" style="2" customWidth="1"/>
    <col min="3300" max="3300" width="60.5546875" style="2" customWidth="1"/>
    <col min="3301" max="3301" width="8.44140625" style="2" customWidth="1"/>
    <col min="3302" max="3302" width="1.44140625" style="2" customWidth="1"/>
    <col min="3303" max="3303" width="14" style="2" customWidth="1"/>
    <col min="3304" max="3553" width="8.109375" style="2"/>
    <col min="3554" max="3555" width="1.44140625" style="2" customWidth="1"/>
    <col min="3556" max="3556" width="60.5546875" style="2" customWidth="1"/>
    <col min="3557" max="3557" width="8.44140625" style="2" customWidth="1"/>
    <col min="3558" max="3558" width="1.44140625" style="2" customWidth="1"/>
    <col min="3559" max="3559" width="14" style="2" customWidth="1"/>
    <col min="3560" max="3809" width="8.109375" style="2"/>
    <col min="3810" max="3811" width="1.44140625" style="2" customWidth="1"/>
    <col min="3812" max="3812" width="60.5546875" style="2" customWidth="1"/>
    <col min="3813" max="3813" width="8.44140625" style="2" customWidth="1"/>
    <col min="3814" max="3814" width="1.44140625" style="2" customWidth="1"/>
    <col min="3815" max="3815" width="14" style="2" customWidth="1"/>
    <col min="3816" max="4065" width="8.109375" style="2"/>
    <col min="4066" max="4067" width="1.44140625" style="2" customWidth="1"/>
    <col min="4068" max="4068" width="60.5546875" style="2" customWidth="1"/>
    <col min="4069" max="4069" width="8.44140625" style="2" customWidth="1"/>
    <col min="4070" max="4070" width="1.44140625" style="2" customWidth="1"/>
    <col min="4071" max="4071" width="14" style="2" customWidth="1"/>
    <col min="4072" max="4321" width="8.109375" style="2"/>
    <col min="4322" max="4323" width="1.44140625" style="2" customWidth="1"/>
    <col min="4324" max="4324" width="60.5546875" style="2" customWidth="1"/>
    <col min="4325" max="4325" width="8.44140625" style="2" customWidth="1"/>
    <col min="4326" max="4326" width="1.44140625" style="2" customWidth="1"/>
    <col min="4327" max="4327" width="14" style="2" customWidth="1"/>
    <col min="4328" max="4577" width="8.109375" style="2"/>
    <col min="4578" max="4579" width="1.44140625" style="2" customWidth="1"/>
    <col min="4580" max="4580" width="60.5546875" style="2" customWidth="1"/>
    <col min="4581" max="4581" width="8.44140625" style="2" customWidth="1"/>
    <col min="4582" max="4582" width="1.44140625" style="2" customWidth="1"/>
    <col min="4583" max="4583" width="14" style="2" customWidth="1"/>
    <col min="4584" max="4833" width="8.109375" style="2"/>
    <col min="4834" max="4835" width="1.44140625" style="2" customWidth="1"/>
    <col min="4836" max="4836" width="60.5546875" style="2" customWidth="1"/>
    <col min="4837" max="4837" width="8.44140625" style="2" customWidth="1"/>
    <col min="4838" max="4838" width="1.44140625" style="2" customWidth="1"/>
    <col min="4839" max="4839" width="14" style="2" customWidth="1"/>
    <col min="4840" max="5089" width="8.109375" style="2"/>
    <col min="5090" max="5091" width="1.44140625" style="2" customWidth="1"/>
    <col min="5092" max="5092" width="60.5546875" style="2" customWidth="1"/>
    <col min="5093" max="5093" width="8.44140625" style="2" customWidth="1"/>
    <col min="5094" max="5094" width="1.44140625" style="2" customWidth="1"/>
    <col min="5095" max="5095" width="14" style="2" customWidth="1"/>
    <col min="5096" max="5345" width="8.109375" style="2"/>
    <col min="5346" max="5347" width="1.44140625" style="2" customWidth="1"/>
    <col min="5348" max="5348" width="60.5546875" style="2" customWidth="1"/>
    <col min="5349" max="5349" width="8.44140625" style="2" customWidth="1"/>
    <col min="5350" max="5350" width="1.44140625" style="2" customWidth="1"/>
    <col min="5351" max="5351" width="14" style="2" customWidth="1"/>
    <col min="5352" max="5601" width="8.109375" style="2"/>
    <col min="5602" max="5603" width="1.44140625" style="2" customWidth="1"/>
    <col min="5604" max="5604" width="60.5546875" style="2" customWidth="1"/>
    <col min="5605" max="5605" width="8.44140625" style="2" customWidth="1"/>
    <col min="5606" max="5606" width="1.44140625" style="2" customWidth="1"/>
    <col min="5607" max="5607" width="14" style="2" customWidth="1"/>
    <col min="5608" max="5857" width="8.109375" style="2"/>
    <col min="5858" max="5859" width="1.44140625" style="2" customWidth="1"/>
    <col min="5860" max="5860" width="60.5546875" style="2" customWidth="1"/>
    <col min="5861" max="5861" width="8.44140625" style="2" customWidth="1"/>
    <col min="5862" max="5862" width="1.44140625" style="2" customWidth="1"/>
    <col min="5863" max="5863" width="14" style="2" customWidth="1"/>
    <col min="5864" max="6113" width="8.109375" style="2"/>
    <col min="6114" max="6115" width="1.44140625" style="2" customWidth="1"/>
    <col min="6116" max="6116" width="60.5546875" style="2" customWidth="1"/>
    <col min="6117" max="6117" width="8.44140625" style="2" customWidth="1"/>
    <col min="6118" max="6118" width="1.44140625" style="2" customWidth="1"/>
    <col min="6119" max="6119" width="14" style="2" customWidth="1"/>
    <col min="6120" max="6369" width="8.109375" style="2"/>
    <col min="6370" max="6371" width="1.44140625" style="2" customWidth="1"/>
    <col min="6372" max="6372" width="60.5546875" style="2" customWidth="1"/>
    <col min="6373" max="6373" width="8.44140625" style="2" customWidth="1"/>
    <col min="6374" max="6374" width="1.44140625" style="2" customWidth="1"/>
    <col min="6375" max="6375" width="14" style="2" customWidth="1"/>
    <col min="6376" max="6625" width="8.109375" style="2"/>
    <col min="6626" max="6627" width="1.44140625" style="2" customWidth="1"/>
    <col min="6628" max="6628" width="60.5546875" style="2" customWidth="1"/>
    <col min="6629" max="6629" width="8.44140625" style="2" customWidth="1"/>
    <col min="6630" max="6630" width="1.44140625" style="2" customWidth="1"/>
    <col min="6631" max="6631" width="14" style="2" customWidth="1"/>
    <col min="6632" max="6881" width="8.109375" style="2"/>
    <col min="6882" max="6883" width="1.44140625" style="2" customWidth="1"/>
    <col min="6884" max="6884" width="60.5546875" style="2" customWidth="1"/>
    <col min="6885" max="6885" width="8.44140625" style="2" customWidth="1"/>
    <col min="6886" max="6886" width="1.44140625" style="2" customWidth="1"/>
    <col min="6887" max="6887" width="14" style="2" customWidth="1"/>
    <col min="6888" max="7137" width="8.109375" style="2"/>
    <col min="7138" max="7139" width="1.44140625" style="2" customWidth="1"/>
    <col min="7140" max="7140" width="60.5546875" style="2" customWidth="1"/>
    <col min="7141" max="7141" width="8.44140625" style="2" customWidth="1"/>
    <col min="7142" max="7142" width="1.44140625" style="2" customWidth="1"/>
    <col min="7143" max="7143" width="14" style="2" customWidth="1"/>
    <col min="7144" max="7393" width="8.109375" style="2"/>
    <col min="7394" max="7395" width="1.44140625" style="2" customWidth="1"/>
    <col min="7396" max="7396" width="60.5546875" style="2" customWidth="1"/>
    <col min="7397" max="7397" width="8.44140625" style="2" customWidth="1"/>
    <col min="7398" max="7398" width="1.44140625" style="2" customWidth="1"/>
    <col min="7399" max="7399" width="14" style="2" customWidth="1"/>
    <col min="7400" max="7649" width="8.109375" style="2"/>
    <col min="7650" max="7651" width="1.44140625" style="2" customWidth="1"/>
    <col min="7652" max="7652" width="60.5546875" style="2" customWidth="1"/>
    <col min="7653" max="7653" width="8.44140625" style="2" customWidth="1"/>
    <col min="7654" max="7654" width="1.44140625" style="2" customWidth="1"/>
    <col min="7655" max="7655" width="14" style="2" customWidth="1"/>
    <col min="7656" max="7905" width="8.109375" style="2"/>
    <col min="7906" max="7907" width="1.44140625" style="2" customWidth="1"/>
    <col min="7908" max="7908" width="60.5546875" style="2" customWidth="1"/>
    <col min="7909" max="7909" width="8.44140625" style="2" customWidth="1"/>
    <col min="7910" max="7910" width="1.44140625" style="2" customWidth="1"/>
    <col min="7911" max="7911" width="14" style="2" customWidth="1"/>
    <col min="7912" max="8161" width="8.109375" style="2"/>
    <col min="8162" max="8163" width="1.44140625" style="2" customWidth="1"/>
    <col min="8164" max="8164" width="60.5546875" style="2" customWidth="1"/>
    <col min="8165" max="8165" width="8.44140625" style="2" customWidth="1"/>
    <col min="8166" max="8166" width="1.44140625" style="2" customWidth="1"/>
    <col min="8167" max="8167" width="14" style="2" customWidth="1"/>
    <col min="8168" max="8417" width="8.109375" style="2"/>
    <col min="8418" max="8419" width="1.44140625" style="2" customWidth="1"/>
    <col min="8420" max="8420" width="60.5546875" style="2" customWidth="1"/>
    <col min="8421" max="8421" width="8.44140625" style="2" customWidth="1"/>
    <col min="8422" max="8422" width="1.44140625" style="2" customWidth="1"/>
    <col min="8423" max="8423" width="14" style="2" customWidth="1"/>
    <col min="8424" max="8673" width="8.109375" style="2"/>
    <col min="8674" max="8675" width="1.44140625" style="2" customWidth="1"/>
    <col min="8676" max="8676" width="60.5546875" style="2" customWidth="1"/>
    <col min="8677" max="8677" width="8.44140625" style="2" customWidth="1"/>
    <col min="8678" max="8678" width="1.44140625" style="2" customWidth="1"/>
    <col min="8679" max="8679" width="14" style="2" customWidth="1"/>
    <col min="8680" max="8929" width="8.109375" style="2"/>
    <col min="8930" max="8931" width="1.44140625" style="2" customWidth="1"/>
    <col min="8932" max="8932" width="60.5546875" style="2" customWidth="1"/>
    <col min="8933" max="8933" width="8.44140625" style="2" customWidth="1"/>
    <col min="8934" max="8934" width="1.44140625" style="2" customWidth="1"/>
    <col min="8935" max="8935" width="14" style="2" customWidth="1"/>
    <col min="8936" max="9185" width="8.109375" style="2"/>
    <col min="9186" max="9187" width="1.44140625" style="2" customWidth="1"/>
    <col min="9188" max="9188" width="60.5546875" style="2" customWidth="1"/>
    <col min="9189" max="9189" width="8.44140625" style="2" customWidth="1"/>
    <col min="9190" max="9190" width="1.44140625" style="2" customWidth="1"/>
    <col min="9191" max="9191" width="14" style="2" customWidth="1"/>
    <col min="9192" max="9441" width="8.109375" style="2"/>
    <col min="9442" max="9443" width="1.44140625" style="2" customWidth="1"/>
    <col min="9444" max="9444" width="60.5546875" style="2" customWidth="1"/>
    <col min="9445" max="9445" width="8.44140625" style="2" customWidth="1"/>
    <col min="9446" max="9446" width="1.44140625" style="2" customWidth="1"/>
    <col min="9447" max="9447" width="14" style="2" customWidth="1"/>
    <col min="9448" max="9697" width="8.109375" style="2"/>
    <col min="9698" max="9699" width="1.44140625" style="2" customWidth="1"/>
    <col min="9700" max="9700" width="60.5546875" style="2" customWidth="1"/>
    <col min="9701" max="9701" width="8.44140625" style="2" customWidth="1"/>
    <col min="9702" max="9702" width="1.44140625" style="2" customWidth="1"/>
    <col min="9703" max="9703" width="14" style="2" customWidth="1"/>
    <col min="9704" max="9953" width="8.109375" style="2"/>
    <col min="9954" max="9955" width="1.44140625" style="2" customWidth="1"/>
    <col min="9956" max="9956" width="60.5546875" style="2" customWidth="1"/>
    <col min="9957" max="9957" width="8.44140625" style="2" customWidth="1"/>
    <col min="9958" max="9958" width="1.44140625" style="2" customWidth="1"/>
    <col min="9959" max="9959" width="14" style="2" customWidth="1"/>
    <col min="9960" max="10209" width="8.109375" style="2"/>
    <col min="10210" max="10211" width="1.44140625" style="2" customWidth="1"/>
    <col min="10212" max="10212" width="60.5546875" style="2" customWidth="1"/>
    <col min="10213" max="10213" width="8.44140625" style="2" customWidth="1"/>
    <col min="10214" max="10214" width="1.44140625" style="2" customWidth="1"/>
    <col min="10215" max="10215" width="14" style="2" customWidth="1"/>
    <col min="10216" max="10465" width="8.109375" style="2"/>
    <col min="10466" max="10467" width="1.44140625" style="2" customWidth="1"/>
    <col min="10468" max="10468" width="60.5546875" style="2" customWidth="1"/>
    <col min="10469" max="10469" width="8.44140625" style="2" customWidth="1"/>
    <col min="10470" max="10470" width="1.44140625" style="2" customWidth="1"/>
    <col min="10471" max="10471" width="14" style="2" customWidth="1"/>
    <col min="10472" max="10721" width="8.109375" style="2"/>
    <col min="10722" max="10723" width="1.44140625" style="2" customWidth="1"/>
    <col min="10724" max="10724" width="60.5546875" style="2" customWidth="1"/>
    <col min="10725" max="10725" width="8.44140625" style="2" customWidth="1"/>
    <col min="10726" max="10726" width="1.44140625" style="2" customWidth="1"/>
    <col min="10727" max="10727" width="14" style="2" customWidth="1"/>
    <col min="10728" max="10977" width="8.109375" style="2"/>
    <col min="10978" max="10979" width="1.44140625" style="2" customWidth="1"/>
    <col min="10980" max="10980" width="60.5546875" style="2" customWidth="1"/>
    <col min="10981" max="10981" width="8.44140625" style="2" customWidth="1"/>
    <col min="10982" max="10982" width="1.44140625" style="2" customWidth="1"/>
    <col min="10983" max="10983" width="14" style="2" customWidth="1"/>
    <col min="10984" max="11233" width="8.109375" style="2"/>
    <col min="11234" max="11235" width="1.44140625" style="2" customWidth="1"/>
    <col min="11236" max="11236" width="60.5546875" style="2" customWidth="1"/>
    <col min="11237" max="11237" width="8.44140625" style="2" customWidth="1"/>
    <col min="11238" max="11238" width="1.44140625" style="2" customWidth="1"/>
    <col min="11239" max="11239" width="14" style="2" customWidth="1"/>
    <col min="11240" max="11489" width="8.109375" style="2"/>
    <col min="11490" max="11491" width="1.44140625" style="2" customWidth="1"/>
    <col min="11492" max="11492" width="60.5546875" style="2" customWidth="1"/>
    <col min="11493" max="11493" width="8.44140625" style="2" customWidth="1"/>
    <col min="11494" max="11494" width="1.44140625" style="2" customWidth="1"/>
    <col min="11495" max="11495" width="14" style="2" customWidth="1"/>
    <col min="11496" max="11745" width="8.109375" style="2"/>
    <col min="11746" max="11747" width="1.44140625" style="2" customWidth="1"/>
    <col min="11748" max="11748" width="60.5546875" style="2" customWidth="1"/>
    <col min="11749" max="11749" width="8.44140625" style="2" customWidth="1"/>
    <col min="11750" max="11750" width="1.44140625" style="2" customWidth="1"/>
    <col min="11751" max="11751" width="14" style="2" customWidth="1"/>
    <col min="11752" max="12001" width="8.109375" style="2"/>
    <col min="12002" max="12003" width="1.44140625" style="2" customWidth="1"/>
    <col min="12004" max="12004" width="60.5546875" style="2" customWidth="1"/>
    <col min="12005" max="12005" width="8.44140625" style="2" customWidth="1"/>
    <col min="12006" max="12006" width="1.44140625" style="2" customWidth="1"/>
    <col min="12007" max="12007" width="14" style="2" customWidth="1"/>
    <col min="12008" max="12257" width="8.109375" style="2"/>
    <col min="12258" max="12259" width="1.44140625" style="2" customWidth="1"/>
    <col min="12260" max="12260" width="60.5546875" style="2" customWidth="1"/>
    <col min="12261" max="12261" width="8.44140625" style="2" customWidth="1"/>
    <col min="12262" max="12262" width="1.44140625" style="2" customWidth="1"/>
    <col min="12263" max="12263" width="14" style="2" customWidth="1"/>
    <col min="12264" max="12513" width="8.109375" style="2"/>
    <col min="12514" max="12515" width="1.44140625" style="2" customWidth="1"/>
    <col min="12516" max="12516" width="60.5546875" style="2" customWidth="1"/>
    <col min="12517" max="12517" width="8.44140625" style="2" customWidth="1"/>
    <col min="12518" max="12518" width="1.44140625" style="2" customWidth="1"/>
    <col min="12519" max="12519" width="14" style="2" customWidth="1"/>
    <col min="12520" max="12769" width="8.109375" style="2"/>
    <col min="12770" max="12771" width="1.44140625" style="2" customWidth="1"/>
    <col min="12772" max="12772" width="60.5546875" style="2" customWidth="1"/>
    <col min="12773" max="12773" width="8.44140625" style="2" customWidth="1"/>
    <col min="12774" max="12774" width="1.44140625" style="2" customWidth="1"/>
    <col min="12775" max="12775" width="14" style="2" customWidth="1"/>
    <col min="12776" max="13025" width="8.109375" style="2"/>
    <col min="13026" max="13027" width="1.44140625" style="2" customWidth="1"/>
    <col min="13028" max="13028" width="60.5546875" style="2" customWidth="1"/>
    <col min="13029" max="13029" width="8.44140625" style="2" customWidth="1"/>
    <col min="13030" max="13030" width="1.44140625" style="2" customWidth="1"/>
    <col min="13031" max="13031" width="14" style="2" customWidth="1"/>
    <col min="13032" max="13281" width="8.109375" style="2"/>
    <col min="13282" max="13283" width="1.44140625" style="2" customWidth="1"/>
    <col min="13284" max="13284" width="60.5546875" style="2" customWidth="1"/>
    <col min="13285" max="13285" width="8.44140625" style="2" customWidth="1"/>
    <col min="13286" max="13286" width="1.44140625" style="2" customWidth="1"/>
    <col min="13287" max="13287" width="14" style="2" customWidth="1"/>
    <col min="13288" max="13537" width="8.109375" style="2"/>
    <col min="13538" max="13539" width="1.44140625" style="2" customWidth="1"/>
    <col min="13540" max="13540" width="60.5546875" style="2" customWidth="1"/>
    <col min="13541" max="13541" width="8.44140625" style="2" customWidth="1"/>
    <col min="13542" max="13542" width="1.44140625" style="2" customWidth="1"/>
    <col min="13543" max="13543" width="14" style="2" customWidth="1"/>
    <col min="13544" max="13793" width="8.109375" style="2"/>
    <col min="13794" max="13795" width="1.44140625" style="2" customWidth="1"/>
    <col min="13796" max="13796" width="60.5546875" style="2" customWidth="1"/>
    <col min="13797" max="13797" width="8.44140625" style="2" customWidth="1"/>
    <col min="13798" max="13798" width="1.44140625" style="2" customWidth="1"/>
    <col min="13799" max="13799" width="14" style="2" customWidth="1"/>
    <col min="13800" max="14049" width="8.109375" style="2"/>
    <col min="14050" max="14051" width="1.44140625" style="2" customWidth="1"/>
    <col min="14052" max="14052" width="60.5546875" style="2" customWidth="1"/>
    <col min="14053" max="14053" width="8.44140625" style="2" customWidth="1"/>
    <col min="14054" max="14054" width="1.44140625" style="2" customWidth="1"/>
    <col min="14055" max="14055" width="14" style="2" customWidth="1"/>
    <col min="14056" max="14305" width="8.109375" style="2"/>
    <col min="14306" max="14307" width="1.44140625" style="2" customWidth="1"/>
    <col min="14308" max="14308" width="60.5546875" style="2" customWidth="1"/>
    <col min="14309" max="14309" width="8.44140625" style="2" customWidth="1"/>
    <col min="14310" max="14310" width="1.44140625" style="2" customWidth="1"/>
    <col min="14311" max="14311" width="14" style="2" customWidth="1"/>
    <col min="14312" max="14561" width="8.109375" style="2"/>
    <col min="14562" max="14563" width="1.44140625" style="2" customWidth="1"/>
    <col min="14564" max="14564" width="60.5546875" style="2" customWidth="1"/>
    <col min="14565" max="14565" width="8.44140625" style="2" customWidth="1"/>
    <col min="14566" max="14566" width="1.44140625" style="2" customWidth="1"/>
    <col min="14567" max="14567" width="14" style="2" customWidth="1"/>
    <col min="14568" max="14817" width="8.109375" style="2"/>
    <col min="14818" max="14819" width="1.44140625" style="2" customWidth="1"/>
    <col min="14820" max="14820" width="60.5546875" style="2" customWidth="1"/>
    <col min="14821" max="14821" width="8.44140625" style="2" customWidth="1"/>
    <col min="14822" max="14822" width="1.44140625" style="2" customWidth="1"/>
    <col min="14823" max="14823" width="14" style="2" customWidth="1"/>
    <col min="14824" max="15073" width="8.109375" style="2"/>
    <col min="15074" max="15075" width="1.44140625" style="2" customWidth="1"/>
    <col min="15076" max="15076" width="60.5546875" style="2" customWidth="1"/>
    <col min="15077" max="15077" width="8.44140625" style="2" customWidth="1"/>
    <col min="15078" max="15078" width="1.44140625" style="2" customWidth="1"/>
    <col min="15079" max="15079" width="14" style="2" customWidth="1"/>
    <col min="15080" max="15329" width="8.109375" style="2"/>
    <col min="15330" max="15331" width="1.44140625" style="2" customWidth="1"/>
    <col min="15332" max="15332" width="60.5546875" style="2" customWidth="1"/>
    <col min="15333" max="15333" width="8.44140625" style="2" customWidth="1"/>
    <col min="15334" max="15334" width="1.44140625" style="2" customWidth="1"/>
    <col min="15335" max="15335" width="14" style="2" customWidth="1"/>
    <col min="15336" max="15585" width="8.109375" style="2"/>
    <col min="15586" max="15587" width="1.44140625" style="2" customWidth="1"/>
    <col min="15588" max="15588" width="60.5546875" style="2" customWidth="1"/>
    <col min="15589" max="15589" width="8.44140625" style="2" customWidth="1"/>
    <col min="15590" max="15590" width="1.44140625" style="2" customWidth="1"/>
    <col min="15591" max="15591" width="14" style="2" customWidth="1"/>
    <col min="15592" max="15841" width="8.109375" style="2"/>
    <col min="15842" max="15843" width="1.44140625" style="2" customWidth="1"/>
    <col min="15844" max="15844" width="60.5546875" style="2" customWidth="1"/>
    <col min="15845" max="15845" width="8.44140625" style="2" customWidth="1"/>
    <col min="15846" max="15846" width="1.44140625" style="2" customWidth="1"/>
    <col min="15847" max="15847" width="14" style="2" customWidth="1"/>
    <col min="15848" max="16097" width="8.109375" style="2"/>
    <col min="16098" max="16099" width="1.44140625" style="2" customWidth="1"/>
    <col min="16100" max="16100" width="60.5546875" style="2" customWidth="1"/>
    <col min="16101" max="16101" width="8.44140625" style="2" customWidth="1"/>
    <col min="16102" max="16102" width="1.44140625" style="2" customWidth="1"/>
    <col min="16103" max="16103" width="14" style="2" customWidth="1"/>
    <col min="16104" max="16384" width="8.109375" style="2"/>
  </cols>
  <sheetData>
    <row r="1" spans="1:12" ht="16.5" customHeight="1" x14ac:dyDescent="0.3">
      <c r="A1" s="1" t="s">
        <v>0</v>
      </c>
      <c r="B1" s="15"/>
      <c r="C1" s="15"/>
    </row>
    <row r="2" spans="1:12" ht="16.5" customHeight="1" x14ac:dyDescent="0.3">
      <c r="A2" s="15" t="s">
        <v>116</v>
      </c>
      <c r="B2" s="15"/>
      <c r="C2" s="15"/>
    </row>
    <row r="3" spans="1:12" ht="16.5" customHeight="1" x14ac:dyDescent="0.3">
      <c r="A3" s="54" t="s">
        <v>178</v>
      </c>
      <c r="B3" s="119"/>
      <c r="C3" s="119"/>
      <c r="D3" s="120"/>
      <c r="E3" s="120"/>
      <c r="F3" s="120"/>
      <c r="G3" s="120"/>
      <c r="H3" s="121"/>
      <c r="I3" s="120"/>
      <c r="J3" s="121"/>
      <c r="K3" s="120"/>
      <c r="L3" s="121"/>
    </row>
    <row r="6" spans="1:12" ht="16.5" customHeight="1" x14ac:dyDescent="0.3">
      <c r="F6" s="199" t="s">
        <v>2</v>
      </c>
      <c r="G6" s="199"/>
      <c r="H6" s="199"/>
      <c r="I6" s="11"/>
      <c r="J6" s="200" t="s">
        <v>3</v>
      </c>
      <c r="K6" s="199"/>
      <c r="L6" s="199"/>
    </row>
    <row r="7" spans="1:12" ht="16.5" customHeight="1" x14ac:dyDescent="0.3">
      <c r="F7" s="201" t="s">
        <v>4</v>
      </c>
      <c r="G7" s="201"/>
      <c r="H7" s="201"/>
      <c r="I7" s="11"/>
      <c r="J7" s="202" t="s">
        <v>4</v>
      </c>
      <c r="K7" s="202"/>
      <c r="L7" s="202"/>
    </row>
    <row r="8" spans="1:12" ht="16.5" customHeight="1" x14ac:dyDescent="0.3">
      <c r="D8" s="12"/>
      <c r="E8" s="12"/>
      <c r="F8" s="14" t="s">
        <v>7</v>
      </c>
      <c r="G8" s="49"/>
      <c r="H8" s="14" t="s">
        <v>7</v>
      </c>
      <c r="I8" s="49"/>
      <c r="J8" s="14" t="s">
        <v>7</v>
      </c>
      <c r="K8" s="49"/>
      <c r="L8" s="14" t="s">
        <v>7</v>
      </c>
    </row>
    <row r="9" spans="1:12" ht="16.5" customHeight="1" x14ac:dyDescent="0.3">
      <c r="D9" s="12"/>
      <c r="E9" s="12"/>
      <c r="F9" s="14">
        <v>2026</v>
      </c>
      <c r="G9" s="49"/>
      <c r="H9" s="14">
        <v>2025</v>
      </c>
      <c r="I9" s="49"/>
      <c r="J9" s="14">
        <v>2026</v>
      </c>
      <c r="K9" s="49"/>
      <c r="L9" s="14">
        <v>2025</v>
      </c>
    </row>
    <row r="10" spans="1:12" ht="16.5" customHeight="1" x14ac:dyDescent="0.3">
      <c r="D10" s="122" t="s">
        <v>10</v>
      </c>
      <c r="E10" s="123"/>
      <c r="F10" s="124" t="s">
        <v>11</v>
      </c>
      <c r="G10" s="123"/>
      <c r="H10" s="124" t="s">
        <v>11</v>
      </c>
      <c r="I10" s="123"/>
      <c r="J10" s="124" t="s">
        <v>11</v>
      </c>
      <c r="K10" s="123"/>
      <c r="L10" s="124" t="s">
        <v>11</v>
      </c>
    </row>
    <row r="11" spans="1:12" ht="7.2" customHeight="1" x14ac:dyDescent="0.3">
      <c r="D11" s="65"/>
      <c r="E11" s="123"/>
      <c r="F11" s="125"/>
      <c r="G11" s="123"/>
      <c r="H11" s="125"/>
      <c r="I11" s="123"/>
      <c r="J11" s="125"/>
      <c r="K11" s="123"/>
      <c r="L11" s="125"/>
    </row>
    <row r="12" spans="1:12" ht="16.5" customHeight="1" x14ac:dyDescent="0.3">
      <c r="A12" s="41" t="s">
        <v>117</v>
      </c>
      <c r="B12" s="38"/>
      <c r="C12" s="38"/>
      <c r="D12" s="65"/>
      <c r="E12" s="123"/>
      <c r="F12" s="125"/>
      <c r="G12" s="123"/>
      <c r="H12" s="125"/>
      <c r="I12" s="123"/>
      <c r="J12" s="125"/>
      <c r="K12" s="123"/>
      <c r="L12" s="125"/>
    </row>
    <row r="13" spans="1:12" ht="16.5" customHeight="1" x14ac:dyDescent="0.3">
      <c r="A13" s="38" t="s">
        <v>118</v>
      </c>
      <c r="B13" s="126"/>
      <c r="C13" s="126"/>
      <c r="D13" s="127"/>
      <c r="E13" s="127"/>
      <c r="F13" s="128">
        <v>-98484740</v>
      </c>
      <c r="G13" s="128">
        <v>0</v>
      </c>
      <c r="H13" s="128">
        <v>-80515730</v>
      </c>
      <c r="I13" s="128">
        <v>0</v>
      </c>
      <c r="J13" s="128">
        <v>-97852652</v>
      </c>
      <c r="K13" s="128">
        <v>0</v>
      </c>
      <c r="L13" s="128">
        <v>-79506819</v>
      </c>
    </row>
    <row r="14" spans="1:12" ht="16.5" customHeight="1" x14ac:dyDescent="0.3">
      <c r="A14" s="207" t="s">
        <v>119</v>
      </c>
      <c r="B14" s="207"/>
      <c r="C14" s="207"/>
      <c r="D14" s="127"/>
      <c r="E14" s="127"/>
      <c r="F14" s="128"/>
      <c r="G14" s="127"/>
      <c r="H14" s="128"/>
      <c r="I14" s="127"/>
      <c r="J14" s="128"/>
      <c r="K14" s="127"/>
      <c r="L14" s="128"/>
    </row>
    <row r="15" spans="1:12" ht="16.5" customHeight="1" x14ac:dyDescent="0.3">
      <c r="A15" s="129"/>
      <c r="B15" s="38" t="s">
        <v>83</v>
      </c>
      <c r="C15" s="38"/>
      <c r="D15" s="127"/>
      <c r="E15" s="127"/>
      <c r="F15" s="128">
        <v>22184076</v>
      </c>
      <c r="G15" s="127"/>
      <c r="H15" s="128">
        <v>2105423</v>
      </c>
      <c r="I15" s="127"/>
      <c r="J15" s="128">
        <v>20934798</v>
      </c>
      <c r="K15" s="127"/>
      <c r="L15" s="128">
        <v>2333156</v>
      </c>
    </row>
    <row r="16" spans="1:12" ht="16.5" customHeight="1" x14ac:dyDescent="0.3">
      <c r="B16" s="38" t="s">
        <v>120</v>
      </c>
      <c r="C16" s="38"/>
      <c r="D16" s="127">
        <v>11</v>
      </c>
      <c r="E16" s="127"/>
      <c r="F16" s="128">
        <v>9220703</v>
      </c>
      <c r="G16" s="127"/>
      <c r="H16" s="128">
        <v>7967277</v>
      </c>
      <c r="I16" s="127"/>
      <c r="J16" s="128">
        <v>8668130</v>
      </c>
      <c r="K16" s="127"/>
      <c r="L16" s="128">
        <v>7515707</v>
      </c>
    </row>
    <row r="17" spans="1:12" ht="16.5" customHeight="1" x14ac:dyDescent="0.3">
      <c r="B17" s="207" t="s">
        <v>183</v>
      </c>
      <c r="C17" s="207"/>
      <c r="D17" s="127"/>
      <c r="E17" s="127"/>
      <c r="F17" s="128">
        <v>721973</v>
      </c>
      <c r="G17" s="127"/>
      <c r="H17" s="128">
        <v>0</v>
      </c>
      <c r="I17" s="127"/>
      <c r="J17" s="128">
        <v>721973</v>
      </c>
      <c r="K17" s="127"/>
      <c r="L17" s="128">
        <v>0</v>
      </c>
    </row>
    <row r="18" spans="1:12" ht="16.5" customHeight="1" x14ac:dyDescent="0.3">
      <c r="B18" s="38" t="s">
        <v>184</v>
      </c>
      <c r="C18" s="38"/>
      <c r="D18" s="127"/>
      <c r="E18" s="127"/>
      <c r="F18" s="128">
        <v>2900000</v>
      </c>
      <c r="G18" s="127"/>
      <c r="H18" s="128">
        <v>0</v>
      </c>
      <c r="I18" s="127"/>
      <c r="J18" s="128">
        <v>2900000</v>
      </c>
      <c r="K18" s="127"/>
      <c r="L18" s="128">
        <v>0</v>
      </c>
    </row>
    <row r="19" spans="1:12" ht="16.5" customHeight="1" x14ac:dyDescent="0.3">
      <c r="B19" s="38" t="s">
        <v>185</v>
      </c>
      <c r="C19" s="38"/>
      <c r="D19" s="127"/>
      <c r="E19" s="127"/>
      <c r="F19" s="128">
        <v>48104</v>
      </c>
      <c r="G19" s="127"/>
      <c r="H19" s="128">
        <v>16480</v>
      </c>
      <c r="I19" s="127"/>
      <c r="J19" s="128">
        <v>48104</v>
      </c>
      <c r="K19" s="127"/>
      <c r="L19" s="128">
        <v>16480</v>
      </c>
    </row>
    <row r="20" spans="1:12" ht="16.5" customHeight="1" x14ac:dyDescent="0.3">
      <c r="B20" s="38" t="s">
        <v>204</v>
      </c>
      <c r="C20" s="38"/>
      <c r="D20" s="127"/>
      <c r="E20" s="127"/>
      <c r="F20" s="128">
        <v>0</v>
      </c>
      <c r="G20" s="127"/>
      <c r="H20" s="128">
        <v>2587148</v>
      </c>
      <c r="I20" s="127"/>
      <c r="J20" s="128">
        <v>0</v>
      </c>
      <c r="K20" s="127"/>
      <c r="L20" s="128">
        <v>2587148</v>
      </c>
    </row>
    <row r="21" spans="1:12" ht="16.5" customHeight="1" x14ac:dyDescent="0.3">
      <c r="B21" s="38" t="s">
        <v>205</v>
      </c>
      <c r="C21" s="38"/>
      <c r="D21" s="127">
        <v>15</v>
      </c>
      <c r="E21" s="127"/>
      <c r="F21" s="128">
        <v>1614562</v>
      </c>
      <c r="G21" s="127"/>
      <c r="H21" s="128">
        <v>-309889</v>
      </c>
      <c r="I21" s="127"/>
      <c r="J21" s="128">
        <v>826283</v>
      </c>
      <c r="K21" s="127"/>
      <c r="L21" s="128">
        <v>-309889</v>
      </c>
    </row>
    <row r="22" spans="1:12" ht="16.5" customHeight="1" x14ac:dyDescent="0.3">
      <c r="B22" s="38" t="s">
        <v>186</v>
      </c>
      <c r="C22" s="38"/>
      <c r="D22" s="127"/>
      <c r="E22" s="127"/>
      <c r="F22" s="128">
        <v>504246</v>
      </c>
      <c r="G22" s="127"/>
      <c r="H22" s="128">
        <v>-1479949</v>
      </c>
      <c r="I22" s="127"/>
      <c r="J22" s="128">
        <v>504246</v>
      </c>
      <c r="K22" s="127"/>
      <c r="L22" s="128">
        <v>-1479949</v>
      </c>
    </row>
    <row r="23" spans="1:12" ht="16.5" customHeight="1" x14ac:dyDescent="0.3">
      <c r="B23" s="38" t="s">
        <v>121</v>
      </c>
      <c r="C23" s="38"/>
      <c r="D23" s="127"/>
      <c r="E23" s="127"/>
      <c r="F23" s="128">
        <v>3752037</v>
      </c>
      <c r="G23" s="127"/>
      <c r="H23" s="128">
        <v>3865173</v>
      </c>
      <c r="I23" s="127"/>
      <c r="J23" s="128">
        <v>3714476</v>
      </c>
      <c r="K23" s="127"/>
      <c r="L23" s="128">
        <v>3865173</v>
      </c>
    </row>
    <row r="24" spans="1:12" ht="16.5" customHeight="1" x14ac:dyDescent="0.3">
      <c r="B24" s="38" t="s">
        <v>122</v>
      </c>
      <c r="C24" s="38"/>
      <c r="D24" s="127"/>
      <c r="E24" s="127"/>
      <c r="F24" s="128">
        <v>-106135</v>
      </c>
      <c r="G24" s="127"/>
      <c r="H24" s="128">
        <v>-238477</v>
      </c>
      <c r="I24" s="127"/>
      <c r="J24" s="128">
        <v>-147774</v>
      </c>
      <c r="K24" s="127"/>
      <c r="L24" s="128">
        <v>-238477</v>
      </c>
    </row>
    <row r="25" spans="1:12" ht="16.5" customHeight="1" x14ac:dyDescent="0.3">
      <c r="B25" s="38" t="s">
        <v>84</v>
      </c>
      <c r="C25" s="38"/>
      <c r="D25" s="127"/>
      <c r="E25" s="127"/>
      <c r="F25" s="128">
        <v>6252800</v>
      </c>
      <c r="G25" s="127"/>
      <c r="H25" s="128">
        <v>5807798</v>
      </c>
      <c r="I25" s="127"/>
      <c r="J25" s="128">
        <v>6279824</v>
      </c>
      <c r="K25" s="127"/>
      <c r="L25" s="128">
        <v>5892118</v>
      </c>
    </row>
    <row r="26" spans="1:12" ht="16.5" customHeight="1" x14ac:dyDescent="0.3">
      <c r="B26" s="38" t="s">
        <v>206</v>
      </c>
      <c r="C26" s="38"/>
      <c r="E26" s="127"/>
      <c r="F26" s="128">
        <v>163712</v>
      </c>
      <c r="G26" s="127"/>
      <c r="H26" s="128">
        <v>4902655</v>
      </c>
      <c r="I26" s="127"/>
      <c r="J26" s="128">
        <v>163712</v>
      </c>
      <c r="K26" s="127"/>
      <c r="L26" s="128">
        <v>4902655</v>
      </c>
    </row>
    <row r="27" spans="1:12" ht="16.5" customHeight="1" x14ac:dyDescent="0.3">
      <c r="B27" s="38" t="s">
        <v>215</v>
      </c>
      <c r="C27" s="38"/>
      <c r="D27" s="130">
        <v>10.3</v>
      </c>
      <c r="E27" s="127"/>
      <c r="F27" s="128">
        <v>-2875512</v>
      </c>
      <c r="G27" s="127"/>
      <c r="H27" s="128">
        <v>-1017289</v>
      </c>
      <c r="I27" s="127"/>
      <c r="J27" s="128">
        <v>0</v>
      </c>
      <c r="K27" s="127"/>
      <c r="L27" s="128">
        <v>0</v>
      </c>
    </row>
    <row r="28" spans="1:12" ht="16.5" customHeight="1" x14ac:dyDescent="0.3">
      <c r="B28" s="131" t="s">
        <v>123</v>
      </c>
      <c r="C28" s="38"/>
      <c r="D28" s="130">
        <v>10.199999999999999</v>
      </c>
      <c r="E28" s="127"/>
      <c r="F28" s="128">
        <v>0</v>
      </c>
      <c r="G28" s="127"/>
      <c r="H28" s="128">
        <v>-45554</v>
      </c>
      <c r="I28" s="127"/>
      <c r="J28" s="128">
        <v>0</v>
      </c>
      <c r="K28" s="127"/>
      <c r="L28" s="128">
        <v>-453481</v>
      </c>
    </row>
    <row r="29" spans="1:12" ht="16.5" customHeight="1" x14ac:dyDescent="0.3">
      <c r="B29" s="38" t="s">
        <v>187</v>
      </c>
      <c r="C29" s="38"/>
      <c r="E29" s="127"/>
      <c r="F29" s="128"/>
      <c r="G29" s="127"/>
      <c r="H29" s="128"/>
      <c r="I29" s="127"/>
      <c r="J29" s="128"/>
      <c r="K29" s="127"/>
      <c r="L29" s="128"/>
    </row>
    <row r="30" spans="1:12" ht="16.5" customHeight="1" x14ac:dyDescent="0.3">
      <c r="B30" s="208" t="s">
        <v>124</v>
      </c>
      <c r="C30" s="208"/>
      <c r="D30" s="127"/>
      <c r="E30" s="127"/>
      <c r="F30" s="128">
        <v>0</v>
      </c>
      <c r="G30" s="127"/>
      <c r="H30" s="128">
        <v>-43776</v>
      </c>
      <c r="I30" s="127"/>
      <c r="J30" s="128">
        <v>0</v>
      </c>
      <c r="K30" s="127"/>
      <c r="L30" s="128">
        <v>-43776</v>
      </c>
    </row>
    <row r="31" spans="1:12" ht="5.4" customHeight="1" x14ac:dyDescent="0.3">
      <c r="B31" s="208"/>
      <c r="C31" s="208"/>
      <c r="D31" s="127"/>
      <c r="E31" s="127"/>
      <c r="F31" s="128"/>
      <c r="G31" s="127"/>
      <c r="H31" s="128"/>
      <c r="I31" s="127"/>
      <c r="J31" s="128"/>
      <c r="K31" s="127"/>
      <c r="L31" s="128"/>
    </row>
    <row r="32" spans="1:12" ht="16.5" customHeight="1" x14ac:dyDescent="0.3">
      <c r="A32" s="207" t="s">
        <v>125</v>
      </c>
      <c r="B32" s="207"/>
      <c r="C32" s="207"/>
      <c r="D32" s="127"/>
      <c r="E32" s="127"/>
      <c r="F32" s="128"/>
      <c r="G32" s="127"/>
      <c r="H32" s="128"/>
      <c r="I32" s="127"/>
      <c r="J32" s="128"/>
      <c r="K32" s="127"/>
      <c r="L32" s="128"/>
    </row>
    <row r="33" spans="1:12" ht="16.5" customHeight="1" x14ac:dyDescent="0.3">
      <c r="B33" s="131" t="s">
        <v>126</v>
      </c>
      <c r="C33" s="38"/>
      <c r="D33" s="127"/>
      <c r="E33" s="127"/>
      <c r="F33" s="128">
        <v>18009233</v>
      </c>
      <c r="G33" s="127"/>
      <c r="H33" s="128">
        <v>1356680</v>
      </c>
      <c r="I33" s="127"/>
      <c r="J33" s="128">
        <v>17482067</v>
      </c>
      <c r="K33" s="127"/>
      <c r="L33" s="128">
        <v>-7124272</v>
      </c>
    </row>
    <row r="34" spans="1:12" ht="16.5" customHeight="1" x14ac:dyDescent="0.3">
      <c r="B34" s="131" t="s">
        <v>127</v>
      </c>
      <c r="C34" s="38"/>
      <c r="D34" s="127"/>
      <c r="E34" s="127"/>
      <c r="F34" s="128">
        <v>85492227</v>
      </c>
      <c r="G34" s="127"/>
      <c r="H34" s="128">
        <v>12262709</v>
      </c>
      <c r="I34" s="127"/>
      <c r="J34" s="128">
        <v>66826616</v>
      </c>
      <c r="K34" s="127"/>
      <c r="L34" s="128">
        <v>6830585</v>
      </c>
    </row>
    <row r="35" spans="1:12" ht="16.5" customHeight="1" x14ac:dyDescent="0.3">
      <c r="B35" s="131" t="s">
        <v>128</v>
      </c>
      <c r="C35" s="38"/>
      <c r="D35" s="127"/>
      <c r="E35" s="127"/>
      <c r="F35" s="128">
        <v>-4034991</v>
      </c>
      <c r="G35" s="127"/>
      <c r="H35" s="128">
        <v>-12659897</v>
      </c>
      <c r="I35" s="127"/>
      <c r="J35" s="128">
        <v>-3608124</v>
      </c>
      <c r="K35" s="127"/>
      <c r="L35" s="128">
        <v>-12659897</v>
      </c>
    </row>
    <row r="36" spans="1:12" ht="16.5" customHeight="1" x14ac:dyDescent="0.3">
      <c r="B36" s="131" t="s">
        <v>129</v>
      </c>
      <c r="C36" s="38"/>
      <c r="D36" s="127"/>
      <c r="E36" s="127"/>
      <c r="F36" s="128">
        <v>2411074</v>
      </c>
      <c r="G36" s="127"/>
      <c r="H36" s="128">
        <v>-3061214</v>
      </c>
      <c r="I36" s="127"/>
      <c r="J36" s="128">
        <v>2204067</v>
      </c>
      <c r="K36" s="127"/>
      <c r="L36" s="128">
        <v>-1209993</v>
      </c>
    </row>
    <row r="37" spans="1:12" ht="16.5" customHeight="1" x14ac:dyDescent="0.3">
      <c r="B37" s="131" t="s">
        <v>130</v>
      </c>
      <c r="C37" s="38"/>
      <c r="D37" s="127"/>
      <c r="E37" s="127"/>
      <c r="F37" s="128">
        <v>-8050806</v>
      </c>
      <c r="G37" s="127"/>
      <c r="H37" s="128">
        <v>19951850</v>
      </c>
      <c r="I37" s="127"/>
      <c r="J37" s="128">
        <v>-7716639</v>
      </c>
      <c r="K37" s="127"/>
      <c r="L37" s="128">
        <v>19957523</v>
      </c>
    </row>
    <row r="38" spans="1:12" ht="16.5" customHeight="1" x14ac:dyDescent="0.3">
      <c r="B38" s="131" t="s">
        <v>131</v>
      </c>
      <c r="C38" s="38"/>
      <c r="D38" s="127"/>
      <c r="E38" s="127"/>
      <c r="F38" s="128">
        <v>-103232568</v>
      </c>
      <c r="G38" s="127"/>
      <c r="H38" s="128">
        <v>-69280134</v>
      </c>
      <c r="I38" s="127"/>
      <c r="J38" s="128">
        <v>-99189742</v>
      </c>
      <c r="K38" s="127"/>
      <c r="L38" s="128">
        <v>-62243763</v>
      </c>
    </row>
    <row r="39" spans="1:12" ht="16.5" customHeight="1" x14ac:dyDescent="0.3">
      <c r="B39" s="131" t="s">
        <v>132</v>
      </c>
      <c r="C39" s="38"/>
      <c r="D39" s="127"/>
      <c r="E39" s="127"/>
      <c r="F39" s="128">
        <v>-4177443</v>
      </c>
      <c r="G39" s="127"/>
      <c r="H39" s="128">
        <v>-19418388</v>
      </c>
      <c r="I39" s="127"/>
      <c r="J39" s="128">
        <v>-1650157</v>
      </c>
      <c r="K39" s="127"/>
      <c r="L39" s="128">
        <v>-11182007</v>
      </c>
    </row>
    <row r="40" spans="1:12" ht="16.5" customHeight="1" x14ac:dyDescent="0.3">
      <c r="B40" s="131" t="s">
        <v>133</v>
      </c>
      <c r="C40" s="38"/>
      <c r="D40" s="127"/>
      <c r="E40" s="127"/>
      <c r="F40" s="128">
        <v>1130968</v>
      </c>
      <c r="G40" s="127"/>
      <c r="H40" s="128">
        <v>4298797</v>
      </c>
      <c r="I40" s="127"/>
      <c r="J40" s="128">
        <v>1430968</v>
      </c>
      <c r="K40" s="127"/>
      <c r="L40" s="128">
        <v>4298797</v>
      </c>
    </row>
    <row r="41" spans="1:12" ht="16.5" customHeight="1" x14ac:dyDescent="0.3">
      <c r="B41" s="131" t="s">
        <v>134</v>
      </c>
      <c r="C41" s="38"/>
      <c r="D41" s="127"/>
      <c r="E41" s="127"/>
      <c r="F41" s="128">
        <v>-28908</v>
      </c>
      <c r="G41" s="127"/>
      <c r="H41" s="128">
        <v>-3344212</v>
      </c>
      <c r="I41" s="127"/>
      <c r="J41" s="128">
        <v>-28908</v>
      </c>
      <c r="K41" s="127"/>
      <c r="L41" s="128">
        <v>-3344212</v>
      </c>
    </row>
    <row r="42" spans="1:12" ht="16.5" customHeight="1" x14ac:dyDescent="0.3">
      <c r="B42" s="131" t="s">
        <v>135</v>
      </c>
      <c r="C42" s="38"/>
      <c r="D42" s="127"/>
      <c r="E42" s="127"/>
      <c r="F42" s="128">
        <v>-3463358</v>
      </c>
      <c r="G42" s="127"/>
      <c r="H42" s="128">
        <v>-3975552</v>
      </c>
      <c r="I42" s="127"/>
      <c r="J42" s="128">
        <v>-3463358</v>
      </c>
      <c r="K42" s="127"/>
      <c r="L42" s="128">
        <v>-3975552</v>
      </c>
    </row>
    <row r="43" spans="1:12" ht="16.5" customHeight="1" x14ac:dyDescent="0.3">
      <c r="B43" s="131" t="s">
        <v>136</v>
      </c>
      <c r="C43" s="38"/>
      <c r="D43" s="127"/>
      <c r="E43" s="127"/>
      <c r="F43" s="128">
        <v>-4342708</v>
      </c>
      <c r="G43" s="127"/>
      <c r="H43" s="128">
        <v>-1740714</v>
      </c>
      <c r="I43" s="127"/>
      <c r="J43" s="128">
        <v>-4342708</v>
      </c>
      <c r="K43" s="127"/>
      <c r="L43" s="128">
        <v>-1740714</v>
      </c>
    </row>
    <row r="44" spans="1:12" ht="16.5" customHeight="1" x14ac:dyDescent="0.3">
      <c r="B44" s="208" t="s">
        <v>137</v>
      </c>
      <c r="C44" s="208"/>
      <c r="D44" s="127"/>
      <c r="E44" s="127"/>
      <c r="F44" s="132">
        <v>5709405</v>
      </c>
      <c r="G44" s="127"/>
      <c r="H44" s="132">
        <v>-477638</v>
      </c>
      <c r="I44" s="127"/>
      <c r="J44" s="132">
        <v>5418195</v>
      </c>
      <c r="K44" s="127"/>
      <c r="L44" s="132">
        <v>-585054</v>
      </c>
    </row>
    <row r="45" spans="1:12" ht="5.4" customHeight="1" x14ac:dyDescent="0.3">
      <c r="A45" s="129"/>
      <c r="B45" s="129"/>
      <c r="C45" s="129"/>
      <c r="D45" s="127"/>
      <c r="E45" s="127"/>
      <c r="F45" s="128"/>
      <c r="G45" s="127"/>
      <c r="H45" s="128"/>
      <c r="I45" s="127"/>
      <c r="J45" s="128"/>
      <c r="K45" s="127"/>
      <c r="L45" s="128"/>
    </row>
    <row r="46" spans="1:12" ht="16.5" customHeight="1" x14ac:dyDescent="0.3">
      <c r="A46" s="207" t="s">
        <v>138</v>
      </c>
      <c r="B46" s="207"/>
      <c r="C46" s="207"/>
      <c r="D46" s="127"/>
      <c r="E46" s="127"/>
      <c r="F46" s="128">
        <f>SUM(F13:F44)</f>
        <v>-68682049</v>
      </c>
      <c r="G46" s="127"/>
      <c r="H46" s="128">
        <f>SUM(H13:H44)</f>
        <v>-132486423</v>
      </c>
      <c r="I46" s="127"/>
      <c r="J46" s="128">
        <f>SUM(J13:J44)</f>
        <v>-79876603</v>
      </c>
      <c r="K46" s="127"/>
      <c r="L46" s="128">
        <f>SUM(L13:L44)</f>
        <v>-127898513</v>
      </c>
    </row>
    <row r="47" spans="1:12" s="51" customFormat="1" ht="16.5" customHeight="1" x14ac:dyDescent="0.3">
      <c r="B47" s="133" t="s">
        <v>139</v>
      </c>
      <c r="C47" s="134"/>
      <c r="D47" s="134"/>
      <c r="E47" s="10"/>
      <c r="F47" s="128">
        <v>-7268512</v>
      </c>
      <c r="G47" s="10"/>
      <c r="H47" s="128">
        <v>-29569416</v>
      </c>
      <c r="I47" s="10"/>
      <c r="J47" s="128">
        <v>-7045339</v>
      </c>
      <c r="K47" s="10"/>
      <c r="L47" s="128">
        <v>-29569400</v>
      </c>
    </row>
    <row r="48" spans="1:12" s="51" customFormat="1" ht="16.5" customHeight="1" x14ac:dyDescent="0.3">
      <c r="B48" s="133" t="s">
        <v>140</v>
      </c>
      <c r="C48" s="134"/>
      <c r="D48" s="134"/>
      <c r="E48" s="10"/>
      <c r="F48" s="128">
        <v>144864</v>
      </c>
      <c r="G48" s="10"/>
      <c r="H48" s="128">
        <v>353322</v>
      </c>
      <c r="I48" s="10"/>
      <c r="J48" s="128">
        <v>142807</v>
      </c>
      <c r="K48" s="10"/>
      <c r="L48" s="128">
        <v>353322</v>
      </c>
    </row>
    <row r="49" spans="1:12" s="51" customFormat="1" ht="16.5" customHeight="1" x14ac:dyDescent="0.3">
      <c r="B49" s="133" t="s">
        <v>141</v>
      </c>
      <c r="C49" s="134"/>
      <c r="D49" s="134"/>
      <c r="E49" s="10"/>
      <c r="F49" s="132">
        <v>-6014627</v>
      </c>
      <c r="G49" s="10"/>
      <c r="H49" s="132">
        <v>-5919220</v>
      </c>
      <c r="I49" s="10"/>
      <c r="J49" s="132">
        <v>-6014505</v>
      </c>
      <c r="K49" s="10"/>
      <c r="L49" s="132">
        <v>-5919220</v>
      </c>
    </row>
    <row r="50" spans="1:12" s="51" customFormat="1" ht="6" customHeight="1" x14ac:dyDescent="0.3">
      <c r="A50" s="133"/>
      <c r="B50" s="133"/>
      <c r="C50" s="134"/>
      <c r="D50" s="134"/>
      <c r="E50" s="10"/>
      <c r="F50" s="134"/>
      <c r="G50" s="10"/>
      <c r="H50" s="134"/>
      <c r="I50" s="10"/>
      <c r="J50" s="134"/>
      <c r="K50" s="10"/>
      <c r="L50" s="134"/>
    </row>
    <row r="51" spans="1:12" s="51" customFormat="1" ht="16.5" customHeight="1" x14ac:dyDescent="0.3">
      <c r="A51" s="140" t="s">
        <v>142</v>
      </c>
      <c r="B51" s="133"/>
      <c r="C51" s="134"/>
      <c r="D51" s="134"/>
      <c r="E51" s="10"/>
      <c r="F51" s="163">
        <f>SUM(F46:F49)</f>
        <v>-81820324</v>
      </c>
      <c r="G51" s="151"/>
      <c r="H51" s="163">
        <f>SUM(H46:H49)</f>
        <v>-167621737</v>
      </c>
      <c r="I51" s="151"/>
      <c r="J51" s="163">
        <f>SUM(J46:J49)</f>
        <v>-92793640</v>
      </c>
      <c r="K51" s="151"/>
      <c r="L51" s="163">
        <f>SUM(L46:L49)</f>
        <v>-163033811</v>
      </c>
    </row>
    <row r="52" spans="1:12" ht="14.25" customHeight="1" x14ac:dyDescent="0.3">
      <c r="B52" s="129"/>
      <c r="C52" s="129"/>
      <c r="D52" s="127"/>
      <c r="E52" s="127"/>
      <c r="F52" s="128"/>
      <c r="G52" s="127"/>
      <c r="H52" s="128"/>
      <c r="I52" s="127"/>
      <c r="J52" s="128"/>
      <c r="K52" s="127"/>
      <c r="L52" s="128"/>
    </row>
    <row r="53" spans="1:12" s="136" customFormat="1" ht="21.9" customHeight="1" x14ac:dyDescent="0.3">
      <c r="A53" s="135" t="s">
        <v>34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</row>
  </sheetData>
  <mergeCells count="11">
    <mergeCell ref="B30:C30"/>
    <mergeCell ref="B31:C31"/>
    <mergeCell ref="A32:C32"/>
    <mergeCell ref="B44:C44"/>
    <mergeCell ref="A46:C46"/>
    <mergeCell ref="B17:C17"/>
    <mergeCell ref="F6:H6"/>
    <mergeCell ref="J6:L6"/>
    <mergeCell ref="F7:H7"/>
    <mergeCell ref="J7:L7"/>
    <mergeCell ref="A14:C14"/>
  </mergeCells>
  <pageMargins left="0.8" right="0.5" top="0.5" bottom="0.6" header="0.49" footer="0.4"/>
  <pageSetup paperSize="9" scale="86" firstPageNumber="9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1B127-8AAB-4BCD-9836-FFCFEECF7216}">
  <dimension ref="A1:L64"/>
  <sheetViews>
    <sheetView tabSelected="1" view="pageBreakPreview" topLeftCell="B43" zoomScale="190" zoomScaleNormal="100" zoomScaleSheetLayoutView="190" workbookViewId="0">
      <selection activeCell="B52" sqref="B52"/>
    </sheetView>
  </sheetViews>
  <sheetFormatPr defaultColWidth="8.109375" defaultRowHeight="16.5" customHeight="1" x14ac:dyDescent="0.3"/>
  <cols>
    <col min="1" max="1" width="1.5546875" style="35" customWidth="1"/>
    <col min="2" max="2" width="48.109375" style="35" customWidth="1"/>
    <col min="3" max="3" width="6" style="35" customWidth="1"/>
    <col min="4" max="4" width="0.6640625" style="35" customWidth="1"/>
    <col min="5" max="5" width="14.88671875" style="166" customWidth="1"/>
    <col min="6" max="6" width="1.109375" style="166" customWidth="1"/>
    <col min="7" max="7" width="14.88671875" style="167" customWidth="1"/>
    <col min="8" max="8" width="1.109375" style="166" customWidth="1"/>
    <col min="9" max="9" width="14.88671875" style="167" customWidth="1"/>
    <col min="10" max="10" width="1.109375" style="166" customWidth="1"/>
    <col min="11" max="11" width="14.88671875" style="167" customWidth="1"/>
    <col min="12" max="12" width="11.109375" style="51" bestFit="1" customWidth="1"/>
    <col min="13" max="244" width="8.109375" style="51"/>
    <col min="245" max="245" width="1.5546875" style="51" customWidth="1"/>
    <col min="246" max="246" width="67.5546875" style="51" customWidth="1"/>
    <col min="247" max="247" width="7.44140625" style="51" customWidth="1"/>
    <col min="248" max="248" width="1" style="51" customWidth="1"/>
    <col min="249" max="249" width="14" style="51" customWidth="1"/>
    <col min="250" max="500" width="8.109375" style="51"/>
    <col min="501" max="501" width="1.5546875" style="51" customWidth="1"/>
    <col min="502" max="502" width="67.5546875" style="51" customWidth="1"/>
    <col min="503" max="503" width="7.44140625" style="51" customWidth="1"/>
    <col min="504" max="504" width="1" style="51" customWidth="1"/>
    <col min="505" max="505" width="14" style="51" customWidth="1"/>
    <col min="506" max="756" width="8.109375" style="51"/>
    <col min="757" max="757" width="1.5546875" style="51" customWidth="1"/>
    <col min="758" max="758" width="67.5546875" style="51" customWidth="1"/>
    <col min="759" max="759" width="7.44140625" style="51" customWidth="1"/>
    <col min="760" max="760" width="1" style="51" customWidth="1"/>
    <col min="761" max="761" width="14" style="51" customWidth="1"/>
    <col min="762" max="1012" width="8.109375" style="51"/>
    <col min="1013" max="1013" width="1.5546875" style="51" customWidth="1"/>
    <col min="1014" max="1014" width="67.5546875" style="51" customWidth="1"/>
    <col min="1015" max="1015" width="7.44140625" style="51" customWidth="1"/>
    <col min="1016" max="1016" width="1" style="51" customWidth="1"/>
    <col min="1017" max="1017" width="14" style="51" customWidth="1"/>
    <col min="1018" max="1268" width="8.109375" style="51"/>
    <col min="1269" max="1269" width="1.5546875" style="51" customWidth="1"/>
    <col min="1270" max="1270" width="67.5546875" style="51" customWidth="1"/>
    <col min="1271" max="1271" width="7.44140625" style="51" customWidth="1"/>
    <col min="1272" max="1272" width="1" style="51" customWidth="1"/>
    <col min="1273" max="1273" width="14" style="51" customWidth="1"/>
    <col min="1274" max="1524" width="8.109375" style="51"/>
    <col min="1525" max="1525" width="1.5546875" style="51" customWidth="1"/>
    <col min="1526" max="1526" width="67.5546875" style="51" customWidth="1"/>
    <col min="1527" max="1527" width="7.44140625" style="51" customWidth="1"/>
    <col min="1528" max="1528" width="1" style="51" customWidth="1"/>
    <col min="1529" max="1529" width="14" style="51" customWidth="1"/>
    <col min="1530" max="1780" width="8.109375" style="51"/>
    <col min="1781" max="1781" width="1.5546875" style="51" customWidth="1"/>
    <col min="1782" max="1782" width="67.5546875" style="51" customWidth="1"/>
    <col min="1783" max="1783" width="7.44140625" style="51" customWidth="1"/>
    <col min="1784" max="1784" width="1" style="51" customWidth="1"/>
    <col min="1785" max="1785" width="14" style="51" customWidth="1"/>
    <col min="1786" max="2036" width="8.109375" style="51"/>
    <col min="2037" max="2037" width="1.5546875" style="51" customWidth="1"/>
    <col min="2038" max="2038" width="67.5546875" style="51" customWidth="1"/>
    <col min="2039" max="2039" width="7.44140625" style="51" customWidth="1"/>
    <col min="2040" max="2040" width="1" style="51" customWidth="1"/>
    <col min="2041" max="2041" width="14" style="51" customWidth="1"/>
    <col min="2042" max="2292" width="8.109375" style="51"/>
    <col min="2293" max="2293" width="1.5546875" style="51" customWidth="1"/>
    <col min="2294" max="2294" width="67.5546875" style="51" customWidth="1"/>
    <col min="2295" max="2295" width="7.44140625" style="51" customWidth="1"/>
    <col min="2296" max="2296" width="1" style="51" customWidth="1"/>
    <col min="2297" max="2297" width="14" style="51" customWidth="1"/>
    <col min="2298" max="2548" width="8.109375" style="51"/>
    <col min="2549" max="2549" width="1.5546875" style="51" customWidth="1"/>
    <col min="2550" max="2550" width="67.5546875" style="51" customWidth="1"/>
    <col min="2551" max="2551" width="7.44140625" style="51" customWidth="1"/>
    <col min="2552" max="2552" width="1" style="51" customWidth="1"/>
    <col min="2553" max="2553" width="14" style="51" customWidth="1"/>
    <col min="2554" max="2804" width="8.109375" style="51"/>
    <col min="2805" max="2805" width="1.5546875" style="51" customWidth="1"/>
    <col min="2806" max="2806" width="67.5546875" style="51" customWidth="1"/>
    <col min="2807" max="2807" width="7.44140625" style="51" customWidth="1"/>
    <col min="2808" max="2808" width="1" style="51" customWidth="1"/>
    <col min="2809" max="2809" width="14" style="51" customWidth="1"/>
    <col min="2810" max="3060" width="8.109375" style="51"/>
    <col min="3061" max="3061" width="1.5546875" style="51" customWidth="1"/>
    <col min="3062" max="3062" width="67.5546875" style="51" customWidth="1"/>
    <col min="3063" max="3063" width="7.44140625" style="51" customWidth="1"/>
    <col min="3064" max="3064" width="1" style="51" customWidth="1"/>
    <col min="3065" max="3065" width="14" style="51" customWidth="1"/>
    <col min="3066" max="3316" width="8.109375" style="51"/>
    <col min="3317" max="3317" width="1.5546875" style="51" customWidth="1"/>
    <col min="3318" max="3318" width="67.5546875" style="51" customWidth="1"/>
    <col min="3319" max="3319" width="7.44140625" style="51" customWidth="1"/>
    <col min="3320" max="3320" width="1" style="51" customWidth="1"/>
    <col min="3321" max="3321" width="14" style="51" customWidth="1"/>
    <col min="3322" max="3572" width="8.109375" style="51"/>
    <col min="3573" max="3573" width="1.5546875" style="51" customWidth="1"/>
    <col min="3574" max="3574" width="67.5546875" style="51" customWidth="1"/>
    <col min="3575" max="3575" width="7.44140625" style="51" customWidth="1"/>
    <col min="3576" max="3576" width="1" style="51" customWidth="1"/>
    <col min="3577" max="3577" width="14" style="51" customWidth="1"/>
    <col min="3578" max="3828" width="8.109375" style="51"/>
    <col min="3829" max="3829" width="1.5546875" style="51" customWidth="1"/>
    <col min="3830" max="3830" width="67.5546875" style="51" customWidth="1"/>
    <col min="3831" max="3831" width="7.44140625" style="51" customWidth="1"/>
    <col min="3832" max="3832" width="1" style="51" customWidth="1"/>
    <col min="3833" max="3833" width="14" style="51" customWidth="1"/>
    <col min="3834" max="4084" width="8.109375" style="51"/>
    <col min="4085" max="4085" width="1.5546875" style="51" customWidth="1"/>
    <col min="4086" max="4086" width="67.5546875" style="51" customWidth="1"/>
    <col min="4087" max="4087" width="7.44140625" style="51" customWidth="1"/>
    <col min="4088" max="4088" width="1" style="51" customWidth="1"/>
    <col min="4089" max="4089" width="14" style="51" customWidth="1"/>
    <col min="4090" max="4340" width="8.109375" style="51"/>
    <col min="4341" max="4341" width="1.5546875" style="51" customWidth="1"/>
    <col min="4342" max="4342" width="67.5546875" style="51" customWidth="1"/>
    <col min="4343" max="4343" width="7.44140625" style="51" customWidth="1"/>
    <col min="4344" max="4344" width="1" style="51" customWidth="1"/>
    <col min="4345" max="4345" width="14" style="51" customWidth="1"/>
    <col min="4346" max="4596" width="8.109375" style="51"/>
    <col min="4597" max="4597" width="1.5546875" style="51" customWidth="1"/>
    <col min="4598" max="4598" width="67.5546875" style="51" customWidth="1"/>
    <col min="4599" max="4599" width="7.44140625" style="51" customWidth="1"/>
    <col min="4600" max="4600" width="1" style="51" customWidth="1"/>
    <col min="4601" max="4601" width="14" style="51" customWidth="1"/>
    <col min="4602" max="4852" width="8.109375" style="51"/>
    <col min="4853" max="4853" width="1.5546875" style="51" customWidth="1"/>
    <col min="4854" max="4854" width="67.5546875" style="51" customWidth="1"/>
    <col min="4855" max="4855" width="7.44140625" style="51" customWidth="1"/>
    <col min="4856" max="4856" width="1" style="51" customWidth="1"/>
    <col min="4857" max="4857" width="14" style="51" customWidth="1"/>
    <col min="4858" max="5108" width="8.109375" style="51"/>
    <col min="5109" max="5109" width="1.5546875" style="51" customWidth="1"/>
    <col min="5110" max="5110" width="67.5546875" style="51" customWidth="1"/>
    <col min="5111" max="5111" width="7.44140625" style="51" customWidth="1"/>
    <col min="5112" max="5112" width="1" style="51" customWidth="1"/>
    <col min="5113" max="5113" width="14" style="51" customWidth="1"/>
    <col min="5114" max="5364" width="8.109375" style="51"/>
    <col min="5365" max="5365" width="1.5546875" style="51" customWidth="1"/>
    <col min="5366" max="5366" width="67.5546875" style="51" customWidth="1"/>
    <col min="5367" max="5367" width="7.44140625" style="51" customWidth="1"/>
    <col min="5368" max="5368" width="1" style="51" customWidth="1"/>
    <col min="5369" max="5369" width="14" style="51" customWidth="1"/>
    <col min="5370" max="5620" width="8.109375" style="51"/>
    <col min="5621" max="5621" width="1.5546875" style="51" customWidth="1"/>
    <col min="5622" max="5622" width="67.5546875" style="51" customWidth="1"/>
    <col min="5623" max="5623" width="7.44140625" style="51" customWidth="1"/>
    <col min="5624" max="5624" width="1" style="51" customWidth="1"/>
    <col min="5625" max="5625" width="14" style="51" customWidth="1"/>
    <col min="5626" max="5876" width="8.109375" style="51"/>
    <col min="5877" max="5877" width="1.5546875" style="51" customWidth="1"/>
    <col min="5878" max="5878" width="67.5546875" style="51" customWidth="1"/>
    <col min="5879" max="5879" width="7.44140625" style="51" customWidth="1"/>
    <col min="5880" max="5880" width="1" style="51" customWidth="1"/>
    <col min="5881" max="5881" width="14" style="51" customWidth="1"/>
    <col min="5882" max="6132" width="8.109375" style="51"/>
    <col min="6133" max="6133" width="1.5546875" style="51" customWidth="1"/>
    <col min="6134" max="6134" width="67.5546875" style="51" customWidth="1"/>
    <col min="6135" max="6135" width="7.44140625" style="51" customWidth="1"/>
    <col min="6136" max="6136" width="1" style="51" customWidth="1"/>
    <col min="6137" max="6137" width="14" style="51" customWidth="1"/>
    <col min="6138" max="6388" width="8.109375" style="51"/>
    <col min="6389" max="6389" width="1.5546875" style="51" customWidth="1"/>
    <col min="6390" max="6390" width="67.5546875" style="51" customWidth="1"/>
    <col min="6391" max="6391" width="7.44140625" style="51" customWidth="1"/>
    <col min="6392" max="6392" width="1" style="51" customWidth="1"/>
    <col min="6393" max="6393" width="14" style="51" customWidth="1"/>
    <col min="6394" max="6644" width="8.109375" style="51"/>
    <col min="6645" max="6645" width="1.5546875" style="51" customWidth="1"/>
    <col min="6646" max="6646" width="67.5546875" style="51" customWidth="1"/>
    <col min="6647" max="6647" width="7.44140625" style="51" customWidth="1"/>
    <col min="6648" max="6648" width="1" style="51" customWidth="1"/>
    <col min="6649" max="6649" width="14" style="51" customWidth="1"/>
    <col min="6650" max="6900" width="8.109375" style="51"/>
    <col min="6901" max="6901" width="1.5546875" style="51" customWidth="1"/>
    <col min="6902" max="6902" width="67.5546875" style="51" customWidth="1"/>
    <col min="6903" max="6903" width="7.44140625" style="51" customWidth="1"/>
    <col min="6904" max="6904" width="1" style="51" customWidth="1"/>
    <col min="6905" max="6905" width="14" style="51" customWidth="1"/>
    <col min="6906" max="7156" width="8.109375" style="51"/>
    <col min="7157" max="7157" width="1.5546875" style="51" customWidth="1"/>
    <col min="7158" max="7158" width="67.5546875" style="51" customWidth="1"/>
    <col min="7159" max="7159" width="7.44140625" style="51" customWidth="1"/>
    <col min="7160" max="7160" width="1" style="51" customWidth="1"/>
    <col min="7161" max="7161" width="14" style="51" customWidth="1"/>
    <col min="7162" max="7412" width="8.109375" style="51"/>
    <col min="7413" max="7413" width="1.5546875" style="51" customWidth="1"/>
    <col min="7414" max="7414" width="67.5546875" style="51" customWidth="1"/>
    <col min="7415" max="7415" width="7.44140625" style="51" customWidth="1"/>
    <col min="7416" max="7416" width="1" style="51" customWidth="1"/>
    <col min="7417" max="7417" width="14" style="51" customWidth="1"/>
    <col min="7418" max="7668" width="8.109375" style="51"/>
    <col min="7669" max="7669" width="1.5546875" style="51" customWidth="1"/>
    <col min="7670" max="7670" width="67.5546875" style="51" customWidth="1"/>
    <col min="7671" max="7671" width="7.44140625" style="51" customWidth="1"/>
    <col min="7672" max="7672" width="1" style="51" customWidth="1"/>
    <col min="7673" max="7673" width="14" style="51" customWidth="1"/>
    <col min="7674" max="7924" width="8.109375" style="51"/>
    <col min="7925" max="7925" width="1.5546875" style="51" customWidth="1"/>
    <col min="7926" max="7926" width="67.5546875" style="51" customWidth="1"/>
    <col min="7927" max="7927" width="7.44140625" style="51" customWidth="1"/>
    <col min="7928" max="7928" width="1" style="51" customWidth="1"/>
    <col min="7929" max="7929" width="14" style="51" customWidth="1"/>
    <col min="7930" max="8180" width="8.109375" style="51"/>
    <col min="8181" max="8181" width="1.5546875" style="51" customWidth="1"/>
    <col min="8182" max="8182" width="67.5546875" style="51" customWidth="1"/>
    <col min="8183" max="8183" width="7.44140625" style="51" customWidth="1"/>
    <col min="8184" max="8184" width="1" style="51" customWidth="1"/>
    <col min="8185" max="8185" width="14" style="51" customWidth="1"/>
    <col min="8186" max="8436" width="8.109375" style="51"/>
    <col min="8437" max="8437" width="1.5546875" style="51" customWidth="1"/>
    <col min="8438" max="8438" width="67.5546875" style="51" customWidth="1"/>
    <col min="8439" max="8439" width="7.44140625" style="51" customWidth="1"/>
    <col min="8440" max="8440" width="1" style="51" customWidth="1"/>
    <col min="8441" max="8441" width="14" style="51" customWidth="1"/>
    <col min="8442" max="8692" width="8.109375" style="51"/>
    <col min="8693" max="8693" width="1.5546875" style="51" customWidth="1"/>
    <col min="8694" max="8694" width="67.5546875" style="51" customWidth="1"/>
    <col min="8695" max="8695" width="7.44140625" style="51" customWidth="1"/>
    <col min="8696" max="8696" width="1" style="51" customWidth="1"/>
    <col min="8697" max="8697" width="14" style="51" customWidth="1"/>
    <col min="8698" max="8948" width="8.109375" style="51"/>
    <col min="8949" max="8949" width="1.5546875" style="51" customWidth="1"/>
    <col min="8950" max="8950" width="67.5546875" style="51" customWidth="1"/>
    <col min="8951" max="8951" width="7.44140625" style="51" customWidth="1"/>
    <col min="8952" max="8952" width="1" style="51" customWidth="1"/>
    <col min="8953" max="8953" width="14" style="51" customWidth="1"/>
    <col min="8954" max="9204" width="8.109375" style="51"/>
    <col min="9205" max="9205" width="1.5546875" style="51" customWidth="1"/>
    <col min="9206" max="9206" width="67.5546875" style="51" customWidth="1"/>
    <col min="9207" max="9207" width="7.44140625" style="51" customWidth="1"/>
    <col min="9208" max="9208" width="1" style="51" customWidth="1"/>
    <col min="9209" max="9209" width="14" style="51" customWidth="1"/>
    <col min="9210" max="9460" width="8.109375" style="51"/>
    <col min="9461" max="9461" width="1.5546875" style="51" customWidth="1"/>
    <col min="9462" max="9462" width="67.5546875" style="51" customWidth="1"/>
    <col min="9463" max="9463" width="7.44140625" style="51" customWidth="1"/>
    <col min="9464" max="9464" width="1" style="51" customWidth="1"/>
    <col min="9465" max="9465" width="14" style="51" customWidth="1"/>
    <col min="9466" max="9716" width="8.109375" style="51"/>
    <col min="9717" max="9717" width="1.5546875" style="51" customWidth="1"/>
    <col min="9718" max="9718" width="67.5546875" style="51" customWidth="1"/>
    <col min="9719" max="9719" width="7.44140625" style="51" customWidth="1"/>
    <col min="9720" max="9720" width="1" style="51" customWidth="1"/>
    <col min="9721" max="9721" width="14" style="51" customWidth="1"/>
    <col min="9722" max="9972" width="8.109375" style="51"/>
    <col min="9973" max="9973" width="1.5546875" style="51" customWidth="1"/>
    <col min="9974" max="9974" width="67.5546875" style="51" customWidth="1"/>
    <col min="9975" max="9975" width="7.44140625" style="51" customWidth="1"/>
    <col min="9976" max="9976" width="1" style="51" customWidth="1"/>
    <col min="9977" max="9977" width="14" style="51" customWidth="1"/>
    <col min="9978" max="10228" width="8.109375" style="51"/>
    <col min="10229" max="10229" width="1.5546875" style="51" customWidth="1"/>
    <col min="10230" max="10230" width="67.5546875" style="51" customWidth="1"/>
    <col min="10231" max="10231" width="7.44140625" style="51" customWidth="1"/>
    <col min="10232" max="10232" width="1" style="51" customWidth="1"/>
    <col min="10233" max="10233" width="14" style="51" customWidth="1"/>
    <col min="10234" max="10484" width="8.109375" style="51"/>
    <col min="10485" max="10485" width="1.5546875" style="51" customWidth="1"/>
    <col min="10486" max="10486" width="67.5546875" style="51" customWidth="1"/>
    <col min="10487" max="10487" width="7.44140625" style="51" customWidth="1"/>
    <col min="10488" max="10488" width="1" style="51" customWidth="1"/>
    <col min="10489" max="10489" width="14" style="51" customWidth="1"/>
    <col min="10490" max="10740" width="8.109375" style="51"/>
    <col min="10741" max="10741" width="1.5546875" style="51" customWidth="1"/>
    <col min="10742" max="10742" width="67.5546875" style="51" customWidth="1"/>
    <col min="10743" max="10743" width="7.44140625" style="51" customWidth="1"/>
    <col min="10744" max="10744" width="1" style="51" customWidth="1"/>
    <col min="10745" max="10745" width="14" style="51" customWidth="1"/>
    <col min="10746" max="10996" width="8.109375" style="51"/>
    <col min="10997" max="10997" width="1.5546875" style="51" customWidth="1"/>
    <col min="10998" max="10998" width="67.5546875" style="51" customWidth="1"/>
    <col min="10999" max="10999" width="7.44140625" style="51" customWidth="1"/>
    <col min="11000" max="11000" width="1" style="51" customWidth="1"/>
    <col min="11001" max="11001" width="14" style="51" customWidth="1"/>
    <col min="11002" max="11252" width="8.109375" style="51"/>
    <col min="11253" max="11253" width="1.5546875" style="51" customWidth="1"/>
    <col min="11254" max="11254" width="67.5546875" style="51" customWidth="1"/>
    <col min="11255" max="11255" width="7.44140625" style="51" customWidth="1"/>
    <col min="11256" max="11256" width="1" style="51" customWidth="1"/>
    <col min="11257" max="11257" width="14" style="51" customWidth="1"/>
    <col min="11258" max="11508" width="8.109375" style="51"/>
    <col min="11509" max="11509" width="1.5546875" style="51" customWidth="1"/>
    <col min="11510" max="11510" width="67.5546875" style="51" customWidth="1"/>
    <col min="11511" max="11511" width="7.44140625" style="51" customWidth="1"/>
    <col min="11512" max="11512" width="1" style="51" customWidth="1"/>
    <col min="11513" max="11513" width="14" style="51" customWidth="1"/>
    <col min="11514" max="11764" width="8.109375" style="51"/>
    <col min="11765" max="11765" width="1.5546875" style="51" customWidth="1"/>
    <col min="11766" max="11766" width="67.5546875" style="51" customWidth="1"/>
    <col min="11767" max="11767" width="7.44140625" style="51" customWidth="1"/>
    <col min="11768" max="11768" width="1" style="51" customWidth="1"/>
    <col min="11769" max="11769" width="14" style="51" customWidth="1"/>
    <col min="11770" max="12020" width="8.109375" style="51"/>
    <col min="12021" max="12021" width="1.5546875" style="51" customWidth="1"/>
    <col min="12022" max="12022" width="67.5546875" style="51" customWidth="1"/>
    <col min="12023" max="12023" width="7.44140625" style="51" customWidth="1"/>
    <col min="12024" max="12024" width="1" style="51" customWidth="1"/>
    <col min="12025" max="12025" width="14" style="51" customWidth="1"/>
    <col min="12026" max="12276" width="8.109375" style="51"/>
    <col min="12277" max="12277" width="1.5546875" style="51" customWidth="1"/>
    <col min="12278" max="12278" width="67.5546875" style="51" customWidth="1"/>
    <col min="12279" max="12279" width="7.44140625" style="51" customWidth="1"/>
    <col min="12280" max="12280" width="1" style="51" customWidth="1"/>
    <col min="12281" max="12281" width="14" style="51" customWidth="1"/>
    <col min="12282" max="12532" width="8.109375" style="51"/>
    <col min="12533" max="12533" width="1.5546875" style="51" customWidth="1"/>
    <col min="12534" max="12534" width="67.5546875" style="51" customWidth="1"/>
    <col min="12535" max="12535" width="7.44140625" style="51" customWidth="1"/>
    <col min="12536" max="12536" width="1" style="51" customWidth="1"/>
    <col min="12537" max="12537" width="14" style="51" customWidth="1"/>
    <col min="12538" max="12788" width="8.109375" style="51"/>
    <col min="12789" max="12789" width="1.5546875" style="51" customWidth="1"/>
    <col min="12790" max="12790" width="67.5546875" style="51" customWidth="1"/>
    <col min="12791" max="12791" width="7.44140625" style="51" customWidth="1"/>
    <col min="12792" max="12792" width="1" style="51" customWidth="1"/>
    <col min="12793" max="12793" width="14" style="51" customWidth="1"/>
    <col min="12794" max="13044" width="8.109375" style="51"/>
    <col min="13045" max="13045" width="1.5546875" style="51" customWidth="1"/>
    <col min="13046" max="13046" width="67.5546875" style="51" customWidth="1"/>
    <col min="13047" max="13047" width="7.44140625" style="51" customWidth="1"/>
    <col min="13048" max="13048" width="1" style="51" customWidth="1"/>
    <col min="13049" max="13049" width="14" style="51" customWidth="1"/>
    <col min="13050" max="13300" width="8.109375" style="51"/>
    <col min="13301" max="13301" width="1.5546875" style="51" customWidth="1"/>
    <col min="13302" max="13302" width="67.5546875" style="51" customWidth="1"/>
    <col min="13303" max="13303" width="7.44140625" style="51" customWidth="1"/>
    <col min="13304" max="13304" width="1" style="51" customWidth="1"/>
    <col min="13305" max="13305" width="14" style="51" customWidth="1"/>
    <col min="13306" max="13556" width="8.109375" style="51"/>
    <col min="13557" max="13557" width="1.5546875" style="51" customWidth="1"/>
    <col min="13558" max="13558" width="67.5546875" style="51" customWidth="1"/>
    <col min="13559" max="13559" width="7.44140625" style="51" customWidth="1"/>
    <col min="13560" max="13560" width="1" style="51" customWidth="1"/>
    <col min="13561" max="13561" width="14" style="51" customWidth="1"/>
    <col min="13562" max="13812" width="8.109375" style="51"/>
    <col min="13813" max="13813" width="1.5546875" style="51" customWidth="1"/>
    <col min="13814" max="13814" width="67.5546875" style="51" customWidth="1"/>
    <col min="13815" max="13815" width="7.44140625" style="51" customWidth="1"/>
    <col min="13816" max="13816" width="1" style="51" customWidth="1"/>
    <col min="13817" max="13817" width="14" style="51" customWidth="1"/>
    <col min="13818" max="14068" width="8.109375" style="51"/>
    <col min="14069" max="14069" width="1.5546875" style="51" customWidth="1"/>
    <col min="14070" max="14070" width="67.5546875" style="51" customWidth="1"/>
    <col min="14071" max="14071" width="7.44140625" style="51" customWidth="1"/>
    <col min="14072" max="14072" width="1" style="51" customWidth="1"/>
    <col min="14073" max="14073" width="14" style="51" customWidth="1"/>
    <col min="14074" max="14324" width="8.109375" style="51"/>
    <col min="14325" max="14325" width="1.5546875" style="51" customWidth="1"/>
    <col min="14326" max="14326" width="67.5546875" style="51" customWidth="1"/>
    <col min="14327" max="14327" width="7.44140625" style="51" customWidth="1"/>
    <col min="14328" max="14328" width="1" style="51" customWidth="1"/>
    <col min="14329" max="14329" width="14" style="51" customWidth="1"/>
    <col min="14330" max="14580" width="8.109375" style="51"/>
    <col min="14581" max="14581" width="1.5546875" style="51" customWidth="1"/>
    <col min="14582" max="14582" width="67.5546875" style="51" customWidth="1"/>
    <col min="14583" max="14583" width="7.44140625" style="51" customWidth="1"/>
    <col min="14584" max="14584" width="1" style="51" customWidth="1"/>
    <col min="14585" max="14585" width="14" style="51" customWidth="1"/>
    <col min="14586" max="14836" width="8.109375" style="51"/>
    <col min="14837" max="14837" width="1.5546875" style="51" customWidth="1"/>
    <col min="14838" max="14838" width="67.5546875" style="51" customWidth="1"/>
    <col min="14839" max="14839" width="7.44140625" style="51" customWidth="1"/>
    <col min="14840" max="14840" width="1" style="51" customWidth="1"/>
    <col min="14841" max="14841" width="14" style="51" customWidth="1"/>
    <col min="14842" max="15092" width="8.109375" style="51"/>
    <col min="15093" max="15093" width="1.5546875" style="51" customWidth="1"/>
    <col min="15094" max="15094" width="67.5546875" style="51" customWidth="1"/>
    <col min="15095" max="15095" width="7.44140625" style="51" customWidth="1"/>
    <col min="15096" max="15096" width="1" style="51" customWidth="1"/>
    <col min="15097" max="15097" width="14" style="51" customWidth="1"/>
    <col min="15098" max="15348" width="8.109375" style="51"/>
    <col min="15349" max="15349" width="1.5546875" style="51" customWidth="1"/>
    <col min="15350" max="15350" width="67.5546875" style="51" customWidth="1"/>
    <col min="15351" max="15351" width="7.44140625" style="51" customWidth="1"/>
    <col min="15352" max="15352" width="1" style="51" customWidth="1"/>
    <col min="15353" max="15353" width="14" style="51" customWidth="1"/>
    <col min="15354" max="15604" width="8.109375" style="51"/>
    <col min="15605" max="15605" width="1.5546875" style="51" customWidth="1"/>
    <col min="15606" max="15606" width="67.5546875" style="51" customWidth="1"/>
    <col min="15607" max="15607" width="7.44140625" style="51" customWidth="1"/>
    <col min="15608" max="15608" width="1" style="51" customWidth="1"/>
    <col min="15609" max="15609" width="14" style="51" customWidth="1"/>
    <col min="15610" max="15860" width="8.109375" style="51"/>
    <col min="15861" max="15861" width="1.5546875" style="51" customWidth="1"/>
    <col min="15862" max="15862" width="67.5546875" style="51" customWidth="1"/>
    <col min="15863" max="15863" width="7.44140625" style="51" customWidth="1"/>
    <col min="15864" max="15864" width="1" style="51" customWidth="1"/>
    <col min="15865" max="15865" width="14" style="51" customWidth="1"/>
    <col min="15866" max="16116" width="8.109375" style="51"/>
    <col min="16117" max="16117" width="1.5546875" style="51" customWidth="1"/>
    <col min="16118" max="16118" width="67.5546875" style="51" customWidth="1"/>
    <col min="16119" max="16119" width="7.44140625" style="51" customWidth="1"/>
    <col min="16120" max="16120" width="1" style="51" customWidth="1"/>
    <col min="16121" max="16121" width="14" style="51" customWidth="1"/>
    <col min="16122" max="16384" width="8.109375" style="51"/>
  </cols>
  <sheetData>
    <row r="1" spans="1:11" ht="16.5" customHeight="1" x14ac:dyDescent="0.3">
      <c r="A1" s="1" t="s">
        <v>143</v>
      </c>
    </row>
    <row r="2" spans="1:11" ht="16.5" customHeight="1" x14ac:dyDescent="0.3">
      <c r="A2" s="15" t="s">
        <v>116</v>
      </c>
      <c r="B2" s="137"/>
      <c r="C2" s="134"/>
      <c r="D2" s="134"/>
      <c r="E2" s="165"/>
      <c r="F2" s="165"/>
      <c r="G2" s="168"/>
      <c r="H2" s="165"/>
      <c r="I2" s="168"/>
      <c r="J2" s="165"/>
      <c r="K2" s="168"/>
    </row>
    <row r="3" spans="1:11" ht="16.5" customHeight="1" x14ac:dyDescent="0.3">
      <c r="A3" s="54" t="s">
        <v>178</v>
      </c>
      <c r="B3" s="138"/>
      <c r="C3" s="139"/>
      <c r="D3" s="139"/>
      <c r="E3" s="169"/>
      <c r="F3" s="169"/>
      <c r="G3" s="170"/>
      <c r="H3" s="169"/>
      <c r="I3" s="170"/>
      <c r="J3" s="169"/>
      <c r="K3" s="170"/>
    </row>
    <row r="4" spans="1:11" ht="16.5" customHeight="1" x14ac:dyDescent="0.3">
      <c r="A4" s="133"/>
      <c r="B4" s="133"/>
      <c r="C4" s="134"/>
      <c r="D4" s="134"/>
      <c r="E4" s="165"/>
      <c r="F4" s="165"/>
      <c r="G4" s="164"/>
      <c r="H4" s="165"/>
      <c r="I4" s="164"/>
      <c r="J4" s="165"/>
      <c r="K4" s="164"/>
    </row>
    <row r="5" spans="1:11" ht="16.5" customHeight="1" x14ac:dyDescent="0.3">
      <c r="A5" s="133"/>
      <c r="B5" s="133"/>
      <c r="C5" s="134"/>
      <c r="D5" s="134"/>
      <c r="E5" s="165"/>
      <c r="F5" s="165"/>
      <c r="G5" s="164"/>
      <c r="H5" s="165"/>
      <c r="I5" s="164"/>
      <c r="J5" s="165"/>
      <c r="K5" s="164"/>
    </row>
    <row r="6" spans="1:11" ht="16.5" customHeight="1" x14ac:dyDescent="0.3">
      <c r="A6" s="133"/>
      <c r="B6" s="133"/>
      <c r="C6" s="134"/>
      <c r="D6" s="134"/>
      <c r="E6" s="195" t="s">
        <v>2</v>
      </c>
      <c r="F6" s="195"/>
      <c r="G6" s="195"/>
      <c r="H6" s="165"/>
      <c r="I6" s="196" t="s">
        <v>3</v>
      </c>
      <c r="J6" s="195"/>
      <c r="K6" s="195"/>
    </row>
    <row r="7" spans="1:11" ht="16.5" customHeight="1" x14ac:dyDescent="0.3">
      <c r="A7" s="133"/>
      <c r="B7" s="133"/>
      <c r="C7" s="134"/>
      <c r="D7" s="134"/>
      <c r="E7" s="197" t="s">
        <v>4</v>
      </c>
      <c r="F7" s="197"/>
      <c r="G7" s="197"/>
      <c r="H7" s="165"/>
      <c r="I7" s="198" t="s">
        <v>4</v>
      </c>
      <c r="J7" s="198"/>
      <c r="K7" s="198"/>
    </row>
    <row r="8" spans="1:11" ht="16.5" customHeight="1" x14ac:dyDescent="0.3">
      <c r="A8" s="52"/>
      <c r="B8" s="52"/>
      <c r="C8" s="12"/>
      <c r="D8" s="12"/>
      <c r="E8" s="14" t="s">
        <v>7</v>
      </c>
      <c r="F8" s="14"/>
      <c r="G8" s="14" t="s">
        <v>7</v>
      </c>
      <c r="H8" s="14"/>
      <c r="I8" s="14" t="s">
        <v>7</v>
      </c>
      <c r="J8" s="14"/>
      <c r="K8" s="14" t="s">
        <v>7</v>
      </c>
    </row>
    <row r="9" spans="1:11" ht="16.5" customHeight="1" x14ac:dyDescent="0.3">
      <c r="A9" s="52"/>
      <c r="B9" s="52"/>
      <c r="C9" s="12"/>
      <c r="D9" s="12"/>
      <c r="E9" s="14">
        <v>2026</v>
      </c>
      <c r="F9" s="14"/>
      <c r="G9" s="14">
        <v>2025</v>
      </c>
      <c r="H9" s="14"/>
      <c r="I9" s="14">
        <v>2026</v>
      </c>
      <c r="J9" s="14"/>
      <c r="K9" s="14">
        <v>2025</v>
      </c>
    </row>
    <row r="10" spans="1:11" ht="16.5" customHeight="1" x14ac:dyDescent="0.3">
      <c r="A10" s="133"/>
      <c r="B10" s="133"/>
      <c r="C10" s="17" t="s">
        <v>10</v>
      </c>
      <c r="D10" s="123"/>
      <c r="E10" s="174" t="s">
        <v>11</v>
      </c>
      <c r="F10" s="14"/>
      <c r="G10" s="174" t="s">
        <v>11</v>
      </c>
      <c r="H10" s="14"/>
      <c r="I10" s="174" t="s">
        <v>11</v>
      </c>
      <c r="J10" s="14"/>
      <c r="K10" s="174" t="s">
        <v>11</v>
      </c>
    </row>
    <row r="11" spans="1:11" ht="8.1" customHeight="1" x14ac:dyDescent="0.3">
      <c r="A11" s="133"/>
      <c r="B11" s="133"/>
      <c r="C11" s="65"/>
      <c r="D11" s="123"/>
      <c r="E11" s="172"/>
      <c r="F11" s="171"/>
      <c r="G11" s="172"/>
      <c r="H11" s="171"/>
      <c r="I11" s="172"/>
      <c r="J11" s="171"/>
      <c r="K11" s="172"/>
    </row>
    <row r="12" spans="1:11" ht="16.5" customHeight="1" x14ac:dyDescent="0.3">
      <c r="A12" s="140" t="s">
        <v>144</v>
      </c>
      <c r="B12" s="140"/>
      <c r="C12" s="134"/>
      <c r="D12" s="134"/>
      <c r="E12" s="164"/>
      <c r="F12" s="165"/>
      <c r="G12" s="164"/>
      <c r="H12" s="165"/>
      <c r="I12" s="164"/>
      <c r="J12" s="165"/>
      <c r="K12" s="164"/>
    </row>
    <row r="13" spans="1:11" ht="16.5" customHeight="1" x14ac:dyDescent="0.3">
      <c r="A13" s="133" t="s">
        <v>146</v>
      </c>
      <c r="B13" s="133"/>
      <c r="C13" s="134"/>
      <c r="D13" s="134"/>
      <c r="E13" s="179"/>
      <c r="F13" s="180"/>
      <c r="G13" s="179"/>
      <c r="H13" s="180"/>
      <c r="I13" s="179"/>
      <c r="J13" s="180"/>
      <c r="K13" s="179"/>
    </row>
    <row r="14" spans="1:11" ht="16.5" customHeight="1" x14ac:dyDescent="0.3">
      <c r="A14" s="133"/>
      <c r="B14" s="133" t="s">
        <v>145</v>
      </c>
      <c r="C14" s="134"/>
      <c r="D14" s="134"/>
      <c r="E14" s="128">
        <v>0</v>
      </c>
      <c r="F14" s="128"/>
      <c r="G14" s="128">
        <v>21015294</v>
      </c>
      <c r="H14" s="128"/>
      <c r="I14" s="128">
        <v>0</v>
      </c>
      <c r="J14" s="128"/>
      <c r="K14" s="128">
        <v>21015294</v>
      </c>
    </row>
    <row r="15" spans="1:11" ht="16.5" customHeight="1" x14ac:dyDescent="0.3">
      <c r="A15" s="133" t="s">
        <v>147</v>
      </c>
      <c r="B15" s="133"/>
      <c r="C15" s="134"/>
      <c r="D15" s="134"/>
      <c r="E15" s="128">
        <v>0</v>
      </c>
      <c r="F15" s="181"/>
      <c r="G15" s="128">
        <v>446020</v>
      </c>
      <c r="H15" s="181"/>
      <c r="I15" s="128">
        <v>0</v>
      </c>
      <c r="J15" s="181"/>
      <c r="K15" s="128">
        <v>453481</v>
      </c>
    </row>
    <row r="16" spans="1:11" ht="16.5" customHeight="1" x14ac:dyDescent="0.3">
      <c r="A16" s="35" t="s">
        <v>189</v>
      </c>
      <c r="B16" s="140"/>
      <c r="C16" s="141">
        <v>10.199999999999999</v>
      </c>
      <c r="D16" s="134"/>
      <c r="E16" s="128">
        <v>0</v>
      </c>
      <c r="F16" s="181"/>
      <c r="G16" s="128">
        <v>0</v>
      </c>
      <c r="H16" s="181"/>
      <c r="I16" s="128">
        <v>0</v>
      </c>
      <c r="J16" s="181"/>
      <c r="K16" s="128">
        <v>-7200000</v>
      </c>
    </row>
    <row r="17" spans="1:12" ht="16.5" customHeight="1" x14ac:dyDescent="0.3">
      <c r="A17" s="35" t="s">
        <v>190</v>
      </c>
      <c r="B17" s="140"/>
      <c r="C17" s="141"/>
      <c r="D17" s="134"/>
      <c r="E17" s="128">
        <v>0</v>
      </c>
      <c r="F17" s="181"/>
      <c r="G17" s="128">
        <v>0</v>
      </c>
      <c r="H17" s="181"/>
      <c r="I17" s="128">
        <v>0</v>
      </c>
      <c r="J17" s="181"/>
      <c r="K17" s="128">
        <v>180000</v>
      </c>
    </row>
    <row r="18" spans="1:12" ht="16.5" customHeight="1" x14ac:dyDescent="0.3">
      <c r="A18" s="35" t="s">
        <v>17</v>
      </c>
      <c r="B18" s="140"/>
      <c r="C18" s="141" t="s">
        <v>161</v>
      </c>
      <c r="D18" s="134"/>
      <c r="E18" s="128">
        <v>0</v>
      </c>
      <c r="F18" s="181"/>
      <c r="G18" s="128">
        <v>0</v>
      </c>
      <c r="H18" s="181"/>
      <c r="I18" s="128">
        <v>-2600000</v>
      </c>
      <c r="J18" s="181"/>
      <c r="K18" s="128">
        <v>0</v>
      </c>
    </row>
    <row r="19" spans="1:12" ht="16.5" customHeight="1" x14ac:dyDescent="0.3">
      <c r="A19" s="35" t="s">
        <v>188</v>
      </c>
      <c r="B19" s="140"/>
      <c r="C19" s="141"/>
      <c r="D19" s="134"/>
      <c r="E19" s="128">
        <v>33500000</v>
      </c>
      <c r="F19" s="181"/>
      <c r="G19" s="128">
        <v>0</v>
      </c>
      <c r="H19" s="181"/>
      <c r="I19" s="128">
        <v>33500000</v>
      </c>
      <c r="J19" s="181"/>
      <c r="K19" s="128">
        <v>0</v>
      </c>
    </row>
    <row r="20" spans="1:12" ht="16.5" customHeight="1" x14ac:dyDescent="0.3">
      <c r="A20" s="35" t="s">
        <v>148</v>
      </c>
      <c r="C20" s="62"/>
      <c r="D20" s="62"/>
      <c r="E20" s="128">
        <v>-15231190</v>
      </c>
      <c r="F20" s="182"/>
      <c r="G20" s="128">
        <v>-19954650</v>
      </c>
      <c r="H20" s="182"/>
      <c r="I20" s="128">
        <v>-529630</v>
      </c>
      <c r="J20" s="182"/>
      <c r="K20" s="128">
        <v>-13306885</v>
      </c>
    </row>
    <row r="21" spans="1:12" ht="16.5" customHeight="1" x14ac:dyDescent="0.3">
      <c r="A21" s="35" t="s">
        <v>149</v>
      </c>
      <c r="C21" s="62"/>
      <c r="D21" s="62"/>
      <c r="E21" s="128">
        <v>4702661</v>
      </c>
      <c r="F21" s="182"/>
      <c r="G21" s="128">
        <v>0</v>
      </c>
      <c r="H21" s="182"/>
      <c r="I21" s="128">
        <v>4702661</v>
      </c>
      <c r="J21" s="182"/>
      <c r="K21" s="128">
        <v>0</v>
      </c>
    </row>
    <row r="22" spans="1:12" ht="16.5" customHeight="1" x14ac:dyDescent="0.3">
      <c r="A22" s="35" t="s">
        <v>150</v>
      </c>
      <c r="C22" s="62"/>
      <c r="D22" s="62"/>
      <c r="E22" s="132">
        <v>0</v>
      </c>
      <c r="F22" s="182"/>
      <c r="G22" s="132">
        <v>-92630</v>
      </c>
      <c r="H22" s="182"/>
      <c r="I22" s="132">
        <v>0</v>
      </c>
      <c r="J22" s="182"/>
      <c r="K22" s="132">
        <v>-92630</v>
      </c>
    </row>
    <row r="23" spans="1:12" ht="8.1" customHeight="1" x14ac:dyDescent="0.3">
      <c r="A23" s="133"/>
      <c r="C23" s="134"/>
      <c r="D23" s="134"/>
      <c r="E23" s="183"/>
      <c r="F23" s="181"/>
      <c r="G23" s="183"/>
      <c r="H23" s="181"/>
      <c r="I23" s="183"/>
      <c r="J23" s="181"/>
      <c r="K23" s="183"/>
    </row>
    <row r="24" spans="1:12" ht="16.5" customHeight="1" x14ac:dyDescent="0.3">
      <c r="A24" s="140" t="s">
        <v>151</v>
      </c>
      <c r="B24" s="140"/>
      <c r="C24" s="161"/>
      <c r="D24" s="161"/>
      <c r="E24" s="163">
        <f>SUM(E13:E22)</f>
        <v>22971471</v>
      </c>
      <c r="F24" s="184"/>
      <c r="G24" s="163">
        <f>SUM(G13:G22)</f>
        <v>1414034</v>
      </c>
      <c r="H24" s="184"/>
      <c r="I24" s="163">
        <f>SUM(I13:I22)</f>
        <v>35073031</v>
      </c>
      <c r="J24" s="184"/>
      <c r="K24" s="163">
        <f>SUM(K13:K22)</f>
        <v>1049260</v>
      </c>
    </row>
    <row r="25" spans="1:12" ht="16.5" customHeight="1" x14ac:dyDescent="0.3">
      <c r="A25" s="140"/>
      <c r="B25" s="133"/>
      <c r="C25" s="134"/>
      <c r="D25" s="134"/>
      <c r="E25" s="183"/>
      <c r="F25" s="181"/>
      <c r="G25" s="183"/>
      <c r="H25" s="181"/>
      <c r="I25" s="183"/>
      <c r="J25" s="181"/>
      <c r="K25" s="183"/>
    </row>
    <row r="26" spans="1:12" ht="16.5" customHeight="1" x14ac:dyDescent="0.3">
      <c r="A26" s="140" t="s">
        <v>152</v>
      </c>
      <c r="B26" s="133"/>
      <c r="C26" s="134"/>
      <c r="D26" s="134"/>
      <c r="E26" s="183"/>
      <c r="F26" s="181"/>
      <c r="G26" s="183"/>
      <c r="H26" s="181"/>
      <c r="I26" s="183"/>
      <c r="J26" s="181"/>
      <c r="K26" s="183"/>
    </row>
    <row r="27" spans="1:12" ht="16.5" customHeight="1" x14ac:dyDescent="0.3">
      <c r="A27" s="51" t="s">
        <v>191</v>
      </c>
      <c r="B27" s="133"/>
      <c r="C27" s="134"/>
      <c r="D27" s="134"/>
      <c r="E27" s="183"/>
      <c r="F27" s="181"/>
      <c r="G27" s="183"/>
      <c r="H27" s="181"/>
      <c r="I27" s="128"/>
      <c r="J27" s="128"/>
      <c r="K27" s="128"/>
      <c r="L27" s="128"/>
    </row>
    <row r="28" spans="1:12" ht="16.5" customHeight="1" x14ac:dyDescent="0.3">
      <c r="A28" s="51"/>
      <c r="B28" s="51" t="s">
        <v>39</v>
      </c>
      <c r="C28" s="134"/>
      <c r="D28" s="134"/>
      <c r="E28" s="128">
        <v>282235089</v>
      </c>
      <c r="F28" s="182"/>
      <c r="G28" s="128">
        <v>325274288</v>
      </c>
      <c r="H28" s="182"/>
      <c r="I28" s="128">
        <v>281535090</v>
      </c>
      <c r="J28" s="182"/>
      <c r="K28" s="128">
        <v>325274289</v>
      </c>
    </row>
    <row r="29" spans="1:12" ht="16.5" customHeight="1" x14ac:dyDescent="0.3">
      <c r="A29" s="133" t="s">
        <v>192</v>
      </c>
      <c r="B29" s="133"/>
      <c r="C29" s="134"/>
      <c r="D29" s="134"/>
      <c r="E29" s="128"/>
      <c r="F29" s="182"/>
      <c r="G29" s="128"/>
      <c r="H29" s="182"/>
      <c r="I29" s="128"/>
      <c r="J29" s="182"/>
      <c r="K29" s="128"/>
    </row>
    <row r="30" spans="1:12" ht="16.5" customHeight="1" x14ac:dyDescent="0.3">
      <c r="A30" s="51"/>
      <c r="B30" s="133" t="s">
        <v>39</v>
      </c>
      <c r="C30" s="134"/>
      <c r="D30" s="134"/>
      <c r="E30" s="128">
        <v>-193955770</v>
      </c>
      <c r="F30" s="182"/>
      <c r="G30" s="128">
        <v>-233531302</v>
      </c>
      <c r="H30" s="182"/>
      <c r="I30" s="128">
        <v>-193255770</v>
      </c>
      <c r="J30" s="182"/>
      <c r="K30" s="128">
        <v>-233531302</v>
      </c>
    </row>
    <row r="31" spans="1:12" ht="16.5" customHeight="1" x14ac:dyDescent="0.3">
      <c r="A31" s="51" t="s">
        <v>208</v>
      </c>
      <c r="B31" s="133"/>
      <c r="C31" s="134" t="s">
        <v>163</v>
      </c>
      <c r="D31" s="134"/>
      <c r="E31" s="128">
        <v>7000000</v>
      </c>
      <c r="F31" s="182"/>
      <c r="G31" s="128">
        <v>0</v>
      </c>
      <c r="H31" s="182"/>
      <c r="I31" s="128">
        <v>7000000</v>
      </c>
      <c r="J31" s="182"/>
      <c r="K31" s="128">
        <v>0</v>
      </c>
    </row>
    <row r="32" spans="1:12" ht="16.5" customHeight="1" x14ac:dyDescent="0.3">
      <c r="A32" s="51" t="s">
        <v>209</v>
      </c>
      <c r="B32" s="133"/>
      <c r="C32" s="134" t="s">
        <v>164</v>
      </c>
      <c r="D32" s="134"/>
      <c r="E32" s="128">
        <v>0</v>
      </c>
      <c r="F32" s="182"/>
      <c r="G32" s="128">
        <v>0</v>
      </c>
      <c r="H32" s="182"/>
      <c r="I32" s="128">
        <v>4200000</v>
      </c>
      <c r="J32" s="182"/>
      <c r="K32" s="128">
        <v>20800000</v>
      </c>
    </row>
    <row r="33" spans="1:11" ht="16.5" customHeight="1" x14ac:dyDescent="0.3">
      <c r="A33" s="133" t="s">
        <v>195</v>
      </c>
      <c r="B33" s="133"/>
      <c r="C33" s="134" t="s">
        <v>164</v>
      </c>
      <c r="D33" s="134"/>
      <c r="E33" s="128">
        <v>0</v>
      </c>
      <c r="F33" s="182"/>
      <c r="G33" s="128">
        <v>0</v>
      </c>
      <c r="H33" s="182"/>
      <c r="I33" s="128">
        <v>-5100000</v>
      </c>
      <c r="J33" s="182"/>
      <c r="K33" s="128">
        <v>0</v>
      </c>
    </row>
    <row r="34" spans="1:11" ht="16.5" customHeight="1" x14ac:dyDescent="0.3">
      <c r="A34" s="133" t="s">
        <v>193</v>
      </c>
      <c r="B34" s="133"/>
      <c r="C34" s="134"/>
      <c r="D34" s="134"/>
      <c r="E34" s="128">
        <v>-1920327</v>
      </c>
      <c r="F34" s="182"/>
      <c r="G34" s="128">
        <v>-1807191</v>
      </c>
      <c r="H34" s="182"/>
      <c r="I34" s="128">
        <v>-1920327</v>
      </c>
      <c r="J34" s="182"/>
      <c r="K34" s="128">
        <v>-1807191</v>
      </c>
    </row>
    <row r="35" spans="1:11" ht="16.5" customHeight="1" x14ac:dyDescent="0.3">
      <c r="A35" s="133" t="s">
        <v>153</v>
      </c>
      <c r="B35" s="133"/>
      <c r="C35" s="134">
        <v>14</v>
      </c>
      <c r="D35" s="134"/>
      <c r="E35" s="128">
        <v>-1182546</v>
      </c>
      <c r="F35" s="182"/>
      <c r="G35" s="128">
        <v>-1828197</v>
      </c>
      <c r="H35" s="182"/>
      <c r="I35" s="128">
        <v>-1182546</v>
      </c>
      <c r="J35" s="182"/>
      <c r="K35" s="128">
        <v>-1828197</v>
      </c>
    </row>
    <row r="36" spans="1:11" ht="16.5" customHeight="1" x14ac:dyDescent="0.3">
      <c r="A36" s="133" t="s">
        <v>154</v>
      </c>
      <c r="B36" s="133"/>
      <c r="C36" s="142" t="s">
        <v>194</v>
      </c>
      <c r="D36" s="134"/>
      <c r="E36" s="132">
        <v>0</v>
      </c>
      <c r="F36" s="181"/>
      <c r="G36" s="132">
        <v>1800000</v>
      </c>
      <c r="H36" s="181"/>
      <c r="I36" s="132">
        <v>0</v>
      </c>
      <c r="J36" s="181"/>
      <c r="K36" s="132">
        <v>0</v>
      </c>
    </row>
    <row r="37" spans="1:11" ht="8.1" customHeight="1" x14ac:dyDescent="0.3">
      <c r="A37" s="133"/>
      <c r="B37" s="133"/>
      <c r="C37" s="134"/>
      <c r="D37" s="134"/>
      <c r="E37" s="183"/>
      <c r="F37" s="181"/>
      <c r="G37" s="183"/>
      <c r="H37" s="181"/>
      <c r="I37" s="183"/>
      <c r="J37" s="181"/>
      <c r="K37" s="183"/>
    </row>
    <row r="38" spans="1:11" ht="16.5" customHeight="1" x14ac:dyDescent="0.3">
      <c r="A38" s="140" t="s">
        <v>207</v>
      </c>
      <c r="B38" s="140"/>
      <c r="C38" s="161"/>
      <c r="D38" s="161"/>
      <c r="E38" s="163">
        <f>SUM(E28:E36)</f>
        <v>92176446</v>
      </c>
      <c r="F38" s="184"/>
      <c r="G38" s="163">
        <f>SUM(G28:G36)</f>
        <v>89907598</v>
      </c>
      <c r="H38" s="184"/>
      <c r="I38" s="163">
        <f>SUM(I28:I36)</f>
        <v>91276447</v>
      </c>
      <c r="J38" s="184"/>
      <c r="K38" s="163">
        <f>SUM(K28:K36)</f>
        <v>108907599</v>
      </c>
    </row>
    <row r="39" spans="1:11" ht="16.5" customHeight="1" x14ac:dyDescent="0.3">
      <c r="A39" s="133"/>
      <c r="B39" s="133"/>
      <c r="C39" s="134"/>
      <c r="D39" s="134"/>
      <c r="E39" s="183"/>
      <c r="F39" s="181"/>
      <c r="G39" s="183"/>
      <c r="H39" s="181"/>
      <c r="I39" s="183"/>
      <c r="J39" s="181"/>
      <c r="K39" s="183"/>
    </row>
    <row r="40" spans="1:11" ht="16.5" customHeight="1" x14ac:dyDescent="0.3">
      <c r="A40" s="140" t="s">
        <v>210</v>
      </c>
      <c r="B40" s="133"/>
      <c r="C40" s="134"/>
      <c r="D40" s="134"/>
      <c r="E40" s="185">
        <f>SUM('9'!F51,'10'!E24,'10'!E38)</f>
        <v>33327593</v>
      </c>
      <c r="F40" s="186"/>
      <c r="G40" s="163">
        <f>SUM('9'!H51,'10'!G24,'10'!G38)</f>
        <v>-76300105</v>
      </c>
      <c r="H40" s="186"/>
      <c r="I40" s="185">
        <f>SUM('9'!J51,'10'!I24,'10'!I38)</f>
        <v>33555838</v>
      </c>
      <c r="J40" s="186"/>
      <c r="K40" s="163">
        <v>-53076952</v>
      </c>
    </row>
    <row r="41" spans="1:11" ht="16.5" customHeight="1" x14ac:dyDescent="0.3">
      <c r="A41" s="143" t="s">
        <v>155</v>
      </c>
      <c r="B41" s="133"/>
      <c r="C41" s="134"/>
      <c r="D41" s="134"/>
      <c r="E41" s="183"/>
      <c r="F41" s="182"/>
      <c r="G41" s="183"/>
      <c r="H41" s="182"/>
      <c r="I41" s="183"/>
      <c r="J41" s="182"/>
      <c r="K41" s="183"/>
    </row>
    <row r="42" spans="1:11" ht="16.5" customHeight="1" x14ac:dyDescent="0.3">
      <c r="A42" s="51"/>
      <c r="B42" s="143" t="s">
        <v>156</v>
      </c>
      <c r="C42" s="134"/>
      <c r="D42" s="134"/>
      <c r="E42" s="132">
        <v>-34834359</v>
      </c>
      <c r="F42" s="128"/>
      <c r="G42" s="132">
        <v>77591761</v>
      </c>
      <c r="H42" s="128"/>
      <c r="I42" s="132">
        <v>-35351767</v>
      </c>
      <c r="J42" s="128"/>
      <c r="K42" s="132">
        <v>54555445</v>
      </c>
    </row>
    <row r="43" spans="1:11" ht="8.1" customHeight="1" x14ac:dyDescent="0.3">
      <c r="A43" s="133"/>
      <c r="B43" s="133"/>
      <c r="C43" s="134"/>
      <c r="D43" s="134"/>
      <c r="E43" s="183"/>
      <c r="F43" s="181"/>
      <c r="G43" s="183"/>
      <c r="H43" s="181"/>
      <c r="I43" s="183"/>
      <c r="J43" s="181"/>
      <c r="K43" s="183"/>
    </row>
    <row r="44" spans="1:11" ht="16.5" customHeight="1" thickBot="1" x14ac:dyDescent="0.35">
      <c r="A44" s="137" t="s">
        <v>157</v>
      </c>
      <c r="B44" s="133"/>
      <c r="C44" s="134"/>
      <c r="D44" s="134"/>
      <c r="E44" s="173">
        <f>SUM(E40:E42)</f>
        <v>-1506766</v>
      </c>
      <c r="F44" s="184"/>
      <c r="G44" s="173">
        <f>SUM(G40:G42)</f>
        <v>1291656</v>
      </c>
      <c r="H44" s="184"/>
      <c r="I44" s="173">
        <f>SUM(I40:I42)</f>
        <v>-1795929</v>
      </c>
      <c r="J44" s="184"/>
      <c r="K44" s="173">
        <f>SUM(K40:K42)</f>
        <v>1478493</v>
      </c>
    </row>
    <row r="45" spans="1:11" ht="16.5" customHeight="1" thickTop="1" x14ac:dyDescent="0.3">
      <c r="A45" s="137"/>
      <c r="B45" s="133"/>
      <c r="C45" s="134"/>
      <c r="D45" s="134"/>
      <c r="E45" s="183"/>
      <c r="F45" s="181"/>
      <c r="G45" s="183"/>
      <c r="H45" s="181"/>
      <c r="I45" s="183"/>
      <c r="J45" s="181"/>
      <c r="K45" s="183"/>
    </row>
    <row r="46" spans="1:11" ht="16.5" customHeight="1" x14ac:dyDescent="0.3">
      <c r="A46" s="137" t="s">
        <v>199</v>
      </c>
      <c r="B46" s="133"/>
      <c r="C46" s="134"/>
      <c r="D46" s="134"/>
      <c r="E46" s="183"/>
      <c r="F46" s="181"/>
      <c r="G46" s="183"/>
      <c r="H46" s="181"/>
      <c r="I46" s="183"/>
      <c r="J46" s="187"/>
      <c r="K46" s="181"/>
    </row>
    <row r="47" spans="1:11" ht="16.5" customHeight="1" x14ac:dyDescent="0.3">
      <c r="A47" s="137"/>
      <c r="B47" s="140" t="s">
        <v>200</v>
      </c>
      <c r="C47" s="134"/>
      <c r="D47" s="134"/>
      <c r="E47" s="183"/>
      <c r="F47" s="181"/>
      <c r="G47" s="183"/>
      <c r="H47" s="181"/>
      <c r="I47" s="183"/>
      <c r="J47" s="181"/>
      <c r="K47" s="183"/>
    </row>
    <row r="48" spans="1:11" ht="16.5" customHeight="1" x14ac:dyDescent="0.3">
      <c r="A48" s="137"/>
      <c r="B48" s="133" t="s">
        <v>14</v>
      </c>
      <c r="C48" s="134"/>
      <c r="D48" s="134"/>
      <c r="E48" s="128">
        <v>8226141</v>
      </c>
      <c r="F48" s="188"/>
      <c r="G48" s="128">
        <v>1291656</v>
      </c>
      <c r="H48" s="188"/>
      <c r="I48" s="128">
        <v>7936978</v>
      </c>
      <c r="J48" s="188"/>
      <c r="K48" s="128">
        <v>1478493</v>
      </c>
    </row>
    <row r="49" spans="1:11" ht="16.5" customHeight="1" x14ac:dyDescent="0.3">
      <c r="A49" s="137"/>
      <c r="B49" s="133" t="s">
        <v>201</v>
      </c>
      <c r="C49" s="134"/>
      <c r="D49" s="134"/>
      <c r="E49" s="128">
        <v>-9732907</v>
      </c>
      <c r="F49" s="182"/>
      <c r="G49" s="128">
        <v>0</v>
      </c>
      <c r="H49" s="182"/>
      <c r="I49" s="128">
        <v>-9732907</v>
      </c>
      <c r="J49" s="182"/>
      <c r="K49" s="128">
        <v>0</v>
      </c>
    </row>
    <row r="50" spans="1:11" ht="5.4" customHeight="1" x14ac:dyDescent="0.3">
      <c r="A50" s="137"/>
      <c r="B50" s="133"/>
      <c r="C50" s="134"/>
      <c r="D50" s="134"/>
      <c r="E50" s="189"/>
      <c r="F50" s="182"/>
      <c r="G50" s="190"/>
      <c r="H50" s="182"/>
      <c r="I50" s="191"/>
      <c r="J50" s="182"/>
      <c r="K50" s="190"/>
    </row>
    <row r="51" spans="1:11" ht="16.5" customHeight="1" thickBot="1" x14ac:dyDescent="0.35">
      <c r="A51" s="133"/>
      <c r="B51" s="133"/>
      <c r="C51" s="51"/>
      <c r="D51" s="51"/>
      <c r="E51" s="173">
        <f>SUM(E48:E49)</f>
        <v>-1506766</v>
      </c>
      <c r="F51" s="192"/>
      <c r="G51" s="173">
        <f>SUM(G48:G49)</f>
        <v>1291656</v>
      </c>
      <c r="H51" s="192"/>
      <c r="I51" s="173">
        <f>SUM(I48:I49)</f>
        <v>-1795929</v>
      </c>
      <c r="J51" s="192"/>
      <c r="K51" s="173">
        <f>SUM(K48:K49)</f>
        <v>1478493</v>
      </c>
    </row>
    <row r="52" spans="1:11" ht="16.5" customHeight="1" thickTop="1" x14ac:dyDescent="0.3">
      <c r="A52" s="137"/>
      <c r="B52" s="133"/>
      <c r="C52" s="134"/>
      <c r="D52" s="134"/>
      <c r="E52" s="183"/>
      <c r="F52" s="181"/>
      <c r="G52" s="183"/>
      <c r="H52" s="181"/>
      <c r="I52" s="183"/>
      <c r="J52" s="181"/>
      <c r="K52" s="183"/>
    </row>
    <row r="53" spans="1:11" ht="16.5" customHeight="1" x14ac:dyDescent="0.3">
      <c r="A53" s="41" t="s">
        <v>158</v>
      </c>
      <c r="B53" s="144"/>
      <c r="C53" s="144"/>
      <c r="D53" s="2"/>
      <c r="E53" s="183"/>
      <c r="F53" s="187"/>
      <c r="G53" s="183"/>
      <c r="H53" s="187"/>
      <c r="I53" s="183"/>
      <c r="J53" s="187"/>
      <c r="K53" s="183"/>
    </row>
    <row r="54" spans="1:11" ht="16.5" customHeight="1" x14ac:dyDescent="0.3">
      <c r="A54" s="2"/>
      <c r="B54" s="144" t="s">
        <v>148</v>
      </c>
      <c r="C54" s="62"/>
      <c r="D54" s="2"/>
      <c r="E54" s="183"/>
      <c r="F54" s="187"/>
      <c r="G54" s="183"/>
      <c r="H54" s="187"/>
      <c r="I54" s="183"/>
      <c r="J54" s="187"/>
      <c r="K54" s="183"/>
    </row>
    <row r="55" spans="1:11" ht="16.5" customHeight="1" x14ac:dyDescent="0.3">
      <c r="A55" s="2"/>
      <c r="B55" s="144" t="s">
        <v>159</v>
      </c>
      <c r="C55" s="62"/>
      <c r="D55" s="2"/>
      <c r="E55" s="128">
        <v>477837</v>
      </c>
      <c r="F55" s="128"/>
      <c r="G55" s="128">
        <v>-10091322</v>
      </c>
      <c r="H55" s="128"/>
      <c r="I55" s="128">
        <v>438990</v>
      </c>
      <c r="J55" s="128"/>
      <c r="K55" s="128">
        <v>-11296029</v>
      </c>
    </row>
    <row r="56" spans="1:11" ht="16.5" customHeight="1" x14ac:dyDescent="0.3">
      <c r="A56" s="2"/>
      <c r="B56" s="144" t="s">
        <v>196</v>
      </c>
      <c r="C56" s="62"/>
      <c r="D56" s="2"/>
      <c r="E56" s="128">
        <v>49850238</v>
      </c>
      <c r="F56" s="128"/>
      <c r="G56" s="128">
        <v>0</v>
      </c>
      <c r="H56" s="128"/>
      <c r="I56" s="128">
        <v>49850238</v>
      </c>
      <c r="J56" s="128"/>
      <c r="K56" s="128">
        <v>0</v>
      </c>
    </row>
    <row r="57" spans="1:11" ht="16.5" customHeight="1" x14ac:dyDescent="0.3">
      <c r="A57" s="2"/>
      <c r="B57" s="144" t="s">
        <v>197</v>
      </c>
      <c r="C57" s="62"/>
      <c r="D57" s="2"/>
      <c r="E57" s="128"/>
      <c r="F57" s="128"/>
      <c r="G57" s="128"/>
      <c r="H57" s="128"/>
      <c r="I57" s="128"/>
      <c r="J57" s="128"/>
      <c r="K57" s="128"/>
    </row>
    <row r="58" spans="1:11" ht="16.5" customHeight="1" x14ac:dyDescent="0.3">
      <c r="A58" s="2"/>
      <c r="B58" s="144" t="s">
        <v>198</v>
      </c>
      <c r="C58" s="62"/>
      <c r="D58" s="2"/>
      <c r="E58" s="128">
        <v>19642990</v>
      </c>
      <c r="F58" s="128"/>
      <c r="G58" s="128">
        <v>0</v>
      </c>
      <c r="H58" s="128"/>
      <c r="I58" s="128">
        <v>19642990</v>
      </c>
      <c r="J58" s="128"/>
      <c r="K58" s="128">
        <v>0</v>
      </c>
    </row>
    <row r="59" spans="1:11" ht="16.5" customHeight="1" x14ac:dyDescent="0.3">
      <c r="A59" s="2"/>
      <c r="B59" s="144"/>
      <c r="C59" s="62"/>
      <c r="D59" s="2"/>
      <c r="E59" s="128"/>
      <c r="F59" s="128"/>
      <c r="G59" s="128"/>
      <c r="H59" s="128"/>
      <c r="I59" s="128"/>
      <c r="J59" s="128"/>
      <c r="K59" s="128"/>
    </row>
    <row r="60" spans="1:11" ht="16.5" customHeight="1" x14ac:dyDescent="0.3">
      <c r="A60" s="2"/>
      <c r="B60" s="144"/>
      <c r="C60" s="62"/>
      <c r="D60" s="2"/>
      <c r="E60" s="128"/>
      <c r="F60" s="128"/>
      <c r="G60" s="128"/>
      <c r="H60" s="128"/>
      <c r="I60" s="128"/>
      <c r="J60" s="128"/>
      <c r="K60" s="128"/>
    </row>
    <row r="61" spans="1:11" ht="16.5" customHeight="1" x14ac:dyDescent="0.3">
      <c r="A61" s="2"/>
      <c r="B61" s="144"/>
      <c r="C61" s="62"/>
      <c r="D61" s="2"/>
      <c r="E61" s="128"/>
      <c r="F61" s="128"/>
      <c r="G61" s="128"/>
      <c r="H61" s="128"/>
      <c r="I61" s="128"/>
      <c r="J61" s="128"/>
      <c r="K61" s="128"/>
    </row>
    <row r="62" spans="1:11" ht="12.75" customHeight="1" x14ac:dyDescent="0.3">
      <c r="A62" s="2"/>
      <c r="B62" s="144"/>
      <c r="C62" s="62"/>
      <c r="D62" s="2"/>
      <c r="E62" s="128"/>
      <c r="F62" s="128"/>
      <c r="G62" s="128"/>
      <c r="H62" s="128"/>
      <c r="I62" s="128"/>
      <c r="J62" s="128"/>
      <c r="K62" s="128"/>
    </row>
    <row r="63" spans="1:11" ht="3.75" customHeight="1" x14ac:dyDescent="0.3">
      <c r="A63" s="2"/>
      <c r="B63" s="144"/>
      <c r="C63" s="62"/>
      <c r="D63" s="2"/>
      <c r="E63" s="183"/>
      <c r="F63" s="187"/>
      <c r="G63" s="183"/>
      <c r="H63" s="187"/>
      <c r="I63" s="183"/>
      <c r="J63" s="187"/>
      <c r="K63" s="183"/>
    </row>
    <row r="64" spans="1:11" ht="21.9" customHeight="1" x14ac:dyDescent="0.3">
      <c r="A64" s="135" t="str">
        <f>'[8]7'!A36:S36</f>
        <v>The accompanying notes are an integral part of these financial information.</v>
      </c>
      <c r="B64" s="135"/>
      <c r="C64" s="135"/>
      <c r="D64" s="135"/>
      <c r="E64" s="193"/>
      <c r="F64" s="193"/>
      <c r="G64" s="194"/>
      <c r="H64" s="193"/>
      <c r="I64" s="193"/>
      <c r="J64" s="193"/>
      <c r="K64" s="193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72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2-4</vt:lpstr>
      <vt:lpstr>5 (3M)</vt:lpstr>
      <vt:lpstr>6 (6M)</vt:lpstr>
      <vt:lpstr>7</vt:lpstr>
      <vt:lpstr>8</vt:lpstr>
      <vt:lpstr>9</vt:lpstr>
      <vt:lpstr>10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Kanthika Soporn</cp:lastModifiedBy>
  <cp:lastPrinted>2026-08-13T08:19:01Z</cp:lastPrinted>
  <dcterms:created xsi:type="dcterms:W3CDTF">2025-08-13T08:09:00Z</dcterms:created>
  <dcterms:modified xsi:type="dcterms:W3CDTF">2026-08-13T11:59:06Z</dcterms:modified>
</cp:coreProperties>
</file>