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c Republic\2026\Q2'26\SET\"/>
    </mc:Choice>
  </mc:AlternateContent>
  <xr:revisionPtr revIDLastSave="0" documentId="13_ncr:1_{F67BF681-A4C3-44B0-ACC2-BEC96A3D8734}" xr6:coauthVersionLast="47" xr6:coauthVersionMax="47" xr10:uidLastSave="{00000000-0000-0000-0000-000000000000}"/>
  <bookViews>
    <workbookView xWindow="-108" yWindow="-108" windowWidth="23256" windowHeight="12456" tabRatio="777" xr2:uid="{00000000-000D-0000-FFFF-FFFF00000000}"/>
  </bookViews>
  <sheets>
    <sheet name="FS_BS" sheetId="1" r:id="rId1"/>
    <sheet name="FS_PL" sheetId="2" r:id="rId2"/>
    <sheet name="CE-Conso" sheetId="6" r:id="rId3"/>
    <sheet name="CE-Company" sheetId="4" r:id="rId4"/>
    <sheet name="CF " sheetId="7" r:id="rId5"/>
  </sheets>
  <definedNames>
    <definedName name="_xlnm.Print_Area" localSheetId="3">'CE-Company'!$A$1:$L$25</definedName>
    <definedName name="_xlnm.Print_Area" localSheetId="2">'CE-Conso'!$A$1:$S$29</definedName>
    <definedName name="_xlnm.Print_Area" localSheetId="4">'CF '!$A$1:$M$75</definedName>
    <definedName name="_xlnm.Print_Area" localSheetId="0">FS_BS!$A$1:$M$92</definedName>
    <definedName name="_xlnm.Print_Area" localSheetId="1">FS_PL!$A$1:$L$114</definedName>
    <definedName name="Print_Area_MI" localSheetId="2">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2" l="1"/>
  <c r="F31" i="2"/>
  <c r="K17" i="1"/>
  <c r="G17" i="1"/>
  <c r="J75" i="2"/>
  <c r="F75" i="2"/>
  <c r="S25" i="6" l="1"/>
  <c r="L75" i="2" l="1"/>
  <c r="L76" i="2"/>
  <c r="H76" i="2"/>
  <c r="H75" i="2"/>
  <c r="F107" i="2" l="1"/>
  <c r="K59" i="1"/>
  <c r="H22" i="4" l="1"/>
  <c r="F22" i="4"/>
  <c r="D22" i="4"/>
  <c r="L21" i="4"/>
  <c r="E26" i="6"/>
  <c r="G26" i="6"/>
  <c r="I26" i="6"/>
  <c r="E23" i="6"/>
  <c r="H50" i="2" l="1"/>
  <c r="F50" i="2"/>
  <c r="L31" i="2"/>
  <c r="L32" i="2" s="1"/>
  <c r="H31" i="2"/>
  <c r="H32" i="2" s="1"/>
  <c r="L20" i="2"/>
  <c r="J20" i="2"/>
  <c r="H20" i="2"/>
  <c r="F20" i="2"/>
  <c r="L14" i="2"/>
  <c r="J14" i="2"/>
  <c r="H14" i="2"/>
  <c r="F14" i="2"/>
  <c r="O20" i="6"/>
  <c r="L21" i="2" l="1"/>
  <c r="L24" i="2" s="1"/>
  <c r="L26" i="2" s="1"/>
  <c r="F21" i="2"/>
  <c r="F24" i="2" s="1"/>
  <c r="J21" i="2"/>
  <c r="J24" i="2" s="1"/>
  <c r="J26" i="2" s="1"/>
  <c r="J44" i="2" s="1"/>
  <c r="J54" i="2" s="1"/>
  <c r="H21" i="2"/>
  <c r="H24" i="2" s="1"/>
  <c r="H26" i="2" s="1"/>
  <c r="H44" i="2" s="1"/>
  <c r="L54" i="2"/>
  <c r="L44" i="2"/>
  <c r="L33" i="2"/>
  <c r="L49" i="2" s="1"/>
  <c r="H33" i="2" l="1"/>
  <c r="H49" i="2" s="1"/>
  <c r="H51" i="2" s="1"/>
  <c r="F26" i="2"/>
  <c r="F44" i="2" s="1"/>
  <c r="J33" i="2"/>
  <c r="J49" i="2" s="1"/>
  <c r="H54" i="2"/>
  <c r="H46" i="2"/>
  <c r="K67" i="7"/>
  <c r="F54" i="2" l="1"/>
  <c r="F46" i="2"/>
  <c r="G67" i="7"/>
  <c r="M64" i="7"/>
  <c r="K64" i="7"/>
  <c r="I64" i="7"/>
  <c r="G64" i="7"/>
  <c r="M58" i="7"/>
  <c r="K58" i="7"/>
  <c r="I58" i="7"/>
  <c r="G58" i="7"/>
  <c r="G51" i="1" l="1"/>
  <c r="G59" i="1"/>
  <c r="G60" i="1" l="1"/>
  <c r="K18" i="1"/>
  <c r="K29" i="1" l="1"/>
  <c r="G29" i="1"/>
  <c r="H107" i="2" l="1"/>
  <c r="Q15" i="6" s="1"/>
  <c r="F71" i="2" l="1"/>
  <c r="J71" i="2" l="1"/>
  <c r="J77" i="2"/>
  <c r="J78" i="2" l="1"/>
  <c r="F77" i="2"/>
  <c r="F78" i="2" s="1"/>
  <c r="F88" i="2"/>
  <c r="G18" i="1"/>
  <c r="G30" i="1" s="1"/>
  <c r="F89" i="2" l="1"/>
  <c r="J81" i="2"/>
  <c r="M22" i="6" l="1"/>
  <c r="F33" i="2"/>
  <c r="F49" i="2" s="1"/>
  <c r="F51" i="2" s="1"/>
  <c r="J83" i="2"/>
  <c r="J101" i="2" s="1"/>
  <c r="J111" i="2" s="1"/>
  <c r="K9" i="7"/>
  <c r="F81" i="2"/>
  <c r="J90" i="2" l="1"/>
  <c r="J106" i="2" s="1"/>
  <c r="G9" i="7"/>
  <c r="K25" i="7"/>
  <c r="K37" i="7" s="1"/>
  <c r="O14" i="6"/>
  <c r="S14" i="6" s="1"/>
  <c r="G25" i="7" l="1"/>
  <c r="S20" i="6"/>
  <c r="G37" i="7" l="1"/>
  <c r="K40" i="7"/>
  <c r="Q21" i="6" l="1"/>
  <c r="Q23" i="6" s="1"/>
  <c r="Q26" i="6" s="1"/>
  <c r="K66" i="7"/>
  <c r="G40" i="7"/>
  <c r="I18" i="1"/>
  <c r="I83" i="1"/>
  <c r="G66" i="7" l="1"/>
  <c r="K68" i="7"/>
  <c r="G83" i="1"/>
  <c r="Q27" i="6"/>
  <c r="I23" i="6"/>
  <c r="G23" i="6"/>
  <c r="K69" i="7" l="1"/>
  <c r="G68" i="7"/>
  <c r="Q28" i="6"/>
  <c r="M77" i="1"/>
  <c r="F23" i="4" s="1"/>
  <c r="M76" i="1"/>
  <c r="F13" i="4"/>
  <c r="F14" i="4" s="1"/>
  <c r="I77" i="1"/>
  <c r="G27" i="6" s="1"/>
  <c r="I76" i="1"/>
  <c r="G17" i="6"/>
  <c r="G18" i="6" s="1"/>
  <c r="L88" i="2"/>
  <c r="L89" i="2" s="1"/>
  <c r="L77" i="2"/>
  <c r="L71" i="2"/>
  <c r="H88" i="2"/>
  <c r="H89" i="2" s="1"/>
  <c r="H77" i="2"/>
  <c r="H71" i="2"/>
  <c r="M18" i="1"/>
  <c r="G69" i="7" l="1"/>
  <c r="K77" i="1"/>
  <c r="F24" i="4" s="1"/>
  <c r="G77" i="1"/>
  <c r="G28" i="6" s="1"/>
  <c r="L78" i="2"/>
  <c r="L81" i="2" s="1"/>
  <c r="H78" i="2"/>
  <c r="H81" i="2" s="1"/>
  <c r="H83" i="2" l="1"/>
  <c r="I9" i="7"/>
  <c r="I25" i="7" s="1"/>
  <c r="I37" i="7" s="1"/>
  <c r="I40" i="7" s="1"/>
  <c r="I66" i="7" s="1"/>
  <c r="I68" i="7" s="1"/>
  <c r="L83" i="2"/>
  <c r="L90" i="2" s="1"/>
  <c r="M9" i="7"/>
  <c r="M25" i="7" s="1"/>
  <c r="M37" i="7" s="1"/>
  <c r="M40" i="7" s="1"/>
  <c r="M66" i="7" s="1"/>
  <c r="M68" i="7" s="1"/>
  <c r="H90" i="2"/>
  <c r="H106" i="2" s="1"/>
  <c r="H101" i="2"/>
  <c r="K15" i="6" l="1"/>
  <c r="H111" i="2"/>
  <c r="J12" i="4"/>
  <c r="J11" i="4" l="1"/>
  <c r="L10" i="4"/>
  <c r="M16" i="6"/>
  <c r="O16" i="6" s="1"/>
  <c r="L111" i="2"/>
  <c r="O15" i="6" l="1"/>
  <c r="S15" i="6" s="1"/>
  <c r="O17" i="6" l="1"/>
  <c r="O18" i="6" s="1"/>
  <c r="J18" i="4" l="1"/>
  <c r="L18" i="4" s="1"/>
  <c r="F83" i="2"/>
  <c r="F101" i="2" s="1"/>
  <c r="F103" i="2" l="1"/>
  <c r="F111" i="2"/>
  <c r="F90" i="2"/>
  <c r="Q16" i="6"/>
  <c r="S16" i="6" s="1"/>
  <c r="O22" i="6"/>
  <c r="S22" i="6" s="1"/>
  <c r="H108" i="2"/>
  <c r="M23" i="6" l="1"/>
  <c r="M26" i="6" s="1"/>
  <c r="Q17" i="6"/>
  <c r="Q18" i="6" s="1"/>
  <c r="L106" i="2"/>
  <c r="L101" i="2"/>
  <c r="I81" i="1"/>
  <c r="I80" i="1"/>
  <c r="I79" i="1"/>
  <c r="E27" i="6"/>
  <c r="H103" i="2" l="1"/>
  <c r="I27" i="6"/>
  <c r="I82" i="1"/>
  <c r="M27" i="6"/>
  <c r="F106" i="2"/>
  <c r="K27" i="6"/>
  <c r="K21" i="6" l="1"/>
  <c r="O21" i="6" s="1"/>
  <c r="J17" i="4"/>
  <c r="I84" i="1"/>
  <c r="O27" i="6"/>
  <c r="F108" i="2"/>
  <c r="J19" i="4" l="1"/>
  <c r="J22" i="4" s="1"/>
  <c r="L17" i="4"/>
  <c r="S21" i="6"/>
  <c r="O23" i="6"/>
  <c r="O26" i="6" s="1"/>
  <c r="K23" i="6"/>
  <c r="K26" i="6" s="1"/>
  <c r="G76" i="1"/>
  <c r="L19" i="4" l="1"/>
  <c r="L22" i="4" s="1"/>
  <c r="G80" i="1"/>
  <c r="E28" i="6"/>
  <c r="G79" i="1"/>
  <c r="M80" i="1"/>
  <c r="M79" i="1"/>
  <c r="M82" i="1" l="1"/>
  <c r="M84" i="1" s="1"/>
  <c r="I28" i="6"/>
  <c r="S27" i="6"/>
  <c r="J23" i="4"/>
  <c r="D23" i="4"/>
  <c r="I17" i="6" l="1"/>
  <c r="I18" i="6" s="1"/>
  <c r="E17" i="6"/>
  <c r="E18" i="6" s="1"/>
  <c r="M17" i="6"/>
  <c r="M18" i="6" s="1"/>
  <c r="S17" i="6" l="1"/>
  <c r="S18" i="6" s="1"/>
  <c r="K17" i="6" l="1"/>
  <c r="K18" i="6" s="1"/>
  <c r="H13" i="4" l="1"/>
  <c r="H14" i="4" s="1"/>
  <c r="I29" i="1"/>
  <c r="M51" i="1" l="1"/>
  <c r="I51" i="1"/>
  <c r="H23" i="4" l="1"/>
  <c r="L16" i="4" l="1"/>
  <c r="M59" i="1"/>
  <c r="M29" i="1"/>
  <c r="L23" i="4" l="1"/>
  <c r="M60" i="1"/>
  <c r="M30" i="1"/>
  <c r="M85" i="1" l="1"/>
  <c r="M86" i="1" s="1"/>
  <c r="K79" i="1" l="1"/>
  <c r="K76" i="1"/>
  <c r="D24" i="4" s="1"/>
  <c r="H24" i="4" l="1"/>
  <c r="L12" i="4"/>
  <c r="J13" i="4"/>
  <c r="J14" i="4" s="1"/>
  <c r="D13" i="4"/>
  <c r="D14" i="4" s="1"/>
  <c r="L11" i="4" l="1"/>
  <c r="L13" i="4" l="1"/>
  <c r="L14" i="4" s="1"/>
  <c r="I59" i="1" l="1"/>
  <c r="I60" i="1" l="1"/>
  <c r="I85" i="1" l="1"/>
  <c r="I30" i="1" l="1"/>
  <c r="I86" i="1" s="1"/>
  <c r="K51" i="1" l="1"/>
  <c r="K60" i="1" l="1"/>
  <c r="K80" i="1"/>
  <c r="K82" i="1" l="1"/>
  <c r="K30" i="1"/>
  <c r="K84" i="1" l="1"/>
  <c r="J24" i="4"/>
  <c r="K85" i="1" l="1"/>
  <c r="K86" i="1" l="1"/>
  <c r="L24" i="4"/>
  <c r="G81" i="1" l="1"/>
  <c r="G82" i="1" l="1"/>
  <c r="M28" i="6"/>
  <c r="O28" i="6" l="1"/>
  <c r="G84" i="1"/>
  <c r="G85" i="1" s="1"/>
  <c r="G86" i="1" s="1"/>
  <c r="S23" i="6" l="1"/>
  <c r="S26" i="6" s="1"/>
  <c r="K28" i="6" l="1"/>
  <c r="S28" i="6"/>
</calcChain>
</file>

<file path=xl/sharedStrings.xml><?xml version="1.0" encoding="utf-8"?>
<sst xmlns="http://schemas.openxmlformats.org/spreadsheetml/2006/main" count="392" uniqueCount="202">
  <si>
    <t>บริษัท ชิค รีพับบลิค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</si>
  <si>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</si>
  <si>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</si>
  <si>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</si>
  <si>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</si>
  <si>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</si>
  <si>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</si>
  <si>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</si>
  <si>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</si>
  <si>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</si>
  <si>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</si>
  <si>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</si>
  <si>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</si>
  <si>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</si>
  <si>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</si>
  <si>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</si>
  <si>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</si>
  <si>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</si>
  <si>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อสังหาริมทรัพย์เพื่อการลงทุน 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</si>
  <si>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</si>
  <si>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</si>
  <si>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</si>
  <si>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</si>
  <si>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</si>
  <si>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</si>
  <si>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</si>
  <si>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</si>
  <si>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</si>
  <si>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</si>
  <si>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</si>
  <si>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ส่วนของเงินกู้ยืมระยะยาวที่ถึงกำหนด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</si>
  <si>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</si>
  <si>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</si>
  <si>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</si>
  <si>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</si>
  <si>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</si>
  <si>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</si>
  <si>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</si>
  <si>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</si>
  <si>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</si>
  <si>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</si>
  <si>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</si>
  <si>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</si>
  <si>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</si>
  <si>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</si>
  <si>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</si>
  <si>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</si>
  <si>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</si>
  <si>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</si>
  <si>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</si>
  <si>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</si>
  <si>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</si>
  <si>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</si>
  <si>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</si>
  <si>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</si>
  <si>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รายได้จากการบริการ</t>
  </si>
  <si>
    <t>รายได้จากการทำสัญญากับคู่ค้า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</si>
  <si>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</si>
  <si>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</si>
  <si>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</si>
  <si>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</si>
  <si>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</si>
  <si>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</si>
  <si>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</si>
  <si>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</si>
  <si>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</si>
  <si>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</si>
  <si>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</si>
  <si>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</si>
  <si>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</si>
  <si>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</si>
  <si>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</si>
  <si>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</si>
  <si>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</si>
  <si>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จำนวนหุ้นสามัญถัวเฉลี่ยถ่วงน้ำหนัก (พันหุ้น)</t>
  </si>
  <si>
    <t>องค์ประกอบอื่นของ</t>
  </si>
  <si>
    <t>ผลต่างจากการแปลงค่า</t>
  </si>
  <si>
    <t>จัดสรรแล้ว -</t>
  </si>
  <si>
    <t>งบการเงินที่เป็น</t>
  </si>
  <si>
    <t>รวม</t>
  </si>
  <si>
    <t>ที่ออกและชำระแล้ว</t>
  </si>
  <si>
    <t>สำรองตามกฎหมาย</t>
  </si>
  <si>
    <t>ยังไม่ได้จัดสรร</t>
  </si>
  <si>
    <t>เงินตราต่างประเทศ</t>
  </si>
  <si>
    <t xml:space="preserve">  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</si>
  <si>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</si>
  <si>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</si>
  <si>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</si>
  <si>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</si>
  <si>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ค่าธรรมเนียมทางการเงินตัดจำหน่าย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</si>
  <si>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</si>
  <si>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</si>
  <si>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</si>
  <si>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</si>
  <si>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</si>
  <si>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</si>
  <si>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</si>
  <si>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</si>
  <si>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</si>
  <si>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</si>
  <si>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</si>
  <si>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</si>
  <si>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</si>
  <si>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</si>
  <si>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</si>
  <si>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</si>
  <si>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</si>
  <si>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 xml:space="preserve">เงินสดรับจากการจำหน่ายอุปกรณ์ </t>
  </si>
  <si>
    <t>กระแสเงินสดจากกิจกรรมจัดหาเงิน</t>
  </si>
  <si>
    <t>ชำระคืนเงินกู้ยืมระยะยาว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</si>
  <si>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</si>
  <si>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</si>
  <si>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</si>
  <si>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</si>
  <si>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</t>
  </si>
  <si>
    <t>มูลค่าหุ้นสามัญ</t>
  </si>
  <si>
    <t>ส่วนเกินมูลค่าหุ้นสามัญ</t>
  </si>
  <si>
    <t>กำไรหรือขาดทุน:</t>
  </si>
  <si>
    <t xml:space="preserve">   ที่เป็นเงินตราต่างประเทศ</t>
  </si>
  <si>
    <t>เงินสดรับจากเงินกู้ยืมระยะยาว</t>
  </si>
  <si>
    <t>ต้นทุนทางการเงิน</t>
  </si>
  <si>
    <t>ส่วนของ</t>
  </si>
  <si>
    <t>ผู้มีส่วนได้เสีย</t>
  </si>
  <si>
    <t>ที่ไม่มีอำนาจ</t>
  </si>
  <si>
    <t>ควบคุมของบริษัทย่อย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</si>
  <si>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</si>
  <si>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</si>
  <si>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</si>
  <si>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</si>
  <si>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</si>
  <si>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</si>
  <si>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หนี้สินตราสารอนุพันธ์</t>
  </si>
  <si>
    <t xml:space="preserve">      หุ้นสามัญ 1,360,000,000 หุ้น มูลค่าหุ้นละ 0.50 บาท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</si>
  <si>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</si>
  <si>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</t>
  </si>
  <si>
    <t>ชำระคืนเงินต้นของหนี้สินตามสัญญาเช่า</t>
  </si>
  <si>
    <t>เงินสดสุทธิใช้ไปในกิจกรรมลงทุน</t>
  </si>
  <si>
    <t>ของบริษัทฯ</t>
  </si>
  <si>
    <t>กำไร (ขาดทุน) สะสม</t>
  </si>
  <si>
    <t>ขาดทุนสำหรับงวด</t>
  </si>
  <si>
    <t>กำไร (ขาดทุน) จากการดำเนินงาน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</si>
  <si>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</si>
  <si>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</si>
  <si>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</si>
  <si>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</si>
  <si>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</si>
  <si>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เงินสดสุทธิจาก (ใช้ไปใน) กิจกรรมดำเนินงาน</t>
  </si>
  <si>
    <t>เงินสดรับจากการจำหน่ายสินทรัพย์ไม่มีตัวตน</t>
  </si>
  <si>
    <t>เงินสดสุทธิจาก (ใช้ไปใน) กิจกรรมจัดหาเงิน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</si>
  <si>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</si>
  <si>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</si>
  <si>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</si>
  <si>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</si>
  <si>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   การเพิ่มขึ้นของสินทรัพย์สิทธิการเช่าและหนี้สินตามสัญญาเช่า</t>
  </si>
  <si>
    <t xml:space="preserve">   ค่าเผื่อการด้อยค่าของอาคารและอุปกรณ์</t>
  </si>
  <si>
    <t xml:space="preserve">   ค่าเผื่อผลขาดทุนด้านเครดิตที่คาดว่าจะเกิดขึ้น (โอนกลับ)</t>
  </si>
  <si>
    <t>เงินให้กู้ยืมระยะสั้นแก่บริษัทย่อย</t>
  </si>
  <si>
    <t>เงินลงทุนในบริษัทย่อย</t>
  </si>
  <si>
    <t>2569</t>
  </si>
  <si>
    <t>ยอดคงเหลือ ณ วันที่ 1 มกราคม 2569</t>
  </si>
  <si>
    <t>31 ธันวาคม 2568</t>
  </si>
  <si>
    <t>รวมรายการที่จะถูกบันทึกในส่วนของกำไรหรือขาดทุนในภายหลัง</t>
  </si>
  <si>
    <t>กำไร (ขาดทุน) สำหรับงวด</t>
  </si>
  <si>
    <t>กำไร (ขาดทุน) ก่อนภาษี</t>
  </si>
  <si>
    <t xml:space="preserve"> </t>
  </si>
  <si>
    <t>เงินสดรับจากดอกเบี้ย</t>
  </si>
  <si>
    <t xml:space="preserve">   ขาดทุนจากการจำหน่าย/ตัดจำหน่ายอุปกรณ์</t>
  </si>
  <si>
    <t xml:space="preserve">   (กำไร) ขาดทุนจากอัตราแลกเปลี่ยนที่ยังไม่เกิดขึ้นจริง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</si>
  <si>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</si>
  <si>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>เงินกู้ยืมระยะสั้นจากธนาคารเพิ่มขึ้น</t>
  </si>
  <si>
    <t>การแบ่งปันกำไร (ขาดทุน)</t>
  </si>
  <si>
    <t>กำไร (ขาดทุน) ส่วนที่เป็นของผู้ถือหุ้นของบริษัทฯ (บาท)</t>
  </si>
  <si>
    <t>กำไรสำหรับงวด</t>
  </si>
  <si>
    <t>กำไร (ขาดทุน) ต่อหุ้นขั้นพื้นฐาน</t>
  </si>
  <si>
    <t xml:space="preserve">   ขาดทุนจากการตัดจำหน่ายสินทรัพย์ไม่มีตัวตน</t>
  </si>
  <si>
    <t>ผลกระทบจากการเปลี่ยนแปลงในอัตราแลกเปลี่ยน</t>
  </si>
  <si>
    <t xml:space="preserve">เงินสดจ่ายซื้ออาคารและอุปกรณ์ </t>
  </si>
  <si>
    <t>เงินสดและรายการเทียบเท่าเงินสดเพิ่มขึ้น (ลดลง) 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</si>
  <si>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</si>
  <si>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</si>
  <si>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</si>
  <si>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</si>
  <si>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</si>
  <si>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</si>
  <si>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โอนทุนสำรองตามกฎหมายและส่วนเกินมูลค่าหุ้นสามัญ</t>
  </si>
  <si>
    <t xml:space="preserve">   เพื่อชดเชยผลขาดทุนสะสม (หมายเหตุ 11)</t>
  </si>
  <si>
    <t>การแบ่งปันขาดทุน</t>
  </si>
  <si>
    <t>ขาดทุนต่อหุ้นขั้นพื้นฐาน</t>
  </si>
  <si>
    <t>ขาดทุนส่วนที่เป็นของผู้ถือหุ้นของบริษัทฯ (บาท)</t>
  </si>
  <si>
    <t xml:space="preserve">   (กำไร) ขาดทุนจากการปรับมูลค่ายุติธรรมของตราสารอนุพันธ์</t>
  </si>
  <si>
    <t xml:space="preserve">   จ่ายผลประโยชน์ของพนักงาน</t>
  </si>
  <si>
    <t>เงินสดจ่ายซื้ออสังหาริมทรัพย์เพื่อการลงทุน</t>
  </si>
  <si>
    <t xml:space="preserve">รายการปรับกระทบยอดกำไร (ขาดทุน) ก่อนภาษีเป็นเงินสดรับ (จ่าย) </t>
  </si>
  <si>
    <t>เงินสดจากกิจกรรมดำเนินงาน</t>
  </si>
  <si>
    <t xml:space="preserve">   กลับรายการปรับลดสินค้าคงเหลือเป็นมูลค่าสุทธิที่จะได้รับ </t>
  </si>
  <si>
    <t xml:space="preserve">   เจ้าหนี้ค่าซื้อสินทรัพย์เพิ่มขึ้น</t>
  </si>
  <si>
    <t>ผลประโยชน์ (ค่าใช้จ่าย) ภาษีเงินได้</t>
  </si>
  <si>
    <t>ขาดทุนก่อนผลประโยชน์ภาษีเงินได้</t>
  </si>
  <si>
    <t>ผลประโยชน์ภาษีเงินได้</t>
  </si>
  <si>
    <t>กำไร (ขาดทุน) ก่อนผลประโยชน์ (ค่าใช้จ่าย) ภาษีเงินได้</t>
  </si>
  <si>
    <t xml:space="preserve">   ยังไม่ได้จัดสรร (ขาดทุนสะสม)</t>
  </si>
  <si>
    <t>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</si>
</sst>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;\(#,##0\);&quot;-&quot;;@"/>
    <numFmt numFmtId="169" formatCode="0.0%"/>
    <numFmt numFmtId="170" formatCode="#,##0.0;[Red]\-#,##0.0"/>
    <numFmt numFmtId="171" formatCode="_(* #,##0.0000_);_(* \(#,##0.0000\);_(* &quot;-&quot;_);_(@_)"/>
    <numFmt numFmtId="172" formatCode="#,##0.0_);[Red]\(#,##0.0\)"/>
    <numFmt numFmtId="173" formatCode="&quot;฿&quot;#,##0;\-&quot;฿&quot;#,##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0.000_)"/>
    <numFmt numFmtId="177" formatCode="_(* #,##0_);[Red]_(* \(#,##0\);_(* &quot;-&quot;_);_(@_)"/>
    <numFmt numFmtId="178" formatCode="&quot;วันที่&quot;\ ว\ ดดดด\ ปปปป"/>
    <numFmt numFmtId="179" formatCode="#,##0.00,,_)_);[Red]\(\ #,##0.00,,\ \);[Green]_-* &quot;-&quot;??_-;_-@_-"/>
    <numFmt numFmtId="180" formatCode="\ #,##0.00,_)_);[Red]\(\ #,##0.00,\ \);[Green]_-* &quot;-&quot;??_-;_-@_-"/>
    <numFmt numFmtId="181" formatCode="#,##0.00\ &quot;F&quot;;\-#,##0.00\ &quot;F&quot;"/>
    <numFmt numFmtId="182" formatCode="d\ ดดด\ bb"/>
    <numFmt numFmtId="183" formatCode="dd\-mmm\-yy_)"/>
    <numFmt numFmtId="184" formatCode="#,##0_);[Red]\(#,##0\);"/>
    <numFmt numFmtId="185" formatCode="dd/mm/bb"/>
    <numFmt numFmtId="186" formatCode="dd/mm/\_x0000_\_x0000_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0.00_)"/>
    <numFmt numFmtId="193" formatCode="#,##0.00_ ;[Red]\-#,##0.00\ "/>
    <numFmt numFmtId="194" formatCode="_(* #,##0_)_);[Red]_(* \(\ #,##0\ \);_(* &quot;-&quot;??_);_(@_)"/>
    <numFmt numFmtId="195" formatCode="_(* #,##0.00,,_)_);[Red]_(* \(\ #,##0.00,,\ \);_(* &quot;-&quot;??_);_(@_)"/>
    <numFmt numFmtId="196" formatCode="_(* #,##0.00,_)_);[Red]_(* \(\ #,##0.00,\ \);_(* &quot;-&quot;??_);_(@_)"/>
    <numFmt numFmtId="197" formatCode="_-* #,##0.00_-;[Red]\(\ #,##0.00_-\);_-* &quot;-&quot;_-;_-@_-"/>
    <numFmt numFmtId="198" formatCode="ว\ ดดด\ ปป"/>
    <numFmt numFmtId="199" formatCode="#,##0.00;[Red]\(#,##0.00\)"/>
    <numFmt numFmtId="200" formatCode="mm/dd/yy"/>
    <numFmt numFmtId="201" formatCode="#,##0\ &quot;DM&quot;;[Red]\-#,##0\ &quot;DM&quot;"/>
    <numFmt numFmtId="202" formatCode="#,##0.00\ &quot;DM&quot;;[Red]\-#,##0.00\ &quot;DM&quot;"/>
    <numFmt numFmtId="203" formatCode="_ * #,##0_ ;_ * \-#,##0_ ;_ * &quot;-&quot;_ ;_ @_ "/>
    <numFmt numFmtId="204" formatCode="_ * #,##0.00_ ;_ * \-#,##0.00_ ;_ * &quot;-&quot;??_ ;_ @_ "/>
    <numFmt numFmtId="205" formatCode="_ &quot;฿&quot;* #,##0_ ;_ &quot;฿&quot;* \-#,##0_ ;_ &quot;฿&quot;* &quot;-&quot;_ ;_ @_ "/>
  </numFmts>
  <fonts count="9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0"/>
      <name val="Arial"/>
      <family val="2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pFont"/>
    </font>
    <font>
      <i/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2"/>
      <name val="Tms Rmn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4"/>
      <name val="Cordia New"/>
      <family val="2"/>
    </font>
    <font>
      <b/>
      <sz val="10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2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0">
    <xf numFmtId="0" fontId="0" fillId="0" borderId="0"/>
    <xf numFmtId="0" fontId="5" fillId="0" borderId="0"/>
    <xf numFmtId="165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/>
    <xf numFmtId="38" fontId="12" fillId="2" borderId="0" applyNumberFormat="0" applyBorder="0" applyAlignment="0" applyProtection="0"/>
    <xf numFmtId="10" fontId="12" fillId="3" borderId="5" applyNumberFormat="0" applyBorder="0" applyAlignment="0" applyProtection="0"/>
    <xf numFmtId="37" fontId="13" fillId="0" borderId="0"/>
    <xf numFmtId="0" fontId="14" fillId="0" borderId="0"/>
    <xf numFmtId="0" fontId="15" fillId="0" borderId="0"/>
    <xf numFmtId="0" fontId="16" fillId="0" borderId="0"/>
    <xf numFmtId="0" fontId="5" fillId="0" borderId="0"/>
    <xf numFmtId="0" fontId="16" fillId="0" borderId="0"/>
    <xf numFmtId="0" fontId="4" fillId="0" borderId="0"/>
    <xf numFmtId="0" fontId="17" fillId="0" borderId="0"/>
    <xf numFmtId="10" fontId="18" fillId="0" borderId="0" applyFont="0" applyFill="0" applyBorder="0" applyAlignment="0" applyProtection="0"/>
    <xf numFmtId="1" fontId="18" fillId="0" borderId="6" applyNumberFormat="0" applyFill="0" applyAlignment="0" applyProtection="0">
      <alignment horizontal="center" vertical="center"/>
    </xf>
    <xf numFmtId="0" fontId="21" fillId="0" borderId="0"/>
    <xf numFmtId="0" fontId="22" fillId="0" borderId="0"/>
    <xf numFmtId="43" fontId="4" fillId="0" borderId="0" applyFon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5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165" fontId="4" fillId="0" borderId="0" applyFont="0" applyFill="0" applyBorder="0" applyAlignment="0" applyProtection="0"/>
    <xf numFmtId="0" fontId="33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16" fillId="0" borderId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6" fillId="0" borderId="0"/>
    <xf numFmtId="9" fontId="35" fillId="0" borderId="0" applyFont="0" applyFill="0" applyBorder="0" applyAlignment="0" applyProtection="0"/>
    <xf numFmtId="0" fontId="3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6" fillId="0" borderId="0"/>
    <xf numFmtId="9" fontId="21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5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" fillId="0" borderId="0"/>
    <xf numFmtId="165" fontId="3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/>
    <xf numFmtId="9" fontId="11" fillId="0" borderId="0"/>
    <xf numFmtId="0" fontId="32" fillId="0" borderId="0" applyNumberFormat="0" applyFill="0" applyBorder="0" applyAlignment="0" applyProtection="0"/>
    <xf numFmtId="0" fontId="40" fillId="0" borderId="0" applyFill="0" applyBorder="0" applyAlignment="0"/>
    <xf numFmtId="39" fontId="41" fillId="0" borderId="0"/>
    <xf numFmtId="165" fontId="22" fillId="0" borderId="0" applyFont="0" applyFill="0" applyBorder="0" applyAlignment="0" applyProtection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2" fontId="43" fillId="0" borderId="0" applyFill="0" applyBorder="0" applyAlignment="0" applyProtection="0"/>
    <xf numFmtId="40" fontId="43" fillId="0" borderId="0" applyFill="0" applyBorder="0" applyAlignment="0" applyProtection="0"/>
    <xf numFmtId="177" fontId="37" fillId="13" borderId="0" applyFill="0" applyBorder="0" applyAlignment="0">
      <alignment vertical="top"/>
    </xf>
    <xf numFmtId="178" fontId="37" fillId="0" borderId="0" applyFill="0" applyBorder="0" applyAlignment="0" applyProtection="0"/>
    <xf numFmtId="164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94" fillId="0" borderId="0" applyFont="0" applyFill="0" applyBorder="0" applyAlignment="0" applyProtection="0"/>
    <xf numFmtId="179" fontId="45" fillId="0" borderId="0" applyFill="0" applyBorder="0"/>
    <xf numFmtId="180" fontId="45" fillId="0" borderId="0" applyFill="0" applyBorder="0"/>
    <xf numFmtId="181" fontId="11" fillId="0" borderId="0"/>
    <xf numFmtId="3" fontId="18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82" fontId="37" fillId="13" borderId="4" applyFill="0" applyBorder="0" applyAlignment="0">
      <alignment horizontal="right"/>
    </xf>
    <xf numFmtId="3" fontId="18" fillId="0" borderId="0" applyFont="0" applyFill="0" applyBorder="0" applyAlignment="0" applyProtection="0"/>
    <xf numFmtId="183" fontId="11" fillId="0" borderId="0"/>
    <xf numFmtId="184" fontId="50" fillId="14" borderId="0">
      <protection hidden="1"/>
    </xf>
    <xf numFmtId="185" fontId="51" fillId="0" borderId="0" applyFill="0">
      <alignment horizontal="center"/>
    </xf>
    <xf numFmtId="14" fontId="51" fillId="0" borderId="0" applyFill="0" applyBorder="0">
      <alignment horizontal="center"/>
    </xf>
    <xf numFmtId="186" fontId="51" fillId="0" borderId="0" applyFill="0">
      <alignment horizontal="center"/>
    </xf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187" fontId="35" fillId="0" borderId="0" applyFon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5" applyFont="0" applyFill="0" applyBorder="0">
      <alignment horizontal="center" vertical="justify" wrapText="1"/>
    </xf>
    <xf numFmtId="0" fontId="57" fillId="0" borderId="5" applyFont="0" applyFill="0" applyBorder="0">
      <alignment horizontal="centerContinuous" vertical="justify" wrapText="1"/>
    </xf>
    <xf numFmtId="0" fontId="45" fillId="0" borderId="0" applyFill="0" applyBorder="0"/>
    <xf numFmtId="0" fontId="35" fillId="0" borderId="0" applyFont="0" applyFill="0" applyBorder="0"/>
    <xf numFmtId="0" fontId="35" fillId="0" borderId="0" applyFont="0" applyFill="0" applyBorder="0"/>
    <xf numFmtId="0" fontId="35" fillId="0" borderId="0" applyFont="0" applyFill="0" applyBorder="0">
      <alignment vertical="justify" wrapText="1"/>
    </xf>
    <xf numFmtId="38" fontId="58" fillId="2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60" fillId="0" borderId="10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1" fillId="0" borderId="0">
      <alignment horizontal="left"/>
    </xf>
    <xf numFmtId="0" fontId="62" fillId="0" borderId="11">
      <alignment horizontal="left" vertical="top"/>
    </xf>
    <xf numFmtId="0" fontId="63" fillId="0" borderId="0">
      <alignment horizontal="left"/>
    </xf>
    <xf numFmtId="0" fontId="64" fillId="0" borderId="11">
      <alignment horizontal="left" vertical="top"/>
    </xf>
    <xf numFmtId="0" fontId="65" fillId="0" borderId="0">
      <alignment horizontal="left"/>
    </xf>
    <xf numFmtId="188" fontId="43" fillId="0" borderId="0" applyFill="0" applyBorder="0" applyAlignment="0" applyProtection="0"/>
    <xf numFmtId="10" fontId="58" fillId="3" borderId="5" applyNumberFormat="0" applyBorder="0" applyAlignment="0" applyProtection="0"/>
    <xf numFmtId="17" fontId="66" fillId="0" borderId="0" applyFill="0" applyBorder="0">
      <alignment horizontal="center"/>
    </xf>
    <xf numFmtId="189" fontId="35" fillId="0" borderId="0" applyFill="0" applyBorder="0">
      <alignment horizontal="center"/>
    </xf>
    <xf numFmtId="190" fontId="35" fillId="0" borderId="0" applyFont="0" applyFill="0" applyBorder="0"/>
    <xf numFmtId="191" fontId="35" fillId="0" borderId="0" applyFont="0" applyFill="0" applyBorder="0"/>
    <xf numFmtId="0" fontId="67" fillId="0" borderId="0" applyNumberFormat="0" applyFill="0" applyBorder="0" applyAlignment="0" applyProtection="0"/>
    <xf numFmtId="0" fontId="18" fillId="0" borderId="0"/>
    <xf numFmtId="192" fontId="68" fillId="0" borderId="0"/>
    <xf numFmtId="193" fontId="45" fillId="0" borderId="0" applyFont="0" applyFill="0" applyBorder="0"/>
    <xf numFmtId="194" fontId="35" fillId="0" borderId="0" applyFont="0" applyFill="0" applyBorder="0"/>
    <xf numFmtId="0" fontId="4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4" fillId="0" borderId="0"/>
    <xf numFmtId="0" fontId="4" fillId="0" borderId="0"/>
    <xf numFmtId="195" fontId="35" fillId="0" borderId="0" applyFont="0" applyFill="0" applyBorder="0"/>
    <xf numFmtId="196" fontId="35" fillId="0" borderId="0"/>
    <xf numFmtId="197" fontId="35" fillId="0" borderId="0" applyFont="0" applyFill="0" applyBorder="0">
      <alignment vertical="justify" wrapText="1"/>
    </xf>
    <xf numFmtId="0" fontId="69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70" fillId="0" borderId="0">
      <alignment horizontal="left"/>
    </xf>
    <xf numFmtId="198" fontId="37" fillId="13" borderId="0" applyFill="0" applyBorder="0" applyAlignment="0" applyProtection="0">
      <protection locked="0"/>
    </xf>
    <xf numFmtId="173" fontId="37" fillId="13" borderId="0" applyFill="0" applyBorder="0" applyAlignment="0" applyProtection="0">
      <alignment vertical="top"/>
    </xf>
    <xf numFmtId="199" fontId="3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37" fontId="44" fillId="0" borderId="0"/>
    <xf numFmtId="200" fontId="71" fillId="0" borderId="0" applyNumberFormat="0" applyFill="0" applyBorder="0" applyAlignment="0" applyProtection="0">
      <alignment horizontal="left"/>
    </xf>
    <xf numFmtId="0" fontId="55" fillId="0" borderId="12">
      <alignment vertical="center"/>
    </xf>
    <xf numFmtId="4" fontId="72" fillId="15" borderId="13" applyNumberFormat="0" applyProtection="0">
      <alignment vertical="center"/>
    </xf>
    <xf numFmtId="4" fontId="73" fillId="16" borderId="13" applyNumberFormat="0" applyProtection="0">
      <alignment vertical="center"/>
    </xf>
    <xf numFmtId="4" fontId="72" fillId="16" borderId="13" applyNumberFormat="0" applyProtection="0">
      <alignment horizontal="left" vertical="center" indent="1"/>
    </xf>
    <xf numFmtId="0" fontId="72" fillId="16" borderId="13" applyNumberFormat="0" applyProtection="0">
      <alignment horizontal="left" vertical="top" indent="1"/>
    </xf>
    <xf numFmtId="4" fontId="72" fillId="17" borderId="0" applyNumberFormat="0" applyProtection="0">
      <alignment horizontal="left" vertical="center" indent="1"/>
    </xf>
    <xf numFmtId="4" fontId="74" fillId="5" borderId="13" applyNumberFormat="0" applyProtection="0">
      <alignment horizontal="right" vertical="center"/>
    </xf>
    <xf numFmtId="4" fontId="74" fillId="6" borderId="13" applyNumberFormat="0" applyProtection="0">
      <alignment horizontal="right" vertical="center"/>
    </xf>
    <xf numFmtId="4" fontId="74" fillId="10" borderId="13" applyNumberFormat="0" applyProtection="0">
      <alignment horizontal="right" vertical="center"/>
    </xf>
    <xf numFmtId="4" fontId="74" fillId="8" borderId="13" applyNumberFormat="0" applyProtection="0">
      <alignment horizontal="right" vertical="center"/>
    </xf>
    <xf numFmtId="4" fontId="74" fillId="9" borderId="13" applyNumberFormat="0" applyProtection="0">
      <alignment horizontal="right" vertical="center"/>
    </xf>
    <xf numFmtId="4" fontId="74" fillId="12" borderId="13" applyNumberFormat="0" applyProtection="0">
      <alignment horizontal="right" vertical="center"/>
    </xf>
    <xf numFmtId="4" fontId="74" fillId="11" borderId="13" applyNumberFormat="0" applyProtection="0">
      <alignment horizontal="right" vertical="center"/>
    </xf>
    <xf numFmtId="4" fontId="74" fillId="18" borderId="13" applyNumberFormat="0" applyProtection="0">
      <alignment horizontal="right" vertical="center"/>
    </xf>
    <xf numFmtId="4" fontId="74" fillId="7" borderId="13" applyNumberFormat="0" applyProtection="0">
      <alignment horizontal="right" vertical="center"/>
    </xf>
    <xf numFmtId="4" fontId="72" fillId="19" borderId="14" applyNumberFormat="0" applyProtection="0">
      <alignment horizontal="left" vertical="center" indent="1"/>
    </xf>
    <xf numFmtId="4" fontId="74" fillId="20" borderId="0" applyNumberFormat="0" applyProtection="0">
      <alignment horizontal="left" vertical="center" indent="1"/>
    </xf>
    <xf numFmtId="4" fontId="75" fillId="21" borderId="0" applyNumberFormat="0" applyProtection="0">
      <alignment horizontal="left" vertical="center" indent="1"/>
    </xf>
    <xf numFmtId="4" fontId="74" fillId="22" borderId="13" applyNumberFormat="0" applyProtection="0">
      <alignment horizontal="right" vertical="center"/>
    </xf>
    <xf numFmtId="4" fontId="74" fillId="20" borderId="0" applyNumberFormat="0" applyProtection="0">
      <alignment horizontal="left" vertical="center" indent="1"/>
    </xf>
    <xf numFmtId="4" fontId="74" fillId="17" borderId="0" applyNumberFormat="0" applyProtection="0">
      <alignment horizontal="left" vertical="center" indent="1"/>
    </xf>
    <xf numFmtId="0" fontId="18" fillId="21" borderId="13" applyNumberFormat="0" applyProtection="0">
      <alignment horizontal="left" vertical="center" indent="1"/>
    </xf>
    <xf numFmtId="0" fontId="18" fillId="21" borderId="13" applyNumberFormat="0" applyProtection="0">
      <alignment horizontal="left" vertical="top" indent="1"/>
    </xf>
    <xf numFmtId="0" fontId="18" fillId="17" borderId="13" applyNumberFormat="0" applyProtection="0">
      <alignment horizontal="left" vertical="center" indent="1"/>
    </xf>
    <xf numFmtId="0" fontId="18" fillId="17" borderId="13" applyNumberFormat="0" applyProtection="0">
      <alignment horizontal="left" vertical="top" indent="1"/>
    </xf>
    <xf numFmtId="0" fontId="18" fillId="23" borderId="13" applyNumberFormat="0" applyProtection="0">
      <alignment horizontal="left" vertical="center" indent="1"/>
    </xf>
    <xf numFmtId="0" fontId="18" fillId="23" borderId="13" applyNumberFormat="0" applyProtection="0">
      <alignment horizontal="left" vertical="top" indent="1"/>
    </xf>
    <xf numFmtId="0" fontId="18" fillId="24" borderId="13" applyNumberFormat="0" applyProtection="0">
      <alignment horizontal="left" vertical="center" indent="1"/>
    </xf>
    <xf numFmtId="0" fontId="18" fillId="24" borderId="13" applyNumberFormat="0" applyProtection="0">
      <alignment horizontal="left" vertical="top" indent="1"/>
    </xf>
    <xf numFmtId="4" fontId="74" fillId="3" borderId="13" applyNumberFormat="0" applyProtection="0">
      <alignment vertical="center"/>
    </xf>
    <xf numFmtId="4" fontId="76" fillId="3" borderId="13" applyNumberFormat="0" applyProtection="0">
      <alignment vertical="center"/>
    </xf>
    <xf numFmtId="4" fontId="74" fillId="3" borderId="13" applyNumberFormat="0" applyProtection="0">
      <alignment horizontal="left" vertical="center" indent="1"/>
    </xf>
    <xf numFmtId="0" fontId="74" fillId="3" borderId="13" applyNumberFormat="0" applyProtection="0">
      <alignment horizontal="left" vertical="top" indent="1"/>
    </xf>
    <xf numFmtId="4" fontId="74" fillId="20" borderId="13" applyNumberFormat="0" applyProtection="0">
      <alignment horizontal="right" vertical="center"/>
    </xf>
    <xf numFmtId="4" fontId="76" fillId="20" borderId="13" applyNumberFormat="0" applyProtection="0">
      <alignment horizontal="right" vertical="center"/>
    </xf>
    <xf numFmtId="4" fontId="74" fillId="22" borderId="13" applyNumberFormat="0" applyProtection="0">
      <alignment horizontal="left" vertical="center" indent="1"/>
    </xf>
    <xf numFmtId="0" fontId="74" fillId="17" borderId="13" applyNumberFormat="0" applyProtection="0">
      <alignment horizontal="left" vertical="top" indent="1"/>
    </xf>
    <xf numFmtId="4" fontId="77" fillId="25" borderId="0" applyNumberFormat="0" applyProtection="0">
      <alignment horizontal="left" vertical="center" indent="1"/>
    </xf>
    <xf numFmtId="4" fontId="78" fillId="20" borderId="13" applyNumberFormat="0" applyProtection="0">
      <alignment horizontal="right" vertical="center"/>
    </xf>
    <xf numFmtId="0" fontId="79" fillId="26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79" fillId="26" borderId="0" applyNumberFormat="0" applyBorder="0" applyAlignment="0" applyProtection="0"/>
    <xf numFmtId="0" fontId="18" fillId="3" borderId="0" applyNumberFormat="0" applyAlignment="0" applyProtection="0"/>
    <xf numFmtId="3" fontId="18" fillId="0" borderId="0" applyNumberFormat="0" applyFont="0" applyFill="0" applyBorder="0" applyAlignment="0" applyProtection="0"/>
    <xf numFmtId="0" fontId="79" fillId="26" borderId="0" applyNumberFormat="0" applyBorder="0" applyAlignment="0" applyProtection="0"/>
    <xf numFmtId="0" fontId="18" fillId="3" borderId="0" applyNumberFormat="0" applyBorder="0" applyAlignment="0" applyProtection="0"/>
    <xf numFmtId="3" fontId="18" fillId="0" borderId="0" applyNumberFormat="0" applyFont="0" applyFill="0" applyBorder="0" applyAlignment="0" applyProtection="0"/>
    <xf numFmtId="0" fontId="18" fillId="27" borderId="0" applyNumberFormat="0" applyBorder="0" applyAlignment="0" applyProtection="0"/>
    <xf numFmtId="0" fontId="79" fillId="27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79" fillId="28" borderId="0" applyNumberFormat="0" applyBorder="0" applyAlignment="0" applyProtection="0"/>
    <xf numFmtId="3" fontId="79" fillId="28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79" fillId="29" borderId="0" applyNumberFormat="0" applyBorder="0" applyAlignment="0" applyProtection="0"/>
    <xf numFmtId="3" fontId="79" fillId="29" borderId="0" applyNumberFormat="0" applyBorder="0" applyAlignment="0" applyProtection="0"/>
    <xf numFmtId="0" fontId="18" fillId="0" borderId="0" applyFont="0" applyFill="0" applyBorder="0" applyAlignment="0" applyProtection="0"/>
    <xf numFmtId="3" fontId="18" fillId="2" borderId="0" applyFont="0" applyBorder="0" applyAlignment="0" applyProtection="0"/>
    <xf numFmtId="0" fontId="18" fillId="29" borderId="0" applyNumberFormat="0" applyFont="0" applyBorder="0" applyAlignment="0" applyProtection="0"/>
    <xf numFmtId="4" fontId="18" fillId="2" borderId="0" applyFont="0" applyBorder="0" applyAlignment="0" applyProtection="0"/>
    <xf numFmtId="0" fontId="52" fillId="0" borderId="0"/>
    <xf numFmtId="3" fontId="80" fillId="16" borderId="5">
      <alignment horizontal="left" vertical="top" wrapText="1"/>
      <protection locked="0"/>
    </xf>
    <xf numFmtId="0" fontId="18" fillId="0" borderId="0"/>
    <xf numFmtId="165" fontId="11" fillId="0" borderId="0" applyFont="0" applyFill="0" applyBorder="0" applyAlignment="0" applyProtection="0"/>
    <xf numFmtId="40" fontId="81" fillId="0" borderId="0" applyBorder="0">
      <alignment horizontal="right"/>
    </xf>
    <xf numFmtId="0" fontId="82" fillId="0" borderId="0">
      <alignment horizontal="left"/>
    </xf>
    <xf numFmtId="0" fontId="56" fillId="0" borderId="0">
      <alignment horizontal="left"/>
    </xf>
    <xf numFmtId="0" fontId="63" fillId="0" borderId="0"/>
    <xf numFmtId="0" fontId="61" fillId="0" borderId="0"/>
    <xf numFmtId="0" fontId="56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0" fontId="83" fillId="0" borderId="0" applyNumberFormat="0" applyFill="0" applyBorder="0" applyAlignment="0" applyProtection="0"/>
    <xf numFmtId="0" fontId="86" fillId="0" borderId="0">
      <alignment horizontal="center" vertical="top"/>
    </xf>
    <xf numFmtId="0" fontId="85" fillId="0" borderId="0"/>
    <xf numFmtId="0" fontId="84" fillId="0" borderId="0"/>
    <xf numFmtId="0" fontId="40" fillId="0" borderId="0"/>
    <xf numFmtId="0" fontId="87" fillId="0" borderId="0"/>
    <xf numFmtId="201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164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74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18" fillId="0" borderId="0"/>
    <xf numFmtId="0" fontId="5" fillId="0" borderId="0"/>
    <xf numFmtId="0" fontId="25" fillId="0" borderId="0"/>
    <xf numFmtId="0" fontId="35" fillId="0" borderId="0"/>
    <xf numFmtId="203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92" fillId="0" borderId="0"/>
    <xf numFmtId="165" fontId="11" fillId="0" borderId="0" applyFont="0" applyFill="0" applyBorder="0" applyAlignment="0" applyProtection="0"/>
    <xf numFmtId="0" fontId="93" fillId="0" borderId="0"/>
    <xf numFmtId="0" fontId="22" fillId="0" borderId="0"/>
    <xf numFmtId="0" fontId="21" fillId="0" borderId="0"/>
    <xf numFmtId="0" fontId="17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9" fontId="21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" fillId="0" borderId="0"/>
    <xf numFmtId="0" fontId="3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4" fillId="0" borderId="0"/>
    <xf numFmtId="0" fontId="33" fillId="0" borderId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0" fontId="18" fillId="0" borderId="0"/>
    <xf numFmtId="0" fontId="17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0" fontId="21" fillId="0" borderId="0"/>
    <xf numFmtId="165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9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43" fontId="7" fillId="0" borderId="0" xfId="22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vertical="center"/>
    </xf>
    <xf numFmtId="165" fontId="7" fillId="0" borderId="0" xfId="4" applyFont="1" applyFill="1" applyBorder="1" applyAlignment="1">
      <alignment vertical="center"/>
    </xf>
    <xf numFmtId="38" fontId="6" fillId="0" borderId="0" xfId="14" applyNumberFormat="1" applyFont="1" applyAlignment="1">
      <alignment vertical="center"/>
    </xf>
    <xf numFmtId="41" fontId="7" fillId="0" borderId="0" xfId="14" applyNumberFormat="1" applyFont="1" applyAlignment="1">
      <alignment vertical="center"/>
    </xf>
    <xf numFmtId="41" fontId="7" fillId="0" borderId="1" xfId="14" applyNumberFormat="1" applyFont="1" applyBorder="1" applyAlignment="1">
      <alignment vertical="center"/>
    </xf>
    <xf numFmtId="38" fontId="6" fillId="0" borderId="0" xfId="1" applyNumberFormat="1" applyFont="1" applyAlignment="1">
      <alignment vertical="center"/>
    </xf>
    <xf numFmtId="37" fontId="7" fillId="0" borderId="0" xfId="14" applyNumberFormat="1" applyFont="1" applyAlignment="1">
      <alignment horizontal="right" vertical="center"/>
    </xf>
    <xf numFmtId="9" fontId="7" fillId="0" borderId="0" xfId="27" applyFont="1" applyFill="1" applyAlignment="1">
      <alignment vertical="center"/>
    </xf>
    <xf numFmtId="9" fontId="20" fillId="0" borderId="0" xfId="27" applyFont="1" applyFill="1" applyAlignment="1">
      <alignment vertical="center"/>
    </xf>
    <xf numFmtId="9" fontId="7" fillId="0" borderId="0" xfId="27" applyFont="1" applyFill="1" applyBorder="1" applyAlignment="1">
      <alignment vertical="center"/>
    </xf>
    <xf numFmtId="38" fontId="7" fillId="0" borderId="0" xfId="14" applyNumberFormat="1" applyFont="1" applyAlignment="1">
      <alignment vertical="center"/>
    </xf>
    <xf numFmtId="37" fontId="7" fillId="0" borderId="0" xfId="14" applyNumberFormat="1" applyFont="1" applyAlignment="1">
      <alignment vertical="center"/>
    </xf>
    <xf numFmtId="37" fontId="6" fillId="0" borderId="0" xfId="14" applyNumberFormat="1" applyFont="1" applyAlignment="1">
      <alignment vertical="center"/>
    </xf>
    <xf numFmtId="0" fontId="7" fillId="0" borderId="0" xfId="14" applyFont="1" applyAlignment="1">
      <alignment vertical="center"/>
    </xf>
    <xf numFmtId="37" fontId="7" fillId="0" borderId="0" xfId="14" applyNumberFormat="1" applyFont="1" applyAlignment="1">
      <alignment horizontal="center" vertical="center"/>
    </xf>
    <xf numFmtId="38" fontId="7" fillId="0" borderId="0" xfId="14" applyNumberFormat="1" applyFont="1" applyAlignment="1">
      <alignment horizontal="right" vertical="center"/>
    </xf>
    <xf numFmtId="49" fontId="7" fillId="0" borderId="1" xfId="14" quotePrefix="1" applyNumberFormat="1" applyFont="1" applyBorder="1" applyAlignment="1">
      <alignment horizontal="center" vertical="center"/>
    </xf>
    <xf numFmtId="37" fontId="7" fillId="0" borderId="1" xfId="14" applyNumberFormat="1" applyFont="1" applyBorder="1" applyAlignment="1">
      <alignment horizontal="center" vertical="center"/>
    </xf>
    <xf numFmtId="38" fontId="7" fillId="0" borderId="1" xfId="14" applyNumberFormat="1" applyFont="1" applyBorder="1" applyAlignment="1">
      <alignment horizontal="center" vertical="center"/>
    </xf>
    <xf numFmtId="37" fontId="7" fillId="0" borderId="1" xfId="14" applyNumberFormat="1" applyFont="1" applyBorder="1" applyAlignment="1">
      <alignment horizontal="right" vertical="center"/>
    </xf>
    <xf numFmtId="38" fontId="7" fillId="0" borderId="0" xfId="14" applyNumberFormat="1" applyFont="1" applyAlignment="1">
      <alignment horizontal="center" vertical="center"/>
    </xf>
    <xf numFmtId="37" fontId="19" fillId="0" borderId="0" xfId="14" applyNumberFormat="1" applyFont="1" applyAlignment="1">
      <alignment horizontal="center" vertical="center"/>
    </xf>
    <xf numFmtId="41" fontId="7" fillId="0" borderId="0" xfId="14" applyNumberFormat="1" applyFont="1" applyAlignment="1">
      <alignment horizontal="center" vertical="center"/>
    </xf>
    <xf numFmtId="41" fontId="7" fillId="0" borderId="2" xfId="14" applyNumberFormat="1" applyFont="1" applyBorder="1" applyAlignment="1">
      <alignment vertical="center"/>
    </xf>
    <xf numFmtId="41" fontId="7" fillId="0" borderId="0" xfId="14" applyNumberFormat="1" applyFont="1" applyAlignment="1">
      <alignment horizontal="right" vertical="center"/>
    </xf>
    <xf numFmtId="38" fontId="20" fillId="0" borderId="0" xfId="14" applyNumberFormat="1" applyFont="1" applyAlignment="1">
      <alignment vertical="center"/>
    </xf>
    <xf numFmtId="0" fontId="7" fillId="0" borderId="0" xfId="0" applyFont="1" applyAlignment="1">
      <alignment vertical="center"/>
    </xf>
    <xf numFmtId="166" fontId="27" fillId="0" borderId="0" xfId="21" applyNumberFormat="1" applyFont="1" applyAlignment="1">
      <alignment vertical="center"/>
    </xf>
    <xf numFmtId="0" fontId="27" fillId="0" borderId="0" xfId="21" applyFont="1" applyAlignment="1">
      <alignment vertical="center"/>
    </xf>
    <xf numFmtId="37" fontId="27" fillId="0" borderId="0" xfId="14" applyNumberFormat="1" applyFont="1" applyAlignment="1">
      <alignment horizontal="right" vertical="center"/>
    </xf>
    <xf numFmtId="38" fontId="28" fillId="0" borderId="0" xfId="1" applyNumberFormat="1" applyFont="1" applyAlignment="1">
      <alignment vertical="center"/>
    </xf>
    <xf numFmtId="37" fontId="28" fillId="0" borderId="0" xfId="21" applyNumberFormat="1" applyFont="1" applyAlignment="1">
      <alignment horizontal="left" vertical="center"/>
    </xf>
    <xf numFmtId="0" fontId="28" fillId="0" borderId="0" xfId="21" applyFont="1" applyAlignment="1">
      <alignment horizontal="left" vertical="center"/>
    </xf>
    <xf numFmtId="38" fontId="28" fillId="0" borderId="0" xfId="14" applyNumberFormat="1" applyFont="1" applyAlignment="1">
      <alignment vertical="center"/>
    </xf>
    <xf numFmtId="37" fontId="27" fillId="0" borderId="1" xfId="21" applyNumberFormat="1" applyFont="1" applyBorder="1" applyAlignment="1">
      <alignment horizontal="centerContinuous" vertical="center"/>
    </xf>
    <xf numFmtId="37" fontId="28" fillId="0" borderId="1" xfId="21" applyNumberFormat="1" applyFont="1" applyBorder="1" applyAlignment="1">
      <alignment horizontal="centerContinuous" vertical="center"/>
    </xf>
    <xf numFmtId="37" fontId="27" fillId="0" borderId="1" xfId="14" applyNumberFormat="1" applyFont="1" applyBorder="1" applyAlignment="1">
      <alignment horizontal="centerContinuous" vertical="center"/>
    </xf>
    <xf numFmtId="37" fontId="27" fillId="0" borderId="2" xfId="21" applyNumberFormat="1" applyFont="1" applyBorder="1" applyAlignment="1">
      <alignment horizontal="centerContinuous" vertical="center"/>
    </xf>
    <xf numFmtId="37" fontId="28" fillId="0" borderId="2" xfId="21" applyNumberFormat="1" applyFont="1" applyBorder="1" applyAlignment="1">
      <alignment horizontal="centerContinuous" vertical="center"/>
    </xf>
    <xf numFmtId="38" fontId="27" fillId="0" borderId="2" xfId="25" applyNumberFormat="1" applyFont="1" applyBorder="1" applyAlignment="1">
      <alignment horizontal="centerContinuous" vertical="center"/>
    </xf>
    <xf numFmtId="0" fontId="27" fillId="0" borderId="0" xfId="25" applyFont="1" applyAlignment="1">
      <alignment horizontal="center" vertical="center"/>
    </xf>
    <xf numFmtId="37" fontId="27" fillId="0" borderId="0" xfId="21" applyNumberFormat="1" applyFont="1" applyAlignment="1">
      <alignment horizontal="center" vertical="center"/>
    </xf>
    <xf numFmtId="38" fontId="27" fillId="0" borderId="0" xfId="25" applyNumberFormat="1" applyFont="1" applyAlignment="1">
      <alignment horizontal="center" vertical="center"/>
    </xf>
    <xf numFmtId="0" fontId="27" fillId="0" borderId="1" xfId="25" applyFont="1" applyBorder="1" applyAlignment="1">
      <alignment horizontal="center" vertical="center"/>
    </xf>
    <xf numFmtId="0" fontId="27" fillId="0" borderId="2" xfId="25" applyFont="1" applyBorder="1" applyAlignment="1">
      <alignment horizontal="center" vertical="center"/>
    </xf>
    <xf numFmtId="37" fontId="27" fillId="0" borderId="0" xfId="26" applyNumberFormat="1" applyFont="1" applyAlignment="1">
      <alignment horizontal="center" vertical="center"/>
    </xf>
    <xf numFmtId="38" fontId="27" fillId="0" borderId="0" xfId="21" applyNumberFormat="1" applyFont="1" applyAlignment="1">
      <alignment horizontal="centerContinuous" vertical="center"/>
    </xf>
    <xf numFmtId="0" fontId="27" fillId="0" borderId="0" xfId="21" applyFont="1" applyAlignment="1">
      <alignment horizontal="centerContinuous" vertical="center"/>
    </xf>
    <xf numFmtId="166" fontId="27" fillId="0" borderId="1" xfId="21" applyNumberFormat="1" applyFont="1" applyBorder="1" applyAlignment="1">
      <alignment horizontal="center" vertical="center"/>
    </xf>
    <xf numFmtId="166" fontId="27" fillId="0" borderId="0" xfId="21" applyNumberFormat="1" applyFont="1" applyAlignment="1">
      <alignment horizontal="center" vertical="center"/>
    </xf>
    <xf numFmtId="0" fontId="27" fillId="0" borderId="0" xfId="21" applyFont="1" applyAlignment="1">
      <alignment horizontal="center" vertical="center"/>
    </xf>
    <xf numFmtId="37" fontId="27" fillId="0" borderId="1" xfId="26" applyNumberFormat="1" applyFont="1" applyBorder="1" applyAlignment="1">
      <alignment horizontal="center" vertical="center"/>
    </xf>
    <xf numFmtId="0" fontId="28" fillId="0" borderId="0" xfId="21" applyFont="1" applyAlignment="1">
      <alignment vertical="center"/>
    </xf>
    <xf numFmtId="166" fontId="29" fillId="0" borderId="0" xfId="21" applyNumberFormat="1" applyFont="1" applyAlignment="1">
      <alignment vertical="center"/>
    </xf>
    <xf numFmtId="0" fontId="29" fillId="0" borderId="0" xfId="21" applyFont="1" applyAlignment="1">
      <alignment vertical="center"/>
    </xf>
    <xf numFmtId="41" fontId="27" fillId="0" borderId="0" xfId="14" applyNumberFormat="1" applyFont="1" applyAlignment="1">
      <alignment vertical="center"/>
    </xf>
    <xf numFmtId="41" fontId="27" fillId="0" borderId="0" xfId="21" applyNumberFormat="1" applyFont="1" applyAlignment="1">
      <alignment horizontal="center" vertical="center"/>
    </xf>
    <xf numFmtId="49" fontId="30" fillId="0" borderId="0" xfId="21" applyNumberFormat="1" applyFont="1" applyAlignment="1">
      <alignment vertical="center"/>
    </xf>
    <xf numFmtId="41" fontId="27" fillId="0" borderId="1" xfId="14" applyNumberFormat="1" applyFont="1" applyBorder="1" applyAlignment="1">
      <alignment vertical="center"/>
    </xf>
    <xf numFmtId="0" fontId="31" fillId="0" borderId="0" xfId="21" applyFont="1" applyAlignment="1">
      <alignment horizontal="center" vertical="center"/>
    </xf>
    <xf numFmtId="41" fontId="27" fillId="0" borderId="4" xfId="21" applyNumberFormat="1" applyFont="1" applyBorder="1" applyAlignment="1">
      <alignment horizontal="center" vertical="center"/>
    </xf>
    <xf numFmtId="166" fontId="7" fillId="0" borderId="0" xfId="21" applyNumberFormat="1" applyFont="1" applyAlignment="1">
      <alignment vertical="center"/>
    </xf>
    <xf numFmtId="37" fontId="6" fillId="0" borderId="0" xfId="21" applyNumberFormat="1" applyFont="1" applyAlignment="1">
      <alignment horizontal="left" vertical="center"/>
    </xf>
    <xf numFmtId="0" fontId="6" fillId="0" borderId="0" xfId="21" applyFont="1" applyAlignment="1">
      <alignment horizontal="left" vertical="center"/>
    </xf>
    <xf numFmtId="38" fontId="7" fillId="0" borderId="0" xfId="21" applyNumberFormat="1" applyFont="1" applyAlignment="1">
      <alignment horizontal="centerContinuous" vertical="center"/>
    </xf>
    <xf numFmtId="166" fontId="7" fillId="0" borderId="1" xfId="21" applyNumberFormat="1" applyFont="1" applyBorder="1" applyAlignment="1">
      <alignment horizontal="center" vertical="center"/>
    </xf>
    <xf numFmtId="166" fontId="7" fillId="0" borderId="0" xfId="21" applyNumberFormat="1" applyFont="1" applyAlignment="1">
      <alignment horizontal="center" vertical="center"/>
    </xf>
    <xf numFmtId="0" fontId="6" fillId="0" borderId="0" xfId="21" applyFont="1" applyAlignment="1">
      <alignment vertical="center"/>
    </xf>
    <xf numFmtId="166" fontId="7" fillId="0" borderId="0" xfId="24" applyNumberFormat="1" applyFont="1" applyAlignment="1">
      <alignment vertical="center"/>
    </xf>
    <xf numFmtId="166" fontId="7" fillId="0" borderId="0" xfId="24" applyNumberFormat="1" applyFont="1" applyAlignment="1">
      <alignment horizontal="center" vertical="center"/>
    </xf>
    <xf numFmtId="41" fontId="7" fillId="0" borderId="0" xfId="21" applyNumberFormat="1" applyFont="1" applyAlignment="1">
      <alignment horizontal="center" vertical="center"/>
    </xf>
    <xf numFmtId="41" fontId="7" fillId="0" borderId="0" xfId="24" applyNumberFormat="1" applyFont="1" applyAlignment="1">
      <alignment horizontal="center" vertical="center"/>
    </xf>
    <xf numFmtId="0" fontId="7" fillId="0" borderId="0" xfId="21" applyFont="1" applyAlignment="1">
      <alignment vertical="center"/>
    </xf>
    <xf numFmtId="49" fontId="23" fillId="0" borderId="0" xfId="21" applyNumberFormat="1" applyFont="1" applyAlignment="1">
      <alignment vertical="center"/>
    </xf>
    <xf numFmtId="41" fontId="7" fillId="0" borderId="4" xfId="21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6" fillId="0" borderId="0" xfId="14" applyFont="1" applyAlignment="1">
      <alignment vertical="center"/>
    </xf>
    <xf numFmtId="38" fontId="19" fillId="0" borderId="0" xfId="14" applyNumberFormat="1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38" fontId="7" fillId="0" borderId="0" xfId="14" applyNumberFormat="1" applyFont="1" applyAlignment="1">
      <alignment horizontal="left" vertical="center"/>
    </xf>
    <xf numFmtId="166" fontId="7" fillId="0" borderId="0" xfId="37" applyNumberFormat="1" applyFont="1" applyFill="1" applyAlignment="1">
      <alignment vertical="center"/>
    </xf>
    <xf numFmtId="166" fontId="7" fillId="0" borderId="0" xfId="762" applyNumberFormat="1" applyFont="1" applyFill="1" applyAlignment="1">
      <alignment vertical="center"/>
    </xf>
    <xf numFmtId="41" fontId="23" fillId="0" borderId="0" xfId="0" applyNumberFormat="1" applyFont="1" applyAlignment="1">
      <alignment vertical="center"/>
    </xf>
    <xf numFmtId="0" fontId="7" fillId="0" borderId="0" xfId="14" applyFont="1" applyAlignment="1">
      <alignment horizontal="left" vertical="center"/>
    </xf>
    <xf numFmtId="41" fontId="7" fillId="0" borderId="8" xfId="14" applyNumberFormat="1" applyFont="1" applyBorder="1" applyAlignment="1">
      <alignment vertical="center"/>
    </xf>
    <xf numFmtId="38" fontId="6" fillId="0" borderId="0" xfId="14" applyNumberFormat="1" applyFont="1" applyAlignment="1">
      <alignment horizontal="left" vertical="center"/>
    </xf>
    <xf numFmtId="41" fontId="7" fillId="0" borderId="2" xfId="14" applyNumberFormat="1" applyFont="1" applyBorder="1" applyAlignment="1">
      <alignment horizontal="center" vertical="center"/>
    </xf>
    <xf numFmtId="38" fontId="6" fillId="0" borderId="0" xfId="14" quotePrefix="1" applyNumberFormat="1" applyFont="1" applyAlignment="1">
      <alignment horizontal="left" vertical="center"/>
    </xf>
    <xf numFmtId="41" fontId="7" fillId="0" borderId="4" xfId="14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37" fontId="6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37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quotePrefix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 vertical="center"/>
    </xf>
    <xf numFmtId="38" fontId="7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38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8" fontId="7" fillId="0" borderId="0" xfId="1" quotePrefix="1" applyNumberFormat="1" applyFont="1" applyAlignment="1">
      <alignment horizontal="left" vertical="center"/>
    </xf>
    <xf numFmtId="41" fontId="7" fillId="0" borderId="0" xfId="1" applyNumberFormat="1" applyFont="1" applyAlignment="1">
      <alignment horizontal="right" vertical="center"/>
    </xf>
    <xf numFmtId="38" fontId="7" fillId="0" borderId="0" xfId="1" applyNumberFormat="1" applyFont="1" applyAlignment="1">
      <alignment horizontal="left" vertical="center"/>
    </xf>
    <xf numFmtId="41" fontId="7" fillId="0" borderId="2" xfId="1" applyNumberFormat="1" applyFont="1" applyBorder="1" applyAlignment="1">
      <alignment horizontal="right" vertical="center"/>
    </xf>
    <xf numFmtId="41" fontId="7" fillId="0" borderId="3" xfId="1" applyNumberFormat="1" applyFont="1" applyBorder="1" applyAlignment="1">
      <alignment vertical="center"/>
    </xf>
    <xf numFmtId="41" fontId="6" fillId="0" borderId="0" xfId="1" applyNumberFormat="1" applyFont="1" applyAlignment="1">
      <alignment vertical="center"/>
    </xf>
    <xf numFmtId="38" fontId="6" fillId="0" borderId="0" xfId="1" quotePrefix="1" applyNumberFormat="1" applyFont="1" applyAlignment="1">
      <alignment vertical="center"/>
    </xf>
    <xf numFmtId="38" fontId="6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41" fontId="7" fillId="0" borderId="2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center" vertical="center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Border="1" applyAlignment="1">
      <alignment horizontal="center" vertical="center"/>
    </xf>
    <xf numFmtId="41" fontId="7" fillId="0" borderId="4" xfId="1" applyNumberFormat="1" applyFont="1" applyBorder="1" applyAlignment="1">
      <alignment vertical="center"/>
    </xf>
    <xf numFmtId="167" fontId="7" fillId="0" borderId="7" xfId="1" applyNumberFormat="1" applyFont="1" applyBorder="1" applyAlignment="1">
      <alignment vertical="center"/>
    </xf>
    <xf numFmtId="167" fontId="7" fillId="0" borderId="0" xfId="1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49" fontId="19" fillId="0" borderId="0" xfId="14" applyNumberFormat="1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8" fontId="20" fillId="0" borderId="0" xfId="14" applyNumberFormat="1" applyFont="1" applyAlignment="1">
      <alignment horizontal="center" vertical="center"/>
    </xf>
    <xf numFmtId="41" fontId="7" fillId="0" borderId="1" xfId="14" applyNumberFormat="1" applyFont="1" applyBorder="1" applyAlignment="1">
      <alignment horizontal="center" vertical="center"/>
    </xf>
    <xf numFmtId="41" fontId="20" fillId="0" borderId="0" xfId="14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49" fontId="24" fillId="0" borderId="0" xfId="0" applyNumberFormat="1" applyFont="1" applyAlignment="1">
      <alignment vertical="center"/>
    </xf>
    <xf numFmtId="49" fontId="26" fillId="0" borderId="0" xfId="23" applyNumberFormat="1" applyFont="1" applyAlignment="1">
      <alignment vertical="center"/>
    </xf>
    <xf numFmtId="0" fontId="8" fillId="0" borderId="0" xfId="14" applyFont="1" applyAlignment="1">
      <alignment vertical="center"/>
    </xf>
    <xf numFmtId="41" fontId="8" fillId="0" borderId="0" xfId="14" applyNumberFormat="1" applyFont="1" applyAlignment="1">
      <alignment vertical="center"/>
    </xf>
    <xf numFmtId="49" fontId="23" fillId="0" borderId="0" xfId="23" applyNumberFormat="1" applyFont="1" applyAlignment="1">
      <alignment vertical="center"/>
    </xf>
    <xf numFmtId="41" fontId="19" fillId="0" borderId="0" xfId="14" applyNumberFormat="1" applyFont="1" applyAlignment="1">
      <alignment horizontal="right" vertical="center"/>
    </xf>
    <xf numFmtId="41" fontId="7" fillId="0" borderId="1" xfId="14" applyNumberFormat="1" applyFont="1" applyBorder="1" applyAlignment="1">
      <alignment horizontal="right" vertical="center"/>
    </xf>
    <xf numFmtId="41" fontId="7" fillId="0" borderId="3" xfId="14" applyNumberFormat="1" applyFont="1" applyBorder="1" applyAlignment="1">
      <alignment horizontal="center" vertical="center"/>
    </xf>
    <xf numFmtId="166" fontId="19" fillId="0" borderId="0" xfId="14" applyNumberFormat="1" applyFont="1" applyAlignment="1">
      <alignment horizontal="center" vertical="center"/>
    </xf>
    <xf numFmtId="166" fontId="7" fillId="0" borderId="0" xfId="14" applyNumberFormat="1" applyFont="1" applyAlignment="1">
      <alignment horizontal="center" vertical="center"/>
    </xf>
    <xf numFmtId="170" fontId="7" fillId="0" borderId="0" xfId="14" applyNumberFormat="1" applyFont="1" applyAlignment="1">
      <alignment vertical="center"/>
    </xf>
    <xf numFmtId="37" fontId="7" fillId="0" borderId="1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7" fillId="0" borderId="3" xfId="14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9" fontId="7" fillId="0" borderId="0" xfId="14" applyNumberFormat="1" applyFont="1" applyAlignment="1">
      <alignment vertical="center"/>
    </xf>
    <xf numFmtId="171" fontId="7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9" fontId="7" fillId="0" borderId="1" xfId="14" quotePrefix="1" applyNumberFormat="1" applyFont="1" applyBorder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27" fillId="0" borderId="1" xfId="21" applyNumberFormat="1" applyFont="1" applyBorder="1" applyAlignment="1">
      <alignment horizontal="center" vertical="center"/>
    </xf>
    <xf numFmtId="166" fontId="7" fillId="0" borderId="1" xfId="21" applyNumberFormat="1" applyFont="1" applyBorder="1" applyAlignment="1">
      <alignment horizontal="center" vertical="center"/>
    </xf>
    <xf numFmtId="37" fontId="7" fillId="0" borderId="1" xfId="21" applyNumberFormat="1" applyFont="1" applyBorder="1" applyAlignment="1">
      <alignment horizontal="center" vertical="center"/>
    </xf>
  </cellXfs>
  <cellStyles count="1510">
    <cellStyle name="75" xfId="777" xr:uid="{AD7B9907-6F99-4261-B344-DA150AB4635D}"/>
    <cellStyle name="Body" xfId="778" xr:uid="{9615C1D3-3DCC-4280-A7C8-AF9EFD6A44A5}"/>
    <cellStyle name="Calc Currency (0)" xfId="779" xr:uid="{BCE0C61C-B6E8-473A-A9D8-157E613B27F5}"/>
    <cellStyle name="comic" xfId="780" xr:uid="{F1AEC760-2738-48F1-98F3-17CB4445B551}"/>
    <cellStyle name="Comma" xfId="22" builtinId="3"/>
    <cellStyle name="Comma  - Style1" xfId="782" xr:uid="{5C37A855-E67C-4AE5-B508-9167873B574D}"/>
    <cellStyle name="Comma  - Style2" xfId="783" xr:uid="{B9CB0304-2B77-4BA4-BDD4-015F8E3CD30A}"/>
    <cellStyle name="Comma  - Style3" xfId="784" xr:uid="{D8E164A6-938C-4765-BF39-CF854185BEDD}"/>
    <cellStyle name="Comma  - Style4" xfId="785" xr:uid="{87F74E86-6ED6-465B-B238-05DD24F824B0}"/>
    <cellStyle name="Comma  - Style5" xfId="786" xr:uid="{C5EABEF3-92B5-4CFA-84B6-FAA6AAA474DB}"/>
    <cellStyle name="Comma  - Style6" xfId="787" xr:uid="{812A8E47-FC4F-436E-AD79-3B76A6A9A407}"/>
    <cellStyle name="Comma  - Style7" xfId="788" xr:uid="{6119C24B-2DD2-4F2B-935E-49AA521EE7B0}"/>
    <cellStyle name="Comma  - Style8" xfId="789" xr:uid="{49A7E7BF-DE97-427F-83CB-F6B60412E4D7}"/>
    <cellStyle name="Comma (0.0)" xfId="790" xr:uid="{293BF6BB-3A09-4DA2-BA70-4CD19DD4F50F}"/>
    <cellStyle name="Comma (0.00)" xfId="791" xr:uid="{A5A50039-B545-42F5-8EA4-0AB8320C2060}"/>
    <cellStyle name="Comma (hidden)" xfId="792" xr:uid="{08385667-0FEB-4B41-BAE5-77C0101B0FAE}"/>
    <cellStyle name="Comma (index)" xfId="793" xr:uid="{C5F1DABB-587A-47E5-AEBA-F7F023474340}"/>
    <cellStyle name="Comma [1]" xfId="794" xr:uid="{A5E456EF-E588-4DDE-AC08-3CE3E53B399E}"/>
    <cellStyle name="Comma 10" xfId="99" xr:uid="{B570DC3C-60B6-457D-B4F4-7AB0ABAB01B9}"/>
    <cellStyle name="Comma 10 2" xfId="158" xr:uid="{1AD69AB1-E577-4581-A7D1-A79E42BB434A}"/>
    <cellStyle name="Comma 10 2 2" xfId="269" xr:uid="{30CC4D95-97FE-46E7-908B-D225EB2E614F}"/>
    <cellStyle name="Comma 10 2 2 2" xfId="521" xr:uid="{28C03BA1-7D5D-48D2-B225-6DF7542748A9}"/>
    <cellStyle name="Comma 10 2 3" xfId="410" xr:uid="{126840F3-6100-4614-BFA2-ACB98594BFB9}"/>
    <cellStyle name="Comma 10 3" xfId="192" xr:uid="{E8BA867B-8EE4-42B1-A4FA-060DDF080E93}"/>
    <cellStyle name="Comma 10 3 2" xfId="303" xr:uid="{383FC6E3-9B2F-4451-952D-8279069C8AC8}"/>
    <cellStyle name="Comma 10 3 2 2" xfId="555" xr:uid="{CF681422-9ADC-4643-A179-E64B5A1ABC2D}"/>
    <cellStyle name="Comma 10 3 3" xfId="444" xr:uid="{A6333425-B27B-4EDB-981E-476C227E3C96}"/>
    <cellStyle name="Comma 10 4" xfId="222" xr:uid="{95A54FDC-3180-442D-B0D1-2733738B36C8}"/>
    <cellStyle name="Comma 10 4 2" xfId="474" xr:uid="{D1154961-ED70-4EED-89C9-DD0BF4B5837E}"/>
    <cellStyle name="Comma 10 5" xfId="333" xr:uid="{5E60A8FD-4B6D-4968-87F8-DC18570D6746}"/>
    <cellStyle name="Comma 10 5 2" xfId="585" xr:uid="{B4713E6F-1ED2-4535-9976-9A71C85DFB19}"/>
    <cellStyle name="Comma 10 6" xfId="363" xr:uid="{070A5F8C-A195-4E32-9D26-4FECBA967DEA}"/>
    <cellStyle name="Comma 10 7" xfId="1081" xr:uid="{958E4532-4BAE-4FB2-9649-6DAAB0BEF894}"/>
    <cellStyle name="Comma 11" xfId="101" xr:uid="{CACB3F53-D0C8-4A02-95C9-7EDEF8CEAD51}"/>
    <cellStyle name="Comma 11 2" xfId="159" xr:uid="{6A5C5309-B608-4273-8B15-2D35C6541226}"/>
    <cellStyle name="Comma 11 2 2" xfId="270" xr:uid="{C368E95E-5169-4173-B685-048380D463B8}"/>
    <cellStyle name="Comma 11 2 2 2" xfId="522" xr:uid="{B441576E-B81A-46FC-A9B0-FE6425BCA0A4}"/>
    <cellStyle name="Comma 11 2 2 2 2" xfId="743" xr:uid="{DA46CBDC-BBD3-4F33-801E-037144DF41A8}"/>
    <cellStyle name="Comma 11 2 2 3" xfId="692" xr:uid="{DC5BE1E5-A10E-46F3-90E4-3DF5996F3E22}"/>
    <cellStyle name="Comma 11 2 3" xfId="411" xr:uid="{893FFEA5-3874-4905-933E-C74BB8043B61}"/>
    <cellStyle name="Comma 11 2 3 2" xfId="719" xr:uid="{596151EB-166B-4976-B4E8-289B299628A7}"/>
    <cellStyle name="Comma 11 2 4" xfId="668" xr:uid="{216B8929-4D3D-4739-9A32-B19925F5CE58}"/>
    <cellStyle name="Comma 11 2 5" xfId="1142" xr:uid="{1FB548C2-482E-4C08-A51C-441E199218AF}"/>
    <cellStyle name="Comma 11 3" xfId="37" xr:uid="{78492C9D-635D-43FC-A0D7-B0869FF7ECF2}"/>
    <cellStyle name="Comma 11 3 2" xfId="130" xr:uid="{18081B65-1101-4EDE-8BD6-A21A9B984DD6}"/>
    <cellStyle name="Comma 11 3 2 2" xfId="241" xr:uid="{20906541-6E09-41D9-8A89-29E8A3C7B5E8}"/>
    <cellStyle name="Comma 11 3 2 2 2" xfId="493" xr:uid="{BD0A7F2D-2B99-48A2-A8B9-3A5AB3B5D2DD}"/>
    <cellStyle name="Comma 11 3 2 3" xfId="382" xr:uid="{954A5EA6-712D-461C-A445-0FD90C79814C}"/>
    <cellStyle name="Comma 11 3 3" xfId="180" xr:uid="{C92910A0-867C-416F-831A-D3AFE8FA701E}"/>
    <cellStyle name="Comma 11 3 3 2" xfId="291" xr:uid="{2B8B9C07-56C5-474B-B0AE-831B113CD443}"/>
    <cellStyle name="Comma 11 3 3 2 2" xfId="543" xr:uid="{30459EFA-F8D5-41BA-B73B-92019B1E009A}"/>
    <cellStyle name="Comma 11 3 3 3" xfId="432" xr:uid="{584D0F41-1E38-42C4-B3D4-4CAE719C1709}"/>
    <cellStyle name="Comma 11 3 4" xfId="210" xr:uid="{C30B9ED4-1593-4862-BF3F-149A6BCEE8B8}"/>
    <cellStyle name="Comma 11 3 4 2" xfId="462" xr:uid="{F024B025-0A74-4EBD-9CEC-02959C2082BA}"/>
    <cellStyle name="Comma 11 3 5" xfId="321" xr:uid="{1669D2D4-41A8-41A7-9736-BAA0B2DFC205}"/>
    <cellStyle name="Comma 11 3 5 2" xfId="573" xr:uid="{3982E202-C6AC-47C9-97B4-5B875EAE64BD}"/>
    <cellStyle name="Comma 11 3 6" xfId="351" xr:uid="{CA908139-AD56-481A-95E5-727C078E1AF9}"/>
    <cellStyle name="Comma 11 4" xfId="193" xr:uid="{FA8B1EE6-A0C1-436E-835A-7584E6E0180A}"/>
    <cellStyle name="Comma 11 4 2" xfId="304" xr:uid="{090FEAB3-B2FC-4164-B95B-9421CD29B5CA}"/>
    <cellStyle name="Comma 11 4 2 2" xfId="556" xr:uid="{7EF97D2B-8B57-4050-8148-D5500D53B16D}"/>
    <cellStyle name="Comma 11 4 2 2 2" xfId="749" xr:uid="{21587528-06CD-4C27-8F73-1178DCF52346}"/>
    <cellStyle name="Comma 11 4 2 3" xfId="698" xr:uid="{1593F5BC-39DE-4AA8-8B01-F85C50220EB8}"/>
    <cellStyle name="Comma 11 4 3" xfId="445" xr:uid="{D46B67FA-209B-4F5B-9560-DC5D50D12360}"/>
    <cellStyle name="Comma 11 4 3 2" xfId="725" xr:uid="{15EF09D8-DE54-4571-8170-32BFB4107BE4}"/>
    <cellStyle name="Comma 11 4 4" xfId="674" xr:uid="{C9878647-7A50-454C-AED9-AD6C55D66AFA}"/>
    <cellStyle name="Comma 11 5" xfId="223" xr:uid="{3DA1A1C0-1AE4-4EF2-90B9-29A19CBAE6D3}"/>
    <cellStyle name="Comma 11 5 2" xfId="475" xr:uid="{0933C1DA-D889-4331-A7DC-E8B155D4B9E0}"/>
    <cellStyle name="Comma 11 5 2 2" xfId="728" xr:uid="{D45CA8A0-0C44-46FA-B882-97F1E26FD457}"/>
    <cellStyle name="Comma 11 5 3" xfId="677" xr:uid="{CDA8809E-8FE3-498D-A9E7-BAF749B65738}"/>
    <cellStyle name="Comma 11 6" xfId="334" xr:uid="{E366436D-8014-46FE-ADC4-57385DCF4379}"/>
    <cellStyle name="Comma 11 6 2" xfId="586" xr:uid="{1969865A-A9F9-41B9-89CB-A8383D93E895}"/>
    <cellStyle name="Comma 11 6 2 2" xfId="752" xr:uid="{302D46E5-341F-4824-A807-4A3ACE54BD41}"/>
    <cellStyle name="Comma 11 6 3" xfId="701" xr:uid="{85D86E03-5D3A-4BB1-8D1C-85EBFCCF32B4}"/>
    <cellStyle name="Comma 11 6 4" xfId="1094" xr:uid="{12B38133-47CD-4816-A0FF-98FFEA09EBBD}"/>
    <cellStyle name="Comma 11 7" xfId="364" xr:uid="{3759BDF0-BDC9-402A-9FBE-0D26AF7130EC}"/>
    <cellStyle name="Comma 11 7 2" xfId="704" xr:uid="{F1E774E9-C224-4109-93F6-84F669EBFCBB}"/>
    <cellStyle name="Comma 11 8" xfId="645" xr:uid="{44BEA9A4-C737-48B6-AFB2-BF67F72D308B}"/>
    <cellStyle name="Comma 11 9" xfId="1089" xr:uid="{3D5DBEDC-DC7A-453A-B83F-3ACD4EAF30FE}"/>
    <cellStyle name="Comma 12" xfId="33" xr:uid="{8F435D62-D79D-4B14-A4FB-A90A1E4BFE48}"/>
    <cellStyle name="Comma 12 2" xfId="102" xr:uid="{A56EAE4B-18E7-4D3B-8BA5-F7975B5A2A71}"/>
    <cellStyle name="Comma 12 2 2" xfId="160" xr:uid="{135231A7-61C0-49DD-B125-31CB3A9ACF50}"/>
    <cellStyle name="Comma 12 2 2 2" xfId="271" xr:uid="{0A57678F-D107-4C41-9760-6368DB0983BA}"/>
    <cellStyle name="Comma 12 2 2 2 2" xfId="523" xr:uid="{575B1F32-B146-4129-AA23-FEDF21768112}"/>
    <cellStyle name="Comma 12 2 2 3" xfId="412" xr:uid="{94F7E4D9-A4D9-4B04-BD4C-C871B0ED34E9}"/>
    <cellStyle name="Comma 12 2 3" xfId="194" xr:uid="{A1D9AA66-FA54-4E29-BA64-74D08F2D948E}"/>
    <cellStyle name="Comma 12 2 3 2" xfId="305" xr:uid="{287E1B23-A4BD-475F-97E9-2CECA5CF76C0}"/>
    <cellStyle name="Comma 12 2 3 2 2" xfId="557" xr:uid="{73CE78E4-8B1E-40E9-BDE0-5437A8F71A2E}"/>
    <cellStyle name="Comma 12 2 3 3" xfId="446" xr:uid="{7143FB9C-336A-42DC-B428-06F1725B4EB2}"/>
    <cellStyle name="Comma 12 2 4" xfId="224" xr:uid="{42CC4D4F-B492-4F50-A989-DA89110798FB}"/>
    <cellStyle name="Comma 12 2 4 2" xfId="476" xr:uid="{F3FDB336-4CB3-414B-B10C-4F8793B847DF}"/>
    <cellStyle name="Comma 12 2 5" xfId="335" xr:uid="{C4B9C121-AF4C-42A5-9D53-C95F28F49171}"/>
    <cellStyle name="Comma 12 2 5 2" xfId="587" xr:uid="{9F860F86-6743-44B8-A7A1-20243E715BEF}"/>
    <cellStyle name="Comma 12 2 6" xfId="365" xr:uid="{17C505C3-1CD2-4A0D-B737-43FAB6B0D6CD}"/>
    <cellStyle name="Comma 12 3" xfId="126" xr:uid="{939DB975-00E4-438B-AC4F-57F5BA72607B}"/>
    <cellStyle name="Comma 12 3 2" xfId="237" xr:uid="{8248D6D0-872A-45DD-A835-85E5A57F52F3}"/>
    <cellStyle name="Comma 12 3 2 2" xfId="489" xr:uid="{8994E272-C7C7-42B0-8E1E-CFB9125681DB}"/>
    <cellStyle name="Comma 12 3 3" xfId="378" xr:uid="{B97F8720-853A-492E-820B-6A4526D24846}"/>
    <cellStyle name="Comma 12 4" xfId="177" xr:uid="{992DF27D-16A0-4E23-8D63-38DA272C85A7}"/>
    <cellStyle name="Comma 12 4 2" xfId="288" xr:uid="{E05A3C6E-5B2A-4FAA-8154-D2A1B3F1505A}"/>
    <cellStyle name="Comma 12 4 2 2" xfId="540" xr:uid="{ACB0F74E-5F86-4CBD-8ADE-832FD692F2D1}"/>
    <cellStyle name="Comma 12 4 3" xfId="429" xr:uid="{744C369C-C1C2-4921-9F1F-92036FD52F6B}"/>
    <cellStyle name="Comma 12 5" xfId="207" xr:uid="{C9C5EB51-C2C6-497F-A288-1178D57154BB}"/>
    <cellStyle name="Comma 12 5 2" xfId="459" xr:uid="{B17AF11F-AF18-492B-9929-66A50199A9D9}"/>
    <cellStyle name="Comma 12 6" xfId="318" xr:uid="{25EBB539-978F-4581-9D0F-4856850259CC}"/>
    <cellStyle name="Comma 12 6 2" xfId="570" xr:uid="{6E7AD3FA-1EC8-4539-BA7F-ABF436A597F5}"/>
    <cellStyle name="Comma 12 7" xfId="348" xr:uid="{E55B274A-99A0-4D97-9549-477E5D2D5712}"/>
    <cellStyle name="Comma 13" xfId="53" xr:uid="{02F32695-37E4-4CD0-B363-CEB3CC3954C2}"/>
    <cellStyle name="Comma 13 2" xfId="136" xr:uid="{B8E49CE0-8C8D-412D-81F7-2764291CE2D0}"/>
    <cellStyle name="Comma 13 2 2" xfId="247" xr:uid="{20D3D4AF-AE68-4E36-9F72-10187B5A4E1C}"/>
    <cellStyle name="Comma 13 2 2 2" xfId="499" xr:uid="{61AB5947-B582-40C9-8B7C-E94FB8CFCA2D}"/>
    <cellStyle name="Comma 13 2 3" xfId="388" xr:uid="{0987C07B-004D-4F0A-8360-F581F9042F15}"/>
    <cellStyle name="Comma 13 3" xfId="183" xr:uid="{6B3EAB14-4580-46B4-89A6-F99AF228E0DB}"/>
    <cellStyle name="Comma 13 3 2" xfId="294" xr:uid="{EB22B4E1-6514-4BB3-9FE4-BBFFD5F50660}"/>
    <cellStyle name="Comma 13 3 2 2" xfId="546" xr:uid="{5563E157-8A1B-4164-908E-3BADE379E082}"/>
    <cellStyle name="Comma 13 3 3" xfId="435" xr:uid="{0AC0D28C-06B9-41A8-B031-7911BD778357}"/>
    <cellStyle name="Comma 13 4" xfId="213" xr:uid="{51979B17-0A33-41F7-AD2C-B743AC4D4898}"/>
    <cellStyle name="Comma 13 4 2" xfId="465" xr:uid="{FD6D5041-176B-4955-9C9C-BA1E981E3DC8}"/>
    <cellStyle name="Comma 13 5" xfId="324" xr:uid="{6F7EC346-3575-4265-B053-BC01618022AA}"/>
    <cellStyle name="Comma 13 5 2" xfId="576" xr:uid="{10FEF02E-41E3-43A1-A398-C092534D0C85}"/>
    <cellStyle name="Comma 13 6" xfId="354" xr:uid="{E4CD1A5C-4A85-41DB-BA88-1B36BE30B15C}"/>
    <cellStyle name="Comma 13 7" xfId="1092" xr:uid="{ABBDA09F-193B-4F23-9FD8-3996DDECB174}"/>
    <cellStyle name="Comma 14" xfId="105" xr:uid="{EA3CC924-D877-4E26-B974-C78CA1CFC4F8}"/>
    <cellStyle name="Comma 14 2" xfId="162" xr:uid="{49B5A182-5435-4232-9159-813632A92375}"/>
    <cellStyle name="Comma 14 2 2" xfId="273" xr:uid="{C180C2C0-F9C9-4F05-B8F1-DA73793B9E53}"/>
    <cellStyle name="Comma 14 2 2 2" xfId="525" xr:uid="{3F1837AC-D063-4AAB-93AF-F487645414B3}"/>
    <cellStyle name="Comma 14 2 2 2 2" xfId="744" xr:uid="{C452B655-F13F-4926-9D72-7815577EC352}"/>
    <cellStyle name="Comma 14 2 2 3" xfId="693" xr:uid="{6C50236C-3689-4BED-944F-54743264A06D}"/>
    <cellStyle name="Comma 14 2 3" xfId="414" xr:uid="{7C4C07D4-C32C-49F1-957C-52EF2BBC8780}"/>
    <cellStyle name="Comma 14 2 3 2" xfId="720" xr:uid="{6A1A701A-7346-4DFE-8475-088F0F3123B7}"/>
    <cellStyle name="Comma 14 2 4" xfId="669" xr:uid="{CF23FB18-A1A9-435C-AC06-15F155997B44}"/>
    <cellStyle name="Comma 14 3" xfId="647" xr:uid="{B3E16417-162D-48FB-A28B-10C1403D2E31}"/>
    <cellStyle name="Comma 14 4" xfId="1098" xr:uid="{4533430F-15F0-402A-AAE6-DCC1604BB0E4}"/>
    <cellStyle name="Comma 15" xfId="58" xr:uid="{C62D14D0-30E1-46CF-A041-F1B73E900531}"/>
    <cellStyle name="Comma 15 2" xfId="72" xr:uid="{E38532BC-5E4A-46C6-9586-F2DD9BFB9BEA}"/>
    <cellStyle name="Comma 15 2 2" xfId="83" xr:uid="{531401A2-2CB7-4306-9DEF-553918074B8D}"/>
    <cellStyle name="Comma 15 2 2 2" xfId="98" xr:uid="{7CFB05B4-4D8B-4BF3-8D20-D235EC6531E4}"/>
    <cellStyle name="Comma 15 2 2 2 2" xfId="157" xr:uid="{4B1619AD-76F6-4D96-9E76-C24EBDCB2038}"/>
    <cellStyle name="Comma 15 2 2 2 2 2" xfId="268" xr:uid="{E3420392-59B8-409E-9748-B2F12F90C1F0}"/>
    <cellStyle name="Comma 15 2 2 2 2 2 2" xfId="520" xr:uid="{1DE8DB65-E821-4DFC-807E-5419991CD5AF}"/>
    <cellStyle name="Comma 15 2 2 2 2 2 2 2" xfId="742" xr:uid="{ADBC8990-A7E8-4AB7-8B8E-84AA9179CCE3}"/>
    <cellStyle name="Comma 15 2 2 2 2 2 3" xfId="691" xr:uid="{50A451BF-F930-4094-805D-3627451E185E}"/>
    <cellStyle name="Comma 15 2 2 2 2 3" xfId="409" xr:uid="{9A406E77-89F7-466B-A114-C84869E4689E}"/>
    <cellStyle name="Comma 15 2 2 2 2 3 2" xfId="718" xr:uid="{BDE9B627-B288-4801-BAAC-4A9110D38A7D}"/>
    <cellStyle name="Comma 15 2 2 2 2 4" xfId="667" xr:uid="{554D2C54-A294-44FB-BCCB-F96A4ABDD188}"/>
    <cellStyle name="Comma 15 2 2 2 3" xfId="643" xr:uid="{D8F16381-E7F2-4F20-A3B2-3A348E9AA589}"/>
    <cellStyle name="Comma 15 2 2 2 4" xfId="1140" xr:uid="{AEAC097A-0109-40E5-AC82-E3E8D93A9C4E}"/>
    <cellStyle name="Comma 15 2 2 3" xfId="150" xr:uid="{50288F5F-E439-48D7-B4C1-FCD5191EC7F3}"/>
    <cellStyle name="Comma 15 2 2 3 2" xfId="261" xr:uid="{E662682B-43AD-4048-8FB5-E30596F5EADB}"/>
    <cellStyle name="Comma 15 2 2 3 2 2" xfId="513" xr:uid="{EA64375B-0FA5-4673-B37F-67F91B4AD55C}"/>
    <cellStyle name="Comma 15 2 2 3 2 2 2" xfId="736" xr:uid="{32578290-4933-46D3-8AD7-27224F9DE014}"/>
    <cellStyle name="Comma 15 2 2 3 2 3" xfId="685" xr:uid="{9B372812-6DFD-473C-9D23-CF30BE84B96C}"/>
    <cellStyle name="Comma 15 2 2 3 3" xfId="402" xr:uid="{202E0457-D752-4ADD-B942-54220B34AE16}"/>
    <cellStyle name="Comma 15 2 2 3 3 2" xfId="712" xr:uid="{0FC5EACA-4203-4431-9499-15D9B844522E}"/>
    <cellStyle name="Comma 15 2 2 3 4" xfId="661" xr:uid="{D9412E94-BB15-4EB1-ACFF-397E24DC0EBF}"/>
    <cellStyle name="Comma 15 2 2 4" xfId="631" xr:uid="{A9802099-C4E4-4F3D-9EFF-CF5A6E3CED74}"/>
    <cellStyle name="Comma 15 2 2 5" xfId="1126" xr:uid="{D6C112C3-6760-4275-A95C-B743200186AB}"/>
    <cellStyle name="Comma 15 2 3" xfId="92" xr:uid="{19B17D26-DBB5-4EF0-890D-D2B781417CB0}"/>
    <cellStyle name="Comma 15 2 3 2" xfId="154" xr:uid="{0478E58A-45B0-49D2-8A8F-2A7424E837DB}"/>
    <cellStyle name="Comma 15 2 3 2 2" xfId="265" xr:uid="{7F4C4CBC-2C8E-4972-A7AD-B3AAC832CE90}"/>
    <cellStyle name="Comma 15 2 3 2 2 2" xfId="517" xr:uid="{3AED320C-A8EC-499C-9183-BD4E02E3D8AC}"/>
    <cellStyle name="Comma 15 2 3 2 2 2 2" xfId="739" xr:uid="{BFBB2376-ED41-4BBF-8A6C-6493C940EC5F}"/>
    <cellStyle name="Comma 15 2 3 2 2 3" xfId="688" xr:uid="{D0D2BC25-61EE-469A-B69A-9E1CF08AEEFF}"/>
    <cellStyle name="Comma 15 2 3 2 3" xfId="406" xr:uid="{5C3A750F-0F71-4BDE-A1A3-790E6FD4BCDA}"/>
    <cellStyle name="Comma 15 2 3 2 3 2" xfId="715" xr:uid="{1FFA0925-5CBF-449C-8A3E-98D4E08EFD65}"/>
    <cellStyle name="Comma 15 2 3 2 4" xfId="664" xr:uid="{34C86F07-985F-4B94-B345-4E2D729B5285}"/>
    <cellStyle name="Comma 15 2 3 3" xfId="637" xr:uid="{6D694696-B9B3-4271-9E2C-BD6B703EC222}"/>
    <cellStyle name="Comma 15 2 3 4" xfId="1134" xr:uid="{7E72848F-CC65-45E4-94AD-6181E82C9479}"/>
    <cellStyle name="Comma 15 2 4" xfId="145" xr:uid="{FD7FC258-8E4A-4D1F-B38D-2454E5D877E7}"/>
    <cellStyle name="Comma 15 2 4 2" xfId="256" xr:uid="{3E39C49E-731F-42E8-991C-97394EE261EC}"/>
    <cellStyle name="Comma 15 2 4 2 2" xfId="508" xr:uid="{E38D3B95-A730-4121-ACA1-5C08ACA639EA}"/>
    <cellStyle name="Comma 15 2 4 2 2 2" xfId="733" xr:uid="{EFFA060C-834F-4DBF-8E8A-BB796975DC8C}"/>
    <cellStyle name="Comma 15 2 4 2 3" xfId="682" xr:uid="{D0301666-178D-4DBD-A1AE-4131E50DE085}"/>
    <cellStyle name="Comma 15 2 4 3" xfId="397" xr:uid="{679AF9C7-60AA-45E9-A641-275B89ED2912}"/>
    <cellStyle name="Comma 15 2 4 3 2" xfId="709" xr:uid="{3B06C984-7F74-490B-9084-F3333A42D76F}"/>
    <cellStyle name="Comma 15 2 4 4" xfId="658" xr:uid="{C968D7B3-EBB7-4F7D-AD67-CB72636A4AA0}"/>
    <cellStyle name="Comma 15 2 5" xfId="625" xr:uid="{6A61E90B-D787-4489-9980-E6342C88D010}"/>
    <cellStyle name="Comma 15 2 6" xfId="1116" xr:uid="{FEB8F1E0-4101-46FE-B781-AEB85EBAC414}"/>
    <cellStyle name="Comma 15 3" xfId="78" xr:uid="{72CE7C5D-B5B5-4E21-BC8F-DC56F41E2E7D}"/>
    <cellStyle name="Comma 15 3 2" xfId="94" xr:uid="{369301B9-B6DB-49E0-9833-4E51018FC1D1}"/>
    <cellStyle name="Comma 15 3 2 2" xfId="155" xr:uid="{FC92B442-B61A-4AB5-8FE6-3C1B04C39232}"/>
    <cellStyle name="Comma 15 3 2 2 2" xfId="266" xr:uid="{3F6DD9B8-DE2C-4C80-B4EA-D60F6D5BC30F}"/>
    <cellStyle name="Comma 15 3 2 2 2 2" xfId="518" xr:uid="{F786CCB7-5672-4481-A9AA-BB649514E3C2}"/>
    <cellStyle name="Comma 15 3 2 2 2 2 2" xfId="740" xr:uid="{4FF38A51-F409-411B-BC05-44EBC8B376CB}"/>
    <cellStyle name="Comma 15 3 2 2 2 3" xfId="689" xr:uid="{801D0928-21B8-4EBB-81DF-25A129EF4DFB}"/>
    <cellStyle name="Comma 15 3 2 2 3" xfId="407" xr:uid="{06C2BBE7-3CB2-46A3-B036-AE7364D92C64}"/>
    <cellStyle name="Comma 15 3 2 2 3 2" xfId="716" xr:uid="{EC27EF8D-8C12-480D-8965-1349135301CE}"/>
    <cellStyle name="Comma 15 3 2 2 4" xfId="665" xr:uid="{12FDECCF-E6D0-4D24-BAD0-ABC652AA074D}"/>
    <cellStyle name="Comma 15 3 2 3" xfId="639" xr:uid="{D9D74A10-9872-42D8-B824-A09D21C0E645}"/>
    <cellStyle name="Comma 15 3 2 4" xfId="1136" xr:uid="{E4CFD556-F4E1-4EE0-8A4B-8F7AEF535FA2}"/>
    <cellStyle name="Comma 15 3 3" xfId="148" xr:uid="{ECD8DC57-1D65-4F77-A620-E76376F0D199}"/>
    <cellStyle name="Comma 15 3 3 2" xfId="259" xr:uid="{49E8798F-271A-4BF0-B21E-89D624C3020B}"/>
    <cellStyle name="Comma 15 3 3 2 2" xfId="511" xr:uid="{E51C98F9-A62D-46CF-BFDD-D160D1BE85A8}"/>
    <cellStyle name="Comma 15 3 3 2 2 2" xfId="734" xr:uid="{4785041C-B264-4E4B-9C84-526FD77855A3}"/>
    <cellStyle name="Comma 15 3 3 2 3" xfId="683" xr:uid="{30A10F90-5D1D-4130-A584-7F5490F2D130}"/>
    <cellStyle name="Comma 15 3 3 3" xfId="400" xr:uid="{6F8E0BF9-829B-40E2-BBC6-621229FAF3BA}"/>
    <cellStyle name="Comma 15 3 3 3 2" xfId="710" xr:uid="{33813B4A-D88C-4AA7-91B1-FD3C622A3202}"/>
    <cellStyle name="Comma 15 3 3 4" xfId="659" xr:uid="{8F5AE9B8-4A03-4BD3-8AC0-9FEA7DF24304}"/>
    <cellStyle name="Comma 15 3 4" xfId="627" xr:uid="{B89BE10C-09B8-424D-BA5A-FBF42809D9E3}"/>
    <cellStyle name="Comma 15 3 5" xfId="1121" xr:uid="{CBFAA5F7-328C-4FF5-8849-2C2A0FB63419}"/>
    <cellStyle name="Comma 15 4" xfId="87" xr:uid="{B278B9BF-C7F6-453D-ABE6-C77C826FFC04}"/>
    <cellStyle name="Comma 15 4 2" xfId="152" xr:uid="{9448BA7E-0B10-41F4-96F9-6CB015CED679}"/>
    <cellStyle name="Comma 15 4 2 2" xfId="263" xr:uid="{53C12B2C-68C0-439A-90DC-6642AA505417}"/>
    <cellStyle name="Comma 15 4 2 2 2" xfId="515" xr:uid="{CE0D80A1-437F-4577-948A-53F4988B3101}"/>
    <cellStyle name="Comma 15 4 2 2 2 2" xfId="737" xr:uid="{A2CA645A-7538-4233-A710-6C2CBB1398F7}"/>
    <cellStyle name="Comma 15 4 2 2 3" xfId="686" xr:uid="{224BC6F7-6294-48A1-A7A8-E5F23186D992}"/>
    <cellStyle name="Comma 15 4 2 3" xfId="404" xr:uid="{34117E88-2C06-493A-84AE-AD65B5D898F4}"/>
    <cellStyle name="Comma 15 4 2 3 2" xfId="713" xr:uid="{0895F2C8-F605-450F-81EA-07006C347B13}"/>
    <cellStyle name="Comma 15 4 2 4" xfId="662" xr:uid="{8B8BA1CB-66AB-41F8-A13D-9396E297BBFE}"/>
    <cellStyle name="Comma 15 4 3" xfId="633" xr:uid="{50CEA695-85D0-49A7-8CD3-A4BD8ED18ACF}"/>
    <cellStyle name="Comma 15 4 4" xfId="1129" xr:uid="{7DD07948-F0B1-4EF1-AF74-4FBCCFE04C1A}"/>
    <cellStyle name="Comma 15 5" xfId="139" xr:uid="{47E6F8C2-C6B9-4CB5-B451-88A2F0AA6476}"/>
    <cellStyle name="Comma 15 5 2" xfId="250" xr:uid="{DB8F7EAE-8CF0-4077-8467-57A5E44C5F26}"/>
    <cellStyle name="Comma 15 5 2 2" xfId="502" xr:uid="{01B59D84-17BC-41D2-946F-FA0B71421F9A}"/>
    <cellStyle name="Comma 15 5 2 2 2" xfId="731" xr:uid="{FF4CA596-68B3-4CD3-BA07-2DB84766EAB9}"/>
    <cellStyle name="Comma 15 5 2 3" xfId="680" xr:uid="{9E89773D-D8FD-4FC3-9513-A1D235315D69}"/>
    <cellStyle name="Comma 15 5 3" xfId="391" xr:uid="{E5FA5764-178C-4C17-BC62-63F75834B2B4}"/>
    <cellStyle name="Comma 15 5 3 2" xfId="707" xr:uid="{804CC7E6-E3EF-4EBF-8BF2-B2407B823614}"/>
    <cellStyle name="Comma 15 5 4" xfId="656" xr:uid="{4005B2AA-0BA1-4FBD-B509-D281F33067BE}"/>
    <cellStyle name="Comma 15 6" xfId="621" xr:uid="{D66E56C9-A9E6-4CEF-8C35-1CD6DE744F05}"/>
    <cellStyle name="Comma 15 7" xfId="1106" xr:uid="{7887A042-83EA-4158-8BB1-78E4AE58ED32}"/>
    <cellStyle name="Comma 16" xfId="109" xr:uid="{53EE9AE9-5214-4BC9-8D8E-092B8500EBB7}"/>
    <cellStyle name="Comma 16 2" xfId="165" xr:uid="{33E80CDF-69FC-4667-9E5E-C230BE3035EC}"/>
    <cellStyle name="Comma 16 2 2" xfId="276" xr:uid="{23D61FCF-CA23-491F-93AC-064D8A0325BA}"/>
    <cellStyle name="Comma 16 2 2 2" xfId="528" xr:uid="{98CE81A9-66DF-45A6-8FAF-91D0EDFCEF25}"/>
    <cellStyle name="Comma 16 2 3" xfId="417" xr:uid="{E323FB57-8043-4E39-B91B-2E2475B3E21F}"/>
    <cellStyle name="Comma 16 3" xfId="197" xr:uid="{5FF1AB1E-F234-495C-94D2-9C7D7718626C}"/>
    <cellStyle name="Comma 16 3 2" xfId="308" xr:uid="{2C8BB89E-385B-4B9A-B9C6-238272EF3DB7}"/>
    <cellStyle name="Comma 16 3 2 2" xfId="560" xr:uid="{F7B0D716-617C-48D1-8036-E6E9269064FB}"/>
    <cellStyle name="Comma 16 3 3" xfId="449" xr:uid="{5919345B-D53C-4C05-9FF8-D8FD9AEB2EFE}"/>
    <cellStyle name="Comma 16 4" xfId="227" xr:uid="{317E05AE-D998-4AE8-934A-2A99E330A432}"/>
    <cellStyle name="Comma 16 4 2" xfId="479" xr:uid="{51A210D2-6A2F-489C-B512-D19634AC8B6D}"/>
    <cellStyle name="Comma 16 5" xfId="338" xr:uid="{443F231E-A22E-4B5D-A5C2-8AB9DA4B507A}"/>
    <cellStyle name="Comma 16 5 2" xfId="590" xr:uid="{C71A5E0A-09EC-4BDE-BE04-85BEF79BEAA4}"/>
    <cellStyle name="Comma 16 6" xfId="368" xr:uid="{DB62052B-627D-45CB-B0E8-9CE00C621D68}"/>
    <cellStyle name="Comma 17" xfId="602" xr:uid="{22F7CF8D-BFBA-4668-A8D3-6DB3BAB379F4}"/>
    <cellStyle name="Comma 18" xfId="603" xr:uid="{53CFF06F-E68C-4A52-A669-E42B25289E5E}"/>
    <cellStyle name="Comma 19" xfId="611" xr:uid="{DB4918A8-E867-4A50-9AEE-AD58CE15D1C2}"/>
    <cellStyle name="Comma 2" xfId="2" xr:uid="{00000000-0005-0000-0000-000001000000}"/>
    <cellStyle name="Comma 2 10" xfId="358" xr:uid="{7AAFAB63-93AB-405F-9CEF-DAC311DC8E41}"/>
    <cellStyle name="Comma 2 11" xfId="600" xr:uid="{A112B8C1-814B-4156-BA29-21B42F8EE40B}"/>
    <cellStyle name="Comma 2 12" xfId="63" xr:uid="{BBC0C34E-AA86-427A-AD47-FE95F858E489}"/>
    <cellStyle name="Comma 2 2" xfId="74" xr:uid="{27B171F6-9FD1-4C72-8835-9502F5710091}"/>
    <cellStyle name="Comma 2 2 2" xfId="122" xr:uid="{630381FC-F66C-412B-BA80-9BC25FA1C4CD}"/>
    <cellStyle name="Comma 2 2 2 2" xfId="175" xr:uid="{3AAF9FDA-ACA1-4F95-BAD5-46466AC397A0}"/>
    <cellStyle name="Comma 2 2 2 2 2" xfId="286" xr:uid="{7573ACAF-9271-480D-BCBF-350E54B146A5}"/>
    <cellStyle name="Comma 2 2 2 2 2 2" xfId="538" xr:uid="{2A004859-6D31-4535-82E7-30D2F3B33F44}"/>
    <cellStyle name="Comma 2 2 2 2 2 2 2" xfId="1387" xr:uid="{7BE585BC-9311-4809-904C-F8B4B4B4E04C}"/>
    <cellStyle name="Comma 2 2 2 2 2 3" xfId="1278" xr:uid="{78F00F6E-3070-4C3D-8358-12036E57F7F9}"/>
    <cellStyle name="Comma 2 2 2 2 3" xfId="427" xr:uid="{384FFB6C-977E-42CF-9AD9-4856EA0B0BC1}"/>
    <cellStyle name="Comma 2 2 2 2 3 2" xfId="1375" xr:uid="{F9773634-7400-447C-873D-051FC18B04D7}"/>
    <cellStyle name="Comma 2 2 2 2 4" xfId="1193" xr:uid="{C30B44BD-7DD5-4ADE-B922-F6DF35083BAF}"/>
    <cellStyle name="Comma 2 2 2 3" xfId="205" xr:uid="{6277DADA-05C3-4C51-8AD6-0FEA5D5E78F2}"/>
    <cellStyle name="Comma 2 2 2 3 2" xfId="316" xr:uid="{F4323D39-88B6-4F79-B508-32C43A52FFA4}"/>
    <cellStyle name="Comma 2 2 2 3 2 2" xfId="568" xr:uid="{99B6F4D9-538E-4200-8218-B2297E7A39D2}"/>
    <cellStyle name="Comma 2 2 2 3 2 3" xfId="1385" xr:uid="{ED844D1A-86BE-4C0C-BF8E-3071173935CB}"/>
    <cellStyle name="Comma 2 2 2 3 3" xfId="457" xr:uid="{3254E252-AA33-445C-BA17-56FC1102FC89}"/>
    <cellStyle name="Comma 2 2 2 3 4" xfId="1276" xr:uid="{CF018EE2-B60F-44F9-9C70-595B623801A7}"/>
    <cellStyle name="Comma 2 2 2 4" xfId="235" xr:uid="{AFAC0FDF-68E3-43CD-9904-465104870058}"/>
    <cellStyle name="Comma 2 2 2 4 2" xfId="487" xr:uid="{79172157-EC9C-48DB-88FD-8AAFE965B8A0}"/>
    <cellStyle name="Comma 2 2 2 4 3" xfId="1373" xr:uid="{C50F23A7-3CF3-4D76-B4E9-998642489D51}"/>
    <cellStyle name="Comma 2 2 2 5" xfId="346" xr:uid="{1410ED0F-A593-4AFF-AD0D-79BC01BCFC8A}"/>
    <cellStyle name="Comma 2 2 2 5 2" xfId="598" xr:uid="{96216C6E-6BE5-43D3-BBC5-BC0EF3DB49B5}"/>
    <cellStyle name="Comma 2 2 2 5 3" xfId="1188" xr:uid="{9EDC7501-0E5A-4BEF-A7CF-BA32941B92A4}"/>
    <cellStyle name="Comma 2 2 2 6" xfId="376" xr:uid="{26162C19-459C-4899-9772-23AC2969ED0C}"/>
    <cellStyle name="Comma 2 2 2 7" xfId="796" xr:uid="{BDD6E144-337C-420E-A148-F2D8B36299A6}"/>
    <cellStyle name="Comma 2 2 3" xfId="146" xr:uid="{F188BE7B-517F-4AB2-A3C7-D651CA5C7F7E}"/>
    <cellStyle name="Comma 2 2 3 2" xfId="257" xr:uid="{7A5B4C32-F0F4-415F-A1CA-11448B7641C5}"/>
    <cellStyle name="Comma 2 2 3 2 2" xfId="509" xr:uid="{C8F6EDF6-2ECC-4218-84AB-2522ACC44A27}"/>
    <cellStyle name="Comma 2 2 3 2 3" xfId="1381" xr:uid="{24E10C31-9523-41B8-AA7A-F12A6E06FA31}"/>
    <cellStyle name="Comma 2 2 3 3" xfId="398" xr:uid="{CF188B7E-8498-4978-B5C0-92EB0AA5810F}"/>
    <cellStyle name="Comma 2 2 3 4" xfId="1118" xr:uid="{121C0C67-1EBE-47E8-9DEC-6516D78428D8}"/>
    <cellStyle name="Comma 2 2 4" xfId="189" xr:uid="{DD88B76F-2CCB-44F4-8DB4-125942A5CE8E}"/>
    <cellStyle name="Comma 2 2 4 2" xfId="300" xr:uid="{71467149-45AF-42BA-9EE4-DDA95ACB319D}"/>
    <cellStyle name="Comma 2 2 4 2 2" xfId="552" xr:uid="{2A2DE797-CBBC-4DDD-A7CB-254A8897D22D}"/>
    <cellStyle name="Comma 2 2 4 3" xfId="441" xr:uid="{869148C1-71D5-45A8-A2A0-A5C15BE25492}"/>
    <cellStyle name="Comma 2 2 4 4" xfId="1272" xr:uid="{0D4A6927-4FDB-47B5-B6F6-36A4DFC0857A}"/>
    <cellStyle name="Comma 2 2 5" xfId="219" xr:uid="{536F637C-27E0-4D58-96DD-83BD9181D79F}"/>
    <cellStyle name="Comma 2 2 5 2" xfId="471" xr:uid="{350C445F-6DCD-47B2-94EF-A8D8DBFA86BC}"/>
    <cellStyle name="Comma 2 2 6" xfId="330" xr:uid="{E7B083D9-8A5C-484A-8EBD-1561F94CC8E3}"/>
    <cellStyle name="Comma 2 2 6 2" xfId="582" xr:uid="{6946C43E-A1DA-4FE1-9A03-2E0B4BCC5553}"/>
    <cellStyle name="Comma 2 2 7" xfId="360" xr:uid="{6FD2AD93-2F65-4408-90F5-8E0B34C2B777}"/>
    <cellStyle name="Comma 2 2 8" xfId="601" xr:uid="{90FA7DD2-E228-4F2B-BC64-0DBBAC752980}"/>
    <cellStyle name="Comma 2 2 9" xfId="772" xr:uid="{763AB922-2D6A-4A49-9373-C2E31639D9A7}"/>
    <cellStyle name="Comma 2 3" xfId="67" xr:uid="{D84B21E6-D454-4E65-96C1-E5CA616C895C}"/>
    <cellStyle name="Comma 2 3 2" xfId="111" xr:uid="{C697CCBD-9106-42F7-B63E-F45034F8E229}"/>
    <cellStyle name="Comma 2 3 2 2" xfId="167" xr:uid="{CF0572D5-2122-452D-A389-C301EBF7EF74}"/>
    <cellStyle name="Comma 2 3 2 2 2" xfId="278" xr:uid="{E8E01ACC-3353-4666-A18D-D59AF5923449}"/>
    <cellStyle name="Comma 2 3 2 2 2 2" xfId="530" xr:uid="{B1392D9B-0FE6-459B-9E7D-47A4D61E833D}"/>
    <cellStyle name="Comma 2 3 2 2 3" xfId="419" xr:uid="{DBF9ABC1-DDCA-4150-8E37-4F1C5957FA6A}"/>
    <cellStyle name="Comma 2 3 2 3" xfId="199" xr:uid="{70BA4BB8-1B4F-4375-BB2A-A400A92BB41D}"/>
    <cellStyle name="Comma 2 3 2 3 2" xfId="310" xr:uid="{1B0BB9B2-03E7-45B9-A6AB-1E2CD1FEA255}"/>
    <cellStyle name="Comma 2 3 2 3 2 2" xfId="562" xr:uid="{1B880322-B581-4750-9EC2-9FDF1E7A7190}"/>
    <cellStyle name="Comma 2 3 2 3 3" xfId="451" xr:uid="{E37655FC-4128-4496-B44A-CD5C554AEC70}"/>
    <cellStyle name="Comma 2 3 2 4" xfId="229" xr:uid="{06D9514E-437A-42E2-BEF0-83EF648A62BE}"/>
    <cellStyle name="Comma 2 3 2 4 2" xfId="481" xr:uid="{A2633E1A-6804-41F6-9284-22084A17B2E0}"/>
    <cellStyle name="Comma 2 3 2 5" xfId="340" xr:uid="{E4EE65B3-2FC0-4B55-8555-9C51AE7D1585}"/>
    <cellStyle name="Comma 2 3 2 5 2" xfId="592" xr:uid="{A7C1FB95-31B2-46F4-9CDF-1C741EED16AE}"/>
    <cellStyle name="Comma 2 3 2 6" xfId="370" xr:uid="{917CC877-33EC-4F87-8963-B610AFD478C6}"/>
    <cellStyle name="Comma 2 3 2 7" xfId="1090" xr:uid="{A8BABD60-628D-4E41-B105-F47A9129E03D}"/>
    <cellStyle name="Comma 2 3 3" xfId="143" xr:uid="{C11AF1E4-899F-4171-A5C6-8B4B012C1DA5}"/>
    <cellStyle name="Comma 2 3 3 2" xfId="254" xr:uid="{04933BE9-229D-4CB8-902A-1D62F3FF23BD}"/>
    <cellStyle name="Comma 2 3 3 2 2" xfId="506" xr:uid="{60574A9F-F617-4653-9A33-5FFDCACF0220}"/>
    <cellStyle name="Comma 2 3 3 3" xfId="395" xr:uid="{E9B0A031-EEDA-413A-A795-7209B244BAEE}"/>
    <cellStyle name="Comma 2 3 3 4" xfId="1370" xr:uid="{0221408E-D484-4F35-AD94-C338457001DF}"/>
    <cellStyle name="Comma 2 3 4" xfId="770" xr:uid="{D2DACED1-D519-45CE-A15B-8EE1418F2261}"/>
    <cellStyle name="Comma 2 4" xfId="49" xr:uid="{79D01C2F-FB71-4423-BE71-6F539E92F03E}"/>
    <cellStyle name="Comma 2 4 2" xfId="135" xr:uid="{51368B94-A4E1-43FE-A74B-14493073D3B4}"/>
    <cellStyle name="Comma 2 4 2 2" xfId="246" xr:uid="{5EDF9861-D84C-4FAC-87A3-44EB59E300AB}"/>
    <cellStyle name="Comma 2 4 2 2 2" xfId="498" xr:uid="{81385293-7064-4E72-BB89-9CCDFCC57E45}"/>
    <cellStyle name="Comma 2 4 2 3" xfId="387" xr:uid="{8A7874D9-211E-4595-B14A-A228CEDA6BD0}"/>
    <cellStyle name="Comma 2 4 3" xfId="182" xr:uid="{A611A311-7A46-4082-B98D-BA14992E9F53}"/>
    <cellStyle name="Comma 2 4 3 2" xfId="293" xr:uid="{66748AA6-9271-44FD-9783-3994C9EBEC86}"/>
    <cellStyle name="Comma 2 4 3 2 2" xfId="545" xr:uid="{43B86745-949E-4910-AE55-44136BF38AFB}"/>
    <cellStyle name="Comma 2 4 3 3" xfId="434" xr:uid="{59B5CCA1-430B-4B1E-BA57-EF7D4FBAE4CC}"/>
    <cellStyle name="Comma 2 4 4" xfId="212" xr:uid="{77CDEABC-FC8D-4856-9560-5C03BF9DAD39}"/>
    <cellStyle name="Comma 2 4 4 2" xfId="464" xr:uid="{4D5D1A16-70D3-4955-B47A-1A455C4C15CB}"/>
    <cellStyle name="Comma 2 4 5" xfId="323" xr:uid="{6A6525A9-0200-4E10-B6A1-EE679ED33F9B}"/>
    <cellStyle name="Comma 2 4 5 2" xfId="575" xr:uid="{BFD67AC9-BD6C-4EA8-BE25-6C9B75A608ED}"/>
    <cellStyle name="Comma 2 4 6" xfId="353" xr:uid="{CAF86B41-37AF-44D7-BD9C-6657B3E65382}"/>
    <cellStyle name="Comma 2 5" xfId="103" xr:uid="{E58F6856-6F69-455A-83BA-2FC9114542EF}"/>
    <cellStyle name="Comma 2 5 2" xfId="107" xr:uid="{C106CAB9-DFFA-4046-A6CC-E9BDD95B02A8}"/>
    <cellStyle name="Comma 2 5 2 2" xfId="163" xr:uid="{1B0177B2-E011-4461-8406-4C9EABC2208E}"/>
    <cellStyle name="Comma 2 5 2 2 2" xfId="274" xr:uid="{2B12C9C9-F5FF-4E70-9007-D4434AF8615C}"/>
    <cellStyle name="Comma 2 5 2 2 2 2" xfId="526" xr:uid="{D71801DF-1B82-42A0-83BD-09F1E0B36486}"/>
    <cellStyle name="Comma 2 5 2 2 3" xfId="415" xr:uid="{175A2F7C-FBD1-438A-8137-168219494B50}"/>
    <cellStyle name="Comma 2 5 3" xfId="161" xr:uid="{F862C010-E46E-478C-BD61-53897E1993EF}"/>
    <cellStyle name="Comma 2 5 3 2" xfId="272" xr:uid="{4C451F80-A64E-41B3-9DFC-E4D187030AAB}"/>
    <cellStyle name="Comma 2 5 3 2 2" xfId="524" xr:uid="{7C67FADB-5287-4696-95FC-7D82FA6B0416}"/>
    <cellStyle name="Comma 2 5 3 3" xfId="413" xr:uid="{056384BD-35B6-4F0D-9D0B-91F4C919A17F}"/>
    <cellStyle name="Comma 2 5 4" xfId="195" xr:uid="{755F6C2F-2F22-4961-B434-3E94B20B9D7F}"/>
    <cellStyle name="Comma 2 5 4 2" xfId="306" xr:uid="{88279923-1C24-449C-881C-C193BD5142AC}"/>
    <cellStyle name="Comma 2 5 4 2 2" xfId="558" xr:uid="{9EBA42FF-447D-49AA-A920-290146E6608C}"/>
    <cellStyle name="Comma 2 5 4 3" xfId="447" xr:uid="{C2F333A8-DC19-426B-806B-4841213FBF09}"/>
    <cellStyle name="Comma 2 5 5" xfId="225" xr:uid="{3E97A7EC-DDE6-46A1-9581-53AB2422CA43}"/>
    <cellStyle name="Comma 2 5 5 2" xfId="477" xr:uid="{077E6E9D-17C4-4A14-9FDE-5EDDE9BDDE0C}"/>
    <cellStyle name="Comma 2 5 6" xfId="336" xr:uid="{2BC9618D-89BD-451A-B289-AF63FB3ACDCC}"/>
    <cellStyle name="Comma 2 5 6 2" xfId="588" xr:uid="{D10B7748-37FC-4A69-ABBA-EAE93B456AEA}"/>
    <cellStyle name="Comma 2 5 7" xfId="366" xr:uid="{0A3BAA9F-507E-4ED0-A576-19137BACD7C9}"/>
    <cellStyle name="Comma 2 5 8" xfId="795" xr:uid="{C038A70E-8E6C-49D3-9B2E-B644DD38893F}"/>
    <cellStyle name="Comma 2 6" xfId="141" xr:uid="{5F195298-DB2A-4642-A52D-8C25ADB4CA54}"/>
    <cellStyle name="Comma 2 6 2" xfId="252" xr:uid="{D78E607B-A057-4B1C-8C7B-6EF30F4DEC1A}"/>
    <cellStyle name="Comma 2 6 2 2" xfId="504" xr:uid="{10C7A392-5FA2-4583-AD75-304344ADEDB0}"/>
    <cellStyle name="Comma 2 6 3" xfId="393" xr:uid="{CE25EA7E-EA8A-4B70-8AE2-8DC4B06E5BBF}"/>
    <cellStyle name="Comma 2 7" xfId="187" xr:uid="{5D46910A-9847-4945-9497-91ED23B05B7F}"/>
    <cellStyle name="Comma 2 7 2" xfId="298" xr:uid="{D6919FE6-ECDF-4E00-BD34-F3AF349F6419}"/>
    <cellStyle name="Comma 2 7 2 2" xfId="550" xr:uid="{290EC4A3-6FDE-4E3E-B972-D309E2BFF052}"/>
    <cellStyle name="Comma 2 7 3" xfId="439" xr:uid="{CA92C798-3B39-4B34-8A1C-99113D6C0C99}"/>
    <cellStyle name="Comma 2 7 4" xfId="1110" xr:uid="{31B3E43F-4F08-4CCA-9AFB-7DE776561B80}"/>
    <cellStyle name="Comma 2 8" xfId="217" xr:uid="{45C8120A-98A0-4A88-8401-C12DE040C6EB}"/>
    <cellStyle name="Comma 2 8 2" xfId="469" xr:uid="{61A48F42-CC1A-401F-9475-F9A7A1BB088F}"/>
    <cellStyle name="Comma 2 9" xfId="328" xr:uid="{99501967-818D-44DE-9304-6ED73FB53A0B}"/>
    <cellStyle name="Comma 2 9 2" xfId="580" xr:uid="{9990FADB-2697-4BC4-9AD5-4C4EC84DBCAB}"/>
    <cellStyle name="Comma 20" xfId="29" xr:uid="{BDB28B40-5D55-4AB6-AAE4-A616BCC14824}"/>
    <cellStyle name="Comma 20 2" xfId="618" xr:uid="{CDFDE957-1AB1-47E3-8D55-EE73A27A61D7}"/>
    <cellStyle name="Comma 20 3" xfId="1100" xr:uid="{02881634-10AE-49C2-8F9C-A79D17D1A93E}"/>
    <cellStyle name="Comma 21" xfId="1101" xr:uid="{4962BB86-051F-4F93-A861-03157C20D5C1}"/>
    <cellStyle name="Comma 22" xfId="1168" xr:uid="{0EA9525D-BD6F-4BA3-8AF5-37986C5CCCFF}"/>
    <cellStyle name="Comma 23" xfId="1102" xr:uid="{1D83F9E6-5531-42F8-8293-BBEE9B0211EB}"/>
    <cellStyle name="Comma 24" xfId="1169" xr:uid="{3C92D62E-7CDD-43FF-B5F1-6E6765CCD742}"/>
    <cellStyle name="Comma 25" xfId="1176" xr:uid="{17463AB3-4D74-4BE7-8A0E-40A82491A792}"/>
    <cellStyle name="Comma 26" xfId="1177" xr:uid="{1B8541A3-47CD-4C83-A3A0-836759960B4D}"/>
    <cellStyle name="Comma 27" xfId="1179" xr:uid="{B0E5C713-175C-4A78-9A48-8052A3DFC230}"/>
    <cellStyle name="Comma 28" xfId="1491" xr:uid="{D067BD5B-FD66-4AA2-86B0-9304489CE9BC}"/>
    <cellStyle name="Comma 29" xfId="1493" xr:uid="{71439922-5335-4064-BD21-363FD8472E82}"/>
    <cellStyle name="Comma 3" xfId="3" xr:uid="{00000000-0005-0000-0000-000002000000}"/>
    <cellStyle name="Comma 3 2" xfId="112" xr:uid="{A30E914A-7ACA-4CA8-A39A-5479BD542340}"/>
    <cellStyle name="Comma 3 2 2" xfId="168" xr:uid="{776346BF-2B7E-4A54-9C6A-17F94D731F05}"/>
    <cellStyle name="Comma 3 2 2 2" xfId="54" xr:uid="{1B4BD822-BE37-482A-B0D8-8CB38FB26B67}"/>
    <cellStyle name="Comma 3 2 2 2 2" xfId="137" xr:uid="{8235E2C9-0B2A-4C97-8FD8-2E8559F45D10}"/>
    <cellStyle name="Comma 3 2 2 2 2 2" xfId="248" xr:uid="{58D2BC64-AC41-40AF-8AF5-6401D4A41BE9}"/>
    <cellStyle name="Comma 3 2 2 2 2 2 2" xfId="500" xr:uid="{45A5FE5E-4640-47F0-86D9-BB8C2DB6EF10}"/>
    <cellStyle name="Comma 3 2 2 2 2 3" xfId="389" xr:uid="{53840626-A859-46E8-8D4D-BC5E4D7FF65D}"/>
    <cellStyle name="Comma 3 2 2 2 3" xfId="184" xr:uid="{62226E75-B49B-49D7-96F0-5D87BEBD822F}"/>
    <cellStyle name="Comma 3 2 2 2 3 2" xfId="295" xr:uid="{E3770CE5-D247-4496-ACC8-34D22F38D5DD}"/>
    <cellStyle name="Comma 3 2 2 2 3 2 2" xfId="547" xr:uid="{836EA32E-EE3C-4B76-B8DD-78F5A26429A9}"/>
    <cellStyle name="Comma 3 2 2 2 3 3" xfId="436" xr:uid="{232212BA-5942-44B5-A722-5634361C17DF}"/>
    <cellStyle name="Comma 3 2 2 2 4" xfId="214" xr:uid="{5AFA9C43-8C3B-438C-813B-D275876291EC}"/>
    <cellStyle name="Comma 3 2 2 2 4 2" xfId="466" xr:uid="{395C2CF6-3D1E-4B89-B1C7-DFE124C676C5}"/>
    <cellStyle name="Comma 3 2 2 2 5" xfId="325" xr:uid="{BDE15ABF-0FC3-4F51-9CBE-C50F8D2FE83C}"/>
    <cellStyle name="Comma 3 2 2 2 5 2" xfId="577" xr:uid="{7AFC80E3-4F5F-492B-94F7-1E5330E99BB2}"/>
    <cellStyle name="Comma 3 2 2 2 6" xfId="355" xr:uid="{AF870806-4098-482D-80DC-18A19FDB705E}"/>
    <cellStyle name="Comma 3 2 2 3" xfId="279" xr:uid="{03051D9D-2A40-43CF-AC58-618DAC278862}"/>
    <cellStyle name="Comma 3 2 2 3 2" xfId="531" xr:uid="{1F4D2823-E26D-42FA-9C0F-F2B2672C389E}"/>
    <cellStyle name="Comma 3 2 2 3 2 2" xfId="745" xr:uid="{DFFF4FBC-77D8-47E0-9512-093D51A7FF0C}"/>
    <cellStyle name="Comma 3 2 2 3 3" xfId="694" xr:uid="{BF23CE4E-FD78-4980-A57C-AC2B0D1B0A14}"/>
    <cellStyle name="Comma 3 2 2 3 4" xfId="1383" xr:uid="{E7EA1A6A-5064-49F9-8EAE-B55FDA223734}"/>
    <cellStyle name="Comma 3 2 2 4" xfId="420" xr:uid="{12B537C5-AAC3-4229-AF12-D17EAB34C79A}"/>
    <cellStyle name="Comma 3 2 2 4 2" xfId="721" xr:uid="{E1C9BE28-B751-4177-9B6B-D294364810B8}"/>
    <cellStyle name="Comma 3 2 2 5" xfId="670" xr:uid="{CD59B183-D15B-451A-B7BA-C01B5F9863CB}"/>
    <cellStyle name="Comma 3 2 2 6" xfId="1148" xr:uid="{179212AE-DBC9-4B36-9031-80EE5A62020C}"/>
    <cellStyle name="Comma 3 2 3" xfId="649" xr:uid="{3D15957A-F7CD-495F-9DD6-D09E20EB52EF}"/>
    <cellStyle name="Comma 3 2 3 2" xfId="1274" xr:uid="{BE3A7F92-3F88-491F-929A-F52B6BB110F0}"/>
    <cellStyle name="Comma 3 2 4" xfId="798" xr:uid="{59CC0D49-33AB-460E-8836-DE00FB5C89C4}"/>
    <cellStyle name="Comma 3 3" xfId="615" xr:uid="{559ACF7F-7752-4E2F-AF3D-4E6BBD6781EE}"/>
    <cellStyle name="Comma 3 3 2" xfId="761" xr:uid="{FC3E3CCA-63C8-49AE-9E91-8C2DF6DE69F0}"/>
    <cellStyle name="Comma 3 3 2 2" xfId="1162" xr:uid="{782FB1E0-48D4-483C-84FF-321D750B18CC}"/>
    <cellStyle name="Comma 3 3 3" xfId="1371" xr:uid="{D9B0897E-5A9C-4B66-8AAE-DEC13F378B75}"/>
    <cellStyle name="Comma 3 3 4" xfId="797" xr:uid="{C32CFC1B-017C-43C7-BB47-FED3B1199ADD}"/>
    <cellStyle name="Comma 3 4" xfId="1183" xr:uid="{358C3E21-3501-4865-9331-5BC365F7AF8E}"/>
    <cellStyle name="Comma 30" xfId="1495" xr:uid="{88516D6B-0B00-417C-84E8-1B0EE76DC9D1}"/>
    <cellStyle name="Comma 31" xfId="1500" xr:uid="{AB67F29E-DBD7-4C25-B989-1267CBD781F5}"/>
    <cellStyle name="Comma 32" xfId="47" xr:uid="{B307F6FA-9350-41FD-A30A-E39060CA0998}"/>
    <cellStyle name="Comma 32 2" xfId="133" xr:uid="{7543B7B0-774A-4072-93D9-4DF13D893B97}"/>
    <cellStyle name="Comma 32 2 2" xfId="244" xr:uid="{548BF430-0A24-4667-B066-C38E9D1895CB}"/>
    <cellStyle name="Comma 32 2 2 2" xfId="496" xr:uid="{B44FFB16-AD35-4C37-8BB6-CA53E7EA9315}"/>
    <cellStyle name="Comma 32 2 3" xfId="385" xr:uid="{F9258C82-8963-4123-A586-B632AE34FD88}"/>
    <cellStyle name="Comma 33" xfId="40" xr:uid="{F0B0CF70-ABDD-436A-9083-784C586544E8}"/>
    <cellStyle name="Comma 33 2" xfId="131" xr:uid="{CA3E63F7-6113-4B78-BCEB-8B730C85638C}"/>
    <cellStyle name="Comma 33 2 2" xfId="242" xr:uid="{4CCC14CD-E7B5-47FF-AE09-D0CB6B3AE6E4}"/>
    <cellStyle name="Comma 33 2 2 2" xfId="494" xr:uid="{2CFE44B3-046E-464E-8054-4E7CD4CB949A}"/>
    <cellStyle name="Comma 33 2 3" xfId="383" xr:uid="{1191B2DD-71CD-444A-8CC5-AEE0B5AFFF41}"/>
    <cellStyle name="Comma 34" xfId="1504" xr:uid="{EFCBCB90-D966-465B-852B-77FB0167B91E}"/>
    <cellStyle name="Comma 35" xfId="1506" xr:uid="{4AA90E91-1DF7-4CC2-A0FD-3F41EA1C56BD}"/>
    <cellStyle name="Comma 36" xfId="1509" xr:uid="{DDE64CCB-00E9-4643-9C30-A7899EC1DDFE}"/>
    <cellStyle name="Comma 37" xfId="762" xr:uid="{9CAC9E43-7352-4F0C-B2C4-6050CB9E8D7E}"/>
    <cellStyle name="Comma 4" xfId="69" xr:uid="{9E93ACED-692D-4084-904A-81B97AC94B0C}"/>
    <cellStyle name="Comma 4 2" xfId="113" xr:uid="{C4B7EA1B-E2FA-433F-912F-FF435EE1E261}"/>
    <cellStyle name="Comma 4 2 2" xfId="169" xr:uid="{F6F06F3C-ED49-4F04-AF29-21D7CC5B9144}"/>
    <cellStyle name="Comma 4 2 2 2" xfId="280" xr:uid="{1E5EFDEA-8FF7-451B-B83F-7BC3D470F601}"/>
    <cellStyle name="Comma 4 2 2 2 2" xfId="532" xr:uid="{6C5EA9E2-19C5-4A59-9B0A-46785BC9B95B}"/>
    <cellStyle name="Comma 4 2 2 2 2 2" xfId="746" xr:uid="{05DDA7BE-A934-43A7-B4D3-99BE7F5EF4C4}"/>
    <cellStyle name="Comma 4 2 2 2 3" xfId="695" xr:uid="{80517179-0A57-435E-B83F-6AAA6B609D4C}"/>
    <cellStyle name="Comma 4 2 2 2 4" xfId="1384" xr:uid="{E8A54EE2-C36E-432F-B634-41ECC2648467}"/>
    <cellStyle name="Comma 4 2 2 3" xfId="421" xr:uid="{1DC3BF8B-D587-4B4A-B716-6B055CA04C84}"/>
    <cellStyle name="Comma 4 2 2 3 2" xfId="722" xr:uid="{1208DCBA-61AD-4566-9581-062770503A15}"/>
    <cellStyle name="Comma 4 2 2 4" xfId="671" xr:uid="{8E818DAA-B4AC-4245-A277-DA254D8A02E3}"/>
    <cellStyle name="Comma 4 2 2 5" xfId="1149" xr:uid="{313019DB-9B8D-4EF9-8C51-90C1F59BF2F4}"/>
    <cellStyle name="Comma 4 2 3" xfId="200" xr:uid="{62812639-CDD8-44D4-A839-D3C269572184}"/>
    <cellStyle name="Comma 4 2 3 2" xfId="311" xr:uid="{23A4F848-6C23-4497-8AC6-DF27873FCFD3}"/>
    <cellStyle name="Comma 4 2 3 2 2" xfId="563" xr:uid="{0E31D55F-9B14-473D-A0B7-29B5B166B744}"/>
    <cellStyle name="Comma 4 2 3 2 2 2" xfId="750" xr:uid="{71741D19-A7E2-458B-A91B-95F9CD442E4A}"/>
    <cellStyle name="Comma 4 2 3 2 3" xfId="699" xr:uid="{C571052A-8CB8-49CE-A768-334D4DFA2404}"/>
    <cellStyle name="Comma 4 2 3 3" xfId="452" xr:uid="{63F28807-C1A4-4F6D-A363-DFF6998B72EF}"/>
    <cellStyle name="Comma 4 2 3 3 2" xfId="726" xr:uid="{6BA9490A-B5C4-4F8E-BB9F-4A366945F38D}"/>
    <cellStyle name="Comma 4 2 3 4" xfId="675" xr:uid="{032CEE9E-5CD8-44EE-8142-3D074EAD79D8}"/>
    <cellStyle name="Comma 4 2 3 5" xfId="1275" xr:uid="{835626C0-C6D9-4B7A-878C-99014D19E929}"/>
    <cellStyle name="Comma 4 2 4" xfId="230" xr:uid="{246852AA-6329-459F-BAD0-A7CF676F60F5}"/>
    <cellStyle name="Comma 4 2 4 2" xfId="482" xr:uid="{A945C38B-E9A3-4521-8572-62D8724F0F4E}"/>
    <cellStyle name="Comma 4 2 4 2 2" xfId="729" xr:uid="{2561D956-DC88-4B80-80DA-1A05608BD878}"/>
    <cellStyle name="Comma 4 2 4 3" xfId="678" xr:uid="{2D6EC3EC-2C9C-4852-8CBA-23E576E3DDDF}"/>
    <cellStyle name="Comma 4 2 5" xfId="341" xr:uid="{7206BCCF-C096-47AA-9DE6-8D2203E039AE}"/>
    <cellStyle name="Comma 4 2 5 2" xfId="593" xr:uid="{128DA1A5-9EE5-4A4D-80BC-3461339EB43D}"/>
    <cellStyle name="Comma 4 2 5 2 2" xfId="753" xr:uid="{15EF562E-5C58-45DE-8469-C21B5BCFCA1A}"/>
    <cellStyle name="Comma 4 2 5 3" xfId="702" xr:uid="{BFA0B728-BADA-4896-AF81-2A4481523B6D}"/>
    <cellStyle name="Comma 4 2 6" xfId="371" xr:uid="{4B7506D0-B30B-4428-A8EC-3A65148ECFE2}"/>
    <cellStyle name="Comma 4 2 6 2" xfId="705" xr:uid="{388B7B88-1F97-455D-AE47-CEC34FDA1083}"/>
    <cellStyle name="Comma 4 2 7" xfId="650" xr:uid="{14559D98-8C17-47FE-9BD5-E46C063C45CE}"/>
    <cellStyle name="Comma 4 2 8" xfId="775" xr:uid="{CDF780AC-AD30-4FE9-A889-49860C2A5985}"/>
    <cellStyle name="Comma 4 3" xfId="144" xr:uid="{3E448B32-D2BE-402F-ABB0-F3376FD9BD1B}"/>
    <cellStyle name="Comma 4 3 2" xfId="255" xr:uid="{A8E3A275-36AB-4555-A4EA-3D69B50C915F}"/>
    <cellStyle name="Comma 4 3 2 2" xfId="507" xr:uid="{59D8FF71-E425-4BBB-A1E1-710EF3EACA7D}"/>
    <cellStyle name="Comma 4 3 2 3" xfId="1372" xr:uid="{22968ED6-3552-4331-BD5F-3C7E60C09646}"/>
    <cellStyle name="Comma 4 3 3" xfId="396" xr:uid="{7A8D577D-4190-4748-9D8D-5D505E13B4E7}"/>
    <cellStyle name="Comma 4 3 4" xfId="799" xr:uid="{89BBA65F-9E59-42DF-8D1F-3BB6E0504FB0}"/>
    <cellStyle name="Comma 4 4" xfId="188" xr:uid="{0539124D-0D84-4F25-A2FB-E9EF55577C8F}"/>
    <cellStyle name="Comma 4 4 2" xfId="299" xr:uid="{4488934B-8090-4CE1-B7EF-1A235B9F18F6}"/>
    <cellStyle name="Comma 4 4 2 2" xfId="551" xr:uid="{08B87A6E-EB1D-4413-BFEB-A2439317452B}"/>
    <cellStyle name="Comma 4 4 3" xfId="440" xr:uid="{41956A5D-5599-45C0-86B3-D5F0878FB6C7}"/>
    <cellStyle name="Comma 4 5" xfId="218" xr:uid="{01812B33-4B61-444C-8BD5-4E86F429438A}"/>
    <cellStyle name="Comma 4 5 2" xfId="470" xr:uid="{DB1436BC-6927-42B5-9DA9-126F90E1B38D}"/>
    <cellStyle name="Comma 4 5 3" xfId="1184" xr:uid="{0EBA042A-1FB2-42C2-B40B-A6E7640B1EA0}"/>
    <cellStyle name="Comma 4 6" xfId="329" xr:uid="{323A7171-AF52-4797-AF4F-C184A9EFF8BA}"/>
    <cellStyle name="Comma 4 6 2" xfId="581" xr:uid="{00AC3C59-29A6-473C-9F81-548CED4A4027}"/>
    <cellStyle name="Comma 4 7" xfId="359" xr:uid="{8726712A-6E54-4C08-AA78-9589B2E346DF}"/>
    <cellStyle name="Comma 4 8" xfId="769" xr:uid="{EA1795D0-02F8-440A-86C0-A5FFBAA2E3B6}"/>
    <cellStyle name="Comma 5" xfId="4" xr:uid="{00000000-0005-0000-0000-000003000000}"/>
    <cellStyle name="Comma 5 2" xfId="114" xr:uid="{7B439CA1-8454-40F9-8377-8E0B0DB8CAD1}"/>
    <cellStyle name="Comma 5 2 2" xfId="170" xr:uid="{CAE933E3-C336-457D-8A24-3191C60AB7B3}"/>
    <cellStyle name="Comma 5 2 2 2" xfId="281" xr:uid="{59694586-6305-4E9D-86B6-DAF54324E7DE}"/>
    <cellStyle name="Comma 5 2 2 2 2" xfId="533" xr:uid="{5729AB9E-6216-4CAC-89C5-EEE47A27FBA6}"/>
    <cellStyle name="Comma 5 2 2 2 2 2" xfId="747" xr:uid="{E7E403AA-039D-40AC-93E0-6A9AA4C7723E}"/>
    <cellStyle name="Comma 5 2 2 2 3" xfId="696" xr:uid="{59E8132B-195C-4CE9-8622-C7F3A1D18A15}"/>
    <cellStyle name="Comma 5 2 2 2 4" xfId="1380" xr:uid="{3D8FD972-17A8-49B3-BB25-E2C1CFEC38A1}"/>
    <cellStyle name="Comma 5 2 2 3" xfId="422" xr:uid="{394D376A-4EBD-4C5B-8AB7-6826FDAE6A89}"/>
    <cellStyle name="Comma 5 2 2 3 2" xfId="723" xr:uid="{D1455E30-730F-4DF1-97A1-FF94C751BB42}"/>
    <cellStyle name="Comma 5 2 2 3 3" xfId="1497" xr:uid="{EA205B08-C951-4CC6-AACA-F04EBDA3D3F6}"/>
    <cellStyle name="Comma 5 2 2 4" xfId="672" xr:uid="{41FF688B-ECE9-442D-9FDB-99871944EE73}"/>
    <cellStyle name="Comma 5 2 2 4 2" xfId="1502" xr:uid="{F0FC33F9-9378-4655-AF91-AF98099CB023}"/>
    <cellStyle name="Comma 5 2 2 5" xfId="1150" xr:uid="{49A8A084-CE96-4E67-91A4-0EC40FAD23A8}"/>
    <cellStyle name="Comma 5 2 3" xfId="201" xr:uid="{C9A25FBA-70FB-4CF9-A313-E49404EF9261}"/>
    <cellStyle name="Comma 5 2 3 2" xfId="312" xr:uid="{E2682A86-CB1F-4B1D-B65E-467B192D8575}"/>
    <cellStyle name="Comma 5 2 3 2 2" xfId="564" xr:uid="{B51E1BF0-85A2-474A-8C64-B4F8BBA5B808}"/>
    <cellStyle name="Comma 5 2 3 2 2 2" xfId="751" xr:uid="{889587AA-DB95-40F4-9F08-E1C4D8FE1B4E}"/>
    <cellStyle name="Comma 5 2 3 2 3" xfId="700" xr:uid="{05EFAB20-F5D1-448A-8CA3-C5BB2EF7E262}"/>
    <cellStyle name="Comma 5 2 3 3" xfId="453" xr:uid="{6CF52B4F-6603-4F23-89E1-546D27F91E40}"/>
    <cellStyle name="Comma 5 2 3 3 2" xfId="727" xr:uid="{E4787117-B6E4-4B59-89F0-EC152C723071}"/>
    <cellStyle name="Comma 5 2 3 4" xfId="676" xr:uid="{B19EBB58-D2C1-43C4-878A-52524189FC9D}"/>
    <cellStyle name="Comma 5 2 4" xfId="231" xr:uid="{EF47E7E2-74AA-41DE-AE82-68481071C661}"/>
    <cellStyle name="Comma 5 2 4 2" xfId="483" xr:uid="{EF05399F-65E3-41A2-A869-F37CFDF0F7D0}"/>
    <cellStyle name="Comma 5 2 4 2 2" xfId="730" xr:uid="{0DEE1EC7-895B-4EA4-A505-D596F9A9F6A4}"/>
    <cellStyle name="Comma 5 2 4 3" xfId="679" xr:uid="{3AD8A45B-1B50-4335-873B-673BFBC9B496}"/>
    <cellStyle name="Comma 5 2 5" xfId="342" xr:uid="{ED004B5F-DED5-412D-A375-D999AC18B267}"/>
    <cellStyle name="Comma 5 2 5 2" xfId="594" xr:uid="{89BE0538-8CBE-4B96-B85D-280FC9F0A021}"/>
    <cellStyle name="Comma 5 2 5 2 2" xfId="754" xr:uid="{C3FED8AA-9991-4BE0-8399-731176A9A11C}"/>
    <cellStyle name="Comma 5 2 5 3" xfId="703" xr:uid="{F73A066B-9A8B-44F0-89B4-4FBBC5904914}"/>
    <cellStyle name="Comma 5 2 6" xfId="372" xr:uid="{C215342B-8775-4A50-92B6-29BEE4FE1B11}"/>
    <cellStyle name="Comma 5 2 6 2" xfId="706" xr:uid="{AEC9338B-2256-4959-8030-5D819DA8C351}"/>
    <cellStyle name="Comma 5 2 7" xfId="651" xr:uid="{FBCAE625-59B0-4E02-89CB-5A1506039CBB}"/>
    <cellStyle name="Comma 5 2 8" xfId="773" xr:uid="{05624AF8-C846-4567-82C4-C3C0ABDB57E8}"/>
    <cellStyle name="Comma 5 3" xfId="127" xr:uid="{40D423D1-0FB6-428F-8C06-224DAFC60955}"/>
    <cellStyle name="Comma 5 3 2" xfId="238" xr:uid="{93A8B068-589A-4789-B7C6-64D167E7D018}"/>
    <cellStyle name="Comma 5 3 2 2" xfId="490" xr:uid="{0EC003F5-AF85-46C3-8715-71CF4C6675A6}"/>
    <cellStyle name="Comma 5 3 3" xfId="379" xr:uid="{E9A71E07-8FDD-450D-89EF-E10EAB259296}"/>
    <cellStyle name="Comma 5 4" xfId="178" xr:uid="{45A199D8-9710-4FEC-BAF9-C8137B485E5D}"/>
    <cellStyle name="Comma 5 4 2" xfId="289" xr:uid="{8E8291C7-3808-4976-BFFA-DAF939132792}"/>
    <cellStyle name="Comma 5 4 2 2" xfId="541" xr:uid="{26318920-3748-4514-8B45-B4B7B86E3124}"/>
    <cellStyle name="Comma 5 4 3" xfId="430" xr:uid="{CFB3D072-E27A-416E-8BD4-41FD9805F721}"/>
    <cellStyle name="Comma 5 4 4" xfId="800" xr:uid="{C47F4B19-25A9-42A8-984C-355F5D843AB3}"/>
    <cellStyle name="Comma 5 5" xfId="208" xr:uid="{8F0ACF44-7C16-414D-B0B6-202CBA375B62}"/>
    <cellStyle name="Comma 5 5 2" xfId="460" xr:uid="{E2F4D747-7443-4968-B53B-E7EC46E88645}"/>
    <cellStyle name="Comma 5 6" xfId="319" xr:uid="{EFB500ED-A546-4C51-A5B9-828FEF6C2F82}"/>
    <cellStyle name="Comma 5 6 2" xfId="571" xr:uid="{1A001EBF-C253-44F7-9B87-82F28B471F26}"/>
    <cellStyle name="Comma 5 7" xfId="349" xr:uid="{418F3B1C-4AD5-439F-B216-762835FD466B}"/>
    <cellStyle name="Comma 6" xfId="55" xr:uid="{43839F1B-AA91-44BF-B504-4FCF3E96CE44}"/>
    <cellStyle name="Comma 6 2" xfId="121" xr:uid="{3E2D6CCD-2C84-4816-94DA-F29CB795B8E0}"/>
    <cellStyle name="Comma 6 2 2" xfId="174" xr:uid="{BA3DC782-E17F-458C-B530-9DB1488C2EF0}"/>
    <cellStyle name="Comma 6 2 2 2" xfId="285" xr:uid="{0BB5600A-3BA3-43F8-9E38-53C13058B968}"/>
    <cellStyle name="Comma 6 2 2 2 2" xfId="537" xr:uid="{6B3C1147-412F-46DE-B475-E60249EFC2D9}"/>
    <cellStyle name="Comma 6 2 2 2 2 2" xfId="748" xr:uid="{F2813C54-A02E-4D3A-9AF5-64929EB1E3F3}"/>
    <cellStyle name="Comma 6 2 2 2 3" xfId="697" xr:uid="{D2042009-FBEA-42B1-B830-751FDF0CA688}"/>
    <cellStyle name="Comma 6 2 2 2 4" xfId="1388" xr:uid="{DAE7D0BE-EA28-4441-A21E-D32E3CB247E0}"/>
    <cellStyle name="Comma 6 2 2 3" xfId="426" xr:uid="{F05197C0-3E04-42CB-BD82-B6B8572C786C}"/>
    <cellStyle name="Comma 6 2 2 3 2" xfId="724" xr:uid="{ECC1A8A1-C9B2-4415-B3CE-40529A96DB91}"/>
    <cellStyle name="Comma 6 2 2 4" xfId="673" xr:uid="{ABA58E91-E37E-4F28-9106-AC14F8783FD8}"/>
    <cellStyle name="Comma 6 2 2 5" xfId="1155" xr:uid="{BCA3F229-A493-48E7-8692-A1717FDAF4C8}"/>
    <cellStyle name="Comma 6 2 3" xfId="655" xr:uid="{12E8F9A5-EB77-4B59-BC4E-B760E09EC193}"/>
    <cellStyle name="Comma 6 2 3 2" xfId="1279" xr:uid="{2D2E0D2C-C2F0-4A22-B5B7-C9AA1B7FBAD8}"/>
    <cellStyle name="Comma 6 2 4" xfId="801" xr:uid="{87137F00-002E-457B-BBD2-FC87FD4DBBC3}"/>
    <cellStyle name="Comma 6 3" xfId="138" xr:uid="{7E36F6C3-D438-4D26-B72A-53D9CCE88D58}"/>
    <cellStyle name="Comma 6 3 2" xfId="249" xr:uid="{3901CAC7-69DC-4042-BD24-C1DF64651409}"/>
    <cellStyle name="Comma 6 3 2 2" xfId="501" xr:uid="{E4A7D982-2B20-404A-9820-E7F2F9229FBC}"/>
    <cellStyle name="Comma 6 3 2 3" xfId="1160" xr:uid="{FA2704DB-64A4-40EC-AF59-A8D483B9FF9C}"/>
    <cellStyle name="Comma 6 3 3" xfId="390" xr:uid="{946A35CD-A681-469A-8FD6-A2187D423E42}"/>
    <cellStyle name="Comma 6 3 3 2" xfId="1376" xr:uid="{E07A39B5-8C1A-4DB6-864E-565FB2B508BA}"/>
    <cellStyle name="Comma 6 3 4" xfId="612" xr:uid="{BC53BA09-E627-44F7-9BFD-C802480940B6}"/>
    <cellStyle name="Comma 6 3 5" xfId="1083" xr:uid="{5ACFFE93-CC6B-4243-A5AF-3FCD96E7A285}"/>
    <cellStyle name="Comma 6 4" xfId="185" xr:uid="{700DFE1F-EB66-40A1-9217-26BE00A6C73A}"/>
    <cellStyle name="Comma 6 4 2" xfId="296" xr:uid="{F787F037-EF71-4B7F-885F-41D98E02B9C8}"/>
    <cellStyle name="Comma 6 4 2 2" xfId="548" xr:uid="{F6607838-066A-4607-A504-73282D9A5AB5}"/>
    <cellStyle name="Comma 6 4 3" xfId="437" xr:uid="{B81970E2-68B9-45FC-ADEF-55FA1CC48D23}"/>
    <cellStyle name="Comma 6 5" xfId="215" xr:uid="{CA6A13AE-8573-4E9D-97B4-8920698E0F1C}"/>
    <cellStyle name="Comma 6 5 2" xfId="467" xr:uid="{51812E38-880B-4218-87F3-F5755B7226EB}"/>
    <cellStyle name="Comma 6 5 3" xfId="1194" xr:uid="{CC5E9090-9644-4A43-9A9D-BD749726D984}"/>
    <cellStyle name="Comma 6 6" xfId="326" xr:uid="{B8E890D4-454D-4D55-9F62-143353A19C76}"/>
    <cellStyle name="Comma 6 6 2" xfId="578" xr:uid="{FD056971-634E-4B73-BB99-EED840FFBD70}"/>
    <cellStyle name="Comma 6 7" xfId="356" xr:uid="{E0EB86D3-F40C-4626-A9F9-5385FDC2BB94}"/>
    <cellStyle name="Comma 62" xfId="59" xr:uid="{D0306709-0E3D-42AE-8657-0CE87EA813E6}"/>
    <cellStyle name="Comma 62 2" xfId="140" xr:uid="{7A8EAAA0-AEB2-4AE7-BC80-A26D85722430}"/>
    <cellStyle name="Comma 62 2 2" xfId="251" xr:uid="{617E601C-8954-4A70-96D5-D1D299033F1D}"/>
    <cellStyle name="Comma 62 2 2 2" xfId="503" xr:uid="{F00C59BA-339B-4CFB-A94B-FB417F6DA489}"/>
    <cellStyle name="Comma 62 2 3" xfId="392" xr:uid="{A4212F2E-C10C-4F68-955A-A55128FCE026}"/>
    <cellStyle name="Comma 62 3" xfId="186" xr:uid="{59E3858D-E05C-4FE1-B26C-514810AFD87C}"/>
    <cellStyle name="Comma 62 3 2" xfId="297" xr:uid="{7513028C-97F1-43E1-B61F-54D0D0A0E670}"/>
    <cellStyle name="Comma 62 3 2 2" xfId="549" xr:uid="{ED5D16DE-F422-467B-8908-8016B1334096}"/>
    <cellStyle name="Comma 62 3 3" xfId="438" xr:uid="{ADE7C77B-92C4-49C6-8448-B68301A139BA}"/>
    <cellStyle name="Comma 62 4" xfId="216" xr:uid="{646EDD68-3760-421E-BA21-A513F8439B6B}"/>
    <cellStyle name="Comma 62 4 2" xfId="468" xr:uid="{6735EC85-048D-449E-9024-9D03019B4B5A}"/>
    <cellStyle name="Comma 62 5" xfId="327" xr:uid="{E464B76A-65A6-4B91-A5AE-FD2BAF5118A1}"/>
    <cellStyle name="Comma 62 5 2" xfId="579" xr:uid="{8648E896-5ECA-45D5-8796-9E1C909A7445}"/>
    <cellStyle name="Comma 62 6" xfId="357" xr:uid="{719F8670-8609-444D-A9B6-9ECBA939EA6C}"/>
    <cellStyle name="Comma 68" xfId="35" xr:uid="{813EC09D-EB70-44AD-BB22-4472C2DF8788}"/>
    <cellStyle name="Comma 68 2" xfId="128" xr:uid="{D6AEA8B7-8095-406A-9C7C-B613DCDCCF6D}"/>
    <cellStyle name="Comma 68 2 2" xfId="239" xr:uid="{D464C652-220F-4ACC-B1DB-D60D31CBFE2C}"/>
    <cellStyle name="Comma 68 2 2 2" xfId="491" xr:uid="{32310738-3923-4784-9F3F-F4E3B9486274}"/>
    <cellStyle name="Comma 68 2 3" xfId="380" xr:uid="{4BA46777-60B6-4980-ABCF-9744D13869BA}"/>
    <cellStyle name="Comma 7" xfId="66" xr:uid="{219C66F4-F17B-46AB-BBD9-35D8C17651EE}"/>
    <cellStyle name="Comma 7 2" xfId="81" xr:uid="{011451A4-93D5-428F-AF81-7D229EA92BEB}"/>
    <cellStyle name="Comma 7 2 2" xfId="96" xr:uid="{E3E66704-B969-48FE-9DAE-42BD190F08E4}"/>
    <cellStyle name="Comma 7 2 2 2" xfId="156" xr:uid="{875942E4-5F3A-4B67-9A2F-0EF9C3909098}"/>
    <cellStyle name="Comma 7 2 2 2 2" xfId="267" xr:uid="{36F09079-4E52-4863-8DE5-C3A9A7A2F04D}"/>
    <cellStyle name="Comma 7 2 2 2 2 2" xfId="519" xr:uid="{BBAF1EA7-F936-410C-8E30-5FE2F7042A04}"/>
    <cellStyle name="Comma 7 2 2 2 2 2 2" xfId="741" xr:uid="{EDC1E30B-E9F1-4982-B605-B278880926EB}"/>
    <cellStyle name="Comma 7 2 2 2 2 3" xfId="690" xr:uid="{FC28A81F-45BE-496E-A4CE-8FB6FCEF22DE}"/>
    <cellStyle name="Comma 7 2 2 2 3" xfId="408" xr:uid="{089919FE-E238-4B04-80C1-937C29B8552D}"/>
    <cellStyle name="Comma 7 2 2 2 3 2" xfId="717" xr:uid="{754188AE-705E-4F44-8158-4320A79F9E2A}"/>
    <cellStyle name="Comma 7 2 2 2 4" xfId="666" xr:uid="{310AAF10-2C43-4995-9998-BD1F5B834A9A}"/>
    <cellStyle name="Comma 7 2 2 3" xfId="641" xr:uid="{D4813E10-55A4-4A74-BA48-0D830BA77FA5}"/>
    <cellStyle name="Comma 7 2 2 4" xfId="1138" xr:uid="{4AC0FFED-D864-4D3F-B662-A124F9EB4CFA}"/>
    <cellStyle name="Comma 7 2 3" xfId="149" xr:uid="{44F0EA32-BA1E-4385-89FA-95718CEF1189}"/>
    <cellStyle name="Comma 7 2 3 2" xfId="260" xr:uid="{81260090-CB77-49A7-AED8-1EA8527B37F9}"/>
    <cellStyle name="Comma 7 2 3 2 2" xfId="512" xr:uid="{FB43CC10-E05C-45C1-BE1B-6BEB7CF47C92}"/>
    <cellStyle name="Comma 7 2 3 2 2 2" xfId="735" xr:uid="{EE1BDD8D-3FF2-4686-9D65-A249BEB5C5DA}"/>
    <cellStyle name="Comma 7 2 3 2 3" xfId="684" xr:uid="{3662D78C-2143-4FFD-950D-3FED3ED93439}"/>
    <cellStyle name="Comma 7 2 3 3" xfId="401" xr:uid="{F3D3106F-A4D3-4846-B08C-A5B169412771}"/>
    <cellStyle name="Comma 7 2 3 3 2" xfId="711" xr:uid="{874EB597-6900-4E1A-8E23-7C7DC20F1890}"/>
    <cellStyle name="Comma 7 2 3 4" xfId="660" xr:uid="{3CA33DE8-C896-4CAD-BA45-C5E3326E95EE}"/>
    <cellStyle name="Comma 7 2 3 5" xfId="1124" xr:uid="{5CF2A631-5FA7-4650-9552-C76302D467D7}"/>
    <cellStyle name="Comma 7 2 4" xfId="629" xr:uid="{85BFD1DC-7D78-419F-A26C-06389C14EC9A}"/>
    <cellStyle name="Comma 7 2 4 2" xfId="1379" xr:uid="{5B0206A6-75ED-4F2D-9A68-E86B2BA1237B}"/>
    <cellStyle name="Comma 7 2 5" xfId="803" xr:uid="{41A46FF9-7EFC-4554-B07C-749D0DB1CAAE}"/>
    <cellStyle name="Comma 7 3" xfId="90" xr:uid="{64752632-1C6E-43D0-801D-BBCDC09942E0}"/>
    <cellStyle name="Comma 7 3 2" xfId="153" xr:uid="{726558CD-1CBB-4D6B-8F46-D13ED7F11233}"/>
    <cellStyle name="Comma 7 3 2 2" xfId="264" xr:uid="{5DD36EE8-4350-43A1-955C-DC0708E71CC1}"/>
    <cellStyle name="Comma 7 3 2 2 2" xfId="516" xr:uid="{40AC2793-9468-4182-AE35-7EAE9F5B7AB3}"/>
    <cellStyle name="Comma 7 3 2 2 2 2" xfId="738" xr:uid="{3940A561-725B-4205-8FAB-8A20FF0FE282}"/>
    <cellStyle name="Comma 7 3 2 2 3" xfId="687" xr:uid="{51B5C8F9-3252-4AE3-BDD4-83897C646E13}"/>
    <cellStyle name="Comma 7 3 2 3" xfId="405" xr:uid="{75491C60-7EE9-460B-9894-007EECF24CEF}"/>
    <cellStyle name="Comma 7 3 2 3 2" xfId="714" xr:uid="{B722B17D-B6D9-45DC-9EED-DDA6A97D1700}"/>
    <cellStyle name="Comma 7 3 2 4" xfId="663" xr:uid="{6BCBBAA2-B4FC-4F0E-AB26-31C7F58857EB}"/>
    <cellStyle name="Comma 7 3 2 5" xfId="1132" xr:uid="{13ACC29D-239B-444B-B3ED-8D74B619CCEF}"/>
    <cellStyle name="Comma 7 3 3" xfId="635" xr:uid="{67704EB6-107F-42CA-9985-A51E600D2ADF}"/>
    <cellStyle name="Comma 7 3 4" xfId="802" xr:uid="{CE4EAB9A-FFB8-4382-9490-341F4771141E}"/>
    <cellStyle name="Comma 7 4" xfId="124" xr:uid="{29A261DD-5762-4B83-9FC8-8C3CC441AC93}"/>
    <cellStyle name="Comma 7 4 2" xfId="176" xr:uid="{EBC996C9-B952-4032-B095-7F245247C7B1}"/>
    <cellStyle name="Comma 7 4 2 2" xfId="287" xr:uid="{87FC55AA-14D2-47DB-AF73-F19E149147C6}"/>
    <cellStyle name="Comma 7 4 2 2 2" xfId="539" xr:uid="{A4362221-768B-4765-8D4E-8E64F16A3954}"/>
    <cellStyle name="Comma 7 4 2 3" xfId="428" xr:uid="{E8F40644-44BD-4F2D-91CE-90223226CC5D}"/>
    <cellStyle name="Comma 7 4 3" xfId="206" xr:uid="{BFE51D0A-6016-4BCD-8C79-BC91D7C0D1F3}"/>
    <cellStyle name="Comma 7 4 3 2" xfId="317" xr:uid="{90A147FF-2FD2-42C8-9651-564561423669}"/>
    <cellStyle name="Comma 7 4 3 2 2" xfId="569" xr:uid="{30ED27CB-AB89-4E68-B74C-F6904DB73033}"/>
    <cellStyle name="Comma 7 4 3 3" xfId="458" xr:uid="{52E09629-467C-4CD3-8C4F-F0F947CD9BA1}"/>
    <cellStyle name="Comma 7 4 4" xfId="236" xr:uid="{3C7D7B39-E242-4261-B1B7-74CBC0F08FC4}"/>
    <cellStyle name="Comma 7 4 4 2" xfId="488" xr:uid="{2D3ABE16-297E-4998-ACC4-83D5D9EA15D4}"/>
    <cellStyle name="Comma 7 4 5" xfId="347" xr:uid="{B5409A5D-4D83-41C1-8EDA-79408EE27A28}"/>
    <cellStyle name="Comma 7 4 5 2" xfId="599" xr:uid="{D88953FA-71C8-4250-9C00-735EE9B6DA5D}"/>
    <cellStyle name="Comma 7 4 6" xfId="377" xr:uid="{C4B0023C-34FF-4C4D-962B-075385D5A80D}"/>
    <cellStyle name="Comma 7 5" xfId="142" xr:uid="{868029AB-8ACB-42D0-AC02-594DF3D6CE4E}"/>
    <cellStyle name="Comma 7 5 2" xfId="253" xr:uid="{86F0AFA9-567B-4E79-82AE-7E36A4113604}"/>
    <cellStyle name="Comma 7 5 2 2" xfId="505" xr:uid="{BA726685-DFC7-4B32-A971-EFD37A6BA8C5}"/>
    <cellStyle name="Comma 7 5 2 2 2" xfId="732" xr:uid="{6E977110-E1D5-4401-8068-43D74BA55036}"/>
    <cellStyle name="Comma 7 5 2 3" xfId="681" xr:uid="{F6CA2389-ACBC-42DB-BFC6-93F4317A8E09}"/>
    <cellStyle name="Comma 7 5 3" xfId="394" xr:uid="{E4406491-95C6-4997-A89C-63FF9B144984}"/>
    <cellStyle name="Comma 7 5 3 2" xfId="708" xr:uid="{04817667-3A94-4D95-8087-1996B794D47A}"/>
    <cellStyle name="Comma 7 5 4" xfId="657" xr:uid="{B0C32BD1-15E8-4ECB-BD65-536141E4EBA5}"/>
    <cellStyle name="Comma 7 5 5" xfId="1113" xr:uid="{F0976D38-B13D-42A8-8DDE-C31AD90465F5}"/>
    <cellStyle name="Comma 7 6" xfId="623" xr:uid="{E5F3B1D6-B3C3-4223-B7E1-081319AD8EF6}"/>
    <cellStyle name="Comma 7 6 2" xfId="1270" xr:uid="{9C8114A3-F36B-46BE-993B-20B46D66D21E}"/>
    <cellStyle name="Comma 7 7" xfId="771" xr:uid="{313047C6-097D-4A76-B8E6-43C0B2A5244F}"/>
    <cellStyle name="Comma 70" xfId="43" xr:uid="{4505FD02-342F-45AF-A139-785BEA254A7B}"/>
    <cellStyle name="Comma 70 2" xfId="132" xr:uid="{EC54BA8D-29ED-42C1-B221-22A5C9017C28}"/>
    <cellStyle name="Comma 70 2 2" xfId="243" xr:uid="{D71480F7-D432-4E15-B68F-1FEB8693FECA}"/>
    <cellStyle name="Comma 70 2 2 2" xfId="495" xr:uid="{3832199B-17B1-4C33-86C9-DA5F90192147}"/>
    <cellStyle name="Comma 70 2 3" xfId="384" xr:uid="{0C2A4C77-7E28-4172-9947-7809772B95C0}"/>
    <cellStyle name="Comma 8" xfId="76" xr:uid="{06C31032-0309-4200-A3F0-A8F2F20FE539}"/>
    <cellStyle name="Comma 8 2" xfId="147" xr:uid="{C7FAD9A3-D6D1-412C-84ED-320C4F4AE1DE}"/>
    <cellStyle name="Comma 8 2 2" xfId="258" xr:uid="{8F82CE0C-B7F7-4A9B-BA9B-EE961D48FE95}"/>
    <cellStyle name="Comma 8 2 2 2" xfId="510" xr:uid="{FC35F526-310F-4C37-A528-D566CB1F369F}"/>
    <cellStyle name="Comma 8 2 2 3" xfId="1378" xr:uid="{7DACF056-9E4C-46DD-87C9-FFA84803282C}"/>
    <cellStyle name="Comma 8 2 3" xfId="399" xr:uid="{F373EF05-93AC-4FC2-8D52-BFCC9C251CA3}"/>
    <cellStyle name="Comma 8 2 4" xfId="609" xr:uid="{1DF41122-4D37-4FCC-B1D3-CCD968137A0E}"/>
    <cellStyle name="Comma 8 2 4 2" xfId="758" xr:uid="{8AFADE20-77E2-41E8-9DF3-E3BE03FC1F74}"/>
    <cellStyle name="Comma 8 2 5" xfId="1158" xr:uid="{D5059176-E3B4-44E8-AA11-A43EEF51E5C8}"/>
    <cellStyle name="Comma 8 3" xfId="190" xr:uid="{10A9505C-15A8-4DA8-83B2-466E429C559B}"/>
    <cellStyle name="Comma 8 3 2" xfId="301" xr:uid="{0DAE35B9-E3F3-4BD7-8190-CF64F915D467}"/>
    <cellStyle name="Comma 8 3 2 2" xfId="553" xr:uid="{7E4844CB-0B7F-47CF-B87F-C8762530696D}"/>
    <cellStyle name="Comma 8 3 3" xfId="442" xr:uid="{8C563810-B2F0-424F-9A69-1BF484DD122B}"/>
    <cellStyle name="Comma 8 4" xfId="220" xr:uid="{056B0B2C-575D-4E3A-B4C6-AE70D7F3C525}"/>
    <cellStyle name="Comma 8 4 2" xfId="472" xr:uid="{D3D59CCE-349D-4A69-9201-FA6423A49E13}"/>
    <cellStyle name="Comma 8 4 3" xfId="1268" xr:uid="{699F9B74-C53E-4ED7-8A75-64BFCCCE3829}"/>
    <cellStyle name="Comma 8 5" xfId="331" xr:uid="{486BB683-7ABC-4B75-8F20-1CA598397B0C}"/>
    <cellStyle name="Comma 8 5 2" xfId="583" xr:uid="{A8B1FC74-31FC-44BD-AFB0-B90CB1376FFB}"/>
    <cellStyle name="Comma 8 6" xfId="361" xr:uid="{55911999-CFC0-4B6F-B438-E67868961E62}"/>
    <cellStyle name="Comma 8 7" xfId="804" xr:uid="{B5330FB3-D0D5-4AEC-9E66-90EBC9753A2C}"/>
    <cellStyle name="Comma 9" xfId="85" xr:uid="{AEBF58A7-0F25-4D34-89E5-176EB8975A8B}"/>
    <cellStyle name="Comma 9 2" xfId="151" xr:uid="{2B5285F0-87AC-4404-B82B-4C890237DEED}"/>
    <cellStyle name="Comma 9 2 2" xfId="262" xr:uid="{B3282CA4-E1E2-46C0-A467-CEB1E07D41A5}"/>
    <cellStyle name="Comma 9 2 2 2" xfId="514" xr:uid="{C613D9E4-190A-4399-B4F2-F37C9DC2A568}"/>
    <cellStyle name="Comma 9 2 2 3" xfId="1382" xr:uid="{45D5B71E-57BE-4ACA-80D7-063C46CEED87}"/>
    <cellStyle name="Comma 9 2 3" xfId="403" xr:uid="{11C9ED29-716E-49E8-B9CE-8C7FBECEB290}"/>
    <cellStyle name="Comma 9 2 4" xfId="605" xr:uid="{90328C05-FA87-4104-8A95-BDB88E82CF2B}"/>
    <cellStyle name="Comma 9 3" xfId="191" xr:uid="{9710F59B-5AD0-42A7-8454-A1CD2377B0C8}"/>
    <cellStyle name="Comma 9 3 2" xfId="302" xr:uid="{1E519681-471D-44FF-9013-979820436782}"/>
    <cellStyle name="Comma 9 3 2 2" xfId="554" xr:uid="{97558A4D-75A2-42D0-B8EC-C2859164F6B6}"/>
    <cellStyle name="Comma 9 3 3" xfId="443" xr:uid="{BC1852EA-0821-44D4-9268-B94B29658BE3}"/>
    <cellStyle name="Comma 9 4" xfId="221" xr:uid="{DFB92A68-98C0-429F-B74F-0F650D487A21}"/>
    <cellStyle name="Comma 9 4 2" xfId="473" xr:uid="{2C89C123-809B-47BD-9411-4D8A86950762}"/>
    <cellStyle name="Comma 9 4 3" xfId="1273" xr:uid="{2DC51FE6-8E3F-417F-86B0-6CC0E27B50C2}"/>
    <cellStyle name="Comma 9 5" xfId="332" xr:uid="{0227B578-CD61-4900-B50D-4B733A873F31}"/>
    <cellStyle name="Comma 9 5 2" xfId="584" xr:uid="{9DD426F1-9F76-4B5F-B131-ABBB5721423A}"/>
    <cellStyle name="Comma 9 6" xfId="362" xr:uid="{831E5C1F-B7BF-483B-A7D7-380FDB4EAE5A}"/>
    <cellStyle name="Comma 9 7" xfId="781" xr:uid="{4D1B2F57-4397-4E36-BD39-368722C57203}"/>
    <cellStyle name="Comma M" xfId="805" xr:uid="{A118499E-999B-4F31-908C-DD368017D033}"/>
    <cellStyle name="Comma T" xfId="806" xr:uid="{63710D8A-934E-4994-A01B-BDC080102B35}"/>
    <cellStyle name="comma zerodec" xfId="5" xr:uid="{00000000-0005-0000-0000-000004000000}"/>
    <cellStyle name="comma zerodec 2" xfId="807" xr:uid="{40996245-31E7-4EF3-8602-6ADADC03D90C}"/>
    <cellStyle name="Comma0" xfId="808" xr:uid="{F1084F06-E940-4D8C-B401-A663D55F6A3C}"/>
    <cellStyle name="Copied" xfId="809" xr:uid="{E8A31576-F0B6-4CA5-8EE0-1335CE747E64}"/>
    <cellStyle name="Cover Date" xfId="810" xr:uid="{78E5D97E-0D2D-4525-8358-B37725A42EE9}"/>
    <cellStyle name="Cover Subtitle" xfId="811" xr:uid="{8B4DBE9C-67C4-4FBB-87F2-66BFAAEA09EC}"/>
    <cellStyle name="Cover Title" xfId="812" xr:uid="{4634D609-0435-40F4-BC17-2A204D783BE0}"/>
    <cellStyle name="Currency (hidden)" xfId="813" xr:uid="{88819BFF-60B9-45FD-B965-1D8B96AAD557}"/>
    <cellStyle name="Currency0" xfId="814" xr:uid="{006D4FAC-0E08-4B95-AD8C-75C485BD5E40}"/>
    <cellStyle name="Currency1" xfId="6" xr:uid="{00000000-0005-0000-0000-000005000000}"/>
    <cellStyle name="Currency1 2" xfId="815" xr:uid="{547EDABD-D71D-43CE-9727-C54673EB8E58}"/>
    <cellStyle name="Custom" xfId="816" xr:uid="{B84EC800-7BBA-472C-8054-5682D863533E}"/>
    <cellStyle name="Date" xfId="817" xr:uid="{02F12FDB-22F2-462B-8627-1DFC8A8677C1}"/>
    <cellStyle name="Date Eng" xfId="818" xr:uid="{6E9CC54E-8DC0-413D-B2E6-60BAF86D3BA4}"/>
    <cellStyle name="Date_13.Lead_Royal Excellency(RE)" xfId="819" xr:uid="{970CD5CD-5B56-4550-901C-86337C926E80}"/>
    <cellStyle name="Dezimal [0]_OPTIMIR1 (deutsch)" xfId="820" xr:uid="{82CDDB39-B785-4722-B7E3-E724066C8B5C}"/>
    <cellStyle name="Dezimal_OPTIMIR1 (deutsch)" xfId="821" xr:uid="{2A30D33B-F32C-4FAA-ADDD-F8CE5DE87627}"/>
    <cellStyle name="Dollar (zero dec)" xfId="7" xr:uid="{00000000-0005-0000-0000-000006000000}"/>
    <cellStyle name="E&amp;Y House" xfId="30" xr:uid="{C19262F9-B0E1-49D4-9C63-AE8E9A28F538}"/>
    <cellStyle name="Entered" xfId="822" xr:uid="{3ABBBC0B-C65F-4F4A-B23D-6A219E404004}"/>
    <cellStyle name="Euro" xfId="823" xr:uid="{D1B2E268-2F67-43D2-B4F1-00B5139F41E0}"/>
    <cellStyle name="Footer SBILogo1" xfId="824" xr:uid="{3D7C88D8-DDEB-46B6-B6A8-E82D72076748}"/>
    <cellStyle name="Footer SBILogo2" xfId="825" xr:uid="{F2ECFEAE-3CD1-49DC-BB65-14B6E5DBD3B6}"/>
    <cellStyle name="Footnote" xfId="826" xr:uid="{EAC5A005-AA09-45DC-84DD-78EB8C451F4C}"/>
    <cellStyle name="Footnote Reference" xfId="827" xr:uid="{50DAC8E8-80C9-42A3-9DCB-667C0C73F62F}"/>
    <cellStyle name="Footnote__0_Lead_ KOSE_30.06.05" xfId="828" xr:uid="{F27AA5E3-8C66-424D-A4A8-EBF8BEB52676}"/>
    <cellStyle name="General C" xfId="829" xr:uid="{8A75056C-C232-464F-B276-798F9F831DB9}"/>
    <cellStyle name="General CA" xfId="830" xr:uid="{7825BDF5-6994-49A6-BAAC-347C215428ED}"/>
    <cellStyle name="General Eng" xfId="831" xr:uid="{43D99040-1FFE-4A3D-B73C-70F0887E48FF}"/>
    <cellStyle name="General S" xfId="832" xr:uid="{76F27C30-4854-4B2E-A608-DAD5F0F05DCB}"/>
    <cellStyle name="General T" xfId="833" xr:uid="{17CF929A-BEB6-4395-BE27-DCBCACA68C4B}"/>
    <cellStyle name="General W" xfId="834" xr:uid="{CA5EF68F-40FB-4184-9DA8-DB0957A52B93}"/>
    <cellStyle name="Grey" xfId="8" xr:uid="{00000000-0005-0000-0000-000007000000}"/>
    <cellStyle name="Grey 2" xfId="835" xr:uid="{FEB29303-4793-40DA-90F2-EB38546459C4}"/>
    <cellStyle name="Header" xfId="836" xr:uid="{0BE8C838-148F-45D5-8568-1B9F98EF79B3}"/>
    <cellStyle name="Header Draft Stamp" xfId="837" xr:uid="{FCC1D859-DD08-434E-834A-475E8901DAC0}"/>
    <cellStyle name="Header__0_Lead_ KOSE_30.06.05" xfId="838" xr:uid="{2831CA32-7536-45AA-811A-707A5642EDA4}"/>
    <cellStyle name="Header1" xfId="839" xr:uid="{1A57EA99-47B2-4E71-BD0C-057B19521055}"/>
    <cellStyle name="Header2" xfId="840" xr:uid="{B51CA466-AC13-4FA2-B84D-23B100DEE080}"/>
    <cellStyle name="Heading 1 Above" xfId="841" xr:uid="{5E1617DF-A564-481B-9D23-254FD0DD6C35}"/>
    <cellStyle name="Heading 1+" xfId="842" xr:uid="{48ED9682-E0D4-42ED-9A9B-798D62014B73}"/>
    <cellStyle name="Heading 2 Below" xfId="843" xr:uid="{57D1F8F1-F002-4853-A97A-A38699A3DF1E}"/>
    <cellStyle name="Heading 2+" xfId="844" xr:uid="{6FAB22CD-C677-4C15-8E24-86DB0DEEFF15}"/>
    <cellStyle name="Heading 3+" xfId="845" xr:uid="{C8AC52C6-A193-4784-9DC1-48C4B69406FF}"/>
    <cellStyle name="Hidden" xfId="846" xr:uid="{88F6C375-AE70-43AF-A1F2-788DCE76A54E}"/>
    <cellStyle name="Hyperlink 2" xfId="768" xr:uid="{18E7CFAF-807B-42F2-8BF9-8B3044A0C366}"/>
    <cellStyle name="Input [yellow]" xfId="9" xr:uid="{00000000-0005-0000-0000-000008000000}"/>
    <cellStyle name="Input [yellow] 2" xfId="847" xr:uid="{C4514FE0-D2C6-4287-83DD-00807EDA4383}"/>
    <cellStyle name="Month Year" xfId="848" xr:uid="{82FBB883-83C8-4429-ADBA-A56780BE6DA3}"/>
    <cellStyle name="Month Year F" xfId="849" xr:uid="{4784B771-9F0E-4279-8290-5E1568B39FF4}"/>
    <cellStyle name="Month Year S" xfId="850" xr:uid="{E3E1833D-3D83-4036-A148-9B09C8AAABAC}"/>
    <cellStyle name="Month Year T" xfId="851" xr:uid="{35E3FE26-7F91-438D-8045-A9FC114166B8}"/>
    <cellStyle name="MS_COL_STYLE" xfId="852" xr:uid="{AE1308F3-A941-4D45-852F-77F00AD73076}"/>
    <cellStyle name="NavStyleDefault" xfId="853" xr:uid="{331D5C93-3A8B-44ED-8C74-2D585D4F3F9E}"/>
    <cellStyle name="no dec" xfId="10" xr:uid="{00000000-0005-0000-0000-000009000000}"/>
    <cellStyle name="Normal" xfId="0" builtinId="0"/>
    <cellStyle name="Normal - Style1" xfId="11" xr:uid="{00000000-0005-0000-0000-00000B000000}"/>
    <cellStyle name="Normal - Style1 2" xfId="854" xr:uid="{0EE7223B-49F2-435E-B7B3-2CA741C0BFA9}"/>
    <cellStyle name="Normal - Style1 3" xfId="1190" xr:uid="{330CCE2A-27A2-44B1-ACF6-539D3C9FFF4A}"/>
    <cellStyle name="Normal [-]" xfId="855" xr:uid="{A10786D9-1624-4D19-8724-31229D70D016}"/>
    <cellStyle name="Normal [0]" xfId="856" xr:uid="{E82CE857-893F-47D6-9C68-7955E7E16D44}"/>
    <cellStyle name="Normal 10" xfId="12" xr:uid="{00000000-0005-0000-0000-00000C000000}"/>
    <cellStyle name="Normal 10 2" xfId="604" xr:uid="{D665B138-743C-47BE-9A79-2519CFE1D810}"/>
    <cellStyle name="Normal 10 2 2" xfId="616" xr:uid="{1C235AAD-EA33-40EF-BB42-C643EF9031FC}"/>
    <cellStyle name="Normal 10 2 3" xfId="1093" xr:uid="{10D6BA57-4726-47AF-B7E9-79DAC076CEF5}"/>
    <cellStyle name="Normal 10 2 4" xfId="1147" xr:uid="{31044568-9711-4DA4-83E1-3377F6B8EAE5}"/>
    <cellStyle name="Normal 10 2 5" xfId="857" xr:uid="{DD01B647-8850-4B5C-AF86-3317F63BFCE2}"/>
    <cellStyle name="Normal 10 3" xfId="100" xr:uid="{12FB5694-AECD-4460-9763-F37D77172B1A}"/>
    <cellStyle name="Normal 10 3 2" xfId="644" xr:uid="{6153F4AD-88DF-4C6A-9664-2A5C5ADDD190}"/>
    <cellStyle name="Normal 10 3 3" xfId="1141" xr:uid="{38691ABC-1196-4DC2-A102-3B6F5662BCE2}"/>
    <cellStyle name="Normal 10 4" xfId="1196" xr:uid="{752295C8-F10F-40A0-814B-395FA079FD8D}"/>
    <cellStyle name="Normal 100" xfId="1086" xr:uid="{3F6CCF8A-7576-40F5-AB78-D14A3DCF41B1}"/>
    <cellStyle name="Normal 100 2" xfId="1297" xr:uid="{914075FC-4D78-4085-9B10-4FAE70616C84}"/>
    <cellStyle name="Normal 101" xfId="1298" xr:uid="{53AFE0B0-2C27-4BFD-9680-62C4DC348430}"/>
    <cellStyle name="Normal 102" xfId="1299" xr:uid="{FEECA6DB-09DE-4A2C-A053-BD89333D9C76}"/>
    <cellStyle name="Normal 103" xfId="1300" xr:uid="{C17A1E8D-9F63-410F-A02C-7B227AD53C74}"/>
    <cellStyle name="Normal 104" xfId="1301" xr:uid="{B0842A8F-873A-468B-B957-DF48926BFB29}"/>
    <cellStyle name="Normal 105" xfId="1302" xr:uid="{1FDAA301-59D6-4532-B413-F181D75BB383}"/>
    <cellStyle name="Normal 106" xfId="1303" xr:uid="{356523CC-255F-4951-9BB3-FDF6DDA6F561}"/>
    <cellStyle name="Normal 107" xfId="1304" xr:uid="{70D440A7-91B8-49A4-B530-8EEE3237F6CD}"/>
    <cellStyle name="Normal 108" xfId="1305" xr:uid="{DBB8EE4D-6638-4836-97C2-4BEA59DD1807}"/>
    <cellStyle name="Normal 109" xfId="1306" xr:uid="{03994C6F-00A3-4EEB-A5BF-F08D107B38A1}"/>
    <cellStyle name="Normal 11" xfId="32" xr:uid="{F012CFD7-22D4-4C62-827A-CD1A0273A23A}"/>
    <cellStyle name="Normal 11 2" xfId="104" xr:uid="{AC7A3063-043A-4301-9DE6-7B4C2E937E3B}"/>
    <cellStyle name="Normal 11 2 2" xfId="646" xr:uid="{C4BB2259-B247-402B-B950-63302FE316D2}"/>
    <cellStyle name="Normal 11 2 3" xfId="1143" xr:uid="{119B3BD4-D570-4C3B-90C8-95D563F07D05}"/>
    <cellStyle name="Normal 11 3" xfId="1197" xr:uid="{58F29FE6-435F-4E4D-8820-6BC2765CA9C3}"/>
    <cellStyle name="Normal 11 4" xfId="858" xr:uid="{880E14B6-943B-437B-A0CF-D820566BA346}"/>
    <cellStyle name="Normal 110" xfId="1307" xr:uid="{5549AA14-F212-4130-9B20-BB0CA96868E5}"/>
    <cellStyle name="Normal 111" xfId="1308" xr:uid="{6462FD88-83C2-48D2-B48A-5AEBEE1385F2}"/>
    <cellStyle name="Normal 112" xfId="1309" xr:uid="{EF529A10-114B-45E6-9A20-6ACA1A3E4E05}"/>
    <cellStyle name="Normal 113" xfId="1310" xr:uid="{03CF4167-848E-47A0-BABD-94847913AAC7}"/>
    <cellStyle name="Normal 114" xfId="1311" xr:uid="{AB1F852F-98A9-4A01-A339-FA8FBCC506DC}"/>
    <cellStyle name="Normal 115" xfId="1312" xr:uid="{3301B797-98C6-495D-A7EA-B76C2B118688}"/>
    <cellStyle name="Normal 116" xfId="1313" xr:uid="{DF095BE2-B55C-4C25-A690-998B19D3C18B}"/>
    <cellStyle name="Normal 117" xfId="1314" xr:uid="{36DA2405-5C9B-4E2D-9C89-4F928741332C}"/>
    <cellStyle name="Normal 118" xfId="1315" xr:uid="{547E39B7-28A0-4F36-8BB6-2501E2DB8E66}"/>
    <cellStyle name="Normal 119" xfId="45" xr:uid="{E10CE47E-7F89-46F7-9998-60AA279C5547}"/>
    <cellStyle name="Normal 12" xfId="614" xr:uid="{BD948135-F681-4633-BC22-B4DA9100166B}"/>
    <cellStyle name="Normal 12 2" xfId="760" xr:uid="{8C86511D-748D-44A1-A701-ECB02FF2725D}"/>
    <cellStyle name="Normal 12 2 2" xfId="1161" xr:uid="{4CCA719F-9821-4CD5-8B0E-B40A4E895D17}"/>
    <cellStyle name="Normal 12 3" xfId="1198" xr:uid="{8A699D16-8A72-408F-99AE-ADABAC535C19}"/>
    <cellStyle name="Normal 12 4" xfId="859" xr:uid="{1F56970E-E0B1-4A04-957B-15433FFB071C}"/>
    <cellStyle name="Normal 120" xfId="1316" xr:uid="{7A2840AC-3335-41E4-9513-C977F2FB02B2}"/>
    <cellStyle name="Normal 121" xfId="1317" xr:uid="{A57ACC11-64B4-4C7B-B605-EEA164F282C1}"/>
    <cellStyle name="Normal 122" xfId="1318" xr:uid="{010D2556-9FF8-4F93-A46E-CF6BA745A110}"/>
    <cellStyle name="Normal 123" xfId="764" xr:uid="{CDBB47F4-41E9-4AFC-8639-F88BADC752E0}"/>
    <cellStyle name="Normal 123 2" xfId="1319" xr:uid="{0440E6B4-0E27-4ED9-8570-81F8C2A2896B}"/>
    <cellStyle name="Normal 124" xfId="1320" xr:uid="{7B6FD3C1-ADA7-401B-975E-DC6E21231655}"/>
    <cellStyle name="Normal 125" xfId="765" xr:uid="{04C9317F-A5C2-4B97-A7F8-707675618BCC}"/>
    <cellStyle name="Normal 125 2" xfId="1321" xr:uid="{835CFD31-9F4B-4C59-9880-53847FCC393C}"/>
    <cellStyle name="Normal 126" xfId="1322" xr:uid="{B0041CCE-8490-4C41-9CBA-2589B10284DD}"/>
    <cellStyle name="Normal 127" xfId="1323" xr:uid="{05D2556F-048A-4D61-99BA-72B514CD14CF}"/>
    <cellStyle name="Normal 128" xfId="1324" xr:uid="{4E909C03-67C9-466F-88BF-92576D134035}"/>
    <cellStyle name="Normal 129" xfId="1181" xr:uid="{9D9DC6F2-BBC9-44CF-A073-711CB6E402AB}"/>
    <cellStyle name="Normal 13" xfId="28" xr:uid="{DBD3FB88-978F-427D-87E6-49CBC0AF341E}"/>
    <cellStyle name="Normal 13 2" xfId="617" xr:uid="{F5133076-E7F0-4F9B-A129-BB3460CD958B}"/>
    <cellStyle name="Normal 13 2 2" xfId="1199" xr:uid="{74CFE8F1-7192-439D-8F43-1161BCC015A8}"/>
    <cellStyle name="Normal 13 3" xfId="776" xr:uid="{A8166631-B582-49AC-A7C3-4AAFB3715D19}"/>
    <cellStyle name="Normal 130" xfId="1325" xr:uid="{4378DEB0-F936-454D-8D75-79B28243DA35}"/>
    <cellStyle name="Normal 131" xfId="1326" xr:uid="{922B8273-14DF-4921-8BE0-14FD9C602237}"/>
    <cellStyle name="Normal 132" xfId="1327" xr:uid="{D3C5A46C-09E1-4379-BDEB-FA7E1D8F7927}"/>
    <cellStyle name="Normal 133" xfId="1328" xr:uid="{7699E436-E2F0-4527-9F13-74050117CA51}"/>
    <cellStyle name="Normal 134" xfId="1329" xr:uid="{1CAF6C1F-62DF-4B0C-875D-795EB16A704A}"/>
    <cellStyle name="Normal 135" xfId="1330" xr:uid="{9C2425EC-9D14-44F7-9ECB-AE4B9D99BCA8}"/>
    <cellStyle name="Normal 136" xfId="1331" xr:uid="{4697D645-B3FB-460F-95E8-B056E66B2775}"/>
    <cellStyle name="Normal 137" xfId="1332" xr:uid="{133FD750-281A-43F9-9E26-73F979F73BE3}"/>
    <cellStyle name="Normal 138" xfId="1333" xr:uid="{92A76BAC-9AB2-4498-B97B-837BEA81305A}"/>
    <cellStyle name="Normal 139" xfId="1334" xr:uid="{775DDF30-7C5C-44BE-9D7A-09340EA31A81}"/>
    <cellStyle name="Normal 14" xfId="613" xr:uid="{F2C42C1C-A0EF-4292-BB02-7C77C05E8F6F}"/>
    <cellStyle name="Normal 14 10" xfId="860" xr:uid="{FFDAD220-6FC4-4752-8C4C-9DB4702DD47D}"/>
    <cellStyle name="Normal 14 11" xfId="861" xr:uid="{DE52EBD7-922A-494D-A8A3-AB746F68C4D4}"/>
    <cellStyle name="Normal 14 12" xfId="1200" xr:uid="{235DD17E-E768-4FC8-80DC-D7A82D154E7A}"/>
    <cellStyle name="Normal 14 2" xfId="862" xr:uid="{BEA292C0-E743-4F41-BECB-82CB753C830B}"/>
    <cellStyle name="Normal 14 2 2" xfId="23" xr:uid="{00000000-0005-0000-0000-00000D000000}"/>
    <cellStyle name="Normal 14 2 2 2" xfId="129" xr:uid="{CD9A5319-CE27-4A18-BE53-87FC722649E6}"/>
    <cellStyle name="Normal 14 2 2 2 2" xfId="240" xr:uid="{29B4ACF7-4BB0-4D3D-B56C-D6246A951345}"/>
    <cellStyle name="Normal 14 2 2 2 2 2" xfId="492" xr:uid="{2DE979E3-A257-4510-BACB-046B1724C962}"/>
    <cellStyle name="Normal 14 2 2 2 3" xfId="381" xr:uid="{29F76092-6FCE-4A50-996E-BE7507965460}"/>
    <cellStyle name="Normal 14 2 2 3" xfId="179" xr:uid="{FA85A8B9-21C7-454C-ABF9-DF72369395D7}"/>
    <cellStyle name="Normal 14 2 2 3 2" xfId="290" xr:uid="{493AA53B-6C40-405D-845C-55F6221013E8}"/>
    <cellStyle name="Normal 14 2 2 3 2 2" xfId="542" xr:uid="{39BBFDE6-DC00-4E61-A770-CACBA469A6AF}"/>
    <cellStyle name="Normal 14 2 2 3 3" xfId="431" xr:uid="{66B353EF-D85E-4883-BAC0-C13A2CBA8062}"/>
    <cellStyle name="Normal 14 2 2 4" xfId="209" xr:uid="{95DBF7D8-A43F-47F2-BFDF-7F998F8000BC}"/>
    <cellStyle name="Normal 14 2 2 4 2" xfId="461" xr:uid="{22DE58D5-0F30-4BF2-9FA0-2F16278AEFEA}"/>
    <cellStyle name="Normal 14 2 2 5" xfId="320" xr:uid="{02BC7213-A8A8-4854-953A-2CC44C27CC55}"/>
    <cellStyle name="Normal 14 2 2 5 2" xfId="572" xr:uid="{F284DC2D-E4A6-424B-B496-9F1C34EC1BB2}"/>
    <cellStyle name="Normal 14 2 2 6" xfId="350" xr:uid="{CA91672A-19CC-4E02-B429-F985FACAFD9D}"/>
    <cellStyle name="Normal 14 3" xfId="863" xr:uid="{D50C1BFC-CAB8-4532-9CED-26A5AC0CEC2C}"/>
    <cellStyle name="Normal 14 4" xfId="864" xr:uid="{DB202558-1E9B-4ABE-8733-98A3D662E17F}"/>
    <cellStyle name="Normal 14 5" xfId="865" xr:uid="{BCCBAB1A-BBA4-4182-B78E-25623645E831}"/>
    <cellStyle name="Normal 14 6" xfId="866" xr:uid="{494FFDEF-7583-4B1E-9454-F75DC4224F33}"/>
    <cellStyle name="Normal 14 7" xfId="867" xr:uid="{F563CDAE-4291-46D7-AF48-B775478306FC}"/>
    <cellStyle name="Normal 14 8" xfId="868" xr:uid="{AC08BF2A-18AA-4E3A-AA73-7DECD670DDDF}"/>
    <cellStyle name="Normal 14 9" xfId="869" xr:uid="{389149DE-0F05-4DF1-B922-909C45508F48}"/>
    <cellStyle name="Normal 140" xfId="1335" xr:uid="{FA0AF08D-3445-433A-8E7C-BE23A9D00B12}"/>
    <cellStyle name="Normal 141" xfId="1336" xr:uid="{09B4D543-C892-4F74-ABCF-94BC38991D08}"/>
    <cellStyle name="Normal 142" xfId="1337" xr:uid="{6CA26EB3-0366-42A0-A3DD-9D810B66D923}"/>
    <cellStyle name="Normal 143" xfId="1338" xr:uid="{D65341C0-2BCF-4FD7-9542-8FEBE4FF3BFD}"/>
    <cellStyle name="Normal 144" xfId="1339" xr:uid="{710EA4D3-DF76-4E30-9F8C-2E589DBB782C}"/>
    <cellStyle name="Normal 145" xfId="1340" xr:uid="{8C47220C-D6D0-446E-AB85-3885E5C8F527}"/>
    <cellStyle name="Normal 146" xfId="1341" xr:uid="{275A9DD2-EDD9-4A79-8CC5-55340B5290A6}"/>
    <cellStyle name="Normal 147" xfId="1342" xr:uid="{5CA3AF6B-08F2-4B83-AA13-CDE8FBFFC49F}"/>
    <cellStyle name="Normal 148" xfId="1343" xr:uid="{900295D6-C0C9-4E98-9A2B-49776D24C810}"/>
    <cellStyle name="Normal 149" xfId="1344" xr:uid="{1C864307-DB35-475E-9770-B84B49197E28}"/>
    <cellStyle name="Normal 15" xfId="1082" xr:uid="{86B5C709-FE0E-4CEF-9105-E4F7771FFAF0}"/>
    <cellStyle name="Normal 15 2" xfId="870" xr:uid="{F94F8E94-CE3D-4EAB-A0AB-FD1DB85C3076}"/>
    <cellStyle name="Normal 15 3" xfId="871" xr:uid="{9FD103A5-966C-42BD-BC59-14B9F803D666}"/>
    <cellStyle name="Normal 15 4" xfId="872" xr:uid="{E0955459-5092-4C55-A302-70EB64983B7A}"/>
    <cellStyle name="Normal 15 5" xfId="873" xr:uid="{42B91F87-3385-4591-8D47-8EDD13A88790}"/>
    <cellStyle name="Normal 15 6" xfId="874" xr:uid="{E00AF9CD-6196-4A2C-BBC4-EA6911E7CD56}"/>
    <cellStyle name="Normal 15 7" xfId="1201" xr:uid="{D035FB20-5A43-4662-A22E-37E75063AFEB}"/>
    <cellStyle name="Normal 150" xfId="1345" xr:uid="{F5435593-1D01-415F-87C1-4AD33D40DD95}"/>
    <cellStyle name="Normal 151" xfId="1346" xr:uid="{1B1860B0-AA0E-4E82-BAB9-FA7BAC254A1D}"/>
    <cellStyle name="Normal 152" xfId="42" xr:uid="{B941E070-C6DD-4E47-AB88-0C823D7A1E46}"/>
    <cellStyle name="Normal 153" xfId="1347" xr:uid="{CDC25B65-C212-49A3-90E3-7C6EF0897B52}"/>
    <cellStyle name="Normal 154" xfId="1348" xr:uid="{5B5EFAEB-2713-44C1-807A-231B13B351EB}"/>
    <cellStyle name="Normal 155" xfId="1349" xr:uid="{BA5541B5-C8F9-42EB-9628-9AC4364C249A}"/>
    <cellStyle name="Normal 156" xfId="1350" xr:uid="{AD9B4D6C-347B-46F2-918F-DA766038B0A9}"/>
    <cellStyle name="Normal 157" xfId="1351" xr:uid="{DD359BD9-05D2-4B3D-9D20-CDE2777339E1}"/>
    <cellStyle name="Normal 158" xfId="1352" xr:uid="{B1F9378A-0FFD-4DB7-9071-26A9072C53A0}"/>
    <cellStyle name="Normal 159" xfId="1353" xr:uid="{0C0CDB74-08C6-4A9A-B6E7-C63D8CC7F8F8}"/>
    <cellStyle name="Normal 16" xfId="1088" xr:uid="{8A5609EC-B5F7-41A7-A678-DFBE914932EB}"/>
    <cellStyle name="Normal 16 2" xfId="1202" xr:uid="{7EA3E939-DB1D-4DC0-AD2B-329DEB32D629}"/>
    <cellStyle name="Normal 160" xfId="1354" xr:uid="{458E4942-0A39-42E3-8B0F-6AE6497D3E25}"/>
    <cellStyle name="Normal 161" xfId="1355" xr:uid="{89D61829-13DF-4B36-9F27-F28526386A35}"/>
    <cellStyle name="Normal 162" xfId="1356" xr:uid="{3E021DA4-7D4C-4A13-8C8F-F5F1BE612258}"/>
    <cellStyle name="Normal 163" xfId="1357" xr:uid="{670A147B-BBC8-457D-98CD-13E71AFE5054}"/>
    <cellStyle name="Normal 164" xfId="1358" xr:uid="{4B0A1745-2C20-4E16-86EA-3BFC46295596}"/>
    <cellStyle name="Normal 165" xfId="1359" xr:uid="{C61B45AD-E299-4F41-9111-6851E8B7C24A}"/>
    <cellStyle name="Normal 166" xfId="1360" xr:uid="{8055108B-279C-456C-B6E5-B51EE7D4E366}"/>
    <cellStyle name="Normal 167" xfId="1361" xr:uid="{6C659AA5-5AAF-4D5F-A4C0-B5E9A9418256}"/>
    <cellStyle name="Normal 168" xfId="1362" xr:uid="{37200090-67BA-42E5-88B3-540D92D3C7FC}"/>
    <cellStyle name="Normal 169" xfId="1363" xr:uid="{E019F9C2-86CB-4148-9D6F-2E24CD8A7F4F}"/>
    <cellStyle name="Normal 17" xfId="1091" xr:uid="{AE03DF19-B4BD-4DDC-96D9-6A6EEBDA0290}"/>
    <cellStyle name="Normal 17 2" xfId="875" xr:uid="{96AC1E38-2BAC-4386-B48B-8C11EFC94D2C}"/>
    <cellStyle name="Normal 17 3" xfId="876" xr:uid="{EC9DC1FD-D19E-403C-86B8-2967F4C89B87}"/>
    <cellStyle name="Normal 17 4" xfId="1203" xr:uid="{BBDE0126-153F-4E75-AF47-9A108AAFAC67}"/>
    <cellStyle name="Normal 170" xfId="1364" xr:uid="{FBEBB0C4-C01D-4160-B6C3-F6486566A8E9}"/>
    <cellStyle name="Normal 171" xfId="1365" xr:uid="{8DE9F327-3597-4B13-A05D-BE8F9EF415DE}"/>
    <cellStyle name="Normal 172" xfId="1366" xr:uid="{309DD24A-4580-481C-84FB-664948A0E1E7}"/>
    <cellStyle name="Normal 173" xfId="1368" xr:uid="{1C899BC4-67E7-4541-AC17-E52CA0732736}"/>
    <cellStyle name="Normal 174" xfId="1367" xr:uid="{229034C8-11F0-489C-AE28-C35007376D21}"/>
    <cellStyle name="Normal 175" xfId="1389" xr:uid="{A486126D-BB4D-4070-A8CF-BCEA2757129A}"/>
    <cellStyle name="Normal 176" xfId="1377" xr:uid="{3B01706C-BF66-46A2-960C-5529CA197C4D}"/>
    <cellStyle name="Normal 177" xfId="1390" xr:uid="{FA25823A-D3D6-4434-86B7-6B06163FFF93}"/>
    <cellStyle name="Normal 178" xfId="1391" xr:uid="{48D74E3E-AF1A-41C7-9E1B-609C67F3D409}"/>
    <cellStyle name="Normal 179" xfId="1392" xr:uid="{633BA8BD-FA33-4130-8FC1-260C4ABCC676}"/>
    <cellStyle name="Normal 18" xfId="1097" xr:uid="{6160D120-42CA-4B6B-89FC-F6BA21A08F0B}"/>
    <cellStyle name="Normal 18 2" xfId="877" xr:uid="{5D457CE9-8ADD-46E2-9E54-F06B3A12C24F}"/>
    <cellStyle name="Normal 18 3" xfId="878" xr:uid="{270905F2-C517-4128-AD8F-D56352272DF4}"/>
    <cellStyle name="Normal 18 4" xfId="879" xr:uid="{2A6F3A67-366C-4E7E-92D3-99CC1CE7B9E5}"/>
    <cellStyle name="Normal 18 5" xfId="880" xr:uid="{39124C84-D696-4173-A918-949863AF1E1F}"/>
    <cellStyle name="Normal 18 6" xfId="881" xr:uid="{ED2B8696-9B36-48E4-89D6-881D7FE21FE1}"/>
    <cellStyle name="Normal 18 7" xfId="882" xr:uid="{EA600D9E-1415-49BF-BE7B-08325FA01A8E}"/>
    <cellStyle name="Normal 18 8" xfId="883" xr:uid="{FA4CC934-9AA2-484E-AB1D-420118E7289C}"/>
    <cellStyle name="Normal 18 9" xfId="1204" xr:uid="{1183A3F4-929A-45DB-95F0-F41B2B008FB6}"/>
    <cellStyle name="Normal 180" xfId="1393" xr:uid="{90B3DFBB-82C4-49CC-8421-9F4EE6ED98EE}"/>
    <cellStyle name="Normal 181" xfId="1394" xr:uid="{2B0146FF-2289-4D4F-9C3D-D8CE46304AE7}"/>
    <cellStyle name="Normal 182" xfId="1395" xr:uid="{153AFEBC-3EDE-4BB6-89CC-9128D63D685D}"/>
    <cellStyle name="Normal 183" xfId="1396" xr:uid="{DEAA86DF-CFBA-4F79-874B-D7AF9072F7C3}"/>
    <cellStyle name="Normal 184" xfId="1397" xr:uid="{8A6F676F-2A2E-4731-8BB6-17FA3AA51B7D}"/>
    <cellStyle name="Normal 185" xfId="1398" xr:uid="{B4A3B22E-977C-48F5-A2DC-61F84C981E6F}"/>
    <cellStyle name="Normal 186" xfId="1399" xr:uid="{7898C3F1-3FE3-4943-B9C8-C59DC08A0876}"/>
    <cellStyle name="Normal 187" xfId="1400" xr:uid="{709B3F0D-3A69-4245-9BF8-244175F3F92E}"/>
    <cellStyle name="Normal 188" xfId="1401" xr:uid="{DC863471-A651-4E23-85A3-F49D9D79C6AF}"/>
    <cellStyle name="Normal 189" xfId="1402" xr:uid="{EE534768-0276-4614-B64D-F9650DCD0E13}"/>
    <cellStyle name="Normal 19" xfId="1099" xr:uid="{245DCCE7-E741-485F-BD03-2D8430C4BDC9}"/>
    <cellStyle name="Normal 19 2" xfId="884" xr:uid="{4C7B5230-D0C3-4849-9238-A4DF39D79BFB}"/>
    <cellStyle name="Normal 19 3" xfId="885" xr:uid="{469A0777-9F5C-481E-A570-43C0563A76A7}"/>
    <cellStyle name="Normal 19 4" xfId="886" xr:uid="{220B66E7-96B2-4680-A4FD-3553C48F2D81}"/>
    <cellStyle name="Normal 19 5" xfId="887" xr:uid="{BDC1F8F9-57DD-41D2-96A3-0486FAD2C61F}"/>
    <cellStyle name="Normal 19 6" xfId="888" xr:uid="{5E1B6662-5523-487D-8246-69A92D90A1EE}"/>
    <cellStyle name="Normal 19 7" xfId="1205" xr:uid="{68F80ACC-ED29-41C8-89C7-82BFF25E31FB}"/>
    <cellStyle name="Normal 190" xfId="1403" xr:uid="{B712E2BE-8D26-47EB-9A19-9EA6A95B8B3B}"/>
    <cellStyle name="Normal 191" xfId="1404" xr:uid="{CE450891-EDE7-4727-86AF-B22AD0705138}"/>
    <cellStyle name="Normal 192" xfId="1405" xr:uid="{B4421E76-7CAE-433A-B0B3-9B2805D2CAF6}"/>
    <cellStyle name="Normal 193" xfId="1406" xr:uid="{AF5EE032-FFCC-4986-A03B-B77041B196FF}"/>
    <cellStyle name="Normal 194" xfId="1407" xr:uid="{A2561A37-2812-447B-B215-F17B158C3C65}"/>
    <cellStyle name="Normal 195" xfId="1408" xr:uid="{CF433256-2A54-463B-BEC7-B2B4635E14B4}"/>
    <cellStyle name="Normal 196" xfId="1409" xr:uid="{6F1392A5-8765-4A96-8A73-579208C4C6A4}"/>
    <cellStyle name="Normal 197" xfId="1410" xr:uid="{83A5566A-DD31-4EE0-B80C-BB03F8ABBCAC}"/>
    <cellStyle name="Normal 198" xfId="1411" xr:uid="{E22ECBE3-1B25-43BF-9FE7-06603B884C1F}"/>
    <cellStyle name="Normal 199" xfId="1412" xr:uid="{E86BB405-DD8A-4EEE-AD4D-A13AAC0F7BCB}"/>
    <cellStyle name="Normal 2" xfId="13" xr:uid="{00000000-0005-0000-0000-00000E000000}"/>
    <cellStyle name="Normal 2 1" xfId="1189" xr:uid="{D465B8F8-4A7E-4061-91A4-9E4198ABDCCB}"/>
    <cellStyle name="Normal 2 17" xfId="36" xr:uid="{8841937D-3403-493E-86DE-D22D33509665}"/>
    <cellStyle name="Normal 2 2" xfId="14" xr:uid="{00000000-0005-0000-0000-00000F000000}"/>
    <cellStyle name="Normal 2 2 14" xfId="38" xr:uid="{6CAE4E80-AD5D-4D0B-BF5E-69927D14E2A5}"/>
    <cellStyle name="Normal 2 2 2" xfId="610" xr:uid="{CE748E07-714D-4D16-953E-3BF8D36C26A8}"/>
    <cellStyle name="Normal 2 2 2 2" xfId="759" xr:uid="{4DA6F606-545B-438F-8DF8-FE3382C93313}"/>
    <cellStyle name="Normal 2 2 2 2 2" xfId="1186" xr:uid="{CBA0D5EB-7F19-4A9E-974C-E41F3A9DB6FD}"/>
    <cellStyle name="Normal 2 2 2 2 3" xfId="1159" xr:uid="{FEDB1C1E-7DD8-418B-B8AB-05798693EB88}"/>
    <cellStyle name="Normal 2 2 2 3" xfId="890" xr:uid="{7E4D5128-782A-4F16-85F7-CC0667625AB7}"/>
    <cellStyle name="Normal 2 2 3" xfId="15" xr:uid="{00000000-0005-0000-0000-000010000000}"/>
    <cellStyle name="Normal 2 2 3 4" xfId="1507" xr:uid="{69D93296-4753-4834-8FA6-BC66E645848B}"/>
    <cellStyle name="Normal 2 2 4" xfId="1085" xr:uid="{93B5CC9A-7818-4867-A20B-796999C29C92}"/>
    <cellStyle name="Normal 2 3" xfId="25" xr:uid="{00000000-0005-0000-0000-000011000000}"/>
    <cellStyle name="Normal 2 3 2" xfId="116" xr:uid="{0820D984-36CF-4EF5-9025-FAEE34E6D6EB}"/>
    <cellStyle name="Normal 2 3 2 2" xfId="172" xr:uid="{9889A101-CBA6-4BF0-A1E3-088EE7311AED}"/>
    <cellStyle name="Normal 2 3 2 2 2" xfId="283" xr:uid="{DBEF59F2-96D0-43C9-8604-67A9988FD508}"/>
    <cellStyle name="Normal 2 3 2 2 2 2" xfId="535" xr:uid="{E34C26EC-1110-45C8-8781-93A67F5190D3}"/>
    <cellStyle name="Normal 2 3 2 2 3" xfId="424" xr:uid="{CBE40243-74B8-492B-8B4E-1920C531D6A4}"/>
    <cellStyle name="Normal 2 3 2 3" xfId="203" xr:uid="{A56B976C-F846-4CA6-AACC-E570D72962D1}"/>
    <cellStyle name="Normal 2 3 2 3 2" xfId="314" xr:uid="{0193D54F-D0FA-4372-B20B-3C9CED4E2FC0}"/>
    <cellStyle name="Normal 2 3 2 3 2 2" xfId="566" xr:uid="{4468E8FD-E716-42CF-BA25-CE5676D7E08D}"/>
    <cellStyle name="Normal 2 3 2 3 3" xfId="455" xr:uid="{FB2E2C8C-264D-48E0-A571-80182DB4D4B9}"/>
    <cellStyle name="Normal 2 3 2 4" xfId="233" xr:uid="{A048C199-F8DC-4714-9CB5-6E7B24229182}"/>
    <cellStyle name="Normal 2 3 2 4 2" xfId="485" xr:uid="{8684880C-5156-45B3-86D8-175043328BD7}"/>
    <cellStyle name="Normal 2 3 2 5" xfId="344" xr:uid="{4A265CEE-690D-49FA-9E84-60125BB3214E}"/>
    <cellStyle name="Normal 2 3 2 5 2" xfId="596" xr:uid="{D36CB829-5211-450B-A2BB-0AE897C26D8D}"/>
    <cellStyle name="Normal 2 3 2 6" xfId="374" xr:uid="{DF269649-9207-41E4-9C7B-47DA2004FB3C}"/>
    <cellStyle name="Normal 2 4" xfId="70" xr:uid="{D343DB94-5CF5-4023-B871-0F0FD9F17B50}"/>
    <cellStyle name="Normal 2 4 2" xfId="1080" xr:uid="{5222E9C3-49D3-4280-9854-586D503444F8}"/>
    <cellStyle name="Normal 2 4 3" xfId="767" xr:uid="{8ADC5307-F119-49D7-95B7-6C65A06777E1}"/>
    <cellStyle name="Normal 2 5" xfId="115" xr:uid="{067B6C03-39CE-476E-BB02-5EB6FEFC913B}"/>
    <cellStyle name="Normal 2 5 2" xfId="171" xr:uid="{8A56028F-CDA3-44DE-9DB4-1CD4073E41AC}"/>
    <cellStyle name="Normal 2 5 2 2" xfId="282" xr:uid="{0A719CC6-1CB1-41AF-BD8E-B3B92D36A727}"/>
    <cellStyle name="Normal 2 5 2 2 2" xfId="534" xr:uid="{4F518052-6976-4201-B20D-3914F467FEF8}"/>
    <cellStyle name="Normal 2 5 2 3" xfId="423" xr:uid="{3D3C7CD3-AADD-4AC0-A3FF-724C164ADE18}"/>
    <cellStyle name="Normal 2 5 3" xfId="202" xr:uid="{D78BAE68-4718-432E-9E7D-E5ADF540048D}"/>
    <cellStyle name="Normal 2 5 3 2" xfId="313" xr:uid="{F6BB30A6-EA7D-4D7D-84F9-EBEC993EE96C}"/>
    <cellStyle name="Normal 2 5 3 2 2" xfId="565" xr:uid="{B6F3FF4D-742F-41BB-9489-DADEFE8DD77F}"/>
    <cellStyle name="Normal 2 5 3 3" xfId="454" xr:uid="{937FC2B6-06E0-4029-9425-D162375521E1}"/>
    <cellStyle name="Normal 2 5 4" xfId="232" xr:uid="{8447F479-E685-4769-B3B0-F3E130E65A8A}"/>
    <cellStyle name="Normal 2 5 4 2" xfId="484" xr:uid="{96903CFF-32CA-4A47-AE0B-CF5AE3999FE2}"/>
    <cellStyle name="Normal 2 5 5" xfId="343" xr:uid="{414019B3-DAB8-47B5-B756-782D65D378D7}"/>
    <cellStyle name="Normal 2 5 5 2" xfId="595" xr:uid="{30EAB685-AD94-4763-83A9-41A0E95E6A8B}"/>
    <cellStyle name="Normal 2 5 6" xfId="373" xr:uid="{06758453-8C38-4F26-B1B6-A3F204855352}"/>
    <cellStyle name="Normal 2 5 7" xfId="889" xr:uid="{135704F1-8581-40BF-8FB9-6FA14CA7DC2C}"/>
    <cellStyle name="Normal 20" xfId="1117" xr:uid="{635F7DEB-9D8A-4E02-A6E4-0F53AF239D2F}"/>
    <cellStyle name="Normal 20 2" xfId="891" xr:uid="{D7F88384-B564-4052-B000-5938100A20CD}"/>
    <cellStyle name="Normal 20 3" xfId="892" xr:uid="{327AE313-56F1-43C5-9149-A0AC8D9001DB}"/>
    <cellStyle name="Normal 20 4" xfId="893" xr:uid="{19A64ADB-F3B9-4473-8987-E8029B3CD08B}"/>
    <cellStyle name="Normal 20 5" xfId="894" xr:uid="{90AFB73E-A0AD-4DAE-9AB7-0B201401D6C6}"/>
    <cellStyle name="Normal 20 6" xfId="895" xr:uid="{687D05F5-ECDF-4D69-BF9F-BC1414C53F37}"/>
    <cellStyle name="Normal 20 7" xfId="1206" xr:uid="{B1B990E2-060B-4A32-8F26-11C48E909ECA}"/>
    <cellStyle name="Normal 200" xfId="1413" xr:uid="{98308CD1-B93F-46EF-95E6-24460560A2D2}"/>
    <cellStyle name="Normal 201" xfId="1414" xr:uid="{51AF845E-E0C3-4D1A-A23A-D3825A486DDA}"/>
    <cellStyle name="Normal 202" xfId="1415" xr:uid="{0932F663-8ABA-44F1-8225-EDF567C23D9C}"/>
    <cellStyle name="Normal 203" xfId="1416" xr:uid="{17A889E2-F8C2-4516-BF19-5BDEEC3A53F9}"/>
    <cellStyle name="Normal 204" xfId="1417" xr:uid="{4281E18E-8D8F-480C-BEB4-41398787EDD3}"/>
    <cellStyle name="Normal 205" xfId="1418" xr:uid="{C625C17F-CAB5-4054-B138-5BD856701512}"/>
    <cellStyle name="Normal 206" xfId="1419" xr:uid="{C0BDA3D6-D56F-4BD6-AE16-2656037161BF}"/>
    <cellStyle name="Normal 207" xfId="1420" xr:uid="{532B2DD6-CB50-418D-B193-60A235B81B10}"/>
    <cellStyle name="Normal 208" xfId="1421" xr:uid="{C4EC6BB4-4D86-4113-B4EB-519EADD3CC63}"/>
    <cellStyle name="Normal 209" xfId="1422" xr:uid="{76AA97A7-2D6E-4333-850C-9712FAD64459}"/>
    <cellStyle name="Normal 21" xfId="1172" xr:uid="{0A4657BC-A483-4814-9594-F255153F2BA0}"/>
    <cellStyle name="Normal 21 2" xfId="1207" xr:uid="{54B68F5B-F62C-41BF-8009-26197559E993}"/>
    <cellStyle name="Normal 210" xfId="1423" xr:uid="{0567E3AE-358E-453A-A1B2-57FF0025870F}"/>
    <cellStyle name="Normal 211" xfId="1424" xr:uid="{71B2C266-55EE-4B4E-92DD-36EFBE486D62}"/>
    <cellStyle name="Normal 212" xfId="1425" xr:uid="{3C5416AC-0D7B-4D69-B581-6B783511EE8D}"/>
    <cellStyle name="Normal 213" xfId="1426" xr:uid="{8A2C6C1C-BB61-4F8A-8C47-DF200641E9AF}"/>
    <cellStyle name="Normal 214" xfId="1427" xr:uid="{0D952CF7-E23C-4794-9B9F-FF2C561F97D2}"/>
    <cellStyle name="Normal 215" xfId="1428" xr:uid="{5F5AAA56-30AD-4429-B514-DD43E934D51B}"/>
    <cellStyle name="Normal 216" xfId="1429" xr:uid="{A52D45DB-FA50-479F-8B90-386BD3100A6A}"/>
    <cellStyle name="Normal 217" xfId="1430" xr:uid="{55BD2D2D-3BB3-48EE-A88E-4B82DCE13D74}"/>
    <cellStyle name="Normal 218" xfId="1431" xr:uid="{F2A8802F-75EF-4A02-9386-D59E396929F1}"/>
    <cellStyle name="Normal 219" xfId="44" xr:uid="{27089328-4A3B-4037-A18D-F6DAB474C264}"/>
    <cellStyle name="Normal 22" xfId="1170" xr:uid="{A9F17E26-C582-42EB-B09D-06D704D4289C}"/>
    <cellStyle name="Normal 22 2" xfId="896" xr:uid="{D998FE57-0948-4661-A8D1-7B747B059390}"/>
    <cellStyle name="Normal 22 3" xfId="897" xr:uid="{C1FAD56C-2E1A-4F45-8E01-66865DFDDB0D}"/>
    <cellStyle name="Normal 22 4" xfId="898" xr:uid="{A8EAECCA-D496-441A-B749-A0962918FA49}"/>
    <cellStyle name="Normal 22 5" xfId="899" xr:uid="{6C44938F-BA8E-4AF4-A8F4-0A236BFD33E4}"/>
    <cellStyle name="Normal 22 6" xfId="900" xr:uid="{9BF3B182-5CCC-479D-8CE0-4E136DF808C2}"/>
    <cellStyle name="Normal 22 7" xfId="1208" xr:uid="{DDDE787F-0E67-48DD-8342-C9C6B89B1BF0}"/>
    <cellStyle name="Normal 220" xfId="1432" xr:uid="{4951DE4D-C953-46E7-9B86-F55FA0E5D304}"/>
    <cellStyle name="Normal 221" xfId="1433" xr:uid="{ED0076FA-FC8F-4EC2-979F-48007924A61A}"/>
    <cellStyle name="Normal 222" xfId="1434" xr:uid="{4834659E-F6C8-433C-B756-24442135353E}"/>
    <cellStyle name="Normal 223" xfId="1435" xr:uid="{5C84FA77-2BB3-4874-A21D-513FB81BB58A}"/>
    <cellStyle name="Normal 224" xfId="1436" xr:uid="{3C9CF0B0-F43C-4E4E-A62B-4F4205B8444C}"/>
    <cellStyle name="Normal 225" xfId="1437" xr:uid="{49266024-1A71-4CA1-AC29-0D258D4F9FCB}"/>
    <cellStyle name="Normal 226" xfId="1438" xr:uid="{89BA6182-1CF6-4B3A-9084-FA21A879CA24}"/>
    <cellStyle name="Normal 227" xfId="1439" xr:uid="{142ADE79-611A-4AA1-9E17-19F5B5BBE188}"/>
    <cellStyle name="Normal 228" xfId="1440" xr:uid="{89BFCAB4-9669-4C73-952C-8172E32D5D80}"/>
    <cellStyle name="Normal 229" xfId="1441" xr:uid="{16813172-1A63-4C0A-8628-04FBE89A01DE}"/>
    <cellStyle name="Normal 23" xfId="57" xr:uid="{DA8A28C0-FB0A-4A5B-B761-64CDBE563D65}"/>
    <cellStyle name="Normal 23 2" xfId="71" xr:uid="{7E8F4E36-BFA9-4898-9095-223D472E4F1B}"/>
    <cellStyle name="Normal 23 2 2" xfId="82" xr:uid="{25B2E47A-9877-4E67-A353-E660E1B126F4}"/>
    <cellStyle name="Normal 23 2 2 2" xfId="97" xr:uid="{543688F9-7937-4A99-90DE-442E3D945C7C}"/>
    <cellStyle name="Normal 23 2 2 2 2" xfId="642" xr:uid="{A095001F-54DB-4DC4-94D3-20D618FE48CD}"/>
    <cellStyle name="Normal 23 2 2 2 3" xfId="1139" xr:uid="{21B438AA-0288-497D-A297-F0D2C683865B}"/>
    <cellStyle name="Normal 23 2 2 3" xfId="630" xr:uid="{3022EAB0-3F6C-4BBD-A8D0-4CBC1CF47C46}"/>
    <cellStyle name="Normal 23 2 2 4" xfId="1125" xr:uid="{F42A587E-1CB5-4AC7-A6C3-4648E9C47DE9}"/>
    <cellStyle name="Normal 23 2 3" xfId="91" xr:uid="{C29A3BC3-FA6F-4A8A-99EE-497FDB46D3D9}"/>
    <cellStyle name="Normal 23 2 3 2" xfId="636" xr:uid="{A0773982-75E3-4DC9-B702-0F2242D7A0FF}"/>
    <cellStyle name="Normal 23 2 3 3" xfId="1133" xr:uid="{76DC2220-7F31-48AE-B7C5-F4C8A01CD9A1}"/>
    <cellStyle name="Normal 23 2 4" xfId="624" xr:uid="{7604DD25-68BF-44FE-84AF-5B221ECF4CFE}"/>
    <cellStyle name="Normal 23 2 5" xfId="1115" xr:uid="{BF8D0879-B7F3-4B4F-813F-8AAEDCDF2853}"/>
    <cellStyle name="Normal 23 3" xfId="77" xr:uid="{69F5CEAB-FCDC-4E96-ACC4-41F086D4FC52}"/>
    <cellStyle name="Normal 23 3 2" xfId="93" xr:uid="{6151CB68-F757-4E10-A297-BEE3A888A1E2}"/>
    <cellStyle name="Normal 23 3 2 2" xfId="638" xr:uid="{36A92370-FEB0-4E7B-8907-D3780D643A82}"/>
    <cellStyle name="Normal 23 3 2 3" xfId="1135" xr:uid="{527FB953-551E-4A6F-8E5A-6992234DF66E}"/>
    <cellStyle name="Normal 23 3 3" xfId="626" xr:uid="{26F6FB38-1444-4AD7-90DA-0586B9848F02}"/>
    <cellStyle name="Normal 23 3 4" xfId="1120" xr:uid="{4A261562-4CD5-4F46-A718-5EFCCB409988}"/>
    <cellStyle name="Normal 23 4" xfId="86" xr:uid="{4C04F7BF-3AC7-4845-A83E-E9553187FDF6}"/>
    <cellStyle name="Normal 23 4 2" xfId="632" xr:uid="{089EEBB3-5402-4818-8899-1C1C74B73750}"/>
    <cellStyle name="Normal 23 4 3" xfId="1128" xr:uid="{F54C09FF-86C5-4A3A-9B80-0CA91D372B31}"/>
    <cellStyle name="Normal 23 5" xfId="620" xr:uid="{6B2223D1-41C2-4E07-AF91-21CB3EB119CE}"/>
    <cellStyle name="Normal 23 5 2" xfId="1209" xr:uid="{EDC6C3ED-6D6F-4E9D-9C22-E3FA7F248381}"/>
    <cellStyle name="Normal 23 6" xfId="1105" xr:uid="{375F605C-3098-40AE-9B40-A3F69628A908}"/>
    <cellStyle name="Normal 230" xfId="1442" xr:uid="{5A5D99CA-D2D2-422A-905D-4310827514E6}"/>
    <cellStyle name="Normal 231" xfId="1443" xr:uid="{5B1FC172-5A01-4304-8CED-9E471983394C}"/>
    <cellStyle name="Normal 232" xfId="1444" xr:uid="{CF6AC856-4489-47B6-9C12-E92728465D41}"/>
    <cellStyle name="Normal 233" xfId="1445" xr:uid="{04708B4F-3305-4327-84C1-385C7B5254A9}"/>
    <cellStyle name="Normal 234" xfId="1446" xr:uid="{654F2169-E003-40A7-BCB6-488515C29E60}"/>
    <cellStyle name="Normal 235" xfId="1447" xr:uid="{CD8D5CBF-3B5C-4A60-81FB-CEAC30DFD381}"/>
    <cellStyle name="Normal 236" xfId="1448" xr:uid="{7630A2AC-0B71-457C-946F-94727583998C}"/>
    <cellStyle name="Normal 237" xfId="1449" xr:uid="{FDB5EB13-ABC2-4BFF-A1A2-311765A65DCC}"/>
    <cellStyle name="Normal 238" xfId="1450" xr:uid="{9778CDE3-6E14-4D4A-9668-66624184FA0D}"/>
    <cellStyle name="Normal 239" xfId="1451" xr:uid="{B603A7B7-C670-4256-A8F9-86D8972DB989}"/>
    <cellStyle name="Normal 24" xfId="1173" xr:uid="{38BE051B-F771-4755-81EB-86F11646FF64}"/>
    <cellStyle name="Normal 24 2" xfId="901" xr:uid="{CBEAF401-564E-48FE-9389-00A10274CBA3}"/>
    <cellStyle name="Normal 24 3" xfId="902" xr:uid="{CADFC394-E35A-438E-BE60-57D3B77B4308}"/>
    <cellStyle name="Normal 24 4" xfId="903" xr:uid="{6687E11C-6B28-4723-B7DC-29D5282068E0}"/>
    <cellStyle name="Normal 24 5" xfId="904" xr:uid="{D9F23E5A-CC3B-42A4-BD48-6810DE4FEE8E}"/>
    <cellStyle name="Normal 24 6" xfId="905" xr:uid="{AA7CE6AF-9021-488C-84A8-E5A47B6A5C58}"/>
    <cellStyle name="Normal 24 7" xfId="1210" xr:uid="{C1C4D6B0-0AE6-48CF-9FDB-42CDE6C2A95B}"/>
    <cellStyle name="Normal 240" xfId="39" xr:uid="{BCFBDD8B-40A5-412B-B30D-ABAC3D6B1362}"/>
    <cellStyle name="Normal 241" xfId="1452" xr:uid="{F93B5416-B1B9-4AB3-937E-DBBA95F2B341}"/>
    <cellStyle name="Normal 242" xfId="1453" xr:uid="{9DD30978-40C8-4A18-81C3-7F94F31CF794}"/>
    <cellStyle name="Normal 243" xfId="1454" xr:uid="{58569B14-EE86-4435-B82E-8325C7B4291C}"/>
    <cellStyle name="Normal 244" xfId="1455" xr:uid="{59C475A3-5437-4915-82CD-87A1C816CC9E}"/>
    <cellStyle name="Normal 245" xfId="1456" xr:uid="{28010F6C-4096-427C-B281-8C59403ED9CD}"/>
    <cellStyle name="Normal 246" xfId="1457" xr:uid="{1446BA74-CA6E-40C0-A46B-C67C88555B43}"/>
    <cellStyle name="Normal 247" xfId="1458" xr:uid="{4CF73A33-36C9-4261-8BF7-5694FBB77D63}"/>
    <cellStyle name="Normal 248" xfId="1459" xr:uid="{25016BC6-7943-4170-9911-CF0434FF3A04}"/>
    <cellStyle name="Normal 249" xfId="41" xr:uid="{3D19C3FB-9147-4E1E-B826-36A9FFDFB10B}"/>
    <cellStyle name="Normal 25" xfId="1163" xr:uid="{60EA4E35-9D04-4491-962E-E4A67E7AB57C}"/>
    <cellStyle name="Normal 25 2" xfId="906" xr:uid="{DC3C70F3-8582-4D7D-94FE-06BCADCB3C05}"/>
    <cellStyle name="Normal 25 3" xfId="907" xr:uid="{0DD58173-7EEC-4E7C-A284-FBD3747AC2D9}"/>
    <cellStyle name="Normal 25 4" xfId="908" xr:uid="{F41214CE-DD57-4C59-A866-F33CE044F039}"/>
    <cellStyle name="Normal 25 5" xfId="909" xr:uid="{D7C1F106-1941-4A0A-A815-9BE003EC600A}"/>
    <cellStyle name="Normal 25 6" xfId="910" xr:uid="{6424575A-C121-4CFA-A4A7-15788EBB94A2}"/>
    <cellStyle name="Normal 25 7" xfId="1211" xr:uid="{505AAC83-50A3-43F1-AB2B-F49EADB7FD42}"/>
    <cellStyle name="Normal 250" xfId="1460" xr:uid="{9C1536A1-A20D-46D4-A3B3-4084A656FDCF}"/>
    <cellStyle name="Normal 251" xfId="1461" xr:uid="{B48EA4D4-2E29-4365-8E7B-AE17D9BF7E07}"/>
    <cellStyle name="Normal 252" xfId="1462" xr:uid="{9883A698-1473-454E-AE71-C7DE8AE5B394}"/>
    <cellStyle name="Normal 253" xfId="1463" xr:uid="{FD76F026-66CE-4F82-8058-907CB7DF0038}"/>
    <cellStyle name="Normal 254" xfId="1464" xr:uid="{59DA852F-CDA8-4148-9F7F-ADD23F9B42F5}"/>
    <cellStyle name="Normal 255" xfId="1465" xr:uid="{67B4E46B-9FDC-4B0F-A180-D0AE514C168F}"/>
    <cellStyle name="Normal 256" xfId="1466" xr:uid="{19877B0D-DC81-4B29-A5E9-006A5B338E07}"/>
    <cellStyle name="Normal 257" xfId="1467" xr:uid="{7925441A-42C1-4768-A65E-77D17C0B618F}"/>
    <cellStyle name="Normal 258" xfId="1468" xr:uid="{EA703A08-700D-44E6-A646-50FE8FDF8FCB}"/>
    <cellStyle name="Normal 259" xfId="1469" xr:uid="{A68CC872-AC47-434E-AF1B-94D975F13789}"/>
    <cellStyle name="Normal 26" xfId="1167" xr:uid="{F3B7BBB6-3776-44DF-A932-4CCA535E8D6E}"/>
    <cellStyle name="Normal 26 2" xfId="911" xr:uid="{93ECEA02-1729-4937-B4A1-6CC01E2764B7}"/>
    <cellStyle name="Normal 26 3" xfId="912" xr:uid="{C96E6E8A-90DD-49D2-A27D-3325CAA2C955}"/>
    <cellStyle name="Normal 26 4" xfId="913" xr:uid="{E9DACB57-54E0-4453-9DA3-CD9816928FC4}"/>
    <cellStyle name="Normal 26 5" xfId="914" xr:uid="{FE215264-8861-4C21-A102-60EF042C2E5E}"/>
    <cellStyle name="Normal 26 6" xfId="915" xr:uid="{2AFDD1B8-B428-4694-8800-F3FDA7E43828}"/>
    <cellStyle name="Normal 26 7" xfId="1212" xr:uid="{DEF8111A-92B4-4284-B7AD-A95995C93AF8}"/>
    <cellStyle name="Normal 260" xfId="1470" xr:uid="{30B66858-F7EE-4C10-ADEE-F10052B160F2}"/>
    <cellStyle name="Normal 261" xfId="1471" xr:uid="{6C125075-22CC-48ED-AF8F-692A5CDDC513}"/>
    <cellStyle name="Normal 262" xfId="1472" xr:uid="{16B109DD-7E31-4556-9B1D-AD3E87BACBA7}"/>
    <cellStyle name="Normal 263" xfId="1473" xr:uid="{BFB36C8A-1C7B-4125-BEEC-6A78FF57AF97}"/>
    <cellStyle name="Normal 264" xfId="1474" xr:uid="{3D3F9E42-9F75-4C1C-BD41-7F9510BEBDE0}"/>
    <cellStyle name="Normal 265" xfId="1475" xr:uid="{0662ABF0-EF75-401C-879F-C9FFB45CC488}"/>
    <cellStyle name="Normal 266" xfId="1476" xr:uid="{A2B4ABE1-746A-426D-B922-5A4BADD3ADF6}"/>
    <cellStyle name="Normal 267" xfId="1477" xr:uid="{7BB677BB-36A4-4610-842E-DDD05C843C50}"/>
    <cellStyle name="Normal 268" xfId="1478" xr:uid="{1A8FFBBD-407F-414F-8662-DE85717503AD}"/>
    <cellStyle name="Normal 269" xfId="1479" xr:uid="{47D41F88-5705-4BD1-B073-2FE033211739}"/>
    <cellStyle name="Normal 27" xfId="1213" xr:uid="{56C67746-C65C-477E-9A10-C21CCD17F964}"/>
    <cellStyle name="Normal 27 2" xfId="916" xr:uid="{B80782E7-6401-4EA0-BD7E-014593C4C1D2}"/>
    <cellStyle name="Normal 27 3" xfId="917" xr:uid="{2BFC6D9F-7573-4A0A-AA5D-F60DB768A468}"/>
    <cellStyle name="Normal 27 4" xfId="918" xr:uid="{59EB22C6-AB6E-4AC3-876E-97E00450127A}"/>
    <cellStyle name="Normal 27 5" xfId="919" xr:uid="{DFF7872F-59F7-48F5-A73D-DC8F82E34FBE}"/>
    <cellStyle name="Normal 27 6" xfId="920" xr:uid="{524B6DFD-0553-4C2D-8379-244294C7E326}"/>
    <cellStyle name="Normal 270" xfId="1480" xr:uid="{FC4EE8A3-F4BE-481E-BA68-16C51CB45BA3}"/>
    <cellStyle name="Normal 271" xfId="1481" xr:uid="{A546D211-19FE-4E57-B984-2F94606EB429}"/>
    <cellStyle name="Normal 272" xfId="1482" xr:uid="{8BCD08C7-BD6E-4F79-ADBA-03A91523730F}"/>
    <cellStyle name="Normal 273" xfId="1483" xr:uid="{196F084B-B9DC-405E-8F49-9E8A7119757B}"/>
    <cellStyle name="Normal 274" xfId="1484" xr:uid="{E84EB961-470F-4C7D-8470-E6BF908D6D2B}"/>
    <cellStyle name="Normal 275" xfId="1485" xr:uid="{4A0F0F96-F548-4580-9804-7E9D00746014}"/>
    <cellStyle name="Normal 276" xfId="1486" xr:uid="{E45748CA-8912-43C5-A89D-3A309C25A64D}"/>
    <cellStyle name="Normal 277" xfId="1487" xr:uid="{C2547807-32E2-4599-9F94-D66A131EBC3F}"/>
    <cellStyle name="Normal 278" xfId="1488" xr:uid="{10C673C4-692C-4B01-BD2E-CC616EDC65E0}"/>
    <cellStyle name="Normal 279" xfId="1489" xr:uid="{A2E40919-8218-4CF1-8670-CDAA60911C89}"/>
    <cellStyle name="Normal 28" xfId="1214" xr:uid="{ECA16C10-2E96-4B70-92EE-192004B9082D}"/>
    <cellStyle name="Normal 280" xfId="1178" xr:uid="{47A1486A-9478-406D-B10B-E224531C48A0}"/>
    <cellStyle name="Normal 281" xfId="1490" xr:uid="{D2140D03-92F8-4082-B516-FDCC1FB4993F}"/>
    <cellStyle name="Normal 282" xfId="1492" xr:uid="{26462D5A-BB28-43C9-8957-EA5518D4AA65}"/>
    <cellStyle name="Normal 283" xfId="1494" xr:uid="{42DC0F20-100D-40F1-AC42-9D21791F2A0E}"/>
    <cellStyle name="Normal 284" xfId="1498" xr:uid="{9A4BFC6F-F258-4A56-B633-7D9F54D07399}"/>
    <cellStyle name="Normal 285" xfId="1499" xr:uid="{5167D73A-E3FA-4025-9EDD-0C73D36A36B5}"/>
    <cellStyle name="Normal 286" xfId="1503" xr:uid="{BD8210F4-08AE-4DB3-8224-07290484F54E}"/>
    <cellStyle name="Normal 287" xfId="1505" xr:uid="{06DAA11F-622F-4ADE-81E9-64BB5FB6B9DA}"/>
    <cellStyle name="Normal 288" xfId="1508" xr:uid="{E86B1424-A51D-48DD-B648-18D0AB33FF83}"/>
    <cellStyle name="Normal 29" xfId="1215" xr:uid="{51B029AA-D5D5-4B7E-9CB5-D8343DC82133}"/>
    <cellStyle name="Normal 3" xfId="16" xr:uid="{00000000-0005-0000-0000-000012000000}"/>
    <cellStyle name="Normal 3 10" xfId="922" xr:uid="{4AD3F1EC-6A7E-4B49-ABE4-B07A21BF8D01}"/>
    <cellStyle name="Normal 3 11" xfId="923" xr:uid="{7827F97C-AD6F-48C0-A4FC-621EF4DC77D2}"/>
    <cellStyle name="Normal 3 12" xfId="921" xr:uid="{5E683F18-CBD7-4277-A2CC-0D8E88888A1F}"/>
    <cellStyle name="Normal 3 13" xfId="1114" xr:uid="{30E2B1F4-02C3-4439-B6CE-F24C8E7E9BEF}"/>
    <cellStyle name="Normal 3 2" xfId="108" xr:uid="{AA203980-AF1D-47CD-8C1C-4B5AEF4A7A29}"/>
    <cellStyle name="Normal 3 2 2" xfId="60" xr:uid="{A1BFBDFD-8F5A-4462-93B8-FDA94DD5E64D}"/>
    <cellStyle name="Normal 3 2 2 2" xfId="1107" xr:uid="{9A52BC77-8EC4-44A2-9D28-C40680007C5F}"/>
    <cellStyle name="Normal 3 2 2 3" xfId="774" xr:uid="{41EDB3B9-6E05-4A57-89D0-255EF8D75010}"/>
    <cellStyle name="Normal 3 2 3" xfId="164" xr:uid="{6468EC25-FB9E-4866-9C95-1958EE216363}"/>
    <cellStyle name="Normal 3 2 3 2" xfId="275" xr:uid="{B308672F-4395-4785-85FD-0796EFCAD9F2}"/>
    <cellStyle name="Normal 3 2 3 2 2" xfId="527" xr:uid="{62B8A5AF-4EB7-4CBF-94C7-15A05B6023D4}"/>
    <cellStyle name="Normal 3 2 3 3" xfId="416" xr:uid="{7E1681BE-C062-4AC5-AEF2-478450A08E2F}"/>
    <cellStyle name="Normal 3 2 3 4" xfId="924" xr:uid="{ECA43951-78F6-4CD5-BBCE-DBE4952DFBD9}"/>
    <cellStyle name="Normal 3 2 4" xfId="196" xr:uid="{0EAA4388-FCB7-4F1A-967D-937D116A40DB}"/>
    <cellStyle name="Normal 3 2 4 2" xfId="307" xr:uid="{7FD7D910-6C2E-48A5-9E39-BF7B9FC52477}"/>
    <cellStyle name="Normal 3 2 4 2 2" xfId="559" xr:uid="{157812F2-C98C-4ED7-BAB4-D192FB8AB279}"/>
    <cellStyle name="Normal 3 2 4 3" xfId="448" xr:uid="{0B4DFD75-5653-4245-A342-BDEC500DF74E}"/>
    <cellStyle name="Normal 3 2 5" xfId="226" xr:uid="{C110705B-E990-4EBC-8CDA-691155BBA1C1}"/>
    <cellStyle name="Normal 3 2 5 2" xfId="478" xr:uid="{3402F11E-25FE-4BE4-AF8F-5170F83A3B65}"/>
    <cellStyle name="Normal 3 2 6" xfId="337" xr:uid="{A10FBF56-68CE-4711-9422-BF8F8E4BA429}"/>
    <cellStyle name="Normal 3 2 6 2" xfId="589" xr:uid="{102FFB66-9098-4407-911E-6A02C1ECE6CA}"/>
    <cellStyle name="Normal 3 2 7" xfId="367" xr:uid="{FD276A0E-E56C-4258-8834-4AFEAD53B7DF}"/>
    <cellStyle name="Normal 3 2 8" xfId="763" xr:uid="{0B01A5E2-EB15-433F-B4A8-599FFBD4071C}"/>
    <cellStyle name="Normal 3 22" xfId="52" xr:uid="{32CE1545-C3D1-4AB1-936D-6B12EF81A41F}"/>
    <cellStyle name="Normal 3 3" xfId="62" xr:uid="{3C47840F-D127-4FBF-9741-1A1914F961B7}"/>
    <cellStyle name="Normal 3 3 2" xfId="1109" xr:uid="{074B8599-8956-4417-912C-D06056700DAC}"/>
    <cellStyle name="Normal 3 3 3" xfId="925" xr:uid="{21C7ADB6-B983-4EC5-AD14-3943E57F2D0C}"/>
    <cellStyle name="Normal 3 4" xfId="117" xr:uid="{85C5AF4E-2819-4B62-9374-5B10D5EBD06F}"/>
    <cellStyle name="Normal 3 4 2" xfId="652" xr:uid="{EE361A4A-6A34-4C70-B659-2B8113C2EA15}"/>
    <cellStyle name="Normal 3 4 2 2" xfId="1146" xr:uid="{7B241B12-D98E-4B9D-96BC-9D718D464E36}"/>
    <cellStyle name="Normal 3 4 3" xfId="926" xr:uid="{3AD62ED2-EC71-4A56-9285-280E0B364A2B}"/>
    <cellStyle name="Normal 3 5" xfId="606" xr:uid="{2D449A38-8ACA-414C-A71A-E17D950CAA7E}"/>
    <cellStyle name="Normal 3 5 2" xfId="755" xr:uid="{86FF7297-C752-4B94-A473-C04EB6A48DC6}"/>
    <cellStyle name="Normal 3 5 2 2" xfId="1151" xr:uid="{1D32C52C-FD25-4DE0-83FD-48118EAFB6A8}"/>
    <cellStyle name="Normal 3 5 3" xfId="927" xr:uid="{97F140BF-2594-43C8-B990-5BED0DED0072}"/>
    <cellStyle name="Normal 3 6" xfId="68" xr:uid="{C1828979-F808-4DD3-B15B-C25D628C7961}"/>
    <cellStyle name="Normal 3 6 2" xfId="928" xr:uid="{620FE188-8D23-4430-BDBD-633AAA3E4765}"/>
    <cellStyle name="Normal 3 7" xfId="929" xr:uid="{B27CCE86-EF7F-4759-A3C1-A38F1A529E8D}"/>
    <cellStyle name="Normal 3 8" xfId="930" xr:uid="{A10EEF02-B777-446F-8E83-A3AC73831B1E}"/>
    <cellStyle name="Normal 3 9" xfId="931" xr:uid="{957F85FB-877E-449A-BD27-6280777EE9E0}"/>
    <cellStyle name="Normal 30" xfId="1216" xr:uid="{4C4A1A24-81A4-4524-AAB4-C20F9244CFC9}"/>
    <cellStyle name="Normal 31" xfId="1217" xr:uid="{B793D126-879C-4DA8-BFA8-8F92C2967259}"/>
    <cellStyle name="Normal 32" xfId="1218" xr:uid="{573C4F9E-A033-4D8C-A4B0-E74D86EEA366}"/>
    <cellStyle name="Normal 33" xfId="1219" xr:uid="{4B241A09-2A4E-4931-ADF6-872B390E5B96}"/>
    <cellStyle name="Normal 34" xfId="1220" xr:uid="{6BC163DF-5C4E-4738-8779-6F650960E979}"/>
    <cellStyle name="Normal 35" xfId="1221" xr:uid="{DD68A660-84F6-4C08-A3FF-2A0BB53FCA6F}"/>
    <cellStyle name="Normal 36" xfId="1222" xr:uid="{0E2E1C41-E0BD-4315-AC1E-D5EAD2A16E2C}"/>
    <cellStyle name="Normal 37" xfId="1223" xr:uid="{9933AC2B-FEF3-41F2-8A63-C0465A88CDDE}"/>
    <cellStyle name="Normal 38" xfId="1224" xr:uid="{999997F6-3E6C-437E-A534-5F8E8716C2BB}"/>
    <cellStyle name="Normal 39" xfId="1225" xr:uid="{F65A0D0B-9343-4041-A8BC-576CBE6AB971}"/>
    <cellStyle name="Normal 4" xfId="17" xr:uid="{00000000-0005-0000-0000-000013000000}"/>
    <cellStyle name="Normal 4 2" xfId="50" xr:uid="{6A590B2B-418F-4F65-840F-237E30B11B39}"/>
    <cellStyle name="Normal 4 2 2" xfId="125" xr:uid="{177E1F02-EECF-4BBA-A450-74E076566A93}"/>
    <cellStyle name="Normal 4 2 2 2" xfId="1145" xr:uid="{81477F13-2CB4-4276-AE6B-D2913624ED80}"/>
    <cellStyle name="Normal 4 2 2 3" xfId="932" xr:uid="{6CD73D36-5ECF-472C-8DD6-A659337C3D31}"/>
    <cellStyle name="Normal 4 2 3" xfId="1104" xr:uid="{756F3CEE-FA7B-4A66-A970-77CBFF2E133B}"/>
    <cellStyle name="Normal 4 3" xfId="106" xr:uid="{38401DF9-F710-4FD9-8D6C-5E5D59E47A26}"/>
    <cellStyle name="Normal 4 3 2" xfId="648" xr:uid="{274C2F45-BC0C-4D15-AF4F-B98A7D86D748}"/>
    <cellStyle name="Normal 4 3 2 2" xfId="1079" xr:uid="{AE759DBA-5549-4A9D-9BF2-2AC26FC73B21}"/>
    <cellStyle name="Normal 4 3 3" xfId="1144" xr:uid="{FFC367B0-D76E-426B-A7D6-9300B30130C6}"/>
    <cellStyle name="Normal 4 3 3 2" xfId="1496" xr:uid="{41901F16-7063-4DED-A097-02765DB310C6}"/>
    <cellStyle name="Normal 4 3 3 3" xfId="1501" xr:uid="{4DF4EBA9-A6A3-4815-ADF3-6ADF0F9CA02D}"/>
    <cellStyle name="Normal 4 3 4" xfId="1185" xr:uid="{1B34AD8C-432B-436A-A2DE-0DE3AFE0D2E6}"/>
    <cellStyle name="Normal 4 3 5" xfId="1077" xr:uid="{3FD91999-A463-431A-A3BC-7A4B0F5C1A80}"/>
    <cellStyle name="Normal 4 4" xfId="118" xr:uid="{39061D89-1DA3-4FD3-959C-8E7ADD4E739E}"/>
    <cellStyle name="Normal 4 4 2" xfId="173" xr:uid="{33C0F1D4-3EBE-4A2A-B2D9-3C8B87A9DF8C}"/>
    <cellStyle name="Normal 4 4 2 2" xfId="284" xr:uid="{4304ADAE-6625-4D2A-A734-410715D9F6A9}"/>
    <cellStyle name="Normal 4 4 2 2 2" xfId="536" xr:uid="{45C91EE4-D8C7-4E4A-B147-F755B663D2D1}"/>
    <cellStyle name="Normal 4 4 2 2 3" xfId="1386" xr:uid="{271F28C3-CEFE-4C41-9CE3-2433E9D39AFC}"/>
    <cellStyle name="Normal 4 4 2 3" xfId="425" xr:uid="{8A4ACCF4-BBCC-4A25-A7BE-7F2C90A2BB2D}"/>
    <cellStyle name="Normal 4 4 2 4" xfId="1277" xr:uid="{BAB9FF07-ABC4-4463-9AE5-289B685A43BF}"/>
    <cellStyle name="Normal 4 4 3" xfId="204" xr:uid="{E5B58C5A-8623-460B-B396-62F3CD54F516}"/>
    <cellStyle name="Normal 4 4 3 2" xfId="315" xr:uid="{671FCF37-ADDE-43E7-BEC3-F74A73C4CE31}"/>
    <cellStyle name="Normal 4 4 3 2 2" xfId="567" xr:uid="{6024F7B9-4264-4512-9D5B-0FD15FDB727B}"/>
    <cellStyle name="Normal 4 4 3 3" xfId="456" xr:uid="{86DBF9B3-C1E1-4E7D-8CE4-79062C398060}"/>
    <cellStyle name="Normal 4 4 3 4" xfId="1374" xr:uid="{FFDC7836-47D3-4A81-B67B-E4BC7202EF75}"/>
    <cellStyle name="Normal 4 4 4" xfId="234" xr:uid="{C6FA7C00-5DBE-4C23-AD5C-CFD321DE73FE}"/>
    <cellStyle name="Normal 4 4 4 2" xfId="486" xr:uid="{E672744B-A308-4CA2-B61D-D5C8D1691782}"/>
    <cellStyle name="Normal 4 4 4 3" xfId="1191" xr:uid="{BC441B59-123B-4DE4-85CD-692EF13ED8AC}"/>
    <cellStyle name="Normal 4 4 5" xfId="345" xr:uid="{FF1DB307-4E4B-49FF-B014-B9CCB1B96161}"/>
    <cellStyle name="Normal 4 4 5 2" xfId="597" xr:uid="{D7CB289E-F116-4E0D-9635-508C3543E470}"/>
    <cellStyle name="Normal 4 4 6" xfId="375" xr:uid="{247471AC-B9DB-4064-943F-7FE61D7909B6}"/>
    <cellStyle name="Normal 40" xfId="1226" xr:uid="{38E574D3-8526-4941-823D-42480430C3C2}"/>
    <cellStyle name="Normal 41" xfId="1227" xr:uid="{FD5DA4D2-01C8-46BE-AE40-6A45816E0344}"/>
    <cellStyle name="Normal 42" xfId="933" xr:uid="{730804A9-9D0D-4F08-8B6F-80DFC3B261B5}"/>
    <cellStyle name="Normal 42 2" xfId="1228" xr:uid="{D6A11AAA-A547-43C3-838C-2B143AB4A4F6}"/>
    <cellStyle name="Normal 43" xfId="934" xr:uid="{D80B9C46-86EB-4AC3-96A8-E08691622D22}"/>
    <cellStyle name="Normal 43 2" xfId="1229" xr:uid="{8EB551D9-5ACB-4431-B742-DF0C81D9A084}"/>
    <cellStyle name="Normal 44" xfId="935" xr:uid="{E34894FC-A6AC-43B4-908A-333534363C19}"/>
    <cellStyle name="Normal 44 2" xfId="1230" xr:uid="{24DC4E77-21F0-432F-8578-40B48F6EBEBE}"/>
    <cellStyle name="Normal 45" xfId="936" xr:uid="{D1BE7496-9729-4322-9940-383B58F02EA6}"/>
    <cellStyle name="Normal 45 2" xfId="1231" xr:uid="{097A003E-C82F-40A0-B2F8-03544BD693EA}"/>
    <cellStyle name="Normal 46" xfId="1232" xr:uid="{D7578DC3-96F6-4459-A4B8-A5BF0FFF05F1}"/>
    <cellStyle name="Normal 47" xfId="1233" xr:uid="{84F53258-48CC-40C6-B8AA-649C14030BE3}"/>
    <cellStyle name="Normal 48" xfId="1234" xr:uid="{75002E44-F8A0-49DD-9F39-E2FC592E14FC}"/>
    <cellStyle name="Normal 49" xfId="1235" xr:uid="{B40F7DE1-DA06-4CF5-A2BE-3AD6392EC65D}"/>
    <cellStyle name="Normal 5" xfId="1" xr:uid="{00000000-0005-0000-0000-000014000000}"/>
    <cellStyle name="Normal 5 2" xfId="119" xr:uid="{DB870658-78FD-4888-AF6A-7273BECE3023}"/>
    <cellStyle name="Normal 5 2 2" xfId="653" xr:uid="{37927AD0-53CA-4CAE-AF6F-2EBAD311850F}"/>
    <cellStyle name="Normal 5 2 2 2" xfId="1152" xr:uid="{FCEE9D50-317D-4D62-8A5F-468E829B2198}"/>
    <cellStyle name="Normal 5 2 3" xfId="937" xr:uid="{8B4620B2-97F6-4287-B55D-8F242861E9FF}"/>
    <cellStyle name="Normal 5 3" xfId="1182" xr:uid="{35959FEE-9B24-43BF-B7A8-8AD5B49FAF06}"/>
    <cellStyle name="Normal 50" xfId="1236" xr:uid="{32107988-D18A-4E2A-A244-F254A70B1960}"/>
    <cellStyle name="Normal 51" xfId="1237" xr:uid="{6309955F-B8B6-4729-9D7A-A2CF52CA9264}"/>
    <cellStyle name="Normal 52" xfId="1238" xr:uid="{657DF17F-2C55-4B0E-B0CE-FCA6E8AF06F1}"/>
    <cellStyle name="Normal 53" xfId="1239" xr:uid="{9D82DEE9-FDF5-4786-9E3D-93E6672EACB0}"/>
    <cellStyle name="Normal 54" xfId="1240" xr:uid="{0F3534F8-408C-4C90-AA59-12FE2A6B960D}"/>
    <cellStyle name="Normal 55" xfId="1241" xr:uid="{3EF7D2E6-70B8-427D-836B-38BE9371F4DE}"/>
    <cellStyle name="Normal 56" xfId="1242" xr:uid="{45913F17-34C5-4063-B63D-DA5564628C40}"/>
    <cellStyle name="Normal 57" xfId="1243" xr:uid="{2D927691-AABF-4EFB-B290-905CE59B9371}"/>
    <cellStyle name="Normal 58" xfId="1244" xr:uid="{154E056C-4A80-4946-91E4-A1DFBCECBC96}"/>
    <cellStyle name="Normal 59" xfId="1245" xr:uid="{4315FE74-B818-41B5-BE7B-B5EEE75EF557}"/>
    <cellStyle name="Normal 6" xfId="20" xr:uid="{00000000-0005-0000-0000-000015000000}"/>
    <cellStyle name="Normal 6 2" xfId="80" xr:uid="{326B95F9-360D-462D-928D-D96503A81268}"/>
    <cellStyle name="Normal 6 2 2" xfId="95" xr:uid="{B18B29FF-241A-4A2D-B841-34C6E6B84903}"/>
    <cellStyle name="Normal 6 2 2 2" xfId="640" xr:uid="{2FEDD5C2-A773-4E94-921F-1CDAFF9AF614}"/>
    <cellStyle name="Normal 6 2 2 2 2" xfId="1137" xr:uid="{FF56CFF8-A816-41C3-BCD8-4C0307F14EC3}"/>
    <cellStyle name="Normal 6 2 2 3" xfId="1078" xr:uid="{3B879FD8-B804-4BD7-9C98-062179FFDA88}"/>
    <cellStyle name="Normal 6 2 3" xfId="628" xr:uid="{F951CB14-4DA1-40F5-8B73-B0B91A29992D}"/>
    <cellStyle name="Normal 6 2 3 2" xfId="1123" xr:uid="{FCCD5D8C-7B34-4629-8B89-81468F5D3357}"/>
    <cellStyle name="Normal 6 2 4" xfId="938" xr:uid="{6E32C023-0D8E-491F-88EC-FB11217BC1AF}"/>
    <cellStyle name="Normal 6 3" xfId="89" xr:uid="{0081799E-28C8-4B4E-9BF0-FE7EEDD09684}"/>
    <cellStyle name="Normal 6 3 2" xfId="634" xr:uid="{514877DC-F11F-4F8C-9434-D5914D94FCCB}"/>
    <cellStyle name="Normal 6 3 3" xfId="1131" xr:uid="{34281023-3DF0-4132-B3EC-D1E726C9A1F0}"/>
    <cellStyle name="Normal 6 4" xfId="607" xr:uid="{6AD80DB8-BE27-4A7A-B367-9BFD452FCEBF}"/>
    <cellStyle name="Normal 6 4 2" xfId="756" xr:uid="{5F83082B-D735-4881-84DA-0715074B3CD9}"/>
    <cellStyle name="Normal 6 4 3" xfId="1153" xr:uid="{0FBC4040-DBA5-47E1-BB5D-C1CED0425CD2}"/>
    <cellStyle name="Normal 6 5" xfId="65" xr:uid="{C01D847D-8AD4-4CE0-A746-71731ED794A7}"/>
    <cellStyle name="Normal 6 5 2" xfId="622" xr:uid="{43A8916F-F64A-4F4F-8FAA-C80C3695650C}"/>
    <cellStyle name="Normal 6 5 3" xfId="1112" xr:uid="{C1A7AF48-41C7-4035-8007-8FE9DE2161AE}"/>
    <cellStyle name="Normal 6 6" xfId="1187" xr:uid="{B66E0961-DB35-4235-A0BD-4E2381A5A261}"/>
    <cellStyle name="Normal 60" xfId="1246" xr:uid="{7DA660CE-5059-4F19-998E-5BE7E759B788}"/>
    <cellStyle name="Normal 61" xfId="1247" xr:uid="{8C2EA088-F756-41F9-A231-BAFC7B854F6A}"/>
    <cellStyle name="Normal 62" xfId="1248" xr:uid="{44A2F5DE-B41F-49B8-8176-775F86F90F6E}"/>
    <cellStyle name="Normal 63" xfId="1249" xr:uid="{E9BA238D-860A-4A07-ADCC-6E632F79830A}"/>
    <cellStyle name="Normal 64" xfId="1250" xr:uid="{EF2296B0-E4D2-43B0-ACF0-025910B7B224}"/>
    <cellStyle name="Normal 65" xfId="1251" xr:uid="{EEAE21B9-ED25-49D7-9102-DCF7483AB89F}"/>
    <cellStyle name="Normal 66" xfId="1252" xr:uid="{9E6F0E9C-81AD-44B3-9124-50F56FD6DFB3}"/>
    <cellStyle name="Normal 67" xfId="1253" xr:uid="{14E0E75F-F0A1-4D71-95CB-46AB1C077528}"/>
    <cellStyle name="Normal 68" xfId="1254" xr:uid="{2404E879-D4A6-49AF-AEDF-E127E2BCA48A}"/>
    <cellStyle name="Normal 69" xfId="1255" xr:uid="{84BD2154-A26D-4E90-9CF5-955931AFE204}"/>
    <cellStyle name="Normal 7" xfId="21" xr:uid="{00000000-0005-0000-0000-000016000000}"/>
    <cellStyle name="Normal 7 10" xfId="940" xr:uid="{A943C053-7CBE-49B4-BD84-B21FC4D6733C}"/>
    <cellStyle name="Normal 7 11" xfId="941" xr:uid="{6C06B618-971D-439A-A171-0E4EB5FD1AE6}"/>
    <cellStyle name="Normal 7 12" xfId="939" xr:uid="{E8EEEAE0-6B73-42C4-B91B-E6054BB3FD00}"/>
    <cellStyle name="Normal 7 13" xfId="1103" xr:uid="{D1C1B436-BF1D-453A-BFE4-8A6541909EBD}"/>
    <cellStyle name="Normal 7 2" xfId="64" xr:uid="{881BEC6A-1DA6-4815-ACD7-3F64ECB18419}"/>
    <cellStyle name="Normal 7 2 2" xfId="1111" xr:uid="{B97E5918-003B-4E9D-BB08-02FA3EB93CD7}"/>
    <cellStyle name="Normal 7 2 3" xfId="942" xr:uid="{C10A5A0A-9258-4224-ABCB-A4B08E13418E}"/>
    <cellStyle name="Normal 7 3" xfId="24" xr:uid="{00000000-0005-0000-0000-000017000000}"/>
    <cellStyle name="Normal 7 3 2" xfId="943" xr:uid="{E3226C42-AD24-4068-B924-7F86157A75DD}"/>
    <cellStyle name="Normal 7 4" xfId="110" xr:uid="{F36BB14D-5F41-4C79-A9FB-3CF85976A43A}"/>
    <cellStyle name="Normal 7 4 2" xfId="166" xr:uid="{7D8A9A9D-7A91-4300-8B8E-3BA4F19BB437}"/>
    <cellStyle name="Normal 7 4 2 2" xfId="277" xr:uid="{BAAE92F7-A171-4209-BD30-717E33713343}"/>
    <cellStyle name="Normal 7 4 2 2 2" xfId="529" xr:uid="{8F29EDAB-6C2D-4845-BD29-D326CCAC5CCD}"/>
    <cellStyle name="Normal 7 4 2 3" xfId="418" xr:uid="{AE36FA36-D977-428A-8962-F3E5631B6D61}"/>
    <cellStyle name="Normal 7 4 3" xfId="198" xr:uid="{2AFA013E-E543-4226-8503-42DB07F5674B}"/>
    <cellStyle name="Normal 7 4 3 2" xfId="309" xr:uid="{2696A9E4-D282-4971-8909-73DEA27D4F5E}"/>
    <cellStyle name="Normal 7 4 3 2 2" xfId="561" xr:uid="{02898186-864C-4746-82A5-8927C12BFAE6}"/>
    <cellStyle name="Normal 7 4 3 3" xfId="450" xr:uid="{E30A1022-0BFD-4BC8-BCBE-386A125E4D35}"/>
    <cellStyle name="Normal 7 4 4" xfId="228" xr:uid="{87A9A34D-C70E-4DFC-9159-0B03A79D9565}"/>
    <cellStyle name="Normal 7 4 4 2" xfId="480" xr:uid="{22C507C2-08BF-4808-8F4A-B58D0EF15B82}"/>
    <cellStyle name="Normal 7 4 5" xfId="339" xr:uid="{CB293BEE-975D-4EFE-91DB-06A6605981F0}"/>
    <cellStyle name="Normal 7 4 5 2" xfId="591" xr:uid="{B677CA72-F623-4EC0-A373-DDDF28462529}"/>
    <cellStyle name="Normal 7 4 6" xfId="369" xr:uid="{A6A79BFD-DE89-497A-8688-C1F348B99B97}"/>
    <cellStyle name="Normal 7 4 7" xfId="944" xr:uid="{C592CF6E-D5AB-4FE1-9F3D-70541428A2F8}"/>
    <cellStyle name="Normal 7 5" xfId="120" xr:uid="{ECD8575C-7653-4113-917D-8D7A6F3E2890}"/>
    <cellStyle name="Normal 7 5 2" xfId="654" xr:uid="{33DE9FC3-31C8-49EA-9D51-937EEFB9C314}"/>
    <cellStyle name="Normal 7 5 2 2" xfId="1154" xr:uid="{E97BCA4A-B82C-4FFE-AFDE-AC68A4E36533}"/>
    <cellStyle name="Normal 7 5 3" xfId="945" xr:uid="{D24EF312-208A-487A-8CC0-4A508CF910D0}"/>
    <cellStyle name="Normal 7 6" xfId="46" xr:uid="{8E0B7E47-0441-48D8-B3D4-9393FA5F8E6A}"/>
    <cellStyle name="Normal 7 6 2" xfId="946" xr:uid="{FC2320AB-E330-48CE-970E-4D9F252F7FD8}"/>
    <cellStyle name="Normal 7 7" xfId="947" xr:uid="{9D26D7BC-E742-4323-92D6-6713D1DEBFA0}"/>
    <cellStyle name="Normal 7 8" xfId="948" xr:uid="{F0A563BF-D282-4DB6-882E-174085C68815}"/>
    <cellStyle name="Normal 7 9" xfId="949" xr:uid="{CA321AAD-2792-4115-853B-ECDAED2E0529}"/>
    <cellStyle name="Normal 70" xfId="1256" xr:uid="{049E298A-371E-4610-B701-66C82BC22571}"/>
    <cellStyle name="Normal 71" xfId="1257" xr:uid="{11ED85C3-B3A1-4861-8CDF-D0C506AC601A}"/>
    <cellStyle name="Normal 72" xfId="1258" xr:uid="{9C14114F-F470-4652-AFE0-98DD7348C09B}"/>
    <cellStyle name="Normal 73" xfId="1259" xr:uid="{9091756A-E332-4AF4-B1FD-8EFDCAE9BC39}"/>
    <cellStyle name="Normal 74" xfId="1260" xr:uid="{35549E7F-16E2-472E-B514-228748B3591D}"/>
    <cellStyle name="Normal 75" xfId="1261" xr:uid="{F9818A16-ACC2-47A0-82C9-7BF32ADF3613}"/>
    <cellStyle name="Normal 76" xfId="1262" xr:uid="{62B49F56-7C06-465C-A6CF-F01BCA13B0A9}"/>
    <cellStyle name="Normal 77" xfId="1263" xr:uid="{89BE5CFC-33D1-4F14-B5CA-5B363DE9A733}"/>
    <cellStyle name="Normal 78" xfId="1264" xr:uid="{8FA37DD5-F98F-45E5-A623-B09DC2538E37}"/>
    <cellStyle name="Normal 79" xfId="1265" xr:uid="{E188ACF3-1FA7-4CA8-8BF1-3AA23F3C4121}"/>
    <cellStyle name="Normal 8" xfId="75" xr:uid="{98D204F3-EBEB-4B2F-A846-56FFCC572D4E}"/>
    <cellStyle name="Normal 8 2" xfId="123" xr:uid="{CF829564-3208-47B7-93DF-B6B8874BC958}"/>
    <cellStyle name="Normal 8 2 2" xfId="1156" xr:uid="{C293CCB3-0701-42E1-859B-C9E39FD31288}"/>
    <cellStyle name="Normal 8 2 3" xfId="951" xr:uid="{D6FE8BB6-4CEA-4F0E-8D5F-487167E254F8}"/>
    <cellStyle name="Normal 8 3" xfId="950" xr:uid="{1FC9D787-3CCC-4948-821A-A2130AE9A2C5}"/>
    <cellStyle name="Normal 8 4" xfId="1119" xr:uid="{6F32FB6E-B550-48C0-BC3B-53FAFB25BD7C}"/>
    <cellStyle name="Normal 8 5" xfId="766" xr:uid="{8AF21AF9-7984-424F-91E3-0C47AB978565}"/>
    <cellStyle name="Normal 80" xfId="1266" xr:uid="{A6B09B4C-E42F-4E08-B36D-B2692BACEE60}"/>
    <cellStyle name="Normal 81" xfId="1269" xr:uid="{50C69DBE-683C-4371-9C36-85BDC661C745}"/>
    <cellStyle name="Normal 82" xfId="1280" xr:uid="{AC524F8F-64AE-4374-B4C2-DF3E52D0FEE3}"/>
    <cellStyle name="Normal 83" xfId="1281" xr:uid="{734763EC-48BB-48C5-90D5-933EAA0C82BD}"/>
    <cellStyle name="Normal 84" xfId="1267" xr:uid="{31FE7984-1A70-4583-A302-3E4713E7AA5F}"/>
    <cellStyle name="Normal 84 2" xfId="56" xr:uid="{406FC60C-0907-45B8-9E94-CF80D05F6199}"/>
    <cellStyle name="Normal 85" xfId="1282" xr:uid="{815421DD-A399-420D-9C0D-987623617129}"/>
    <cellStyle name="Normal 86" xfId="1283" xr:uid="{EA12ACCA-712F-449D-B3A2-658525FC2BC7}"/>
    <cellStyle name="Normal 87" xfId="1284" xr:uid="{3E7C7F7E-7087-4057-BA6B-3859896053BD}"/>
    <cellStyle name="Normal 88" xfId="1285" xr:uid="{60D2179A-CEEF-472C-B29C-71A1AD7DCE6A}"/>
    <cellStyle name="Normal 89" xfId="1286" xr:uid="{9C033ACA-FDFD-4E2F-AEB0-1C704A271990}"/>
    <cellStyle name="Normal 9" xfId="84" xr:uid="{E0A99F61-8C29-46A4-8A2F-C0D5289A41A7}"/>
    <cellStyle name="Normal 9 2" xfId="608" xr:uid="{8090AA58-45E0-4B44-AE84-D6024973CF8B}"/>
    <cellStyle name="Normal 9 2 2" xfId="757" xr:uid="{371DC936-8674-4A40-AA91-763DDE932FB0}"/>
    <cellStyle name="Normal 9 2 3" xfId="1157" xr:uid="{6CA3D8B6-807E-493B-AE85-E174B3866EC0}"/>
    <cellStyle name="Normal 9 3" xfId="1127" xr:uid="{765C78B6-CF21-4B34-A044-6FC52D381839}"/>
    <cellStyle name="Normal 9 4" xfId="1195" xr:uid="{AF49A7E0-327D-49DA-B7ED-03919BD2F56B}"/>
    <cellStyle name="Normal 9 5" xfId="952" xr:uid="{BF426496-97A7-4E3B-B873-F6251B37FEE7}"/>
    <cellStyle name="Normal 90" xfId="1287" xr:uid="{11938A27-42F7-47B5-B65E-51A3CE688932}"/>
    <cellStyle name="Normal 91" xfId="1288" xr:uid="{8D9F32C1-039C-4E06-8CC2-1BA4A39631E7}"/>
    <cellStyle name="Normal 92" xfId="1289" xr:uid="{D27A66A6-356B-489F-BF6F-44F1E3BD7F3F}"/>
    <cellStyle name="Normal 93" xfId="1290" xr:uid="{78A20550-C27A-4AE0-9686-248093A66325}"/>
    <cellStyle name="Normal 94" xfId="1291" xr:uid="{899D731A-7CE0-491D-96DF-B62CF018CB72}"/>
    <cellStyle name="Normal 95" xfId="1292" xr:uid="{C678A43C-1213-4CD1-B431-C9385C9563E0}"/>
    <cellStyle name="Normal 96" xfId="1293" xr:uid="{B6635CE4-3A51-4769-9939-DE3FC920E840}"/>
    <cellStyle name="Normal 97" xfId="1294" xr:uid="{109F3635-E6EB-44B3-A1B8-60EDA50B7EB8}"/>
    <cellStyle name="Normal 98" xfId="1295" xr:uid="{9D183AE8-80A5-44AD-9611-CDC400AFCC1C}"/>
    <cellStyle name="Normal 99" xfId="1296" xr:uid="{5273822E-29BF-4434-B3FB-381AE655F4BB}"/>
    <cellStyle name="Normal M" xfId="953" xr:uid="{603DF7B2-5906-4FD9-BF10-8FC183D132F6}"/>
    <cellStyle name="Normal T" xfId="954" xr:uid="{AC55AC34-C923-4370-87AC-9B828F2F8F29}"/>
    <cellStyle name="Normal W" xfId="955" xr:uid="{156606C9-B65B-402A-8617-C3EB634D467C}"/>
    <cellStyle name="Normal_CET - N096" xfId="26" xr:uid="{00000000-0005-0000-0000-000018000000}"/>
    <cellStyle name="NormalGB" xfId="956" xr:uid="{A407C4E9-FE44-4BC1-B8C6-D6701406F92E}"/>
    <cellStyle name="Note 2" xfId="957" xr:uid="{ADC01B25-B6B2-460E-9E00-11A0E331FE8B}"/>
    <cellStyle name="Note 2 2" xfId="958" xr:uid="{82B7B9A8-D635-4997-A0B5-08F529C52B45}"/>
    <cellStyle name="Note 3" xfId="959" xr:uid="{26B8D732-64BF-46D4-869C-B96087B209ED}"/>
    <cellStyle name="Page Number" xfId="960" xr:uid="{12567989-F954-4213-9EE0-65433344ADFE}"/>
    <cellStyle name="Percent" xfId="27" builtinId="5"/>
    <cellStyle name="Percent (0%)" xfId="961" xr:uid="{24B334AB-05E0-4F40-92E3-2A18D584F56B}"/>
    <cellStyle name="Percent (0.0%)" xfId="962" xr:uid="{3EB024EE-731E-4974-BB13-F4C71EA5A429}"/>
    <cellStyle name="Percent (0.00%)" xfId="963" xr:uid="{7391E11F-10B9-4549-AF8F-C0AC8D140E8F}"/>
    <cellStyle name="Percent [2]" xfId="18" xr:uid="{00000000-0005-0000-0000-000019000000}"/>
    <cellStyle name="Percent 10" xfId="1164" xr:uid="{E900C076-88E4-4C30-B735-1E62E2F533AE}"/>
    <cellStyle name="Percent 11" xfId="1175" xr:uid="{F883F8B5-6266-41B7-A157-0F91DBE3E5BF}"/>
    <cellStyle name="Percent 12" xfId="1171" xr:uid="{E92E7602-1744-4A89-BFD6-7F62625D994E}"/>
    <cellStyle name="Percent 13" xfId="1174" xr:uid="{E80FDFE7-6B10-4FFB-9F73-93C40E8D15D8}"/>
    <cellStyle name="Percent 14" xfId="34" xr:uid="{3B68008A-D748-4C81-9575-E245554EB550}"/>
    <cellStyle name="Percent 15" xfId="1180" xr:uid="{515842B3-B586-486B-98C2-4BA0DDFDDE92}"/>
    <cellStyle name="Percent 16" xfId="48" xr:uid="{ADF6E1C9-1808-4516-A4F3-F48BECF4D244}"/>
    <cellStyle name="Percent 16 2" xfId="134" xr:uid="{2096FE42-BA0D-4DC4-A374-CECAD3254B77}"/>
    <cellStyle name="Percent 16 2 2" xfId="245" xr:uid="{BB56DE70-D1D9-41AE-985F-B39639470D2C}"/>
    <cellStyle name="Percent 16 2 2 2" xfId="497" xr:uid="{3446C431-3B79-42AD-ABB4-FF76EDC3FBF6}"/>
    <cellStyle name="Percent 16 2 3" xfId="386" xr:uid="{0E9E602F-C37B-4E7A-9539-405C97A75CF1}"/>
    <cellStyle name="Percent 16 3" xfId="181" xr:uid="{97E9CC9A-3156-4933-88E0-E352B7EE63A9}"/>
    <cellStyle name="Percent 16 3 2" xfId="292" xr:uid="{08B7DFBE-E698-48CD-8338-F7F8AA4CFF30}"/>
    <cellStyle name="Percent 16 3 2 2" xfId="544" xr:uid="{900F3855-2C61-4601-8673-9E452E822EE6}"/>
    <cellStyle name="Percent 16 3 3" xfId="433" xr:uid="{7AD51DCF-7B79-4BF3-BBD3-272082E1E151}"/>
    <cellStyle name="Percent 16 4" xfId="211" xr:uid="{9A5D6EDE-A165-4FF5-BED0-A2E2E12FF67F}"/>
    <cellStyle name="Percent 16 4 2" xfId="463" xr:uid="{CFC21946-690B-4BFB-88DB-3FAEC98D154C}"/>
    <cellStyle name="Percent 16 5" xfId="322" xr:uid="{84179AB1-2A53-4A15-A4EB-183872A6A8F3}"/>
    <cellStyle name="Percent 16 5 2" xfId="574" xr:uid="{8211E840-7DB0-4040-8B3C-EB5D76078A78}"/>
    <cellStyle name="Percent 16 6" xfId="352" xr:uid="{900D1D1E-BE0C-492A-A3D2-8ECB2C6C2306}"/>
    <cellStyle name="Percent 2" xfId="73" xr:uid="{2203016C-E440-4D74-B589-D444CEE79FF7}"/>
    <cellStyle name="Percent 2 2" xfId="965" xr:uid="{E0A373AE-DC70-4AFE-8C87-1A9B66445A7B}"/>
    <cellStyle name="Percent 2 2 2" xfId="1192" xr:uid="{015F3576-50E3-4D20-87F7-FDFD125C0E0A}"/>
    <cellStyle name="Percent 2 3" xfId="966" xr:uid="{4ACE96F1-EF8B-42CD-80F1-EA94D59E972A}"/>
    <cellStyle name="Percent 2 3 2" xfId="1095" xr:uid="{5C26B83D-09AD-4F5F-9014-83FE52E44665}"/>
    <cellStyle name="Percent 2 4" xfId="1271" xr:uid="{A527ED1C-435B-4650-9ACF-E5E8C2A477C3}"/>
    <cellStyle name="Percent 2 5" xfId="964" xr:uid="{853746E2-1ADD-4CC4-BF0D-404C04778367}"/>
    <cellStyle name="Percent 3" xfId="51" xr:uid="{B6E69608-7B82-4FCF-BD27-35362324A07B}"/>
    <cellStyle name="Percent 4" xfId="79" xr:uid="{7AFBAA75-183B-49D9-A68A-06FD6F3B9A5C}"/>
    <cellStyle name="Percent 4 2" xfId="1122" xr:uid="{3BDB5729-6463-45EA-9627-B15D7A15856B}"/>
    <cellStyle name="Percent 4 3" xfId="1084" xr:uid="{94F2B3E2-DD6A-44BD-9EC0-0B669AAEFCB0}"/>
    <cellStyle name="Percent 5" xfId="88" xr:uid="{F8C6405D-E5F8-4349-956E-44FCD8B4F35C}"/>
    <cellStyle name="Percent 5 2" xfId="1130" xr:uid="{E95A8679-27BC-40FF-8D22-33EC46D9B703}"/>
    <cellStyle name="Percent 5 3" xfId="1369" xr:uid="{210F0535-3D2F-423A-90EE-A27B6FB4C86E}"/>
    <cellStyle name="Percent 5 4" xfId="1087" xr:uid="{BC64E595-4517-406D-866D-157202958D27}"/>
    <cellStyle name="Percent 6" xfId="61" xr:uid="{EE797EF4-503E-44F4-9F07-63FB78D6F91D}"/>
    <cellStyle name="Percent 6 2" xfId="1096" xr:uid="{A4E4B567-90F2-4DED-BDA1-5CF93FAC7B5C}"/>
    <cellStyle name="Percent 7" xfId="31" xr:uid="{6C857431-71ED-42A1-A1F6-C60A4FAB4D3A}"/>
    <cellStyle name="Percent 7 2" xfId="619" xr:uid="{DDC34B19-A1AF-4B2D-B52B-D32EEC0102A7}"/>
    <cellStyle name="Percent 7 3" xfId="1108" xr:uid="{E4AC065B-0F02-41FC-AFCF-8FD72C439725}"/>
    <cellStyle name="Percent 8" xfId="1166" xr:uid="{4FD9B09F-217D-4EF2-8AB9-D24AA5FD5D36}"/>
    <cellStyle name="Percent 9" xfId="1165" xr:uid="{057F37C5-9A33-4F6F-86AA-9ED4C561E7B0}"/>
    <cellStyle name="pwstyle" xfId="967" xr:uid="{44B1F796-C9CB-4355-8ED6-CDA3ECBF9EF9}"/>
    <cellStyle name="Quantity" xfId="19" xr:uid="{00000000-0005-0000-0000-00001A000000}"/>
    <cellStyle name="RevList" xfId="968" xr:uid="{F85A7C03-40B7-4C14-AFF7-60DC5C9133ED}"/>
    <cellStyle name="Salomon Logo" xfId="969" xr:uid="{B56C0663-5C44-4013-8042-1F1A6EC38B1A}"/>
    <cellStyle name="SAPBEXaggData" xfId="970" xr:uid="{131C19DB-8F91-461F-9F8A-774E0E0B51B1}"/>
    <cellStyle name="SAPBEXaggDataEmph" xfId="971" xr:uid="{0F3DB45B-FD43-42B6-93EA-736778E701B5}"/>
    <cellStyle name="SAPBEXaggItem" xfId="972" xr:uid="{97EAE421-68C1-45C2-9234-907E150BD212}"/>
    <cellStyle name="SAPBEXaggItemX" xfId="973" xr:uid="{FD83A144-2395-40B9-ACF8-75D5ECF49DF3}"/>
    <cellStyle name="SAPBEXchaText" xfId="974" xr:uid="{1190E79C-0823-49CA-8D9F-07B15DA8B498}"/>
    <cellStyle name="SAPBEXexcBad7" xfId="975" xr:uid="{7F1BE903-8381-4032-985A-F4DDBA9702AE}"/>
    <cellStyle name="SAPBEXexcBad8" xfId="976" xr:uid="{DFEEFA09-91D6-4448-9E19-8AB41A04548E}"/>
    <cellStyle name="SAPBEXexcBad9" xfId="977" xr:uid="{96348957-706A-45D5-BAE4-54D23FF10F08}"/>
    <cellStyle name="SAPBEXexcCritical4" xfId="978" xr:uid="{766D7C7B-1C98-4DBD-995E-4238B9BDAC0B}"/>
    <cellStyle name="SAPBEXexcCritical5" xfId="979" xr:uid="{7A8999B4-4E54-4B95-92ED-84C710F7478D}"/>
    <cellStyle name="SAPBEXexcCritical6" xfId="980" xr:uid="{B53AD3AF-83F8-4A21-BE7A-A18BAB82D418}"/>
    <cellStyle name="SAPBEXexcGood1" xfId="981" xr:uid="{7ED47C3A-C1D5-4107-8A57-63BDA11A66AF}"/>
    <cellStyle name="SAPBEXexcGood2" xfId="982" xr:uid="{7CF37D1A-6DD7-4F05-9270-18EC48C259F3}"/>
    <cellStyle name="SAPBEXexcGood3" xfId="983" xr:uid="{8AA5C733-0D6B-4E16-BAE9-C41B09A4113E}"/>
    <cellStyle name="SAPBEXfilterDrill" xfId="984" xr:uid="{877C2855-EB47-45CA-BD57-6DA91489FE59}"/>
    <cellStyle name="SAPBEXfilterItem" xfId="985" xr:uid="{A58EA4EA-53D7-471E-93D7-85D51D19BE96}"/>
    <cellStyle name="SAPBEXfilterText" xfId="986" xr:uid="{138A631B-18EF-4588-8879-E0D1C47272E3}"/>
    <cellStyle name="SAPBEXformats" xfId="987" xr:uid="{43F4790C-E122-4D22-8C1F-30FB42518520}"/>
    <cellStyle name="SAPBEXheaderItem" xfId="988" xr:uid="{3275A361-AB02-469A-AC80-4ADEF4841B10}"/>
    <cellStyle name="SAPBEXheaderText" xfId="989" xr:uid="{644FB2AD-3082-4434-902E-FD310B161CB9}"/>
    <cellStyle name="SAPBEXHLevel0" xfId="990" xr:uid="{B26C1A91-E2F9-4D21-BE77-CA531B3F939C}"/>
    <cellStyle name="SAPBEXHLevel0X" xfId="991" xr:uid="{9874E6E2-400B-46AD-A796-6220C8DFAEA9}"/>
    <cellStyle name="SAPBEXHLevel1" xfId="992" xr:uid="{C69A12C0-70CC-4102-8B01-F708C7F431AF}"/>
    <cellStyle name="SAPBEXHLevel1X" xfId="993" xr:uid="{66689C79-7047-4013-8203-70072B09D30B}"/>
    <cellStyle name="SAPBEXHLevel2" xfId="994" xr:uid="{388577F5-1B29-4A93-888D-26CA06630BEA}"/>
    <cellStyle name="SAPBEXHLevel2X" xfId="995" xr:uid="{D9FF8E48-CCDA-4927-928E-2D8A2EF14F51}"/>
    <cellStyle name="SAPBEXHLevel3" xfId="996" xr:uid="{E9FF9BC2-ABE4-42A6-BD5A-A4A0ADA11F52}"/>
    <cellStyle name="SAPBEXHLevel3X" xfId="997" xr:uid="{09FC277C-04CA-43F8-A9B4-4D44AFCEE1F1}"/>
    <cellStyle name="SAPBEXresData" xfId="998" xr:uid="{65BF0FD3-4DCF-41F3-BBE4-D728E127DE3D}"/>
    <cellStyle name="SAPBEXresDataEmph" xfId="999" xr:uid="{555357EB-17AE-4C05-89F1-24F5A56621DA}"/>
    <cellStyle name="SAPBEXresItem" xfId="1000" xr:uid="{AF49A498-3433-4223-845C-8A08E55BBDFD}"/>
    <cellStyle name="SAPBEXresItemX" xfId="1001" xr:uid="{63603DE6-CACB-4E01-86A2-7633909AC9C6}"/>
    <cellStyle name="SAPBEXstdData" xfId="1002" xr:uid="{A584938F-38F2-45D4-9091-647784CAA87B}"/>
    <cellStyle name="SAPBEXstdDataEmph" xfId="1003" xr:uid="{292CAD31-A5EE-40DF-8C4D-3FFEAF88297D}"/>
    <cellStyle name="SAPBEXstdItem" xfId="1004" xr:uid="{69C7B978-C7D4-4AE1-A08C-34B2ACF9E7E3}"/>
    <cellStyle name="SAPBEXstdItemX" xfId="1005" xr:uid="{E7B41891-6632-4116-ADF5-1132284A8A2A}"/>
    <cellStyle name="SAPBEXtitle" xfId="1006" xr:uid="{FE9BC5D2-7776-4EEC-937A-34DD75C10254}"/>
    <cellStyle name="SAPBEXundefined" xfId="1007" xr:uid="{AB3645CB-13D1-40FA-8795-C7DAAF2232BE}"/>
    <cellStyle name="SS Col Hdr" xfId="1008" xr:uid="{659D1A31-BFB8-44B6-9484-5FF8DC4000CB}"/>
    <cellStyle name="SS Dim 1 Blank" xfId="1009" xr:uid="{EFD23A17-E020-4099-81E6-1FC960734A83}"/>
    <cellStyle name="SS Dim 1 Title" xfId="1010" xr:uid="{5B47D404-256E-4A0F-A944-D6BF6F94C5B1}"/>
    <cellStyle name="SS Dim 1 Value" xfId="1011" xr:uid="{D7CAC2B6-93EB-4C18-92A6-54157D253AB9}"/>
    <cellStyle name="SS Dim 2 Blank" xfId="1012" xr:uid="{A584875C-CC97-4249-99D0-FFD13F135756}"/>
    <cellStyle name="SS Dim 2 Title" xfId="1013" xr:uid="{90974B6D-7DEA-44EB-899B-6CB4CAF2814F}"/>
    <cellStyle name="SS Dim 2 Value" xfId="1014" xr:uid="{412D5DD7-4FA2-4051-8B05-5FAECC78EEDF}"/>
    <cellStyle name="SS Dim 3 Blank" xfId="1015" xr:uid="{EEA34555-DD29-4544-B7C0-7CA6F1B145A1}"/>
    <cellStyle name="SS Dim 3 Title" xfId="1016" xr:uid="{99B742D8-F405-46E0-AF31-49AEA2E6E785}"/>
    <cellStyle name="SS Dim 3 Value" xfId="1017" xr:uid="{5CCF4787-621B-446B-89ED-6AE54D65C120}"/>
    <cellStyle name="SS Dim 4 Blank" xfId="1018" xr:uid="{5D63A172-2EB1-4274-BC25-9230D088AC7A}"/>
    <cellStyle name="SS Dim 4 Title" xfId="1019" xr:uid="{432677CA-D3FA-4D08-9FAC-B322707C4646}"/>
    <cellStyle name="SS Dim 4 Value" xfId="1020" xr:uid="{400A5D5B-DFAB-4598-86B3-4D3582B2358A}"/>
    <cellStyle name="SS Dim 5 Blank" xfId="1021" xr:uid="{0BE99EA7-85F9-4982-80D6-7ADA1007CE93}"/>
    <cellStyle name="SS Dim 5 Title" xfId="1022" xr:uid="{29C330C8-449B-4259-9317-4482F7B2202D}"/>
    <cellStyle name="SS Dim 5 Value" xfId="1023" xr:uid="{A5230F8D-EF6B-4B0A-82C2-E481810EC5AE}"/>
    <cellStyle name="SS Other Measure" xfId="1024" xr:uid="{78DE0517-91C1-4C51-94C6-B35989EC2D59}"/>
    <cellStyle name="SS Sum Measure" xfId="1025" xr:uid="{BD8362FF-D610-45E5-A586-61DEB19FC00E}"/>
    <cellStyle name="SS Unbound Dim" xfId="1026" xr:uid="{E2C3D818-F39B-40C4-8C22-739FF8BCB85B}"/>
    <cellStyle name="SS WAvg Measure" xfId="1027" xr:uid="{C17F1C85-3844-4361-9089-76517BBCCD3F}"/>
    <cellStyle name="Standard_BS14" xfId="1028" xr:uid="{A2787B5E-A522-4FEC-A400-12DF815D1B7A}"/>
    <cellStyle name="StandardInput" xfId="1029" xr:uid="{2C326E9C-C2F1-4A05-87D6-266BE9027EEC}"/>
    <cellStyle name="Style 1" xfId="1030" xr:uid="{CE76C08D-924A-45D4-A8CE-0A7945E97984}"/>
    <cellStyle name="Style 2" xfId="1031" xr:uid="{86D11A7E-5D78-41CD-AD36-EE83E6354257}"/>
    <cellStyle name="Subtotal" xfId="1032" xr:uid="{FB7ED6E0-6D42-4250-B492-370F9AE64644}"/>
    <cellStyle name="Table Head" xfId="1033" xr:uid="{B8DE91E8-CCAD-4ABC-BD93-601141B9B7E6}"/>
    <cellStyle name="Table Source" xfId="1034" xr:uid="{FCF7E408-13DA-4E63-91FE-83AC2DA336ED}"/>
    <cellStyle name="Table Text" xfId="1035" xr:uid="{C9149780-2B86-4D23-B4FF-998FBA641A26}"/>
    <cellStyle name="Table Title" xfId="1036" xr:uid="{710BE7FD-814A-4A94-AF58-ECB4F6CB7865}"/>
    <cellStyle name="Table Units" xfId="1037" xr:uid="{2421587A-50D5-4828-A6E5-E6EC75655E46}"/>
    <cellStyle name="Text" xfId="1038" xr:uid="{2081B28B-8172-4A89-B29B-B84728C78DD3}"/>
    <cellStyle name="Text 1" xfId="1039" xr:uid="{70744266-3CE8-4BEC-9C61-0A82357EBFD3}"/>
    <cellStyle name="Text 2" xfId="1040" xr:uid="{027B1FE1-9991-4E49-BDEF-E0E3157DF468}"/>
    <cellStyle name="Text Head 1" xfId="1041" xr:uid="{16060311-46C1-4E32-B24F-2F7B19CE58C3}"/>
    <cellStyle name="Text Head 2" xfId="1042" xr:uid="{5B8BA736-A203-4343-B8D7-C6FFDDE1F06D}"/>
    <cellStyle name="Text Indent 1" xfId="1043" xr:uid="{FB8E004B-B453-491B-9AAE-C6C37C4750BA}"/>
    <cellStyle name="Text Indent 2" xfId="1044" xr:uid="{04994E4C-02D0-4652-BC98-F0C297BB235F}"/>
    <cellStyle name="Text_C049_2005_Act10_Section K" xfId="1045" xr:uid="{E1B5704E-B469-42F5-BA71-4DD04E02E5B0}"/>
    <cellStyle name="Tickmark" xfId="1046" xr:uid="{293DBC79-D723-4FEA-9592-2E1E7B8ADB4D}"/>
    <cellStyle name="TOC 1" xfId="1047" xr:uid="{680A6F17-0EDB-4134-B3DF-26F90FE8964C}"/>
    <cellStyle name="TOC 2" xfId="1048" xr:uid="{B9A4F849-FBF0-499F-AE17-361C71F09754}"/>
    <cellStyle name="Undefiniert" xfId="1049" xr:uid="{F2BD5D06-389C-4705-A2CC-AA7D51CC8B79}"/>
    <cellStyle name="UR" xfId="1050" xr:uid="{F05EB165-72FE-4E52-92E6-2947A7BF8166}"/>
    <cellStyle name="Wไhrung [0]_OPTIMIR1 (deutsch)" xfId="1051" xr:uid="{40C0A109-AC7A-4E16-A2F1-88BC2E167F3F}"/>
    <cellStyle name="Wไhrung_OPTIMIR1 (deutsch)" xfId="1052" xr:uid="{1A90F4AB-9A0B-41E1-8955-02E7354B7C14}"/>
    <cellStyle name="เครื่องหมายจุลภาค [0]" xfId="1053" xr:uid="{17B7A103-5CC7-433F-AE77-E3F1D9F1C055}"/>
    <cellStyle name="เครื่องหมายจุลภาค [1]" xfId="1054" xr:uid="{046BF98E-CE5F-448E-B5CF-83E7FC37547F}"/>
    <cellStyle name="เครื่องหมายจุลภาค_(K) working paper Q3'03" xfId="1055" xr:uid="{34193625-9E56-4996-9A10-0381DF99423A}"/>
    <cellStyle name="เครื่องหมายสกุลเงิน [0]" xfId="1056" xr:uid="{FCFCC040-249D-450F-B533-484964337D60}"/>
    <cellStyle name="เครื่องหมายสกุลเงิน_1CONT" xfId="1057" xr:uid="{5A8B0098-2167-41BB-8213-4CA47EFD3B8A}"/>
    <cellStyle name="เชื่อมโยงหลายมิติ" xfId="1058" xr:uid="{44918ACF-354E-4A96-BDC4-1DD5B871CE7E}"/>
    <cellStyle name="ค@ฏ๋_1111D2111DQ2" xfId="1059" xr:uid="{E8301EF0-A115-42F7-9D96-29F8C25DF6BF}"/>
    <cellStyle name="คdคภฆ์[0]_1111D2111DQ2" xfId="1060" xr:uid="{4983C362-2C03-4AF6-B38F-E773A2FFAA43}"/>
    <cellStyle name="คdคภฆ์_1111D2111DQ1" xfId="1061" xr:uid="{8D9B5346-B1D5-4A1B-94D2-20C35959FF0B}"/>
    <cellStyle name="ณfน๔ [0]_Book1" xfId="1062" xr:uid="{AABC1D84-63A5-40CF-874D-4FCC7BDDB660}"/>
    <cellStyle name="ณfน๔_Book1" xfId="1063" xr:uid="{DA3CF53F-6139-4772-943E-D4954ADA363D}"/>
    <cellStyle name="ตามการเชื่อมโยงหลายมิติ" xfId="1064" xr:uid="{A63B365A-A209-4CD3-998B-9CA1DCD1EF11}"/>
    <cellStyle name="น้บะภฒ_95" xfId="1065" xr:uid="{A9126649-1487-4652-80F1-1F329A71EC83}"/>
    <cellStyle name="ปกติ 2" xfId="1066" xr:uid="{2C92DF30-BC88-4275-97F9-99F1CAA5555F}"/>
    <cellStyle name="ปกติ 3" xfId="1067" xr:uid="{5B5C83EB-86F3-465E-8CFD-2DB5DBFA450E}"/>
    <cellStyle name="ปกติ 72" xfId="1068" xr:uid="{50CB73D5-CBB8-4399-A54C-D4C9857F8694}"/>
    <cellStyle name="ปกติ_(C) review bank reconcile - Salee" xfId="1069" xr:uid="{77008F36-7C02-4D8A-ABDE-20EDC464ECA0}"/>
    <cellStyle name="ฤธถ [0]_95" xfId="1070" xr:uid="{0D70B6FE-44E3-4BEA-BA3B-E6E0EE896B37}"/>
    <cellStyle name="ฤธถ_95" xfId="1071" xr:uid="{D4E5F725-5C7A-4D80-89F8-4B4DA9BC051A}"/>
    <cellStyle name="ล๋ศญ [0]_95" xfId="1072" xr:uid="{177D10EA-ABD0-4A00-BC4E-1C1F6FDFB86A}"/>
    <cellStyle name="ล๋ศญ_95" xfId="1073" xr:uid="{5396C15C-A098-410C-93D1-3FA0757D8BF0}"/>
    <cellStyle name="วฅมุ_4ฟ๙ฝวภ๛" xfId="1074" xr:uid="{CA8C4E0D-2CCD-4BB9-AA0D-B0C0E92066FE}"/>
    <cellStyle name="_x001d_๐9_x000c_$_x0009__x000d__x0017_U_x0001_๘_x0004_–_x0006__x0007__x0001__x0001_" xfId="1075" xr:uid="{92BE054F-764A-4F8E-9BD2-E67166156CA5}"/>
    <cellStyle name="一般_Book1" xfId="1076" xr:uid="{3B374CEC-231C-4D13-A6DF-3FF7AA8659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1345587</xdr:colOff>
      <xdr:row>1</xdr:row>
      <xdr:rowOff>124547</xdr:rowOff>
    </xdr:from>
    <xdr:to>
      <xdr:col>4</xdr:col>
      <xdr:colOff>1002687</xdr:colOff>
      <xdr:row>10</xdr:row>
      <xdr:rowOff>124547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9987389-80DB-42B5-97CF-E60179371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6127" y="429347"/>
          <a:ext cx="128778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4"/>
  <sheetViews>
    <sheetView showGridLines="0" tabSelected="1" view="pageBreakPreview" zoomScale="70" zoomScaleNormal="100" zoomScaleSheetLayoutView="70" zoomScalePageLayoutView="71" workbookViewId="0"/>
  </sheetViews>
  <sheetFormatPr defaultColWidth="9.44140625" defaultRowHeight="24" customHeight="1"/>
  <cols>
    <col min="1" max="1" width="29.5546875" style="101" customWidth="1"/>
    <col min="2" max="2" width="4.5546875" style="101" customWidth="1"/>
    <col min="3" max="3" width="3.44140625" style="101" customWidth="1"/>
    <col min="4" max="4" width="3" style="101" customWidth="1"/>
    <col min="5" max="5" width="8.77734375" style="116" bestFit="1" customWidth="1"/>
    <col min="6" max="6" width="0.77734375" style="107" customWidth="1"/>
    <col min="7" max="7" width="13.5546875" style="107" customWidth="1"/>
    <col min="8" max="8" width="1.44140625" style="107" customWidth="1"/>
    <col min="9" max="9" width="13.5546875" style="107" customWidth="1"/>
    <col min="10" max="10" width="1.44140625" style="107" customWidth="1"/>
    <col min="11" max="11" width="13.5546875" style="107" customWidth="1"/>
    <col min="12" max="12" width="1.44140625" style="107" customWidth="1"/>
    <col min="13" max="13" width="13.5546875" style="107" customWidth="1"/>
    <col min="14" max="14" width="0.5546875" style="107" customWidth="1"/>
    <col min="15" max="15" width="21.77734375" style="101" customWidth="1"/>
    <col min="16" max="212" width="9.44140625" style="101"/>
    <col min="213" max="213" width="12.44140625" style="101" customWidth="1"/>
    <col min="214" max="214" width="6.44140625" style="101" customWidth="1"/>
    <col min="215" max="215" width="22.5546875" style="101" customWidth="1"/>
    <col min="216" max="216" width="1.44140625" style="101" customWidth="1"/>
    <col min="217" max="217" width="6.5546875" style="101" bestFit="1" customWidth="1"/>
    <col min="218" max="218" width="1.44140625" style="101" customWidth="1"/>
    <col min="219" max="219" width="16.44140625" style="101" customWidth="1"/>
    <col min="220" max="220" width="1.44140625" style="101" customWidth="1"/>
    <col min="221" max="221" width="16.44140625" style="101" customWidth="1"/>
    <col min="222" max="222" width="1.44140625" style="101" customWidth="1"/>
    <col min="223" max="223" width="16.44140625" style="101" customWidth="1"/>
    <col min="224" max="224" width="1.44140625" style="101" customWidth="1"/>
    <col min="225" max="225" width="14.44140625" style="101" bestFit="1" customWidth="1"/>
    <col min="226" max="226" width="1.44140625" style="101" customWidth="1"/>
    <col min="227" max="468" width="9.44140625" style="101"/>
    <col min="469" max="469" width="12.44140625" style="101" customWidth="1"/>
    <col min="470" max="470" width="6.44140625" style="101" customWidth="1"/>
    <col min="471" max="471" width="22.5546875" style="101" customWidth="1"/>
    <col min="472" max="472" width="1.44140625" style="101" customWidth="1"/>
    <col min="473" max="473" width="6.5546875" style="101" bestFit="1" customWidth="1"/>
    <col min="474" max="474" width="1.44140625" style="101" customWidth="1"/>
    <col min="475" max="475" width="16.44140625" style="101" customWidth="1"/>
    <col min="476" max="476" width="1.44140625" style="101" customWidth="1"/>
    <col min="477" max="477" width="16.44140625" style="101" customWidth="1"/>
    <col min="478" max="478" width="1.44140625" style="101" customWidth="1"/>
    <col min="479" max="479" width="16.44140625" style="101" customWidth="1"/>
    <col min="480" max="480" width="1.44140625" style="101" customWidth="1"/>
    <col min="481" max="481" width="14.44140625" style="101" bestFit="1" customWidth="1"/>
    <col min="482" max="482" width="1.44140625" style="101" customWidth="1"/>
    <col min="483" max="724" width="9.44140625" style="101"/>
    <col min="725" max="725" width="12.44140625" style="101" customWidth="1"/>
    <col min="726" max="726" width="6.44140625" style="101" customWidth="1"/>
    <col min="727" max="727" width="22.5546875" style="101" customWidth="1"/>
    <col min="728" max="728" width="1.44140625" style="101" customWidth="1"/>
    <col min="729" max="729" width="6.5546875" style="101" bestFit="1" customWidth="1"/>
    <col min="730" max="730" width="1.44140625" style="101" customWidth="1"/>
    <col min="731" max="731" width="16.44140625" style="101" customWidth="1"/>
    <col min="732" max="732" width="1.44140625" style="101" customWidth="1"/>
    <col min="733" max="733" width="16.44140625" style="101" customWidth="1"/>
    <col min="734" max="734" width="1.44140625" style="101" customWidth="1"/>
    <col min="735" max="735" width="16.44140625" style="101" customWidth="1"/>
    <col min="736" max="736" width="1.44140625" style="101" customWidth="1"/>
    <col min="737" max="737" width="14.44140625" style="101" bestFit="1" customWidth="1"/>
    <col min="738" max="738" width="1.44140625" style="101" customWidth="1"/>
    <col min="739" max="980" width="9.44140625" style="101"/>
    <col min="981" max="981" width="12.44140625" style="101" customWidth="1"/>
    <col min="982" max="982" width="6.44140625" style="101" customWidth="1"/>
    <col min="983" max="983" width="22.5546875" style="101" customWidth="1"/>
    <col min="984" max="984" width="1.44140625" style="101" customWidth="1"/>
    <col min="985" max="985" width="6.5546875" style="101" bestFit="1" customWidth="1"/>
    <col min="986" max="986" width="1.44140625" style="101" customWidth="1"/>
    <col min="987" max="987" width="16.44140625" style="101" customWidth="1"/>
    <col min="988" max="988" width="1.44140625" style="101" customWidth="1"/>
    <col min="989" max="989" width="16.44140625" style="101" customWidth="1"/>
    <col min="990" max="990" width="1.44140625" style="101" customWidth="1"/>
    <col min="991" max="991" width="16.44140625" style="101" customWidth="1"/>
    <col min="992" max="992" width="1.44140625" style="101" customWidth="1"/>
    <col min="993" max="993" width="14.44140625" style="101" bestFit="1" customWidth="1"/>
    <col min="994" max="994" width="1.44140625" style="101" customWidth="1"/>
    <col min="995" max="1236" width="9.44140625" style="101"/>
    <col min="1237" max="1237" width="12.44140625" style="101" customWidth="1"/>
    <col min="1238" max="1238" width="6.44140625" style="101" customWidth="1"/>
    <col min="1239" max="1239" width="22.5546875" style="101" customWidth="1"/>
    <col min="1240" max="1240" width="1.44140625" style="101" customWidth="1"/>
    <col min="1241" max="1241" width="6.5546875" style="101" bestFit="1" customWidth="1"/>
    <col min="1242" max="1242" width="1.44140625" style="101" customWidth="1"/>
    <col min="1243" max="1243" width="16.44140625" style="101" customWidth="1"/>
    <col min="1244" max="1244" width="1.44140625" style="101" customWidth="1"/>
    <col min="1245" max="1245" width="16.44140625" style="101" customWidth="1"/>
    <col min="1246" max="1246" width="1.44140625" style="101" customWidth="1"/>
    <col min="1247" max="1247" width="16.44140625" style="101" customWidth="1"/>
    <col min="1248" max="1248" width="1.44140625" style="101" customWidth="1"/>
    <col min="1249" max="1249" width="14.44140625" style="101" bestFit="1" customWidth="1"/>
    <col min="1250" max="1250" width="1.44140625" style="101" customWidth="1"/>
    <col min="1251" max="1492" width="9.44140625" style="101"/>
    <col min="1493" max="1493" width="12.44140625" style="101" customWidth="1"/>
    <col min="1494" max="1494" width="6.44140625" style="101" customWidth="1"/>
    <col min="1495" max="1495" width="22.5546875" style="101" customWidth="1"/>
    <col min="1496" max="1496" width="1.44140625" style="101" customWidth="1"/>
    <col min="1497" max="1497" width="6.5546875" style="101" bestFit="1" customWidth="1"/>
    <col min="1498" max="1498" width="1.44140625" style="101" customWidth="1"/>
    <col min="1499" max="1499" width="16.44140625" style="101" customWidth="1"/>
    <col min="1500" max="1500" width="1.44140625" style="101" customWidth="1"/>
    <col min="1501" max="1501" width="16.44140625" style="101" customWidth="1"/>
    <col min="1502" max="1502" width="1.44140625" style="101" customWidth="1"/>
    <col min="1503" max="1503" width="16.44140625" style="101" customWidth="1"/>
    <col min="1504" max="1504" width="1.44140625" style="101" customWidth="1"/>
    <col min="1505" max="1505" width="14.44140625" style="101" bestFit="1" customWidth="1"/>
    <col min="1506" max="1506" width="1.44140625" style="101" customWidth="1"/>
    <col min="1507" max="1748" width="9.44140625" style="101"/>
    <col min="1749" max="1749" width="12.44140625" style="101" customWidth="1"/>
    <col min="1750" max="1750" width="6.44140625" style="101" customWidth="1"/>
    <col min="1751" max="1751" width="22.5546875" style="101" customWidth="1"/>
    <col min="1752" max="1752" width="1.44140625" style="101" customWidth="1"/>
    <col min="1753" max="1753" width="6.5546875" style="101" bestFit="1" customWidth="1"/>
    <col min="1754" max="1754" width="1.44140625" style="101" customWidth="1"/>
    <col min="1755" max="1755" width="16.44140625" style="101" customWidth="1"/>
    <col min="1756" max="1756" width="1.44140625" style="101" customWidth="1"/>
    <col min="1757" max="1757" width="16.44140625" style="101" customWidth="1"/>
    <col min="1758" max="1758" width="1.44140625" style="101" customWidth="1"/>
    <col min="1759" max="1759" width="16.44140625" style="101" customWidth="1"/>
    <col min="1760" max="1760" width="1.44140625" style="101" customWidth="1"/>
    <col min="1761" max="1761" width="14.44140625" style="101" bestFit="1" customWidth="1"/>
    <col min="1762" max="1762" width="1.44140625" style="101" customWidth="1"/>
    <col min="1763" max="2004" width="9.44140625" style="101"/>
    <col min="2005" max="2005" width="12.44140625" style="101" customWidth="1"/>
    <col min="2006" max="2006" width="6.44140625" style="101" customWidth="1"/>
    <col min="2007" max="2007" width="22.5546875" style="101" customWidth="1"/>
    <col min="2008" max="2008" width="1.44140625" style="101" customWidth="1"/>
    <col min="2009" max="2009" width="6.5546875" style="101" bestFit="1" customWidth="1"/>
    <col min="2010" max="2010" width="1.44140625" style="101" customWidth="1"/>
    <col min="2011" max="2011" width="16.44140625" style="101" customWidth="1"/>
    <col min="2012" max="2012" width="1.44140625" style="101" customWidth="1"/>
    <col min="2013" max="2013" width="16.44140625" style="101" customWidth="1"/>
    <col min="2014" max="2014" width="1.44140625" style="101" customWidth="1"/>
    <col min="2015" max="2015" width="16.44140625" style="101" customWidth="1"/>
    <col min="2016" max="2016" width="1.44140625" style="101" customWidth="1"/>
    <col min="2017" max="2017" width="14.44140625" style="101" bestFit="1" customWidth="1"/>
    <col min="2018" max="2018" width="1.44140625" style="101" customWidth="1"/>
    <col min="2019" max="2260" width="9.44140625" style="101"/>
    <col min="2261" max="2261" width="12.44140625" style="101" customWidth="1"/>
    <col min="2262" max="2262" width="6.44140625" style="101" customWidth="1"/>
    <col min="2263" max="2263" width="22.5546875" style="101" customWidth="1"/>
    <col min="2264" max="2264" width="1.44140625" style="101" customWidth="1"/>
    <col min="2265" max="2265" width="6.5546875" style="101" bestFit="1" customWidth="1"/>
    <col min="2266" max="2266" width="1.44140625" style="101" customWidth="1"/>
    <col min="2267" max="2267" width="16.44140625" style="101" customWidth="1"/>
    <col min="2268" max="2268" width="1.44140625" style="101" customWidth="1"/>
    <col min="2269" max="2269" width="16.44140625" style="101" customWidth="1"/>
    <col min="2270" max="2270" width="1.44140625" style="101" customWidth="1"/>
    <col min="2271" max="2271" width="16.44140625" style="101" customWidth="1"/>
    <col min="2272" max="2272" width="1.44140625" style="101" customWidth="1"/>
    <col min="2273" max="2273" width="14.44140625" style="101" bestFit="1" customWidth="1"/>
    <col min="2274" max="2274" width="1.44140625" style="101" customWidth="1"/>
    <col min="2275" max="2516" width="9.44140625" style="101"/>
    <col min="2517" max="2517" width="12.44140625" style="101" customWidth="1"/>
    <col min="2518" max="2518" width="6.44140625" style="101" customWidth="1"/>
    <col min="2519" max="2519" width="22.5546875" style="101" customWidth="1"/>
    <col min="2520" max="2520" width="1.44140625" style="101" customWidth="1"/>
    <col min="2521" max="2521" width="6.5546875" style="101" bestFit="1" customWidth="1"/>
    <col min="2522" max="2522" width="1.44140625" style="101" customWidth="1"/>
    <col min="2523" max="2523" width="16.44140625" style="101" customWidth="1"/>
    <col min="2524" max="2524" width="1.44140625" style="101" customWidth="1"/>
    <col min="2525" max="2525" width="16.44140625" style="101" customWidth="1"/>
    <col min="2526" max="2526" width="1.44140625" style="101" customWidth="1"/>
    <col min="2527" max="2527" width="16.44140625" style="101" customWidth="1"/>
    <col min="2528" max="2528" width="1.44140625" style="101" customWidth="1"/>
    <col min="2529" max="2529" width="14.44140625" style="101" bestFit="1" customWidth="1"/>
    <col min="2530" max="2530" width="1.44140625" style="101" customWidth="1"/>
    <col min="2531" max="2772" width="9.44140625" style="101"/>
    <col min="2773" max="2773" width="12.44140625" style="101" customWidth="1"/>
    <col min="2774" max="2774" width="6.44140625" style="101" customWidth="1"/>
    <col min="2775" max="2775" width="22.5546875" style="101" customWidth="1"/>
    <col min="2776" max="2776" width="1.44140625" style="101" customWidth="1"/>
    <col min="2777" max="2777" width="6.5546875" style="101" bestFit="1" customWidth="1"/>
    <col min="2778" max="2778" width="1.44140625" style="101" customWidth="1"/>
    <col min="2779" max="2779" width="16.44140625" style="101" customWidth="1"/>
    <col min="2780" max="2780" width="1.44140625" style="101" customWidth="1"/>
    <col min="2781" max="2781" width="16.44140625" style="101" customWidth="1"/>
    <col min="2782" max="2782" width="1.44140625" style="101" customWidth="1"/>
    <col min="2783" max="2783" width="16.44140625" style="101" customWidth="1"/>
    <col min="2784" max="2784" width="1.44140625" style="101" customWidth="1"/>
    <col min="2785" max="2785" width="14.44140625" style="101" bestFit="1" customWidth="1"/>
    <col min="2786" max="2786" width="1.44140625" style="101" customWidth="1"/>
    <col min="2787" max="3028" width="9.44140625" style="101"/>
    <col min="3029" max="3029" width="12.44140625" style="101" customWidth="1"/>
    <col min="3030" max="3030" width="6.44140625" style="101" customWidth="1"/>
    <col min="3031" max="3031" width="22.5546875" style="101" customWidth="1"/>
    <col min="3032" max="3032" width="1.44140625" style="101" customWidth="1"/>
    <col min="3033" max="3033" width="6.5546875" style="101" bestFit="1" customWidth="1"/>
    <col min="3034" max="3034" width="1.44140625" style="101" customWidth="1"/>
    <col min="3035" max="3035" width="16.44140625" style="101" customWidth="1"/>
    <col min="3036" max="3036" width="1.44140625" style="101" customWidth="1"/>
    <col min="3037" max="3037" width="16.44140625" style="101" customWidth="1"/>
    <col min="3038" max="3038" width="1.44140625" style="101" customWidth="1"/>
    <col min="3039" max="3039" width="16.44140625" style="101" customWidth="1"/>
    <col min="3040" max="3040" width="1.44140625" style="101" customWidth="1"/>
    <col min="3041" max="3041" width="14.44140625" style="101" bestFit="1" customWidth="1"/>
    <col min="3042" max="3042" width="1.44140625" style="101" customWidth="1"/>
    <col min="3043" max="3284" width="9.44140625" style="101"/>
    <col min="3285" max="3285" width="12.44140625" style="101" customWidth="1"/>
    <col min="3286" max="3286" width="6.44140625" style="101" customWidth="1"/>
    <col min="3287" max="3287" width="22.5546875" style="101" customWidth="1"/>
    <col min="3288" max="3288" width="1.44140625" style="101" customWidth="1"/>
    <col min="3289" max="3289" width="6.5546875" style="101" bestFit="1" customWidth="1"/>
    <col min="3290" max="3290" width="1.44140625" style="101" customWidth="1"/>
    <col min="3291" max="3291" width="16.44140625" style="101" customWidth="1"/>
    <col min="3292" max="3292" width="1.44140625" style="101" customWidth="1"/>
    <col min="3293" max="3293" width="16.44140625" style="101" customWidth="1"/>
    <col min="3294" max="3294" width="1.44140625" style="101" customWidth="1"/>
    <col min="3295" max="3295" width="16.44140625" style="101" customWidth="1"/>
    <col min="3296" max="3296" width="1.44140625" style="101" customWidth="1"/>
    <col min="3297" max="3297" width="14.44140625" style="101" bestFit="1" customWidth="1"/>
    <col min="3298" max="3298" width="1.44140625" style="101" customWidth="1"/>
    <col min="3299" max="3540" width="9.44140625" style="101"/>
    <col min="3541" max="3541" width="12.44140625" style="101" customWidth="1"/>
    <col min="3542" max="3542" width="6.44140625" style="101" customWidth="1"/>
    <col min="3543" max="3543" width="22.5546875" style="101" customWidth="1"/>
    <col min="3544" max="3544" width="1.44140625" style="101" customWidth="1"/>
    <col min="3545" max="3545" width="6.5546875" style="101" bestFit="1" customWidth="1"/>
    <col min="3546" max="3546" width="1.44140625" style="101" customWidth="1"/>
    <col min="3547" max="3547" width="16.44140625" style="101" customWidth="1"/>
    <col min="3548" max="3548" width="1.44140625" style="101" customWidth="1"/>
    <col min="3549" max="3549" width="16.44140625" style="101" customWidth="1"/>
    <col min="3550" max="3550" width="1.44140625" style="101" customWidth="1"/>
    <col min="3551" max="3551" width="16.44140625" style="101" customWidth="1"/>
    <col min="3552" max="3552" width="1.44140625" style="101" customWidth="1"/>
    <col min="3553" max="3553" width="14.44140625" style="101" bestFit="1" customWidth="1"/>
    <col min="3554" max="3554" width="1.44140625" style="101" customWidth="1"/>
    <col min="3555" max="3796" width="9.44140625" style="101"/>
    <col min="3797" max="3797" width="12.44140625" style="101" customWidth="1"/>
    <col min="3798" max="3798" width="6.44140625" style="101" customWidth="1"/>
    <col min="3799" max="3799" width="22.5546875" style="101" customWidth="1"/>
    <col min="3800" max="3800" width="1.44140625" style="101" customWidth="1"/>
    <col min="3801" max="3801" width="6.5546875" style="101" bestFit="1" customWidth="1"/>
    <col min="3802" max="3802" width="1.44140625" style="101" customWidth="1"/>
    <col min="3803" max="3803" width="16.44140625" style="101" customWidth="1"/>
    <col min="3804" max="3804" width="1.44140625" style="101" customWidth="1"/>
    <col min="3805" max="3805" width="16.44140625" style="101" customWidth="1"/>
    <col min="3806" max="3806" width="1.44140625" style="101" customWidth="1"/>
    <col min="3807" max="3807" width="16.44140625" style="101" customWidth="1"/>
    <col min="3808" max="3808" width="1.44140625" style="101" customWidth="1"/>
    <col min="3809" max="3809" width="14.44140625" style="101" bestFit="1" customWidth="1"/>
    <col min="3810" max="3810" width="1.44140625" style="101" customWidth="1"/>
    <col min="3811" max="4052" width="9.44140625" style="101"/>
    <col min="4053" max="4053" width="12.44140625" style="101" customWidth="1"/>
    <col min="4054" max="4054" width="6.44140625" style="101" customWidth="1"/>
    <col min="4055" max="4055" width="22.5546875" style="101" customWidth="1"/>
    <col min="4056" max="4056" width="1.44140625" style="101" customWidth="1"/>
    <col min="4057" max="4057" width="6.5546875" style="101" bestFit="1" customWidth="1"/>
    <col min="4058" max="4058" width="1.44140625" style="101" customWidth="1"/>
    <col min="4059" max="4059" width="16.44140625" style="101" customWidth="1"/>
    <col min="4060" max="4060" width="1.44140625" style="101" customWidth="1"/>
    <col min="4061" max="4061" width="16.44140625" style="101" customWidth="1"/>
    <col min="4062" max="4062" width="1.44140625" style="101" customWidth="1"/>
    <col min="4063" max="4063" width="16.44140625" style="101" customWidth="1"/>
    <col min="4064" max="4064" width="1.44140625" style="101" customWidth="1"/>
    <col min="4065" max="4065" width="14.44140625" style="101" bestFit="1" customWidth="1"/>
    <col min="4066" max="4066" width="1.44140625" style="101" customWidth="1"/>
    <col min="4067" max="4308" width="9.44140625" style="101"/>
    <col min="4309" max="4309" width="12.44140625" style="101" customWidth="1"/>
    <col min="4310" max="4310" width="6.44140625" style="101" customWidth="1"/>
    <col min="4311" max="4311" width="22.5546875" style="101" customWidth="1"/>
    <col min="4312" max="4312" width="1.44140625" style="101" customWidth="1"/>
    <col min="4313" max="4313" width="6.5546875" style="101" bestFit="1" customWidth="1"/>
    <col min="4314" max="4314" width="1.44140625" style="101" customWidth="1"/>
    <col min="4315" max="4315" width="16.44140625" style="101" customWidth="1"/>
    <col min="4316" max="4316" width="1.44140625" style="101" customWidth="1"/>
    <col min="4317" max="4317" width="16.44140625" style="101" customWidth="1"/>
    <col min="4318" max="4318" width="1.44140625" style="101" customWidth="1"/>
    <col min="4319" max="4319" width="16.44140625" style="101" customWidth="1"/>
    <col min="4320" max="4320" width="1.44140625" style="101" customWidth="1"/>
    <col min="4321" max="4321" width="14.44140625" style="101" bestFit="1" customWidth="1"/>
    <col min="4322" max="4322" width="1.44140625" style="101" customWidth="1"/>
    <col min="4323" max="4564" width="9.44140625" style="101"/>
    <col min="4565" max="4565" width="12.44140625" style="101" customWidth="1"/>
    <col min="4566" max="4566" width="6.44140625" style="101" customWidth="1"/>
    <col min="4567" max="4567" width="22.5546875" style="101" customWidth="1"/>
    <col min="4568" max="4568" width="1.44140625" style="101" customWidth="1"/>
    <col min="4569" max="4569" width="6.5546875" style="101" bestFit="1" customWidth="1"/>
    <col min="4570" max="4570" width="1.44140625" style="101" customWidth="1"/>
    <col min="4571" max="4571" width="16.44140625" style="101" customWidth="1"/>
    <col min="4572" max="4572" width="1.44140625" style="101" customWidth="1"/>
    <col min="4573" max="4573" width="16.44140625" style="101" customWidth="1"/>
    <col min="4574" max="4574" width="1.44140625" style="101" customWidth="1"/>
    <col min="4575" max="4575" width="16.44140625" style="101" customWidth="1"/>
    <col min="4576" max="4576" width="1.44140625" style="101" customWidth="1"/>
    <col min="4577" max="4577" width="14.44140625" style="101" bestFit="1" customWidth="1"/>
    <col min="4578" max="4578" width="1.44140625" style="101" customWidth="1"/>
    <col min="4579" max="4820" width="9.44140625" style="101"/>
    <col min="4821" max="4821" width="12.44140625" style="101" customWidth="1"/>
    <col min="4822" max="4822" width="6.44140625" style="101" customWidth="1"/>
    <col min="4823" max="4823" width="22.5546875" style="101" customWidth="1"/>
    <col min="4824" max="4824" width="1.44140625" style="101" customWidth="1"/>
    <col min="4825" max="4825" width="6.5546875" style="101" bestFit="1" customWidth="1"/>
    <col min="4826" max="4826" width="1.44140625" style="101" customWidth="1"/>
    <col min="4827" max="4827" width="16.44140625" style="101" customWidth="1"/>
    <col min="4828" max="4828" width="1.44140625" style="101" customWidth="1"/>
    <col min="4829" max="4829" width="16.44140625" style="101" customWidth="1"/>
    <col min="4830" max="4830" width="1.44140625" style="101" customWidth="1"/>
    <col min="4831" max="4831" width="16.44140625" style="101" customWidth="1"/>
    <col min="4832" max="4832" width="1.44140625" style="101" customWidth="1"/>
    <col min="4833" max="4833" width="14.44140625" style="101" bestFit="1" customWidth="1"/>
    <col min="4834" max="4834" width="1.44140625" style="101" customWidth="1"/>
    <col min="4835" max="5076" width="9.44140625" style="101"/>
    <col min="5077" max="5077" width="12.44140625" style="101" customWidth="1"/>
    <col min="5078" max="5078" width="6.44140625" style="101" customWidth="1"/>
    <col min="5079" max="5079" width="22.5546875" style="101" customWidth="1"/>
    <col min="5080" max="5080" width="1.44140625" style="101" customWidth="1"/>
    <col min="5081" max="5081" width="6.5546875" style="101" bestFit="1" customWidth="1"/>
    <col min="5082" max="5082" width="1.44140625" style="101" customWidth="1"/>
    <col min="5083" max="5083" width="16.44140625" style="101" customWidth="1"/>
    <col min="5084" max="5084" width="1.44140625" style="101" customWidth="1"/>
    <col min="5085" max="5085" width="16.44140625" style="101" customWidth="1"/>
    <col min="5086" max="5086" width="1.44140625" style="101" customWidth="1"/>
    <col min="5087" max="5087" width="16.44140625" style="101" customWidth="1"/>
    <col min="5088" max="5088" width="1.44140625" style="101" customWidth="1"/>
    <col min="5089" max="5089" width="14.44140625" style="101" bestFit="1" customWidth="1"/>
    <col min="5090" max="5090" width="1.44140625" style="101" customWidth="1"/>
    <col min="5091" max="5332" width="9.44140625" style="101"/>
    <col min="5333" max="5333" width="12.44140625" style="101" customWidth="1"/>
    <col min="5334" max="5334" width="6.44140625" style="101" customWidth="1"/>
    <col min="5335" max="5335" width="22.5546875" style="101" customWidth="1"/>
    <col min="5336" max="5336" width="1.44140625" style="101" customWidth="1"/>
    <col min="5337" max="5337" width="6.5546875" style="101" bestFit="1" customWidth="1"/>
    <col min="5338" max="5338" width="1.44140625" style="101" customWidth="1"/>
    <col min="5339" max="5339" width="16.44140625" style="101" customWidth="1"/>
    <col min="5340" max="5340" width="1.44140625" style="101" customWidth="1"/>
    <col min="5341" max="5341" width="16.44140625" style="101" customWidth="1"/>
    <col min="5342" max="5342" width="1.44140625" style="101" customWidth="1"/>
    <col min="5343" max="5343" width="16.44140625" style="101" customWidth="1"/>
    <col min="5344" max="5344" width="1.44140625" style="101" customWidth="1"/>
    <col min="5345" max="5345" width="14.44140625" style="101" bestFit="1" customWidth="1"/>
    <col min="5346" max="5346" width="1.44140625" style="101" customWidth="1"/>
    <col min="5347" max="5588" width="9.44140625" style="101"/>
    <col min="5589" max="5589" width="12.44140625" style="101" customWidth="1"/>
    <col min="5590" max="5590" width="6.44140625" style="101" customWidth="1"/>
    <col min="5591" max="5591" width="22.5546875" style="101" customWidth="1"/>
    <col min="5592" max="5592" width="1.44140625" style="101" customWidth="1"/>
    <col min="5593" max="5593" width="6.5546875" style="101" bestFit="1" customWidth="1"/>
    <col min="5594" max="5594" width="1.44140625" style="101" customWidth="1"/>
    <col min="5595" max="5595" width="16.44140625" style="101" customWidth="1"/>
    <col min="5596" max="5596" width="1.44140625" style="101" customWidth="1"/>
    <col min="5597" max="5597" width="16.44140625" style="101" customWidth="1"/>
    <col min="5598" max="5598" width="1.44140625" style="101" customWidth="1"/>
    <col min="5599" max="5599" width="16.44140625" style="101" customWidth="1"/>
    <col min="5600" max="5600" width="1.44140625" style="101" customWidth="1"/>
    <col min="5601" max="5601" width="14.44140625" style="101" bestFit="1" customWidth="1"/>
    <col min="5602" max="5602" width="1.44140625" style="101" customWidth="1"/>
    <col min="5603" max="5844" width="9.44140625" style="101"/>
    <col min="5845" max="5845" width="12.44140625" style="101" customWidth="1"/>
    <col min="5846" max="5846" width="6.44140625" style="101" customWidth="1"/>
    <col min="5847" max="5847" width="22.5546875" style="101" customWidth="1"/>
    <col min="5848" max="5848" width="1.44140625" style="101" customWidth="1"/>
    <col min="5849" max="5849" width="6.5546875" style="101" bestFit="1" customWidth="1"/>
    <col min="5850" max="5850" width="1.44140625" style="101" customWidth="1"/>
    <col min="5851" max="5851" width="16.44140625" style="101" customWidth="1"/>
    <col min="5852" max="5852" width="1.44140625" style="101" customWidth="1"/>
    <col min="5853" max="5853" width="16.44140625" style="101" customWidth="1"/>
    <col min="5854" max="5854" width="1.44140625" style="101" customWidth="1"/>
    <col min="5855" max="5855" width="16.44140625" style="101" customWidth="1"/>
    <col min="5856" max="5856" width="1.44140625" style="101" customWidth="1"/>
    <col min="5857" max="5857" width="14.44140625" style="101" bestFit="1" customWidth="1"/>
    <col min="5858" max="5858" width="1.44140625" style="101" customWidth="1"/>
    <col min="5859" max="6100" width="9.44140625" style="101"/>
    <col min="6101" max="6101" width="12.44140625" style="101" customWidth="1"/>
    <col min="6102" max="6102" width="6.44140625" style="101" customWidth="1"/>
    <col min="6103" max="6103" width="22.5546875" style="101" customWidth="1"/>
    <col min="6104" max="6104" width="1.44140625" style="101" customWidth="1"/>
    <col min="6105" max="6105" width="6.5546875" style="101" bestFit="1" customWidth="1"/>
    <col min="6106" max="6106" width="1.44140625" style="101" customWidth="1"/>
    <col min="6107" max="6107" width="16.44140625" style="101" customWidth="1"/>
    <col min="6108" max="6108" width="1.44140625" style="101" customWidth="1"/>
    <col min="6109" max="6109" width="16.44140625" style="101" customWidth="1"/>
    <col min="6110" max="6110" width="1.44140625" style="101" customWidth="1"/>
    <col min="6111" max="6111" width="16.44140625" style="101" customWidth="1"/>
    <col min="6112" max="6112" width="1.44140625" style="101" customWidth="1"/>
    <col min="6113" max="6113" width="14.44140625" style="101" bestFit="1" customWidth="1"/>
    <col min="6114" max="6114" width="1.44140625" style="101" customWidth="1"/>
    <col min="6115" max="6356" width="9.44140625" style="101"/>
    <col min="6357" max="6357" width="12.44140625" style="101" customWidth="1"/>
    <col min="6358" max="6358" width="6.44140625" style="101" customWidth="1"/>
    <col min="6359" max="6359" width="22.5546875" style="101" customWidth="1"/>
    <col min="6360" max="6360" width="1.44140625" style="101" customWidth="1"/>
    <col min="6361" max="6361" width="6.5546875" style="101" bestFit="1" customWidth="1"/>
    <col min="6362" max="6362" width="1.44140625" style="101" customWidth="1"/>
    <col min="6363" max="6363" width="16.44140625" style="101" customWidth="1"/>
    <col min="6364" max="6364" width="1.44140625" style="101" customWidth="1"/>
    <col min="6365" max="6365" width="16.44140625" style="101" customWidth="1"/>
    <col min="6366" max="6366" width="1.44140625" style="101" customWidth="1"/>
    <col min="6367" max="6367" width="16.44140625" style="101" customWidth="1"/>
    <col min="6368" max="6368" width="1.44140625" style="101" customWidth="1"/>
    <col min="6369" max="6369" width="14.44140625" style="101" bestFit="1" customWidth="1"/>
    <col min="6370" max="6370" width="1.44140625" style="101" customWidth="1"/>
    <col min="6371" max="6612" width="9.44140625" style="101"/>
    <col min="6613" max="6613" width="12.44140625" style="101" customWidth="1"/>
    <col min="6614" max="6614" width="6.44140625" style="101" customWidth="1"/>
    <col min="6615" max="6615" width="22.5546875" style="101" customWidth="1"/>
    <col min="6616" max="6616" width="1.44140625" style="101" customWidth="1"/>
    <col min="6617" max="6617" width="6.5546875" style="101" bestFit="1" customWidth="1"/>
    <col min="6618" max="6618" width="1.44140625" style="101" customWidth="1"/>
    <col min="6619" max="6619" width="16.44140625" style="101" customWidth="1"/>
    <col min="6620" max="6620" width="1.44140625" style="101" customWidth="1"/>
    <col min="6621" max="6621" width="16.44140625" style="101" customWidth="1"/>
    <col min="6622" max="6622" width="1.44140625" style="101" customWidth="1"/>
    <col min="6623" max="6623" width="16.44140625" style="101" customWidth="1"/>
    <col min="6624" max="6624" width="1.44140625" style="101" customWidth="1"/>
    <col min="6625" max="6625" width="14.44140625" style="101" bestFit="1" customWidth="1"/>
    <col min="6626" max="6626" width="1.44140625" style="101" customWidth="1"/>
    <col min="6627" max="6868" width="9.44140625" style="101"/>
    <col min="6869" max="6869" width="12.44140625" style="101" customWidth="1"/>
    <col min="6870" max="6870" width="6.44140625" style="101" customWidth="1"/>
    <col min="6871" max="6871" width="22.5546875" style="101" customWidth="1"/>
    <col min="6872" max="6872" width="1.44140625" style="101" customWidth="1"/>
    <col min="6873" max="6873" width="6.5546875" style="101" bestFit="1" customWidth="1"/>
    <col min="6874" max="6874" width="1.44140625" style="101" customWidth="1"/>
    <col min="6875" max="6875" width="16.44140625" style="101" customWidth="1"/>
    <col min="6876" max="6876" width="1.44140625" style="101" customWidth="1"/>
    <col min="6877" max="6877" width="16.44140625" style="101" customWidth="1"/>
    <col min="6878" max="6878" width="1.44140625" style="101" customWidth="1"/>
    <col min="6879" max="6879" width="16.44140625" style="101" customWidth="1"/>
    <col min="6880" max="6880" width="1.44140625" style="101" customWidth="1"/>
    <col min="6881" max="6881" width="14.44140625" style="101" bestFit="1" customWidth="1"/>
    <col min="6882" max="6882" width="1.44140625" style="101" customWidth="1"/>
    <col min="6883" max="7124" width="9.44140625" style="101"/>
    <col min="7125" max="7125" width="12.44140625" style="101" customWidth="1"/>
    <col min="7126" max="7126" width="6.44140625" style="101" customWidth="1"/>
    <col min="7127" max="7127" width="22.5546875" style="101" customWidth="1"/>
    <col min="7128" max="7128" width="1.44140625" style="101" customWidth="1"/>
    <col min="7129" max="7129" width="6.5546875" style="101" bestFit="1" customWidth="1"/>
    <col min="7130" max="7130" width="1.44140625" style="101" customWidth="1"/>
    <col min="7131" max="7131" width="16.44140625" style="101" customWidth="1"/>
    <col min="7132" max="7132" width="1.44140625" style="101" customWidth="1"/>
    <col min="7133" max="7133" width="16.44140625" style="101" customWidth="1"/>
    <col min="7134" max="7134" width="1.44140625" style="101" customWidth="1"/>
    <col min="7135" max="7135" width="16.44140625" style="101" customWidth="1"/>
    <col min="7136" max="7136" width="1.44140625" style="101" customWidth="1"/>
    <col min="7137" max="7137" width="14.44140625" style="101" bestFit="1" customWidth="1"/>
    <col min="7138" max="7138" width="1.44140625" style="101" customWidth="1"/>
    <col min="7139" max="7380" width="9.44140625" style="101"/>
    <col min="7381" max="7381" width="12.44140625" style="101" customWidth="1"/>
    <col min="7382" max="7382" width="6.44140625" style="101" customWidth="1"/>
    <col min="7383" max="7383" width="22.5546875" style="101" customWidth="1"/>
    <col min="7384" max="7384" width="1.44140625" style="101" customWidth="1"/>
    <col min="7385" max="7385" width="6.5546875" style="101" bestFit="1" customWidth="1"/>
    <col min="7386" max="7386" width="1.44140625" style="101" customWidth="1"/>
    <col min="7387" max="7387" width="16.44140625" style="101" customWidth="1"/>
    <col min="7388" max="7388" width="1.44140625" style="101" customWidth="1"/>
    <col min="7389" max="7389" width="16.44140625" style="101" customWidth="1"/>
    <col min="7390" max="7390" width="1.44140625" style="101" customWidth="1"/>
    <col min="7391" max="7391" width="16.44140625" style="101" customWidth="1"/>
    <col min="7392" max="7392" width="1.44140625" style="101" customWidth="1"/>
    <col min="7393" max="7393" width="14.44140625" style="101" bestFit="1" customWidth="1"/>
    <col min="7394" max="7394" width="1.44140625" style="101" customWidth="1"/>
    <col min="7395" max="7636" width="9.44140625" style="101"/>
    <col min="7637" max="7637" width="12.44140625" style="101" customWidth="1"/>
    <col min="7638" max="7638" width="6.44140625" style="101" customWidth="1"/>
    <col min="7639" max="7639" width="22.5546875" style="101" customWidth="1"/>
    <col min="7640" max="7640" width="1.44140625" style="101" customWidth="1"/>
    <col min="7641" max="7641" width="6.5546875" style="101" bestFit="1" customWidth="1"/>
    <col min="7642" max="7642" width="1.44140625" style="101" customWidth="1"/>
    <col min="7643" max="7643" width="16.44140625" style="101" customWidth="1"/>
    <col min="7644" max="7644" width="1.44140625" style="101" customWidth="1"/>
    <col min="7645" max="7645" width="16.44140625" style="101" customWidth="1"/>
    <col min="7646" max="7646" width="1.44140625" style="101" customWidth="1"/>
    <col min="7647" max="7647" width="16.44140625" style="101" customWidth="1"/>
    <col min="7648" max="7648" width="1.44140625" style="101" customWidth="1"/>
    <col min="7649" max="7649" width="14.44140625" style="101" bestFit="1" customWidth="1"/>
    <col min="7650" max="7650" width="1.44140625" style="101" customWidth="1"/>
    <col min="7651" max="7892" width="9.44140625" style="101"/>
    <col min="7893" max="7893" width="12.44140625" style="101" customWidth="1"/>
    <col min="7894" max="7894" width="6.44140625" style="101" customWidth="1"/>
    <col min="7895" max="7895" width="22.5546875" style="101" customWidth="1"/>
    <col min="7896" max="7896" width="1.44140625" style="101" customWidth="1"/>
    <col min="7897" max="7897" width="6.5546875" style="101" bestFit="1" customWidth="1"/>
    <col min="7898" max="7898" width="1.44140625" style="101" customWidth="1"/>
    <col min="7899" max="7899" width="16.44140625" style="101" customWidth="1"/>
    <col min="7900" max="7900" width="1.44140625" style="101" customWidth="1"/>
    <col min="7901" max="7901" width="16.44140625" style="101" customWidth="1"/>
    <col min="7902" max="7902" width="1.44140625" style="101" customWidth="1"/>
    <col min="7903" max="7903" width="16.44140625" style="101" customWidth="1"/>
    <col min="7904" max="7904" width="1.44140625" style="101" customWidth="1"/>
    <col min="7905" max="7905" width="14.44140625" style="101" bestFit="1" customWidth="1"/>
    <col min="7906" max="7906" width="1.44140625" style="101" customWidth="1"/>
    <col min="7907" max="8148" width="9.44140625" style="101"/>
    <col min="8149" max="8149" width="12.44140625" style="101" customWidth="1"/>
    <col min="8150" max="8150" width="6.44140625" style="101" customWidth="1"/>
    <col min="8151" max="8151" width="22.5546875" style="101" customWidth="1"/>
    <col min="8152" max="8152" width="1.44140625" style="101" customWidth="1"/>
    <col min="8153" max="8153" width="6.5546875" style="101" bestFit="1" customWidth="1"/>
    <col min="8154" max="8154" width="1.44140625" style="101" customWidth="1"/>
    <col min="8155" max="8155" width="16.44140625" style="101" customWidth="1"/>
    <col min="8156" max="8156" width="1.44140625" style="101" customWidth="1"/>
    <col min="8157" max="8157" width="16.44140625" style="101" customWidth="1"/>
    <col min="8158" max="8158" width="1.44140625" style="101" customWidth="1"/>
    <col min="8159" max="8159" width="16.44140625" style="101" customWidth="1"/>
    <col min="8160" max="8160" width="1.44140625" style="101" customWidth="1"/>
    <col min="8161" max="8161" width="14.44140625" style="101" bestFit="1" customWidth="1"/>
    <col min="8162" max="8162" width="1.44140625" style="101" customWidth="1"/>
    <col min="8163" max="8404" width="9.44140625" style="101"/>
    <col min="8405" max="8405" width="12.44140625" style="101" customWidth="1"/>
    <col min="8406" max="8406" width="6.44140625" style="101" customWidth="1"/>
    <col min="8407" max="8407" width="22.5546875" style="101" customWidth="1"/>
    <col min="8408" max="8408" width="1.44140625" style="101" customWidth="1"/>
    <col min="8409" max="8409" width="6.5546875" style="101" bestFit="1" customWidth="1"/>
    <col min="8410" max="8410" width="1.44140625" style="101" customWidth="1"/>
    <col min="8411" max="8411" width="16.44140625" style="101" customWidth="1"/>
    <col min="8412" max="8412" width="1.44140625" style="101" customWidth="1"/>
    <col min="8413" max="8413" width="16.44140625" style="101" customWidth="1"/>
    <col min="8414" max="8414" width="1.44140625" style="101" customWidth="1"/>
    <col min="8415" max="8415" width="16.44140625" style="101" customWidth="1"/>
    <col min="8416" max="8416" width="1.44140625" style="101" customWidth="1"/>
    <col min="8417" max="8417" width="14.44140625" style="101" bestFit="1" customWidth="1"/>
    <col min="8418" max="8418" width="1.44140625" style="101" customWidth="1"/>
    <col min="8419" max="8660" width="9.44140625" style="101"/>
    <col min="8661" max="8661" width="12.44140625" style="101" customWidth="1"/>
    <col min="8662" max="8662" width="6.44140625" style="101" customWidth="1"/>
    <col min="8663" max="8663" width="22.5546875" style="101" customWidth="1"/>
    <col min="8664" max="8664" width="1.44140625" style="101" customWidth="1"/>
    <col min="8665" max="8665" width="6.5546875" style="101" bestFit="1" customWidth="1"/>
    <col min="8666" max="8666" width="1.44140625" style="101" customWidth="1"/>
    <col min="8667" max="8667" width="16.44140625" style="101" customWidth="1"/>
    <col min="8668" max="8668" width="1.44140625" style="101" customWidth="1"/>
    <col min="8669" max="8669" width="16.44140625" style="101" customWidth="1"/>
    <col min="8670" max="8670" width="1.44140625" style="101" customWidth="1"/>
    <col min="8671" max="8671" width="16.44140625" style="101" customWidth="1"/>
    <col min="8672" max="8672" width="1.44140625" style="101" customWidth="1"/>
    <col min="8673" max="8673" width="14.44140625" style="101" bestFit="1" customWidth="1"/>
    <col min="8674" max="8674" width="1.44140625" style="101" customWidth="1"/>
    <col min="8675" max="8916" width="9.44140625" style="101"/>
    <col min="8917" max="8917" width="12.44140625" style="101" customWidth="1"/>
    <col min="8918" max="8918" width="6.44140625" style="101" customWidth="1"/>
    <col min="8919" max="8919" width="22.5546875" style="101" customWidth="1"/>
    <col min="8920" max="8920" width="1.44140625" style="101" customWidth="1"/>
    <col min="8921" max="8921" width="6.5546875" style="101" bestFit="1" customWidth="1"/>
    <col min="8922" max="8922" width="1.44140625" style="101" customWidth="1"/>
    <col min="8923" max="8923" width="16.44140625" style="101" customWidth="1"/>
    <col min="8924" max="8924" width="1.44140625" style="101" customWidth="1"/>
    <col min="8925" max="8925" width="16.44140625" style="101" customWidth="1"/>
    <col min="8926" max="8926" width="1.44140625" style="101" customWidth="1"/>
    <col min="8927" max="8927" width="16.44140625" style="101" customWidth="1"/>
    <col min="8928" max="8928" width="1.44140625" style="101" customWidth="1"/>
    <col min="8929" max="8929" width="14.44140625" style="101" bestFit="1" customWidth="1"/>
    <col min="8930" max="8930" width="1.44140625" style="101" customWidth="1"/>
    <col min="8931" max="9172" width="9.44140625" style="101"/>
    <col min="9173" max="9173" width="12.44140625" style="101" customWidth="1"/>
    <col min="9174" max="9174" width="6.44140625" style="101" customWidth="1"/>
    <col min="9175" max="9175" width="22.5546875" style="101" customWidth="1"/>
    <col min="9176" max="9176" width="1.44140625" style="101" customWidth="1"/>
    <col min="9177" max="9177" width="6.5546875" style="101" bestFit="1" customWidth="1"/>
    <col min="9178" max="9178" width="1.44140625" style="101" customWidth="1"/>
    <col min="9179" max="9179" width="16.44140625" style="101" customWidth="1"/>
    <col min="9180" max="9180" width="1.44140625" style="101" customWidth="1"/>
    <col min="9181" max="9181" width="16.44140625" style="101" customWidth="1"/>
    <col min="9182" max="9182" width="1.44140625" style="101" customWidth="1"/>
    <col min="9183" max="9183" width="16.44140625" style="101" customWidth="1"/>
    <col min="9184" max="9184" width="1.44140625" style="101" customWidth="1"/>
    <col min="9185" max="9185" width="14.44140625" style="101" bestFit="1" customWidth="1"/>
    <col min="9186" max="9186" width="1.44140625" style="101" customWidth="1"/>
    <col min="9187" max="9428" width="9.44140625" style="101"/>
    <col min="9429" max="9429" width="12.44140625" style="101" customWidth="1"/>
    <col min="9430" max="9430" width="6.44140625" style="101" customWidth="1"/>
    <col min="9431" max="9431" width="22.5546875" style="101" customWidth="1"/>
    <col min="9432" max="9432" width="1.44140625" style="101" customWidth="1"/>
    <col min="9433" max="9433" width="6.5546875" style="101" bestFit="1" customWidth="1"/>
    <col min="9434" max="9434" width="1.44140625" style="101" customWidth="1"/>
    <col min="9435" max="9435" width="16.44140625" style="101" customWidth="1"/>
    <col min="9436" max="9436" width="1.44140625" style="101" customWidth="1"/>
    <col min="9437" max="9437" width="16.44140625" style="101" customWidth="1"/>
    <col min="9438" max="9438" width="1.44140625" style="101" customWidth="1"/>
    <col min="9439" max="9439" width="16.44140625" style="101" customWidth="1"/>
    <col min="9440" max="9440" width="1.44140625" style="101" customWidth="1"/>
    <col min="9441" max="9441" width="14.44140625" style="101" bestFit="1" customWidth="1"/>
    <col min="9442" max="9442" width="1.44140625" style="101" customWidth="1"/>
    <col min="9443" max="9684" width="9.44140625" style="101"/>
    <col min="9685" max="9685" width="12.44140625" style="101" customWidth="1"/>
    <col min="9686" max="9686" width="6.44140625" style="101" customWidth="1"/>
    <col min="9687" max="9687" width="22.5546875" style="101" customWidth="1"/>
    <col min="9688" max="9688" width="1.44140625" style="101" customWidth="1"/>
    <col min="9689" max="9689" width="6.5546875" style="101" bestFit="1" customWidth="1"/>
    <col min="9690" max="9690" width="1.44140625" style="101" customWidth="1"/>
    <col min="9691" max="9691" width="16.44140625" style="101" customWidth="1"/>
    <col min="9692" max="9692" width="1.44140625" style="101" customWidth="1"/>
    <col min="9693" max="9693" width="16.44140625" style="101" customWidth="1"/>
    <col min="9694" max="9694" width="1.44140625" style="101" customWidth="1"/>
    <col min="9695" max="9695" width="16.44140625" style="101" customWidth="1"/>
    <col min="9696" max="9696" width="1.44140625" style="101" customWidth="1"/>
    <col min="9697" max="9697" width="14.44140625" style="101" bestFit="1" customWidth="1"/>
    <col min="9698" max="9698" width="1.44140625" style="101" customWidth="1"/>
    <col min="9699" max="9940" width="9.44140625" style="101"/>
    <col min="9941" max="9941" width="12.44140625" style="101" customWidth="1"/>
    <col min="9942" max="9942" width="6.44140625" style="101" customWidth="1"/>
    <col min="9943" max="9943" width="22.5546875" style="101" customWidth="1"/>
    <col min="9944" max="9944" width="1.44140625" style="101" customWidth="1"/>
    <col min="9945" max="9945" width="6.5546875" style="101" bestFit="1" customWidth="1"/>
    <col min="9946" max="9946" width="1.44140625" style="101" customWidth="1"/>
    <col min="9947" max="9947" width="16.44140625" style="101" customWidth="1"/>
    <col min="9948" max="9948" width="1.44140625" style="101" customWidth="1"/>
    <col min="9949" max="9949" width="16.44140625" style="101" customWidth="1"/>
    <col min="9950" max="9950" width="1.44140625" style="101" customWidth="1"/>
    <col min="9951" max="9951" width="16.44140625" style="101" customWidth="1"/>
    <col min="9952" max="9952" width="1.44140625" style="101" customWidth="1"/>
    <col min="9953" max="9953" width="14.44140625" style="101" bestFit="1" customWidth="1"/>
    <col min="9954" max="9954" width="1.44140625" style="101" customWidth="1"/>
    <col min="9955" max="10196" width="9.44140625" style="101"/>
    <col min="10197" max="10197" width="12.44140625" style="101" customWidth="1"/>
    <col min="10198" max="10198" width="6.44140625" style="101" customWidth="1"/>
    <col min="10199" max="10199" width="22.5546875" style="101" customWidth="1"/>
    <col min="10200" max="10200" width="1.44140625" style="101" customWidth="1"/>
    <col min="10201" max="10201" width="6.5546875" style="101" bestFit="1" customWidth="1"/>
    <col min="10202" max="10202" width="1.44140625" style="101" customWidth="1"/>
    <col min="10203" max="10203" width="16.44140625" style="101" customWidth="1"/>
    <col min="10204" max="10204" width="1.44140625" style="101" customWidth="1"/>
    <col min="10205" max="10205" width="16.44140625" style="101" customWidth="1"/>
    <col min="10206" max="10206" width="1.44140625" style="101" customWidth="1"/>
    <col min="10207" max="10207" width="16.44140625" style="101" customWidth="1"/>
    <col min="10208" max="10208" width="1.44140625" style="101" customWidth="1"/>
    <col min="10209" max="10209" width="14.44140625" style="101" bestFit="1" customWidth="1"/>
    <col min="10210" max="10210" width="1.44140625" style="101" customWidth="1"/>
    <col min="10211" max="10452" width="9.44140625" style="101"/>
    <col min="10453" max="10453" width="12.44140625" style="101" customWidth="1"/>
    <col min="10454" max="10454" width="6.44140625" style="101" customWidth="1"/>
    <col min="10455" max="10455" width="22.5546875" style="101" customWidth="1"/>
    <col min="10456" max="10456" width="1.44140625" style="101" customWidth="1"/>
    <col min="10457" max="10457" width="6.5546875" style="101" bestFit="1" customWidth="1"/>
    <col min="10458" max="10458" width="1.44140625" style="101" customWidth="1"/>
    <col min="10459" max="10459" width="16.44140625" style="101" customWidth="1"/>
    <col min="10460" max="10460" width="1.44140625" style="101" customWidth="1"/>
    <col min="10461" max="10461" width="16.44140625" style="101" customWidth="1"/>
    <col min="10462" max="10462" width="1.44140625" style="101" customWidth="1"/>
    <col min="10463" max="10463" width="16.44140625" style="101" customWidth="1"/>
    <col min="10464" max="10464" width="1.44140625" style="101" customWidth="1"/>
    <col min="10465" max="10465" width="14.44140625" style="101" bestFit="1" customWidth="1"/>
    <col min="10466" max="10466" width="1.44140625" style="101" customWidth="1"/>
    <col min="10467" max="10708" width="9.44140625" style="101"/>
    <col min="10709" max="10709" width="12.44140625" style="101" customWidth="1"/>
    <col min="10710" max="10710" width="6.44140625" style="101" customWidth="1"/>
    <col min="10711" max="10711" width="22.5546875" style="101" customWidth="1"/>
    <col min="10712" max="10712" width="1.44140625" style="101" customWidth="1"/>
    <col min="10713" max="10713" width="6.5546875" style="101" bestFit="1" customWidth="1"/>
    <col min="10714" max="10714" width="1.44140625" style="101" customWidth="1"/>
    <col min="10715" max="10715" width="16.44140625" style="101" customWidth="1"/>
    <col min="10716" max="10716" width="1.44140625" style="101" customWidth="1"/>
    <col min="10717" max="10717" width="16.44140625" style="101" customWidth="1"/>
    <col min="10718" max="10718" width="1.44140625" style="101" customWidth="1"/>
    <col min="10719" max="10719" width="16.44140625" style="101" customWidth="1"/>
    <col min="10720" max="10720" width="1.44140625" style="101" customWidth="1"/>
    <col min="10721" max="10721" width="14.44140625" style="101" bestFit="1" customWidth="1"/>
    <col min="10722" max="10722" width="1.44140625" style="101" customWidth="1"/>
    <col min="10723" max="10964" width="9.44140625" style="101"/>
    <col min="10965" max="10965" width="12.44140625" style="101" customWidth="1"/>
    <col min="10966" max="10966" width="6.44140625" style="101" customWidth="1"/>
    <col min="10967" max="10967" width="22.5546875" style="101" customWidth="1"/>
    <col min="10968" max="10968" width="1.44140625" style="101" customWidth="1"/>
    <col min="10969" max="10969" width="6.5546875" style="101" bestFit="1" customWidth="1"/>
    <col min="10970" max="10970" width="1.44140625" style="101" customWidth="1"/>
    <col min="10971" max="10971" width="16.44140625" style="101" customWidth="1"/>
    <col min="10972" max="10972" width="1.44140625" style="101" customWidth="1"/>
    <col min="10973" max="10973" width="16.44140625" style="101" customWidth="1"/>
    <col min="10974" max="10974" width="1.44140625" style="101" customWidth="1"/>
    <col min="10975" max="10975" width="16.44140625" style="101" customWidth="1"/>
    <col min="10976" max="10976" width="1.44140625" style="101" customWidth="1"/>
    <col min="10977" max="10977" width="14.44140625" style="101" bestFit="1" customWidth="1"/>
    <col min="10978" max="10978" width="1.44140625" style="101" customWidth="1"/>
    <col min="10979" max="11220" width="9.44140625" style="101"/>
    <col min="11221" max="11221" width="12.44140625" style="101" customWidth="1"/>
    <col min="11222" max="11222" width="6.44140625" style="101" customWidth="1"/>
    <col min="11223" max="11223" width="22.5546875" style="101" customWidth="1"/>
    <col min="11224" max="11224" width="1.44140625" style="101" customWidth="1"/>
    <col min="11225" max="11225" width="6.5546875" style="101" bestFit="1" customWidth="1"/>
    <col min="11226" max="11226" width="1.44140625" style="101" customWidth="1"/>
    <col min="11227" max="11227" width="16.44140625" style="101" customWidth="1"/>
    <col min="11228" max="11228" width="1.44140625" style="101" customWidth="1"/>
    <col min="11229" max="11229" width="16.44140625" style="101" customWidth="1"/>
    <col min="11230" max="11230" width="1.44140625" style="101" customWidth="1"/>
    <col min="11231" max="11231" width="16.44140625" style="101" customWidth="1"/>
    <col min="11232" max="11232" width="1.44140625" style="101" customWidth="1"/>
    <col min="11233" max="11233" width="14.44140625" style="101" bestFit="1" customWidth="1"/>
    <col min="11234" max="11234" width="1.44140625" style="101" customWidth="1"/>
    <col min="11235" max="11476" width="9.44140625" style="101"/>
    <col min="11477" max="11477" width="12.44140625" style="101" customWidth="1"/>
    <col min="11478" max="11478" width="6.44140625" style="101" customWidth="1"/>
    <col min="11479" max="11479" width="22.5546875" style="101" customWidth="1"/>
    <col min="11480" max="11480" width="1.44140625" style="101" customWidth="1"/>
    <col min="11481" max="11481" width="6.5546875" style="101" bestFit="1" customWidth="1"/>
    <col min="11482" max="11482" width="1.44140625" style="101" customWidth="1"/>
    <col min="11483" max="11483" width="16.44140625" style="101" customWidth="1"/>
    <col min="11484" max="11484" width="1.44140625" style="101" customWidth="1"/>
    <col min="11485" max="11485" width="16.44140625" style="101" customWidth="1"/>
    <col min="11486" max="11486" width="1.44140625" style="101" customWidth="1"/>
    <col min="11487" max="11487" width="16.44140625" style="101" customWidth="1"/>
    <col min="11488" max="11488" width="1.44140625" style="101" customWidth="1"/>
    <col min="11489" max="11489" width="14.44140625" style="101" bestFit="1" customWidth="1"/>
    <col min="11490" max="11490" width="1.44140625" style="101" customWidth="1"/>
    <col min="11491" max="11732" width="9.44140625" style="101"/>
    <col min="11733" max="11733" width="12.44140625" style="101" customWidth="1"/>
    <col min="11734" max="11734" width="6.44140625" style="101" customWidth="1"/>
    <col min="11735" max="11735" width="22.5546875" style="101" customWidth="1"/>
    <col min="11736" max="11736" width="1.44140625" style="101" customWidth="1"/>
    <col min="11737" max="11737" width="6.5546875" style="101" bestFit="1" customWidth="1"/>
    <col min="11738" max="11738" width="1.44140625" style="101" customWidth="1"/>
    <col min="11739" max="11739" width="16.44140625" style="101" customWidth="1"/>
    <col min="11740" max="11740" width="1.44140625" style="101" customWidth="1"/>
    <col min="11741" max="11741" width="16.44140625" style="101" customWidth="1"/>
    <col min="11742" max="11742" width="1.44140625" style="101" customWidth="1"/>
    <col min="11743" max="11743" width="16.44140625" style="101" customWidth="1"/>
    <col min="11744" max="11744" width="1.44140625" style="101" customWidth="1"/>
    <col min="11745" max="11745" width="14.44140625" style="101" bestFit="1" customWidth="1"/>
    <col min="11746" max="11746" width="1.44140625" style="101" customWidth="1"/>
    <col min="11747" max="11988" width="9.44140625" style="101"/>
    <col min="11989" max="11989" width="12.44140625" style="101" customWidth="1"/>
    <col min="11990" max="11990" width="6.44140625" style="101" customWidth="1"/>
    <col min="11991" max="11991" width="22.5546875" style="101" customWidth="1"/>
    <col min="11992" max="11992" width="1.44140625" style="101" customWidth="1"/>
    <col min="11993" max="11993" width="6.5546875" style="101" bestFit="1" customWidth="1"/>
    <col min="11994" max="11994" width="1.44140625" style="101" customWidth="1"/>
    <col min="11995" max="11995" width="16.44140625" style="101" customWidth="1"/>
    <col min="11996" max="11996" width="1.44140625" style="101" customWidth="1"/>
    <col min="11997" max="11997" width="16.44140625" style="101" customWidth="1"/>
    <col min="11998" max="11998" width="1.44140625" style="101" customWidth="1"/>
    <col min="11999" max="11999" width="16.44140625" style="101" customWidth="1"/>
    <col min="12000" max="12000" width="1.44140625" style="101" customWidth="1"/>
    <col min="12001" max="12001" width="14.44140625" style="101" bestFit="1" customWidth="1"/>
    <col min="12002" max="12002" width="1.44140625" style="101" customWidth="1"/>
    <col min="12003" max="12244" width="9.44140625" style="101"/>
    <col min="12245" max="12245" width="12.44140625" style="101" customWidth="1"/>
    <col min="12246" max="12246" width="6.44140625" style="101" customWidth="1"/>
    <col min="12247" max="12247" width="22.5546875" style="101" customWidth="1"/>
    <col min="12248" max="12248" width="1.44140625" style="101" customWidth="1"/>
    <col min="12249" max="12249" width="6.5546875" style="101" bestFit="1" customWidth="1"/>
    <col min="12250" max="12250" width="1.44140625" style="101" customWidth="1"/>
    <col min="12251" max="12251" width="16.44140625" style="101" customWidth="1"/>
    <col min="12252" max="12252" width="1.44140625" style="101" customWidth="1"/>
    <col min="12253" max="12253" width="16.44140625" style="101" customWidth="1"/>
    <col min="12254" max="12254" width="1.44140625" style="101" customWidth="1"/>
    <col min="12255" max="12255" width="16.44140625" style="101" customWidth="1"/>
    <col min="12256" max="12256" width="1.44140625" style="101" customWidth="1"/>
    <col min="12257" max="12257" width="14.44140625" style="101" bestFit="1" customWidth="1"/>
    <col min="12258" max="12258" width="1.44140625" style="101" customWidth="1"/>
    <col min="12259" max="12500" width="9.44140625" style="101"/>
    <col min="12501" max="12501" width="12.44140625" style="101" customWidth="1"/>
    <col min="12502" max="12502" width="6.44140625" style="101" customWidth="1"/>
    <col min="12503" max="12503" width="22.5546875" style="101" customWidth="1"/>
    <col min="12504" max="12504" width="1.44140625" style="101" customWidth="1"/>
    <col min="12505" max="12505" width="6.5546875" style="101" bestFit="1" customWidth="1"/>
    <col min="12506" max="12506" width="1.44140625" style="101" customWidth="1"/>
    <col min="12507" max="12507" width="16.44140625" style="101" customWidth="1"/>
    <col min="12508" max="12508" width="1.44140625" style="101" customWidth="1"/>
    <col min="12509" max="12509" width="16.44140625" style="101" customWidth="1"/>
    <col min="12510" max="12510" width="1.44140625" style="101" customWidth="1"/>
    <col min="12511" max="12511" width="16.44140625" style="101" customWidth="1"/>
    <col min="12512" max="12512" width="1.44140625" style="101" customWidth="1"/>
    <col min="12513" max="12513" width="14.44140625" style="101" bestFit="1" customWidth="1"/>
    <col min="12514" max="12514" width="1.44140625" style="101" customWidth="1"/>
    <col min="12515" max="12756" width="9.44140625" style="101"/>
    <col min="12757" max="12757" width="12.44140625" style="101" customWidth="1"/>
    <col min="12758" max="12758" width="6.44140625" style="101" customWidth="1"/>
    <col min="12759" max="12759" width="22.5546875" style="101" customWidth="1"/>
    <col min="12760" max="12760" width="1.44140625" style="101" customWidth="1"/>
    <col min="12761" max="12761" width="6.5546875" style="101" bestFit="1" customWidth="1"/>
    <col min="12762" max="12762" width="1.44140625" style="101" customWidth="1"/>
    <col min="12763" max="12763" width="16.44140625" style="101" customWidth="1"/>
    <col min="12764" max="12764" width="1.44140625" style="101" customWidth="1"/>
    <col min="12765" max="12765" width="16.44140625" style="101" customWidth="1"/>
    <col min="12766" max="12766" width="1.44140625" style="101" customWidth="1"/>
    <col min="12767" max="12767" width="16.44140625" style="101" customWidth="1"/>
    <col min="12768" max="12768" width="1.44140625" style="101" customWidth="1"/>
    <col min="12769" max="12769" width="14.44140625" style="101" bestFit="1" customWidth="1"/>
    <col min="12770" max="12770" width="1.44140625" style="101" customWidth="1"/>
    <col min="12771" max="13012" width="9.44140625" style="101"/>
    <col min="13013" max="13013" width="12.44140625" style="101" customWidth="1"/>
    <col min="13014" max="13014" width="6.44140625" style="101" customWidth="1"/>
    <col min="13015" max="13015" width="22.5546875" style="101" customWidth="1"/>
    <col min="13016" max="13016" width="1.44140625" style="101" customWidth="1"/>
    <col min="13017" max="13017" width="6.5546875" style="101" bestFit="1" customWidth="1"/>
    <col min="13018" max="13018" width="1.44140625" style="101" customWidth="1"/>
    <col min="13019" max="13019" width="16.44140625" style="101" customWidth="1"/>
    <col min="13020" max="13020" width="1.44140625" style="101" customWidth="1"/>
    <col min="13021" max="13021" width="16.44140625" style="101" customWidth="1"/>
    <col min="13022" max="13022" width="1.44140625" style="101" customWidth="1"/>
    <col min="13023" max="13023" width="16.44140625" style="101" customWidth="1"/>
    <col min="13024" max="13024" width="1.44140625" style="101" customWidth="1"/>
    <col min="13025" max="13025" width="14.44140625" style="101" bestFit="1" customWidth="1"/>
    <col min="13026" max="13026" width="1.44140625" style="101" customWidth="1"/>
    <col min="13027" max="13268" width="9.44140625" style="101"/>
    <col min="13269" max="13269" width="12.44140625" style="101" customWidth="1"/>
    <col min="13270" max="13270" width="6.44140625" style="101" customWidth="1"/>
    <col min="13271" max="13271" width="22.5546875" style="101" customWidth="1"/>
    <col min="13272" max="13272" width="1.44140625" style="101" customWidth="1"/>
    <col min="13273" max="13273" width="6.5546875" style="101" bestFit="1" customWidth="1"/>
    <col min="13274" max="13274" width="1.44140625" style="101" customWidth="1"/>
    <col min="13275" max="13275" width="16.44140625" style="101" customWidth="1"/>
    <col min="13276" max="13276" width="1.44140625" style="101" customWidth="1"/>
    <col min="13277" max="13277" width="16.44140625" style="101" customWidth="1"/>
    <col min="13278" max="13278" width="1.44140625" style="101" customWidth="1"/>
    <col min="13279" max="13279" width="16.44140625" style="101" customWidth="1"/>
    <col min="13280" max="13280" width="1.44140625" style="101" customWidth="1"/>
    <col min="13281" max="13281" width="14.44140625" style="101" bestFit="1" customWidth="1"/>
    <col min="13282" max="13282" width="1.44140625" style="101" customWidth="1"/>
    <col min="13283" max="13524" width="9.44140625" style="101"/>
    <col min="13525" max="13525" width="12.44140625" style="101" customWidth="1"/>
    <col min="13526" max="13526" width="6.44140625" style="101" customWidth="1"/>
    <col min="13527" max="13527" width="22.5546875" style="101" customWidth="1"/>
    <col min="13528" max="13528" width="1.44140625" style="101" customWidth="1"/>
    <col min="13529" max="13529" width="6.5546875" style="101" bestFit="1" customWidth="1"/>
    <col min="13530" max="13530" width="1.44140625" style="101" customWidth="1"/>
    <col min="13531" max="13531" width="16.44140625" style="101" customWidth="1"/>
    <col min="13532" max="13532" width="1.44140625" style="101" customWidth="1"/>
    <col min="13533" max="13533" width="16.44140625" style="101" customWidth="1"/>
    <col min="13534" max="13534" width="1.44140625" style="101" customWidth="1"/>
    <col min="13535" max="13535" width="16.44140625" style="101" customWidth="1"/>
    <col min="13536" max="13536" width="1.44140625" style="101" customWidth="1"/>
    <col min="13537" max="13537" width="14.44140625" style="101" bestFit="1" customWidth="1"/>
    <col min="13538" max="13538" width="1.44140625" style="101" customWidth="1"/>
    <col min="13539" max="13780" width="9.44140625" style="101"/>
    <col min="13781" max="13781" width="12.44140625" style="101" customWidth="1"/>
    <col min="13782" max="13782" width="6.44140625" style="101" customWidth="1"/>
    <col min="13783" max="13783" width="22.5546875" style="101" customWidth="1"/>
    <col min="13784" max="13784" width="1.44140625" style="101" customWidth="1"/>
    <col min="13785" max="13785" width="6.5546875" style="101" bestFit="1" customWidth="1"/>
    <col min="13786" max="13786" width="1.44140625" style="101" customWidth="1"/>
    <col min="13787" max="13787" width="16.44140625" style="101" customWidth="1"/>
    <col min="13788" max="13788" width="1.44140625" style="101" customWidth="1"/>
    <col min="13789" max="13789" width="16.44140625" style="101" customWidth="1"/>
    <col min="13790" max="13790" width="1.44140625" style="101" customWidth="1"/>
    <col min="13791" max="13791" width="16.44140625" style="101" customWidth="1"/>
    <col min="13792" max="13792" width="1.44140625" style="101" customWidth="1"/>
    <col min="13793" max="13793" width="14.44140625" style="101" bestFit="1" customWidth="1"/>
    <col min="13794" max="13794" width="1.44140625" style="101" customWidth="1"/>
    <col min="13795" max="14036" width="9.44140625" style="101"/>
    <col min="14037" max="14037" width="12.44140625" style="101" customWidth="1"/>
    <col min="14038" max="14038" width="6.44140625" style="101" customWidth="1"/>
    <col min="14039" max="14039" width="22.5546875" style="101" customWidth="1"/>
    <col min="14040" max="14040" width="1.44140625" style="101" customWidth="1"/>
    <col min="14041" max="14041" width="6.5546875" style="101" bestFit="1" customWidth="1"/>
    <col min="14042" max="14042" width="1.44140625" style="101" customWidth="1"/>
    <col min="14043" max="14043" width="16.44140625" style="101" customWidth="1"/>
    <col min="14044" max="14044" width="1.44140625" style="101" customWidth="1"/>
    <col min="14045" max="14045" width="16.44140625" style="101" customWidth="1"/>
    <col min="14046" max="14046" width="1.44140625" style="101" customWidth="1"/>
    <col min="14047" max="14047" width="16.44140625" style="101" customWidth="1"/>
    <col min="14048" max="14048" width="1.44140625" style="101" customWidth="1"/>
    <col min="14049" max="14049" width="14.44140625" style="101" bestFit="1" customWidth="1"/>
    <col min="14050" max="14050" width="1.44140625" style="101" customWidth="1"/>
    <col min="14051" max="14292" width="9.44140625" style="101"/>
    <col min="14293" max="14293" width="12.44140625" style="101" customWidth="1"/>
    <col min="14294" max="14294" width="6.44140625" style="101" customWidth="1"/>
    <col min="14295" max="14295" width="22.5546875" style="101" customWidth="1"/>
    <col min="14296" max="14296" width="1.44140625" style="101" customWidth="1"/>
    <col min="14297" max="14297" width="6.5546875" style="101" bestFit="1" customWidth="1"/>
    <col min="14298" max="14298" width="1.44140625" style="101" customWidth="1"/>
    <col min="14299" max="14299" width="16.44140625" style="101" customWidth="1"/>
    <col min="14300" max="14300" width="1.44140625" style="101" customWidth="1"/>
    <col min="14301" max="14301" width="16.44140625" style="101" customWidth="1"/>
    <col min="14302" max="14302" width="1.44140625" style="101" customWidth="1"/>
    <col min="14303" max="14303" width="16.44140625" style="101" customWidth="1"/>
    <col min="14304" max="14304" width="1.44140625" style="101" customWidth="1"/>
    <col min="14305" max="14305" width="14.44140625" style="101" bestFit="1" customWidth="1"/>
    <col min="14306" max="14306" width="1.44140625" style="101" customWidth="1"/>
    <col min="14307" max="14548" width="9.44140625" style="101"/>
    <col min="14549" max="14549" width="12.44140625" style="101" customWidth="1"/>
    <col min="14550" max="14550" width="6.44140625" style="101" customWidth="1"/>
    <col min="14551" max="14551" width="22.5546875" style="101" customWidth="1"/>
    <col min="14552" max="14552" width="1.44140625" style="101" customWidth="1"/>
    <col min="14553" max="14553" width="6.5546875" style="101" bestFit="1" customWidth="1"/>
    <col min="14554" max="14554" width="1.44140625" style="101" customWidth="1"/>
    <col min="14555" max="14555" width="16.44140625" style="101" customWidth="1"/>
    <col min="14556" max="14556" width="1.44140625" style="101" customWidth="1"/>
    <col min="14557" max="14557" width="16.44140625" style="101" customWidth="1"/>
    <col min="14558" max="14558" width="1.44140625" style="101" customWidth="1"/>
    <col min="14559" max="14559" width="16.44140625" style="101" customWidth="1"/>
    <col min="14560" max="14560" width="1.44140625" style="101" customWidth="1"/>
    <col min="14561" max="14561" width="14.44140625" style="101" bestFit="1" customWidth="1"/>
    <col min="14562" max="14562" width="1.44140625" style="101" customWidth="1"/>
    <col min="14563" max="14804" width="9.44140625" style="101"/>
    <col min="14805" max="14805" width="12.44140625" style="101" customWidth="1"/>
    <col min="14806" max="14806" width="6.44140625" style="101" customWidth="1"/>
    <col min="14807" max="14807" width="22.5546875" style="101" customWidth="1"/>
    <col min="14808" max="14808" width="1.44140625" style="101" customWidth="1"/>
    <col min="14809" max="14809" width="6.5546875" style="101" bestFit="1" customWidth="1"/>
    <col min="14810" max="14810" width="1.44140625" style="101" customWidth="1"/>
    <col min="14811" max="14811" width="16.44140625" style="101" customWidth="1"/>
    <col min="14812" max="14812" width="1.44140625" style="101" customWidth="1"/>
    <col min="14813" max="14813" width="16.44140625" style="101" customWidth="1"/>
    <col min="14814" max="14814" width="1.44140625" style="101" customWidth="1"/>
    <col min="14815" max="14815" width="16.44140625" style="101" customWidth="1"/>
    <col min="14816" max="14816" width="1.44140625" style="101" customWidth="1"/>
    <col min="14817" max="14817" width="14.44140625" style="101" bestFit="1" customWidth="1"/>
    <col min="14818" max="14818" width="1.44140625" style="101" customWidth="1"/>
    <col min="14819" max="15060" width="9.44140625" style="101"/>
    <col min="15061" max="15061" width="12.44140625" style="101" customWidth="1"/>
    <col min="15062" max="15062" width="6.44140625" style="101" customWidth="1"/>
    <col min="15063" max="15063" width="22.5546875" style="101" customWidth="1"/>
    <col min="15064" max="15064" width="1.44140625" style="101" customWidth="1"/>
    <col min="15065" max="15065" width="6.5546875" style="101" bestFit="1" customWidth="1"/>
    <col min="15066" max="15066" width="1.44140625" style="101" customWidth="1"/>
    <col min="15067" max="15067" width="16.44140625" style="101" customWidth="1"/>
    <col min="15068" max="15068" width="1.44140625" style="101" customWidth="1"/>
    <col min="15069" max="15069" width="16.44140625" style="101" customWidth="1"/>
    <col min="15070" max="15070" width="1.44140625" style="101" customWidth="1"/>
    <col min="15071" max="15071" width="16.44140625" style="101" customWidth="1"/>
    <col min="15072" max="15072" width="1.44140625" style="101" customWidth="1"/>
    <col min="15073" max="15073" width="14.44140625" style="101" bestFit="1" customWidth="1"/>
    <col min="15074" max="15074" width="1.44140625" style="101" customWidth="1"/>
    <col min="15075" max="15316" width="9.44140625" style="101"/>
    <col min="15317" max="15317" width="12.44140625" style="101" customWidth="1"/>
    <col min="15318" max="15318" width="6.44140625" style="101" customWidth="1"/>
    <col min="15319" max="15319" width="22.5546875" style="101" customWidth="1"/>
    <col min="15320" max="15320" width="1.44140625" style="101" customWidth="1"/>
    <col min="15321" max="15321" width="6.5546875" style="101" bestFit="1" customWidth="1"/>
    <col min="15322" max="15322" width="1.44140625" style="101" customWidth="1"/>
    <col min="15323" max="15323" width="16.44140625" style="101" customWidth="1"/>
    <col min="15324" max="15324" width="1.44140625" style="101" customWidth="1"/>
    <col min="15325" max="15325" width="16.44140625" style="101" customWidth="1"/>
    <col min="15326" max="15326" width="1.44140625" style="101" customWidth="1"/>
    <col min="15327" max="15327" width="16.44140625" style="101" customWidth="1"/>
    <col min="15328" max="15328" width="1.44140625" style="101" customWidth="1"/>
    <col min="15329" max="15329" width="14.44140625" style="101" bestFit="1" customWidth="1"/>
    <col min="15330" max="15330" width="1.44140625" style="101" customWidth="1"/>
    <col min="15331" max="15572" width="9.44140625" style="101"/>
    <col min="15573" max="15573" width="12.44140625" style="101" customWidth="1"/>
    <col min="15574" max="15574" width="6.44140625" style="101" customWidth="1"/>
    <col min="15575" max="15575" width="22.5546875" style="101" customWidth="1"/>
    <col min="15576" max="15576" width="1.44140625" style="101" customWidth="1"/>
    <col min="15577" max="15577" width="6.5546875" style="101" bestFit="1" customWidth="1"/>
    <col min="15578" max="15578" width="1.44140625" style="101" customWidth="1"/>
    <col min="15579" max="15579" width="16.44140625" style="101" customWidth="1"/>
    <col min="15580" max="15580" width="1.44140625" style="101" customWidth="1"/>
    <col min="15581" max="15581" width="16.44140625" style="101" customWidth="1"/>
    <col min="15582" max="15582" width="1.44140625" style="101" customWidth="1"/>
    <col min="15583" max="15583" width="16.44140625" style="101" customWidth="1"/>
    <col min="15584" max="15584" width="1.44140625" style="101" customWidth="1"/>
    <col min="15585" max="15585" width="14.44140625" style="101" bestFit="1" customWidth="1"/>
    <col min="15586" max="15586" width="1.44140625" style="101" customWidth="1"/>
    <col min="15587" max="15828" width="9.44140625" style="101"/>
    <col min="15829" max="15829" width="12.44140625" style="101" customWidth="1"/>
    <col min="15830" max="15830" width="6.44140625" style="101" customWidth="1"/>
    <col min="15831" max="15831" width="22.5546875" style="101" customWidth="1"/>
    <col min="15832" max="15832" width="1.44140625" style="101" customWidth="1"/>
    <col min="15833" max="15833" width="6.5546875" style="101" bestFit="1" customWidth="1"/>
    <col min="15834" max="15834" width="1.44140625" style="101" customWidth="1"/>
    <col min="15835" max="15835" width="16.44140625" style="101" customWidth="1"/>
    <col min="15836" max="15836" width="1.44140625" style="101" customWidth="1"/>
    <col min="15837" max="15837" width="16.44140625" style="101" customWidth="1"/>
    <col min="15838" max="15838" width="1.44140625" style="101" customWidth="1"/>
    <col min="15839" max="15839" width="16.44140625" style="101" customWidth="1"/>
    <col min="15840" max="15840" width="1.44140625" style="101" customWidth="1"/>
    <col min="15841" max="15841" width="14.44140625" style="101" bestFit="1" customWidth="1"/>
    <col min="15842" max="15842" width="1.44140625" style="101" customWidth="1"/>
    <col min="15843" max="16084" width="9.44140625" style="101"/>
    <col min="16085" max="16085" width="12.44140625" style="101" customWidth="1"/>
    <col min="16086" max="16086" width="6.44140625" style="101" customWidth="1"/>
    <col min="16087" max="16087" width="22.5546875" style="101" customWidth="1"/>
    <col min="16088" max="16088" width="1.44140625" style="101" customWidth="1"/>
    <col min="16089" max="16089" width="6.5546875" style="101" bestFit="1" customWidth="1"/>
    <col min="16090" max="16090" width="1.44140625" style="101" customWidth="1"/>
    <col min="16091" max="16091" width="16.44140625" style="101" customWidth="1"/>
    <col min="16092" max="16092" width="1.44140625" style="101" customWidth="1"/>
    <col min="16093" max="16093" width="16.44140625" style="101" customWidth="1"/>
    <col min="16094" max="16094" width="1.44140625" style="101" customWidth="1"/>
    <col min="16095" max="16095" width="16.44140625" style="101" customWidth="1"/>
    <col min="16096" max="16096" width="1.44140625" style="101" customWidth="1"/>
    <col min="16097" max="16097" width="14.44140625" style="101" bestFit="1" customWidth="1"/>
    <col min="16098" max="16098" width="1.44140625" style="101" customWidth="1"/>
    <col min="16099" max="16384" width="9.44140625" style="101"/>
  </cols>
  <sheetData>
    <row r="1" spans="1:14" s="8" customFormat="1" ht="24" customHeight="1">
      <c r="A1" s="8" t="s">
        <v>0</v>
      </c>
      <c r="E1" s="92"/>
      <c r="F1" s="93"/>
      <c r="G1" s="93"/>
      <c r="H1" s="93"/>
      <c r="I1" s="93"/>
      <c r="J1" s="93"/>
      <c r="K1" s="93"/>
      <c r="L1" s="93"/>
      <c r="M1" s="93"/>
      <c r="N1" s="93"/>
    </row>
    <row r="2" spans="1:14" s="8" customFormat="1" ht="24" customHeight="1">
      <c r="A2" s="8" t="s">
        <v>127</v>
      </c>
      <c r="E2" s="92"/>
      <c r="F2" s="93"/>
      <c r="G2" s="93"/>
      <c r="H2" s="93"/>
      <c r="I2" s="93"/>
      <c r="J2" s="93"/>
      <c r="K2" s="93"/>
      <c r="L2" s="93"/>
      <c r="M2" s="93"/>
      <c r="N2" s="93"/>
    </row>
    <row r="3" spans="1:14" s="8" customFormat="1" ht="24" customHeight="1">
      <c r="A3" s="8" t="s">
        <v>178</v>
      </c>
      <c r="E3" s="92"/>
      <c r="F3" s="93"/>
      <c r="G3" s="93"/>
      <c r="H3" s="93"/>
      <c r="I3" s="93"/>
      <c r="J3" s="93"/>
      <c r="K3" s="93"/>
      <c r="L3" s="93"/>
      <c r="M3" s="93"/>
      <c r="N3" s="93"/>
    </row>
    <row r="4" spans="1:14" s="94" customFormat="1" ht="24" customHeight="1">
      <c r="F4" s="95"/>
      <c r="G4" s="95"/>
      <c r="H4" s="95"/>
      <c r="I4" s="95"/>
      <c r="J4" s="95"/>
      <c r="K4" s="96"/>
      <c r="L4" s="95"/>
      <c r="M4" s="96" t="s">
        <v>1</v>
      </c>
      <c r="N4" s="96"/>
    </row>
    <row r="5" spans="1:14" s="94" customFormat="1" ht="24" customHeight="1">
      <c r="F5" s="95"/>
      <c r="G5" s="155" t="s">
        <v>2</v>
      </c>
      <c r="H5" s="155"/>
      <c r="I5" s="155"/>
      <c r="J5" s="95"/>
      <c r="K5" s="155" t="s">
        <v>3</v>
      </c>
      <c r="L5" s="155"/>
      <c r="M5" s="155"/>
      <c r="N5" s="96"/>
    </row>
    <row r="6" spans="1:14" ht="24" customHeight="1">
      <c r="A6" s="8"/>
      <c r="B6" s="94"/>
      <c r="C6" s="94"/>
      <c r="D6" s="94"/>
      <c r="E6" s="98" t="s">
        <v>4</v>
      </c>
      <c r="F6" s="95"/>
      <c r="G6" s="99" t="s">
        <v>179</v>
      </c>
      <c r="H6" s="95"/>
      <c r="I6" s="99" t="s">
        <v>160</v>
      </c>
      <c r="J6" s="100"/>
      <c r="K6" s="99" t="s">
        <v>179</v>
      </c>
      <c r="L6" s="100"/>
      <c r="M6" s="99" t="s">
        <v>160</v>
      </c>
      <c r="N6" s="100"/>
    </row>
    <row r="7" spans="1:14" ht="24" customHeight="1">
      <c r="A7" s="8"/>
      <c r="B7" s="94"/>
      <c r="C7" s="94"/>
      <c r="D7" s="94"/>
      <c r="E7" s="102"/>
      <c r="F7" s="95"/>
      <c r="G7" s="100" t="s">
        <v>5</v>
      </c>
      <c r="H7" s="95"/>
      <c r="I7" s="100" t="s">
        <v>6</v>
      </c>
      <c r="J7" s="100"/>
      <c r="K7" s="100" t="s">
        <v>5</v>
      </c>
      <c r="L7" s="100"/>
      <c r="M7" s="100" t="s">
        <v>6</v>
      </c>
      <c r="N7" s="100"/>
    </row>
    <row r="8" spans="1:14" ht="24" customHeight="1">
      <c r="A8" s="8"/>
      <c r="B8" s="94"/>
      <c r="C8" s="94"/>
      <c r="D8" s="94"/>
      <c r="E8" s="102"/>
      <c r="F8" s="95"/>
      <c r="G8" s="100" t="s">
        <v>7</v>
      </c>
      <c r="H8" s="95"/>
      <c r="I8" s="101"/>
      <c r="J8" s="100"/>
      <c r="K8" s="100" t="s">
        <v>7</v>
      </c>
      <c r="L8" s="100"/>
      <c r="M8" s="100"/>
      <c r="N8" s="100"/>
    </row>
    <row r="9" spans="1:14" ht="24" customHeight="1">
      <c r="A9" s="8" t="s">
        <v>8</v>
      </c>
      <c r="B9" s="8"/>
      <c r="D9" s="103"/>
      <c r="E9" s="104"/>
      <c r="F9" s="95"/>
      <c r="G9" s="105"/>
      <c r="H9" s="106"/>
      <c r="I9" s="105"/>
      <c r="J9" s="105"/>
      <c r="K9" s="105"/>
      <c r="L9" s="105"/>
      <c r="M9" s="105"/>
    </row>
    <row r="10" spans="1:14" ht="24" customHeight="1">
      <c r="A10" s="8" t="s">
        <v>9</v>
      </c>
      <c r="B10" s="8"/>
      <c r="D10" s="103"/>
      <c r="E10" s="104"/>
      <c r="F10" s="95"/>
      <c r="G10" s="105"/>
      <c r="H10" s="106"/>
      <c r="I10" s="105"/>
      <c r="J10" s="106"/>
      <c r="K10" s="105"/>
      <c r="L10" s="106"/>
      <c r="M10" s="105"/>
    </row>
    <row r="11" spans="1:14" ht="24" customHeight="1">
      <c r="A11" s="108" t="s">
        <v>10</v>
      </c>
      <c r="D11" s="103"/>
      <c r="E11" s="104"/>
      <c r="F11" s="109"/>
      <c r="G11" s="105">
        <v>112216</v>
      </c>
      <c r="H11" s="109"/>
      <c r="I11" s="105">
        <v>82615</v>
      </c>
      <c r="J11" s="109"/>
      <c r="K11" s="105">
        <v>111076</v>
      </c>
      <c r="L11" s="109"/>
      <c r="M11" s="105">
        <v>81299</v>
      </c>
      <c r="N11" s="109"/>
    </row>
    <row r="12" spans="1:14" ht="24" customHeight="1">
      <c r="A12" s="110" t="s">
        <v>143</v>
      </c>
      <c r="D12" s="103"/>
      <c r="E12" s="104">
        <v>3</v>
      </c>
      <c r="F12" s="109"/>
      <c r="G12" s="105">
        <v>69461</v>
      </c>
      <c r="H12" s="109"/>
      <c r="I12" s="105">
        <v>99489</v>
      </c>
      <c r="J12" s="109"/>
      <c r="K12" s="109">
        <v>69461</v>
      </c>
      <c r="L12" s="109"/>
      <c r="M12" s="109">
        <v>99489</v>
      </c>
      <c r="N12" s="109"/>
    </row>
    <row r="13" spans="1:14" ht="24" customHeight="1">
      <c r="A13" s="110" t="s">
        <v>156</v>
      </c>
      <c r="D13" s="103"/>
      <c r="E13" s="104">
        <v>2</v>
      </c>
      <c r="F13" s="109"/>
      <c r="G13" s="105">
        <v>0</v>
      </c>
      <c r="H13" s="109"/>
      <c r="I13" s="105">
        <v>0</v>
      </c>
      <c r="J13" s="109"/>
      <c r="K13" s="105">
        <v>0</v>
      </c>
      <c r="L13" s="109"/>
      <c r="M13" s="109">
        <v>0</v>
      </c>
      <c r="N13" s="109"/>
    </row>
    <row r="14" spans="1:14" ht="24" customHeight="1">
      <c r="A14" s="110" t="s">
        <v>11</v>
      </c>
      <c r="D14" s="103"/>
      <c r="E14" s="104">
        <v>4</v>
      </c>
      <c r="F14" s="109"/>
      <c r="G14" s="105">
        <v>93282</v>
      </c>
      <c r="H14" s="109"/>
      <c r="I14" s="105">
        <v>112891</v>
      </c>
      <c r="J14" s="109"/>
      <c r="K14" s="105">
        <v>93282</v>
      </c>
      <c r="L14" s="109"/>
      <c r="M14" s="109">
        <v>112891</v>
      </c>
      <c r="N14" s="109"/>
    </row>
    <row r="15" spans="1:14" ht="24" customHeight="1">
      <c r="A15" s="110" t="s">
        <v>12</v>
      </c>
      <c r="D15" s="103"/>
      <c r="E15" s="104"/>
      <c r="F15" s="109"/>
      <c r="G15" s="105">
        <v>3898</v>
      </c>
      <c r="H15" s="109"/>
      <c r="I15" s="105">
        <v>3975</v>
      </c>
      <c r="J15" s="109"/>
      <c r="K15" s="105">
        <v>3898</v>
      </c>
      <c r="L15" s="109"/>
      <c r="M15" s="109">
        <v>3975</v>
      </c>
      <c r="N15" s="109"/>
    </row>
    <row r="16" spans="1:14" ht="24" customHeight="1">
      <c r="A16" s="108" t="s">
        <v>152</v>
      </c>
      <c r="D16" s="103"/>
      <c r="E16" s="104"/>
      <c r="F16" s="109"/>
      <c r="G16" s="105">
        <v>860</v>
      </c>
      <c r="H16" s="109"/>
      <c r="I16" s="105">
        <v>59</v>
      </c>
      <c r="J16" s="109"/>
      <c r="K16" s="105">
        <v>860</v>
      </c>
      <c r="L16" s="109"/>
      <c r="M16" s="105">
        <v>59</v>
      </c>
      <c r="N16" s="109"/>
    </row>
    <row r="17" spans="1:14" ht="24" customHeight="1">
      <c r="A17" s="101" t="s">
        <v>13</v>
      </c>
      <c r="D17" s="103"/>
      <c r="E17" s="104"/>
      <c r="F17" s="109"/>
      <c r="G17" s="105">
        <f>10109+1</f>
        <v>10110</v>
      </c>
      <c r="H17" s="109"/>
      <c r="I17" s="105">
        <v>8807</v>
      </c>
      <c r="J17" s="109"/>
      <c r="K17" s="105">
        <f>10109+1</f>
        <v>10110</v>
      </c>
      <c r="L17" s="109"/>
      <c r="M17" s="109">
        <v>8729</v>
      </c>
      <c r="N17" s="109"/>
    </row>
    <row r="18" spans="1:14" ht="24" customHeight="1">
      <c r="A18" s="8" t="s">
        <v>14</v>
      </c>
      <c r="D18" s="103"/>
      <c r="E18" s="104"/>
      <c r="F18" s="109"/>
      <c r="G18" s="111">
        <f>SUM(G11:G17)</f>
        <v>289827</v>
      </c>
      <c r="H18" s="109"/>
      <c r="I18" s="111">
        <f>SUM(I11:I17)</f>
        <v>307836</v>
      </c>
      <c r="J18" s="109"/>
      <c r="K18" s="111">
        <f>SUM(K11:K17)</f>
        <v>288687</v>
      </c>
      <c r="L18" s="109"/>
      <c r="M18" s="111">
        <f>SUM(M11:M17)</f>
        <v>306442</v>
      </c>
      <c r="N18" s="109"/>
    </row>
    <row r="19" spans="1:14" ht="24" customHeight="1">
      <c r="A19" s="8" t="s">
        <v>15</v>
      </c>
      <c r="D19" s="103"/>
      <c r="E19" s="104"/>
      <c r="F19" s="109"/>
      <c r="G19" s="106"/>
      <c r="H19" s="109"/>
      <c r="I19" s="106"/>
      <c r="J19" s="109"/>
      <c r="K19" s="106"/>
      <c r="L19" s="109"/>
      <c r="M19" s="106"/>
      <c r="N19" s="106"/>
    </row>
    <row r="20" spans="1:14" ht="24" customHeight="1">
      <c r="A20" s="101" t="s">
        <v>16</v>
      </c>
      <c r="D20" s="103"/>
      <c r="E20" s="104">
        <v>5</v>
      </c>
      <c r="F20" s="109"/>
      <c r="G20" s="106">
        <v>7525</v>
      </c>
      <c r="H20" s="109"/>
      <c r="I20" s="106">
        <v>25</v>
      </c>
      <c r="J20" s="109"/>
      <c r="K20" s="106">
        <v>7525</v>
      </c>
      <c r="L20" s="109"/>
      <c r="M20" s="106">
        <v>25</v>
      </c>
      <c r="N20" s="106"/>
    </row>
    <row r="21" spans="1:14" ht="24" customHeight="1">
      <c r="A21" s="108" t="s">
        <v>17</v>
      </c>
      <c r="D21" s="103"/>
      <c r="E21" s="104"/>
      <c r="F21" s="109"/>
      <c r="G21" s="105">
        <v>200</v>
      </c>
      <c r="H21" s="109"/>
      <c r="I21" s="105">
        <v>200</v>
      </c>
      <c r="J21" s="109"/>
      <c r="K21" s="105">
        <v>200</v>
      </c>
      <c r="L21" s="109"/>
      <c r="M21" s="106">
        <v>200</v>
      </c>
      <c r="N21" s="106"/>
    </row>
    <row r="22" spans="1:14" ht="24" customHeight="1">
      <c r="A22" s="108" t="s">
        <v>157</v>
      </c>
      <c r="D22" s="103"/>
      <c r="E22" s="104"/>
      <c r="F22" s="109"/>
      <c r="G22" s="105">
        <v>0</v>
      </c>
      <c r="H22" s="109"/>
      <c r="I22" s="105">
        <v>0</v>
      </c>
      <c r="J22" s="109"/>
      <c r="K22" s="105">
        <v>0</v>
      </c>
      <c r="L22" s="109"/>
      <c r="M22" s="106">
        <v>0</v>
      </c>
      <c r="N22" s="106"/>
    </row>
    <row r="23" spans="1:14" ht="24" customHeight="1">
      <c r="A23" s="101" t="s">
        <v>18</v>
      </c>
      <c r="D23" s="103"/>
      <c r="E23" s="104">
        <v>6</v>
      </c>
      <c r="F23" s="109"/>
      <c r="G23" s="105">
        <v>34483</v>
      </c>
      <c r="H23" s="109"/>
      <c r="I23" s="105">
        <v>35961</v>
      </c>
      <c r="J23" s="109"/>
      <c r="K23" s="105">
        <v>34483</v>
      </c>
      <c r="L23" s="109"/>
      <c r="M23" s="106">
        <v>35961</v>
      </c>
      <c r="N23" s="106"/>
    </row>
    <row r="24" spans="1:14" ht="24" customHeight="1">
      <c r="A24" s="101" t="s">
        <v>19</v>
      </c>
      <c r="D24" s="103"/>
      <c r="E24" s="104">
        <v>7</v>
      </c>
      <c r="F24" s="109"/>
      <c r="G24" s="105">
        <v>866404</v>
      </c>
      <c r="H24" s="109"/>
      <c r="I24" s="105">
        <v>893395</v>
      </c>
      <c r="J24" s="109"/>
      <c r="K24" s="105">
        <v>866404</v>
      </c>
      <c r="L24" s="109"/>
      <c r="M24" s="109">
        <v>893395</v>
      </c>
      <c r="N24" s="109"/>
    </row>
    <row r="25" spans="1:14" ht="24" customHeight="1">
      <c r="A25" s="101" t="s">
        <v>20</v>
      </c>
      <c r="D25" s="103"/>
      <c r="E25" s="104">
        <v>8</v>
      </c>
      <c r="F25" s="109"/>
      <c r="G25" s="105">
        <v>517756</v>
      </c>
      <c r="H25" s="109"/>
      <c r="I25" s="105">
        <v>531915</v>
      </c>
      <c r="J25" s="109"/>
      <c r="K25" s="105">
        <v>517756</v>
      </c>
      <c r="L25" s="109"/>
      <c r="M25" s="109">
        <v>531915</v>
      </c>
      <c r="N25" s="109"/>
    </row>
    <row r="26" spans="1:14" ht="24" customHeight="1">
      <c r="A26" s="101" t="s">
        <v>21</v>
      </c>
      <c r="D26" s="103"/>
      <c r="E26" s="104"/>
      <c r="F26" s="109"/>
      <c r="G26" s="105">
        <v>10221</v>
      </c>
      <c r="H26" s="109"/>
      <c r="I26" s="105">
        <v>10189</v>
      </c>
      <c r="J26" s="109"/>
      <c r="K26" s="105">
        <v>10221</v>
      </c>
      <c r="L26" s="109"/>
      <c r="M26" s="109">
        <v>10189</v>
      </c>
      <c r="N26" s="109"/>
    </row>
    <row r="27" spans="1:14" ht="24" customHeight="1">
      <c r="A27" s="101" t="s">
        <v>22</v>
      </c>
      <c r="D27" s="103"/>
      <c r="E27" s="104"/>
      <c r="F27" s="109"/>
      <c r="G27" s="105">
        <v>29481</v>
      </c>
      <c r="H27" s="109"/>
      <c r="I27" s="105">
        <v>29276</v>
      </c>
      <c r="J27" s="109"/>
      <c r="K27" s="105">
        <v>29481</v>
      </c>
      <c r="L27" s="109"/>
      <c r="M27" s="109">
        <v>29276</v>
      </c>
      <c r="N27" s="109"/>
    </row>
    <row r="28" spans="1:14" ht="24" customHeight="1">
      <c r="A28" s="101" t="s">
        <v>23</v>
      </c>
      <c r="D28" s="103"/>
      <c r="E28" s="104"/>
      <c r="F28" s="109"/>
      <c r="G28" s="105">
        <v>15616</v>
      </c>
      <c r="H28" s="109"/>
      <c r="I28" s="105">
        <v>13257</v>
      </c>
      <c r="J28" s="109"/>
      <c r="K28" s="105">
        <v>15616</v>
      </c>
      <c r="L28" s="109"/>
      <c r="M28" s="109">
        <v>13257</v>
      </c>
      <c r="N28" s="109"/>
    </row>
    <row r="29" spans="1:14" ht="24" customHeight="1">
      <c r="A29" s="8" t="s">
        <v>24</v>
      </c>
      <c r="D29" s="103"/>
      <c r="E29" s="104"/>
      <c r="F29" s="109"/>
      <c r="G29" s="111">
        <f>SUM(G19:G28)</f>
        <v>1481686</v>
      </c>
      <c r="H29" s="109"/>
      <c r="I29" s="111">
        <f>SUM(I19:I28)</f>
        <v>1514218</v>
      </c>
      <c r="J29" s="109"/>
      <c r="K29" s="111">
        <f>SUM(K19:K28)</f>
        <v>1481686</v>
      </c>
      <c r="L29" s="109"/>
      <c r="M29" s="111">
        <f>SUM(M19:M28)</f>
        <v>1514218</v>
      </c>
      <c r="N29" s="109"/>
    </row>
    <row r="30" spans="1:14" ht="24" customHeight="1" thickBot="1">
      <c r="A30" s="8" t="s">
        <v>25</v>
      </c>
      <c r="D30" s="103"/>
      <c r="E30" s="104"/>
      <c r="F30" s="105"/>
      <c r="G30" s="112">
        <f>SUM(G18,G29)</f>
        <v>1771513</v>
      </c>
      <c r="H30" s="105"/>
      <c r="I30" s="112">
        <f>SUM(I18,I29)</f>
        <v>1822054</v>
      </c>
      <c r="J30" s="105"/>
      <c r="K30" s="112">
        <f>SUM(K18,K29)</f>
        <v>1770373</v>
      </c>
      <c r="L30" s="105"/>
      <c r="M30" s="112">
        <f>SUM(M18,M29)</f>
        <v>1820660</v>
      </c>
      <c r="N30" s="105"/>
    </row>
    <row r="31" spans="1:14" ht="24" customHeight="1" thickTop="1">
      <c r="A31" s="8"/>
      <c r="D31" s="103"/>
      <c r="E31" s="104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ht="24" customHeight="1">
      <c r="A32" s="101" t="s">
        <v>26</v>
      </c>
      <c r="D32" s="103"/>
      <c r="E32" s="104"/>
      <c r="J32" s="105"/>
      <c r="L32" s="105"/>
    </row>
    <row r="33" spans="1:15" s="8" customFormat="1" ht="24" customHeight="1">
      <c r="A33" s="8" t="s">
        <v>0</v>
      </c>
      <c r="E33" s="92"/>
      <c r="F33" s="93"/>
      <c r="G33" s="93"/>
      <c r="H33" s="93"/>
      <c r="I33" s="93"/>
      <c r="J33" s="113"/>
      <c r="K33" s="93"/>
      <c r="L33" s="113"/>
      <c r="M33" s="93"/>
      <c r="N33" s="93"/>
      <c r="O33" s="101"/>
    </row>
    <row r="34" spans="1:15" s="8" customFormat="1" ht="24" customHeight="1">
      <c r="A34" s="8" t="s">
        <v>128</v>
      </c>
      <c r="D34" s="114"/>
      <c r="E34" s="92"/>
      <c r="F34" s="93"/>
      <c r="G34" s="93"/>
      <c r="H34" s="93"/>
      <c r="I34" s="93"/>
      <c r="J34" s="113"/>
      <c r="K34" s="93"/>
      <c r="L34" s="113"/>
      <c r="M34" s="93"/>
      <c r="N34" s="93"/>
      <c r="O34" s="101"/>
    </row>
    <row r="35" spans="1:15" s="8" customFormat="1" ht="24" customHeight="1">
      <c r="A35" s="8" t="s">
        <v>178</v>
      </c>
      <c r="E35" s="92"/>
      <c r="F35" s="93"/>
      <c r="G35" s="93"/>
      <c r="H35" s="93"/>
      <c r="I35" s="93"/>
      <c r="J35" s="93"/>
      <c r="K35" s="93"/>
      <c r="L35" s="93"/>
      <c r="M35" s="93"/>
      <c r="N35" s="93"/>
      <c r="O35" s="101"/>
    </row>
    <row r="36" spans="1:15" s="94" customFormat="1" ht="24" customHeight="1">
      <c r="F36" s="95"/>
      <c r="G36" s="95"/>
      <c r="H36" s="95"/>
      <c r="I36" s="95"/>
      <c r="J36" s="95"/>
      <c r="K36" s="96"/>
      <c r="L36" s="95"/>
      <c r="M36" s="96" t="s">
        <v>1</v>
      </c>
      <c r="N36" s="96"/>
      <c r="O36" s="101"/>
    </row>
    <row r="37" spans="1:15" s="94" customFormat="1" ht="24" customHeight="1">
      <c r="F37" s="95"/>
      <c r="G37" s="155" t="s">
        <v>2</v>
      </c>
      <c r="H37" s="155"/>
      <c r="I37" s="155"/>
      <c r="J37" s="95"/>
      <c r="K37" s="155" t="s">
        <v>3</v>
      </c>
      <c r="L37" s="155"/>
      <c r="M37" s="155"/>
      <c r="N37" s="96"/>
      <c r="O37" s="101"/>
    </row>
    <row r="38" spans="1:15" ht="24" customHeight="1">
      <c r="A38" s="8"/>
      <c r="B38" s="94"/>
      <c r="C38" s="94"/>
      <c r="D38" s="94"/>
      <c r="E38" s="98" t="s">
        <v>4</v>
      </c>
      <c r="F38" s="95"/>
      <c r="G38" s="99" t="s">
        <v>179</v>
      </c>
      <c r="H38" s="95"/>
      <c r="I38" s="99" t="s">
        <v>160</v>
      </c>
      <c r="J38" s="100"/>
      <c r="K38" s="99" t="s">
        <v>179</v>
      </c>
      <c r="L38" s="100"/>
      <c r="M38" s="99" t="s">
        <v>160</v>
      </c>
      <c r="N38" s="100"/>
    </row>
    <row r="39" spans="1:15" ht="24" customHeight="1">
      <c r="A39" s="8"/>
      <c r="B39" s="94"/>
      <c r="C39" s="94"/>
      <c r="D39" s="94"/>
      <c r="E39" s="102"/>
      <c r="F39" s="95"/>
      <c r="G39" s="100" t="s">
        <v>5</v>
      </c>
      <c r="H39" s="95"/>
      <c r="I39" s="100" t="s">
        <v>6</v>
      </c>
      <c r="J39" s="100"/>
      <c r="K39" s="100" t="s">
        <v>5</v>
      </c>
      <c r="L39" s="100"/>
      <c r="M39" s="100" t="s">
        <v>6</v>
      </c>
      <c r="N39" s="100"/>
    </row>
    <row r="40" spans="1:15" ht="24" customHeight="1">
      <c r="A40" s="8"/>
      <c r="B40" s="94"/>
      <c r="C40" s="94"/>
      <c r="D40" s="94"/>
      <c r="E40" s="102"/>
      <c r="F40" s="95"/>
      <c r="G40" s="100" t="s">
        <v>7</v>
      </c>
      <c r="H40" s="95"/>
      <c r="I40" s="101"/>
      <c r="J40" s="100"/>
      <c r="K40" s="100" t="s">
        <v>7</v>
      </c>
      <c r="L40" s="100"/>
      <c r="M40" s="100"/>
      <c r="N40" s="100"/>
    </row>
    <row r="41" spans="1:15" ht="24" customHeight="1">
      <c r="A41" s="115" t="s">
        <v>27</v>
      </c>
      <c r="F41" s="95"/>
      <c r="G41" s="106"/>
      <c r="H41" s="106"/>
      <c r="I41" s="106"/>
      <c r="J41" s="106"/>
      <c r="K41" s="106"/>
      <c r="L41" s="106"/>
      <c r="M41" s="106"/>
      <c r="N41" s="95"/>
    </row>
    <row r="42" spans="1:15" ht="24" customHeight="1">
      <c r="A42" s="8" t="s">
        <v>28</v>
      </c>
      <c r="D42" s="103"/>
      <c r="E42" s="104"/>
      <c r="G42" s="105"/>
      <c r="H42" s="105"/>
      <c r="I42" s="105"/>
      <c r="J42" s="105"/>
      <c r="K42" s="105"/>
      <c r="L42" s="105"/>
      <c r="M42" s="105"/>
    </row>
    <row r="43" spans="1:15" ht="24" customHeight="1">
      <c r="A43" s="110" t="s">
        <v>29</v>
      </c>
      <c r="D43" s="103"/>
      <c r="E43" s="104">
        <v>9</v>
      </c>
      <c r="F43" s="105"/>
      <c r="G43" s="105">
        <v>160192</v>
      </c>
      <c r="H43" s="105"/>
      <c r="I43" s="105">
        <v>148022</v>
      </c>
      <c r="J43" s="105"/>
      <c r="K43" s="105">
        <v>160192</v>
      </c>
      <c r="M43" s="106">
        <v>148022</v>
      </c>
      <c r="N43" s="105"/>
    </row>
    <row r="44" spans="1:15" ht="24" customHeight="1">
      <c r="A44" s="108" t="s">
        <v>144</v>
      </c>
      <c r="D44" s="103"/>
      <c r="E44" s="104"/>
      <c r="F44" s="105"/>
      <c r="G44" s="105">
        <v>98553</v>
      </c>
      <c r="H44" s="105"/>
      <c r="I44" s="105">
        <v>127027</v>
      </c>
      <c r="J44" s="105"/>
      <c r="K44" s="101">
        <v>98410</v>
      </c>
      <c r="M44" s="105">
        <v>126865</v>
      </c>
      <c r="N44" s="105"/>
    </row>
    <row r="45" spans="1:15" ht="24" customHeight="1">
      <c r="A45" s="110" t="s">
        <v>30</v>
      </c>
      <c r="D45" s="103"/>
      <c r="E45" s="104"/>
      <c r="F45" s="105"/>
      <c r="H45" s="105"/>
      <c r="I45" s="105"/>
      <c r="J45" s="105"/>
      <c r="K45" s="105"/>
      <c r="L45" s="105"/>
      <c r="M45" s="105"/>
      <c r="N45" s="105"/>
    </row>
    <row r="46" spans="1:15" ht="24" customHeight="1">
      <c r="A46" s="108" t="s">
        <v>31</v>
      </c>
      <c r="D46" s="103"/>
      <c r="E46" s="104">
        <v>10</v>
      </c>
      <c r="F46" s="105"/>
      <c r="G46" s="105">
        <v>52427</v>
      </c>
      <c r="H46" s="105"/>
      <c r="I46" s="105">
        <v>52413</v>
      </c>
      <c r="J46" s="105"/>
      <c r="K46" s="105">
        <v>52427</v>
      </c>
      <c r="L46" s="105"/>
      <c r="M46" s="105">
        <v>52413</v>
      </c>
      <c r="N46" s="105"/>
    </row>
    <row r="47" spans="1:15" ht="24" customHeight="1">
      <c r="A47" s="108" t="s">
        <v>32</v>
      </c>
      <c r="D47" s="103"/>
      <c r="E47" s="104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5" ht="24" customHeight="1">
      <c r="A48" s="108" t="s">
        <v>31</v>
      </c>
      <c r="D48" s="103"/>
      <c r="E48" s="104"/>
      <c r="F48" s="105"/>
      <c r="G48" s="105">
        <v>12490</v>
      </c>
      <c r="H48" s="105"/>
      <c r="I48" s="105">
        <v>12148</v>
      </c>
      <c r="J48" s="105"/>
      <c r="K48" s="105">
        <v>12490</v>
      </c>
      <c r="L48" s="105"/>
      <c r="M48" s="105">
        <v>12148</v>
      </c>
      <c r="N48" s="105"/>
    </row>
    <row r="49" spans="1:14" ht="24" customHeight="1">
      <c r="A49" s="108" t="s">
        <v>131</v>
      </c>
      <c r="D49" s="103"/>
      <c r="E49" s="104"/>
      <c r="F49" s="105"/>
      <c r="G49" s="105">
        <v>0</v>
      </c>
      <c r="H49" s="105"/>
      <c r="I49" s="105">
        <v>481</v>
      </c>
      <c r="J49" s="105"/>
      <c r="K49" s="105">
        <v>0</v>
      </c>
      <c r="L49" s="105"/>
      <c r="M49" s="105">
        <v>481</v>
      </c>
      <c r="N49" s="105"/>
    </row>
    <row r="50" spans="1:14" ht="24" customHeight="1">
      <c r="A50" s="110" t="s">
        <v>33</v>
      </c>
      <c r="D50" s="103"/>
      <c r="E50" s="104"/>
      <c r="F50" s="105"/>
      <c r="G50" s="105">
        <v>5864</v>
      </c>
      <c r="H50" s="105"/>
      <c r="I50" s="105">
        <v>8012</v>
      </c>
      <c r="J50" s="105"/>
      <c r="K50" s="105">
        <v>5859</v>
      </c>
      <c r="L50" s="105"/>
      <c r="M50" s="105">
        <v>8007</v>
      </c>
      <c r="N50" s="105"/>
    </row>
    <row r="51" spans="1:14" ht="24" customHeight="1">
      <c r="A51" s="8" t="s">
        <v>34</v>
      </c>
      <c r="D51" s="103"/>
      <c r="E51" s="104"/>
      <c r="F51" s="105"/>
      <c r="G51" s="117">
        <f>SUM(G43:G50)</f>
        <v>329526</v>
      </c>
      <c r="H51" s="105"/>
      <c r="I51" s="117">
        <f>SUM(I43:I50)</f>
        <v>348103</v>
      </c>
      <c r="J51" s="105"/>
      <c r="K51" s="117">
        <f>SUM(K43:K50)</f>
        <v>329378</v>
      </c>
      <c r="L51" s="105"/>
      <c r="M51" s="117">
        <f>SUM(M43:M50)</f>
        <v>347936</v>
      </c>
      <c r="N51" s="105"/>
    </row>
    <row r="52" spans="1:14" ht="24" customHeight="1">
      <c r="A52" s="8" t="s">
        <v>35</v>
      </c>
      <c r="D52" s="103"/>
      <c r="E52" s="104"/>
      <c r="F52" s="105"/>
      <c r="G52" s="106"/>
      <c r="H52" s="105"/>
      <c r="I52" s="106"/>
      <c r="J52" s="105"/>
      <c r="K52" s="106"/>
      <c r="L52" s="105"/>
      <c r="M52" s="106"/>
      <c r="N52" s="106"/>
    </row>
    <row r="53" spans="1:14" ht="24" customHeight="1">
      <c r="A53" s="101" t="s">
        <v>36</v>
      </c>
      <c r="D53" s="103"/>
      <c r="E53" s="101"/>
      <c r="F53" s="105"/>
      <c r="G53" s="105"/>
      <c r="H53" s="105"/>
      <c r="I53" s="105"/>
      <c r="J53" s="105"/>
      <c r="K53" s="105"/>
      <c r="L53" s="105"/>
      <c r="M53" s="105"/>
      <c r="N53" s="105"/>
    </row>
    <row r="54" spans="1:14" ht="24" customHeight="1">
      <c r="A54" s="101" t="s">
        <v>31</v>
      </c>
      <c r="D54" s="103"/>
      <c r="E54" s="104">
        <v>10</v>
      </c>
      <c r="F54" s="105"/>
      <c r="G54" s="101">
        <v>112895</v>
      </c>
      <c r="H54" s="105"/>
      <c r="I54" s="105">
        <v>139112</v>
      </c>
      <c r="J54" s="105"/>
      <c r="K54" s="101">
        <v>112895</v>
      </c>
      <c r="L54" s="105"/>
      <c r="M54" s="105">
        <v>139112</v>
      </c>
      <c r="N54" s="105"/>
    </row>
    <row r="55" spans="1:14" ht="24" customHeight="1">
      <c r="A55" s="101" t="s">
        <v>37</v>
      </c>
      <c r="D55" s="103"/>
      <c r="E55" s="104"/>
      <c r="F55" s="105"/>
      <c r="G55" s="101"/>
      <c r="H55" s="105"/>
      <c r="I55" s="105"/>
      <c r="J55" s="105"/>
      <c r="K55" s="101"/>
      <c r="L55" s="105"/>
      <c r="M55" s="105"/>
      <c r="N55" s="105"/>
    </row>
    <row r="56" spans="1:14" ht="24" customHeight="1">
      <c r="A56" s="101" t="s">
        <v>31</v>
      </c>
      <c r="D56" s="118"/>
      <c r="E56" s="104"/>
      <c r="F56" s="104"/>
      <c r="G56" s="101">
        <v>475289</v>
      </c>
      <c r="H56" s="4"/>
      <c r="I56" s="105">
        <v>483974</v>
      </c>
      <c r="J56" s="4"/>
      <c r="K56" s="101">
        <v>475289</v>
      </c>
      <c r="L56" s="4"/>
      <c r="M56" s="105">
        <v>483974</v>
      </c>
      <c r="N56" s="105"/>
    </row>
    <row r="57" spans="1:14" ht="24" customHeight="1">
      <c r="A57" s="101" t="s">
        <v>145</v>
      </c>
      <c r="D57" s="103"/>
      <c r="E57" s="104"/>
      <c r="F57" s="105"/>
      <c r="G57" s="101">
        <v>22227</v>
      </c>
      <c r="H57" s="105"/>
      <c r="I57" s="105">
        <v>21257</v>
      </c>
      <c r="J57" s="105"/>
      <c r="K57" s="101">
        <v>22227</v>
      </c>
      <c r="L57" s="105"/>
      <c r="M57" s="105">
        <v>21257</v>
      </c>
      <c r="N57" s="105"/>
    </row>
    <row r="58" spans="1:14" ht="24" customHeight="1">
      <c r="A58" s="101" t="s">
        <v>38</v>
      </c>
      <c r="D58" s="103"/>
      <c r="E58" s="104"/>
      <c r="F58" s="105"/>
      <c r="G58" s="101">
        <v>14446</v>
      </c>
      <c r="H58" s="105"/>
      <c r="I58" s="105">
        <v>15367</v>
      </c>
      <c r="J58" s="105"/>
      <c r="K58" s="101">
        <v>14446</v>
      </c>
      <c r="L58" s="105"/>
      <c r="M58" s="105">
        <v>15367</v>
      </c>
      <c r="N58" s="105"/>
    </row>
    <row r="59" spans="1:14" ht="24" customHeight="1">
      <c r="A59" s="8" t="s">
        <v>39</v>
      </c>
      <c r="D59" s="103"/>
      <c r="E59" s="104"/>
      <c r="F59" s="105"/>
      <c r="G59" s="117">
        <f>SUM(G54:G58)</f>
        <v>624857</v>
      </c>
      <c r="H59" s="105"/>
      <c r="I59" s="117">
        <f>SUM(I54:I58)</f>
        <v>659710</v>
      </c>
      <c r="J59" s="105"/>
      <c r="K59" s="117">
        <f>SUM(K54:K58)</f>
        <v>624857</v>
      </c>
      <c r="L59" s="105"/>
      <c r="M59" s="117">
        <f>SUM(M54:M58)</f>
        <v>659710</v>
      </c>
      <c r="N59" s="105"/>
    </row>
    <row r="60" spans="1:14" ht="24" customHeight="1">
      <c r="A60" s="8" t="s">
        <v>40</v>
      </c>
      <c r="D60" s="103"/>
      <c r="E60" s="104"/>
      <c r="F60" s="105"/>
      <c r="G60" s="117">
        <f>SUM(G51,G59)</f>
        <v>954383</v>
      </c>
      <c r="H60" s="105"/>
      <c r="I60" s="117">
        <f>SUM(I51,I59)</f>
        <v>1007813</v>
      </c>
      <c r="J60" s="105"/>
      <c r="K60" s="117">
        <f>SUM(K51,K59)</f>
        <v>954235</v>
      </c>
      <c r="L60" s="105"/>
      <c r="M60" s="117">
        <f>SUM(M51,M59)</f>
        <v>1007646</v>
      </c>
      <c r="N60" s="105"/>
    </row>
    <row r="61" spans="1:14" ht="24" customHeight="1">
      <c r="A61" s="8"/>
      <c r="D61" s="103"/>
      <c r="E61" s="104"/>
      <c r="F61" s="105"/>
      <c r="G61" s="105"/>
      <c r="H61" s="105"/>
      <c r="I61" s="105"/>
      <c r="J61" s="105"/>
      <c r="K61" s="105"/>
      <c r="L61" s="105"/>
      <c r="M61" s="105"/>
      <c r="N61" s="105"/>
    </row>
    <row r="62" spans="1:14" ht="24" customHeight="1">
      <c r="A62" s="101" t="s">
        <v>26</v>
      </c>
      <c r="D62" s="103"/>
      <c r="E62" s="104"/>
      <c r="J62" s="105"/>
      <c r="L62" s="105"/>
    </row>
    <row r="63" spans="1:14" s="8" customFormat="1" ht="24" customHeight="1">
      <c r="A63" s="8" t="s">
        <v>0</v>
      </c>
      <c r="E63" s="92"/>
      <c r="F63" s="93"/>
      <c r="G63" s="93"/>
      <c r="H63" s="93"/>
      <c r="I63" s="93"/>
      <c r="J63" s="113"/>
      <c r="K63" s="93"/>
      <c r="L63" s="113"/>
      <c r="M63" s="93"/>
      <c r="N63" s="93"/>
    </row>
    <row r="64" spans="1:14" s="8" customFormat="1" ht="24" customHeight="1">
      <c r="A64" s="8" t="s">
        <v>128</v>
      </c>
      <c r="D64" s="114"/>
      <c r="E64" s="92"/>
      <c r="F64" s="93"/>
      <c r="G64" s="93"/>
      <c r="H64" s="93"/>
      <c r="I64" s="93"/>
      <c r="J64" s="113"/>
      <c r="K64" s="93"/>
      <c r="L64" s="113"/>
      <c r="M64" s="93"/>
      <c r="N64" s="93"/>
    </row>
    <row r="65" spans="1:14" s="8" customFormat="1" ht="24" customHeight="1">
      <c r="A65" s="8" t="s">
        <v>178</v>
      </c>
      <c r="E65" s="92"/>
      <c r="F65" s="93"/>
      <c r="G65" s="93"/>
      <c r="H65" s="93"/>
      <c r="I65" s="93"/>
      <c r="J65" s="93"/>
      <c r="K65" s="93"/>
      <c r="L65" s="93"/>
      <c r="M65" s="93"/>
      <c r="N65" s="93"/>
    </row>
    <row r="66" spans="1:14" s="94" customFormat="1" ht="24" customHeight="1">
      <c r="F66" s="95"/>
      <c r="G66" s="95"/>
      <c r="H66" s="95"/>
      <c r="I66" s="95"/>
      <c r="J66" s="95"/>
      <c r="K66" s="96"/>
      <c r="L66" s="95"/>
      <c r="M66" s="96" t="s">
        <v>1</v>
      </c>
      <c r="N66" s="96"/>
    </row>
    <row r="67" spans="1:14" s="94" customFormat="1" ht="24" customHeight="1">
      <c r="F67" s="95"/>
      <c r="G67" s="155" t="s">
        <v>2</v>
      </c>
      <c r="H67" s="155"/>
      <c r="I67" s="155"/>
      <c r="J67" s="95"/>
      <c r="K67" s="155" t="s">
        <v>3</v>
      </c>
      <c r="L67" s="155"/>
      <c r="M67" s="155"/>
      <c r="N67" s="96"/>
    </row>
    <row r="68" spans="1:14" ht="24" customHeight="1">
      <c r="A68" s="8"/>
      <c r="B68" s="94"/>
      <c r="C68" s="94"/>
      <c r="D68" s="94"/>
      <c r="E68" s="98" t="s">
        <v>4</v>
      </c>
      <c r="F68" s="95"/>
      <c r="G68" s="99" t="s">
        <v>179</v>
      </c>
      <c r="H68" s="95"/>
      <c r="I68" s="99" t="s">
        <v>160</v>
      </c>
      <c r="J68" s="100"/>
      <c r="K68" s="99" t="s">
        <v>179</v>
      </c>
      <c r="L68" s="100"/>
      <c r="M68" s="99" t="s">
        <v>160</v>
      </c>
      <c r="N68" s="100"/>
    </row>
    <row r="69" spans="1:14" ht="24" customHeight="1">
      <c r="A69" s="8"/>
      <c r="B69" s="94"/>
      <c r="C69" s="94"/>
      <c r="D69" s="94"/>
      <c r="E69" s="102"/>
      <c r="F69" s="95"/>
      <c r="G69" s="100" t="s">
        <v>5</v>
      </c>
      <c r="H69" s="95"/>
      <c r="I69" s="100" t="s">
        <v>6</v>
      </c>
      <c r="J69" s="100"/>
      <c r="K69" s="100" t="s">
        <v>5</v>
      </c>
      <c r="L69" s="100"/>
      <c r="M69" s="100" t="s">
        <v>6</v>
      </c>
      <c r="N69" s="100"/>
    </row>
    <row r="70" spans="1:14" ht="24" customHeight="1">
      <c r="A70" s="8"/>
      <c r="B70" s="94"/>
      <c r="C70" s="94"/>
      <c r="D70" s="94"/>
      <c r="E70" s="102"/>
      <c r="F70" s="95"/>
      <c r="G70" s="100" t="s">
        <v>7</v>
      </c>
      <c r="H70" s="95"/>
      <c r="I70" s="101"/>
      <c r="J70" s="100"/>
      <c r="K70" s="100" t="s">
        <v>7</v>
      </c>
      <c r="L70" s="100"/>
      <c r="M70" s="100"/>
      <c r="N70" s="100"/>
    </row>
    <row r="71" spans="1:14" ht="24" customHeight="1">
      <c r="A71" s="8" t="s">
        <v>41</v>
      </c>
      <c r="D71" s="103"/>
      <c r="E71" s="104"/>
      <c r="J71" s="105"/>
      <c r="L71" s="105"/>
    </row>
    <row r="72" spans="1:14" ht="24" customHeight="1">
      <c r="A72" s="101" t="s">
        <v>42</v>
      </c>
      <c r="D72" s="103"/>
      <c r="E72" s="104"/>
      <c r="J72" s="105"/>
      <c r="L72" s="105"/>
    </row>
    <row r="73" spans="1:14" ht="24" customHeight="1">
      <c r="A73" s="110" t="s">
        <v>43</v>
      </c>
      <c r="D73" s="103"/>
      <c r="E73" s="104"/>
      <c r="G73" s="105"/>
      <c r="H73" s="105"/>
      <c r="I73" s="105"/>
      <c r="J73" s="105"/>
      <c r="K73" s="105"/>
      <c r="L73" s="105"/>
      <c r="M73" s="105"/>
    </row>
    <row r="74" spans="1:14" ht="24" customHeight="1" thickBot="1">
      <c r="A74" s="110" t="s">
        <v>132</v>
      </c>
      <c r="D74" s="103"/>
      <c r="E74" s="104"/>
      <c r="F74" s="105"/>
      <c r="G74" s="112">
        <v>680000</v>
      </c>
      <c r="H74" s="105"/>
      <c r="I74" s="112">
        <v>680000</v>
      </c>
      <c r="J74" s="105"/>
      <c r="K74" s="112">
        <v>680000</v>
      </c>
      <c r="L74" s="105"/>
      <c r="M74" s="112">
        <v>680000</v>
      </c>
      <c r="N74" s="105"/>
    </row>
    <row r="75" spans="1:14" ht="24" customHeight="1" thickTop="1">
      <c r="A75" s="110" t="s">
        <v>44</v>
      </c>
      <c r="D75" s="103"/>
      <c r="E75" s="104"/>
      <c r="F75" s="105"/>
      <c r="G75" s="105"/>
      <c r="H75" s="105"/>
      <c r="I75" s="105"/>
      <c r="J75" s="105"/>
      <c r="K75" s="105"/>
      <c r="L75" s="105"/>
      <c r="M75" s="105"/>
      <c r="N75" s="105"/>
    </row>
    <row r="76" spans="1:14" ht="24" customHeight="1">
      <c r="A76" s="110" t="s">
        <v>132</v>
      </c>
      <c r="D76" s="103"/>
      <c r="E76" s="104"/>
      <c r="F76" s="105"/>
      <c r="G76" s="105">
        <f>'CE-Conso'!E26</f>
        <v>680000</v>
      </c>
      <c r="H76" s="105"/>
      <c r="I76" s="105">
        <f>'CE-Conso'!E20</f>
        <v>680000</v>
      </c>
      <c r="J76" s="105"/>
      <c r="K76" s="105">
        <f>'CE-Company'!D22</f>
        <v>680000</v>
      </c>
      <c r="L76" s="105"/>
      <c r="M76" s="105">
        <f>'CE-Company'!D16</f>
        <v>680000</v>
      </c>
      <c r="N76" s="105"/>
    </row>
    <row r="77" spans="1:14" ht="24" customHeight="1">
      <c r="A77" s="110" t="s">
        <v>116</v>
      </c>
      <c r="D77" s="103"/>
      <c r="E77" s="104">
        <v>11</v>
      </c>
      <c r="F77" s="105"/>
      <c r="G77" s="105">
        <f>'CE-Conso'!G26</f>
        <v>131971</v>
      </c>
      <c r="H77" s="105"/>
      <c r="I77" s="105">
        <f>'CE-Conso'!G20</f>
        <v>133776</v>
      </c>
      <c r="J77" s="105"/>
      <c r="K77" s="105">
        <f>'CE-Company'!F22</f>
        <v>131971</v>
      </c>
      <c r="L77" s="105"/>
      <c r="M77" s="105">
        <f>'CE-Company'!F16</f>
        <v>133776</v>
      </c>
      <c r="N77" s="105"/>
    </row>
    <row r="78" spans="1:14" ht="24" customHeight="1">
      <c r="A78" s="110" t="s">
        <v>138</v>
      </c>
      <c r="D78" s="103"/>
      <c r="E78" s="104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1:14" ht="24" customHeight="1">
      <c r="A79" s="110" t="s">
        <v>45</v>
      </c>
      <c r="D79" s="103"/>
      <c r="E79" s="104">
        <v>11</v>
      </c>
      <c r="F79" s="105"/>
      <c r="G79" s="105">
        <f>'CE-Conso'!I26</f>
        <v>0</v>
      </c>
      <c r="H79" s="105"/>
      <c r="I79" s="105">
        <f>'CE-Conso'!I20</f>
        <v>19500</v>
      </c>
      <c r="J79" s="105"/>
      <c r="K79" s="105">
        <f>'CE-Company'!H22</f>
        <v>0</v>
      </c>
      <c r="L79" s="105"/>
      <c r="M79" s="105">
        <f>'CE-Company'!H16</f>
        <v>19500</v>
      </c>
      <c r="N79" s="105"/>
    </row>
    <row r="80" spans="1:14" ht="24" customHeight="1">
      <c r="A80" s="110" t="s">
        <v>200</v>
      </c>
      <c r="D80" s="103"/>
      <c r="F80" s="105"/>
      <c r="G80" s="105">
        <f>'CE-Conso'!K26</f>
        <v>2621</v>
      </c>
      <c r="H80" s="109"/>
      <c r="I80" s="105">
        <f>'CE-Conso'!K20</f>
        <v>-22148</v>
      </c>
      <c r="J80" s="109"/>
      <c r="K80" s="106">
        <f>'CE-Company'!J22</f>
        <v>4167</v>
      </c>
      <c r="L80" s="109"/>
      <c r="M80" s="106">
        <f>'CE-Company'!J16</f>
        <v>-20262</v>
      </c>
      <c r="N80" s="106"/>
    </row>
    <row r="81" spans="1:14" ht="24" customHeight="1">
      <c r="A81" s="110" t="s">
        <v>46</v>
      </c>
      <c r="D81" s="103"/>
      <c r="F81" s="105"/>
      <c r="G81" s="119">
        <f>'CE-Conso'!M26</f>
        <v>3003</v>
      </c>
      <c r="H81" s="105"/>
      <c r="I81" s="119">
        <f>'CE-Conso'!M20</f>
        <v>3578</v>
      </c>
      <c r="J81" s="109"/>
      <c r="K81" s="120">
        <v>0</v>
      </c>
      <c r="L81" s="109"/>
      <c r="M81" s="120">
        <v>0</v>
      </c>
      <c r="N81" s="106"/>
    </row>
    <row r="82" spans="1:14" ht="24" customHeight="1">
      <c r="A82" s="110" t="s">
        <v>125</v>
      </c>
      <c r="D82" s="103"/>
      <c r="F82" s="105"/>
      <c r="G82" s="105">
        <f>SUM(G76:G81)</f>
        <v>817595</v>
      </c>
      <c r="H82" s="105"/>
      <c r="I82" s="105">
        <f>SUM(I76:I81)</f>
        <v>814706</v>
      </c>
      <c r="J82" s="109"/>
      <c r="K82" s="105">
        <f>SUM(K76:K81)</f>
        <v>816138</v>
      </c>
      <c r="L82" s="109"/>
      <c r="M82" s="105">
        <f>SUM(M76:M81)</f>
        <v>813014</v>
      </c>
      <c r="N82" s="106"/>
    </row>
    <row r="83" spans="1:14" ht="24" customHeight="1">
      <c r="A83" s="110" t="s">
        <v>126</v>
      </c>
      <c r="D83" s="103"/>
      <c r="F83" s="105"/>
      <c r="G83" s="105">
        <f>'CE-Conso'!Q26</f>
        <v>-465</v>
      </c>
      <c r="H83" s="105"/>
      <c r="I83" s="105">
        <f>'CE-Conso'!Q20</f>
        <v>-465</v>
      </c>
      <c r="J83" s="109"/>
      <c r="K83" s="106">
        <v>0</v>
      </c>
      <c r="L83" s="109"/>
      <c r="M83" s="106">
        <v>0</v>
      </c>
      <c r="N83" s="106"/>
    </row>
    <row r="84" spans="1:14" ht="24" customHeight="1">
      <c r="A84" s="115" t="s">
        <v>47</v>
      </c>
      <c r="D84" s="103"/>
      <c r="E84" s="104"/>
      <c r="F84" s="105"/>
      <c r="G84" s="117">
        <f>SUM(G82:G83)</f>
        <v>817130</v>
      </c>
      <c r="H84" s="105"/>
      <c r="I84" s="117">
        <f>SUM(I82:I83)</f>
        <v>814241</v>
      </c>
      <c r="J84" s="105"/>
      <c r="K84" s="117">
        <f>SUM(K82:K83)</f>
        <v>816138</v>
      </c>
      <c r="L84" s="105"/>
      <c r="M84" s="117">
        <f>SUM(M82:M83)</f>
        <v>813014</v>
      </c>
      <c r="N84" s="105"/>
    </row>
    <row r="85" spans="1:14" ht="24" customHeight="1" thickBot="1">
      <c r="A85" s="8" t="s">
        <v>48</v>
      </c>
      <c r="D85" s="103"/>
      <c r="E85" s="104"/>
      <c r="F85" s="105"/>
      <c r="G85" s="121">
        <f>SUM(G60,G84)</f>
        <v>1771513</v>
      </c>
      <c r="H85" s="105"/>
      <c r="I85" s="121">
        <f>SUM(I60,I84)</f>
        <v>1822054</v>
      </c>
      <c r="J85" s="105"/>
      <c r="K85" s="121">
        <f>SUM(K60,K84)</f>
        <v>1770373</v>
      </c>
      <c r="L85" s="105"/>
      <c r="M85" s="121">
        <f>SUM(M60,M84)</f>
        <v>1820660</v>
      </c>
      <c r="N85" s="105"/>
    </row>
    <row r="86" spans="1:14" ht="24" customHeight="1" thickTop="1">
      <c r="A86" s="8"/>
      <c r="D86" s="103"/>
      <c r="E86" s="104"/>
      <c r="F86" s="105"/>
      <c r="G86" s="105">
        <f>G30-G85</f>
        <v>0</v>
      </c>
      <c r="H86" s="105"/>
      <c r="I86" s="105">
        <f>I30-I85</f>
        <v>0</v>
      </c>
      <c r="J86" s="105"/>
      <c r="K86" s="105">
        <f>K30-K85</f>
        <v>0</v>
      </c>
      <c r="L86" s="105"/>
      <c r="M86" s="105">
        <f>M30-M85</f>
        <v>0</v>
      </c>
      <c r="N86" s="105"/>
    </row>
    <row r="87" spans="1:14" ht="24" customHeight="1">
      <c r="A87" s="101" t="s">
        <v>26</v>
      </c>
      <c r="D87" s="103"/>
      <c r="E87" s="104"/>
      <c r="J87" s="105"/>
      <c r="L87" s="105"/>
    </row>
    <row r="88" spans="1:14" ht="24" customHeight="1">
      <c r="D88" s="103"/>
      <c r="E88" s="104"/>
      <c r="J88" s="105"/>
      <c r="L88" s="105"/>
    </row>
    <row r="89" spans="1:14" s="123" customFormat="1" ht="24" customHeight="1">
      <c r="A89" s="122"/>
      <c r="B89" s="122"/>
      <c r="C89" s="122"/>
      <c r="E89" s="124"/>
      <c r="F89" s="125"/>
      <c r="H89" s="125"/>
    </row>
    <row r="91" spans="1:14" ht="24" customHeight="1">
      <c r="D91" s="101" t="s">
        <v>49</v>
      </c>
      <c r="E91" s="94"/>
      <c r="F91" s="101"/>
      <c r="G91" s="101"/>
      <c r="H91" s="101"/>
      <c r="I91" s="101"/>
      <c r="J91" s="101"/>
      <c r="K91" s="101"/>
      <c r="L91" s="101"/>
      <c r="M91" s="101"/>
      <c r="N91" s="101"/>
    </row>
    <row r="92" spans="1:14" ht="24" customHeight="1">
      <c r="A92" s="122"/>
      <c r="B92" s="122"/>
      <c r="C92" s="122"/>
    </row>
    <row r="94" spans="1:14" ht="24" customHeight="1">
      <c r="G94" s="1"/>
      <c r="I94" s="1"/>
      <c r="K94" s="1"/>
      <c r="M94" s="1"/>
    </row>
  </sheetData>
  <mergeCells count="6">
    <mergeCell ref="G5:I5"/>
    <mergeCell ref="K5:M5"/>
    <mergeCell ref="G37:I37"/>
    <mergeCell ref="K37:M37"/>
    <mergeCell ref="G67:I67"/>
    <mergeCell ref="K67:M67"/>
  </mergeCells>
  <pageMargins left="0.78740157480314965" right="0.19685039370078741" top="0.78740157480314965" bottom="0.31496062992125984" header="0.31496062992125984" footer="0.31496062992125984"/>
  <pageSetup paperSize="9" scale="85" orientation="portrait" r:id="rId1"/>
  <headerFooter alignWithMargins="0"/>
  <rowBreaks count="2" manualBreakCount="2">
    <brk id="32" max="16383" man="1"/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showGridLines="0" view="pageBreakPreview" zoomScale="70" zoomScaleNormal="100" zoomScaleSheetLayoutView="70" workbookViewId="0"/>
  </sheetViews>
  <sheetFormatPr defaultColWidth="9.44140625" defaultRowHeight="24" customHeight="1"/>
  <cols>
    <col min="1" max="1" width="19.5546875" style="13" customWidth="1"/>
    <col min="2" max="2" width="8.44140625" style="13" customWidth="1"/>
    <col min="3" max="3" width="18.5546875" style="13" customWidth="1"/>
    <col min="4" max="4" width="7.5546875" style="14" customWidth="1"/>
    <col min="5" max="5" width="1.44140625" style="14" customWidth="1"/>
    <col min="6" max="6" width="11.5546875" style="14" customWidth="1"/>
    <col min="7" max="7" width="1.44140625" style="14" customWidth="1"/>
    <col min="8" max="8" width="11.5546875" style="14" customWidth="1"/>
    <col min="9" max="9" width="1.44140625" style="14" customWidth="1"/>
    <col min="10" max="10" width="11.5546875" style="14" customWidth="1"/>
    <col min="11" max="11" width="1.44140625" style="13" customWidth="1"/>
    <col min="12" max="12" width="11.5546875" style="14" customWidth="1"/>
    <col min="13" max="13" width="11" style="13" customWidth="1"/>
    <col min="14" max="225" width="9.44140625" style="13"/>
    <col min="226" max="226" width="19.5546875" style="13" customWidth="1"/>
    <col min="227" max="227" width="8.44140625" style="13" customWidth="1"/>
    <col min="228" max="228" width="22" style="13" customWidth="1"/>
    <col min="229" max="229" width="0.44140625" style="13" customWidth="1"/>
    <col min="230" max="230" width="7.5546875" style="13" customWidth="1"/>
    <col min="231" max="231" width="0.44140625" style="13" customWidth="1"/>
    <col min="232" max="232" width="13.44140625" style="13" customWidth="1"/>
    <col min="233" max="233" width="0.44140625" style="13" customWidth="1"/>
    <col min="234" max="234" width="13.44140625" style="13" customWidth="1"/>
    <col min="235" max="235" width="0.44140625" style="13" customWidth="1"/>
    <col min="236" max="236" width="13.44140625" style="13" customWidth="1"/>
    <col min="237" max="237" width="0.44140625" style="13" customWidth="1"/>
    <col min="238" max="238" width="13" style="13" bestFit="1" customWidth="1"/>
    <col min="239" max="239" width="0.44140625" style="13" customWidth="1"/>
    <col min="240" max="481" width="9.44140625" style="13"/>
    <col min="482" max="482" width="19.5546875" style="13" customWidth="1"/>
    <col min="483" max="483" width="8.44140625" style="13" customWidth="1"/>
    <col min="484" max="484" width="22" style="13" customWidth="1"/>
    <col min="485" max="485" width="0.44140625" style="13" customWidth="1"/>
    <col min="486" max="486" width="7.5546875" style="13" customWidth="1"/>
    <col min="487" max="487" width="0.44140625" style="13" customWidth="1"/>
    <col min="488" max="488" width="13.44140625" style="13" customWidth="1"/>
    <col min="489" max="489" width="0.44140625" style="13" customWidth="1"/>
    <col min="490" max="490" width="13.44140625" style="13" customWidth="1"/>
    <col min="491" max="491" width="0.44140625" style="13" customWidth="1"/>
    <col min="492" max="492" width="13.44140625" style="13" customWidth="1"/>
    <col min="493" max="493" width="0.44140625" style="13" customWidth="1"/>
    <col min="494" max="494" width="13" style="13" bestFit="1" customWidth="1"/>
    <col min="495" max="495" width="0.44140625" style="13" customWidth="1"/>
    <col min="496" max="737" width="9.44140625" style="13"/>
    <col min="738" max="738" width="19.5546875" style="13" customWidth="1"/>
    <col min="739" max="739" width="8.44140625" style="13" customWidth="1"/>
    <col min="740" max="740" width="22" style="13" customWidth="1"/>
    <col min="741" max="741" width="0.44140625" style="13" customWidth="1"/>
    <col min="742" max="742" width="7.5546875" style="13" customWidth="1"/>
    <col min="743" max="743" width="0.44140625" style="13" customWidth="1"/>
    <col min="744" max="744" width="13.44140625" style="13" customWidth="1"/>
    <col min="745" max="745" width="0.44140625" style="13" customWidth="1"/>
    <col min="746" max="746" width="13.44140625" style="13" customWidth="1"/>
    <col min="747" max="747" width="0.44140625" style="13" customWidth="1"/>
    <col min="748" max="748" width="13.44140625" style="13" customWidth="1"/>
    <col min="749" max="749" width="0.44140625" style="13" customWidth="1"/>
    <col min="750" max="750" width="13" style="13" bestFit="1" customWidth="1"/>
    <col min="751" max="751" width="0.44140625" style="13" customWidth="1"/>
    <col min="752" max="993" width="9.44140625" style="13"/>
    <col min="994" max="994" width="19.5546875" style="13" customWidth="1"/>
    <col min="995" max="995" width="8.44140625" style="13" customWidth="1"/>
    <col min="996" max="996" width="22" style="13" customWidth="1"/>
    <col min="997" max="997" width="0.44140625" style="13" customWidth="1"/>
    <col min="998" max="998" width="7.5546875" style="13" customWidth="1"/>
    <col min="999" max="999" width="0.44140625" style="13" customWidth="1"/>
    <col min="1000" max="1000" width="13.44140625" style="13" customWidth="1"/>
    <col min="1001" max="1001" width="0.44140625" style="13" customWidth="1"/>
    <col min="1002" max="1002" width="13.44140625" style="13" customWidth="1"/>
    <col min="1003" max="1003" width="0.44140625" style="13" customWidth="1"/>
    <col min="1004" max="1004" width="13.44140625" style="13" customWidth="1"/>
    <col min="1005" max="1005" width="0.44140625" style="13" customWidth="1"/>
    <col min="1006" max="1006" width="13" style="13" bestFit="1" customWidth="1"/>
    <col min="1007" max="1007" width="0.44140625" style="13" customWidth="1"/>
    <col min="1008" max="1249" width="9.44140625" style="13"/>
    <col min="1250" max="1250" width="19.5546875" style="13" customWidth="1"/>
    <col min="1251" max="1251" width="8.44140625" style="13" customWidth="1"/>
    <col min="1252" max="1252" width="22" style="13" customWidth="1"/>
    <col min="1253" max="1253" width="0.44140625" style="13" customWidth="1"/>
    <col min="1254" max="1254" width="7.5546875" style="13" customWidth="1"/>
    <col min="1255" max="1255" width="0.44140625" style="13" customWidth="1"/>
    <col min="1256" max="1256" width="13.44140625" style="13" customWidth="1"/>
    <col min="1257" max="1257" width="0.44140625" style="13" customWidth="1"/>
    <col min="1258" max="1258" width="13.44140625" style="13" customWidth="1"/>
    <col min="1259" max="1259" width="0.44140625" style="13" customWidth="1"/>
    <col min="1260" max="1260" width="13.44140625" style="13" customWidth="1"/>
    <col min="1261" max="1261" width="0.44140625" style="13" customWidth="1"/>
    <col min="1262" max="1262" width="13" style="13" bestFit="1" customWidth="1"/>
    <col min="1263" max="1263" width="0.44140625" style="13" customWidth="1"/>
    <col min="1264" max="1505" width="9.44140625" style="13"/>
    <col min="1506" max="1506" width="19.5546875" style="13" customWidth="1"/>
    <col min="1507" max="1507" width="8.44140625" style="13" customWidth="1"/>
    <col min="1508" max="1508" width="22" style="13" customWidth="1"/>
    <col min="1509" max="1509" width="0.44140625" style="13" customWidth="1"/>
    <col min="1510" max="1510" width="7.5546875" style="13" customWidth="1"/>
    <col min="1511" max="1511" width="0.44140625" style="13" customWidth="1"/>
    <col min="1512" max="1512" width="13.44140625" style="13" customWidth="1"/>
    <col min="1513" max="1513" width="0.44140625" style="13" customWidth="1"/>
    <col min="1514" max="1514" width="13.44140625" style="13" customWidth="1"/>
    <col min="1515" max="1515" width="0.44140625" style="13" customWidth="1"/>
    <col min="1516" max="1516" width="13.44140625" style="13" customWidth="1"/>
    <col min="1517" max="1517" width="0.44140625" style="13" customWidth="1"/>
    <col min="1518" max="1518" width="13" style="13" bestFit="1" customWidth="1"/>
    <col min="1519" max="1519" width="0.44140625" style="13" customWidth="1"/>
    <col min="1520" max="1761" width="9.44140625" style="13"/>
    <col min="1762" max="1762" width="19.5546875" style="13" customWidth="1"/>
    <col min="1763" max="1763" width="8.44140625" style="13" customWidth="1"/>
    <col min="1764" max="1764" width="22" style="13" customWidth="1"/>
    <col min="1765" max="1765" width="0.44140625" style="13" customWidth="1"/>
    <col min="1766" max="1766" width="7.5546875" style="13" customWidth="1"/>
    <col min="1767" max="1767" width="0.44140625" style="13" customWidth="1"/>
    <col min="1768" max="1768" width="13.44140625" style="13" customWidth="1"/>
    <col min="1769" max="1769" width="0.44140625" style="13" customWidth="1"/>
    <col min="1770" max="1770" width="13.44140625" style="13" customWidth="1"/>
    <col min="1771" max="1771" width="0.44140625" style="13" customWidth="1"/>
    <col min="1772" max="1772" width="13.44140625" style="13" customWidth="1"/>
    <col min="1773" max="1773" width="0.44140625" style="13" customWidth="1"/>
    <col min="1774" max="1774" width="13" style="13" bestFit="1" customWidth="1"/>
    <col min="1775" max="1775" width="0.44140625" style="13" customWidth="1"/>
    <col min="1776" max="2017" width="9.44140625" style="13"/>
    <col min="2018" max="2018" width="19.5546875" style="13" customWidth="1"/>
    <col min="2019" max="2019" width="8.44140625" style="13" customWidth="1"/>
    <col min="2020" max="2020" width="22" style="13" customWidth="1"/>
    <col min="2021" max="2021" width="0.44140625" style="13" customWidth="1"/>
    <col min="2022" max="2022" width="7.5546875" style="13" customWidth="1"/>
    <col min="2023" max="2023" width="0.44140625" style="13" customWidth="1"/>
    <col min="2024" max="2024" width="13.44140625" style="13" customWidth="1"/>
    <col min="2025" max="2025" width="0.44140625" style="13" customWidth="1"/>
    <col min="2026" max="2026" width="13.44140625" style="13" customWidth="1"/>
    <col min="2027" max="2027" width="0.44140625" style="13" customWidth="1"/>
    <col min="2028" max="2028" width="13.44140625" style="13" customWidth="1"/>
    <col min="2029" max="2029" width="0.44140625" style="13" customWidth="1"/>
    <col min="2030" max="2030" width="13" style="13" bestFit="1" customWidth="1"/>
    <col min="2031" max="2031" width="0.44140625" style="13" customWidth="1"/>
    <col min="2032" max="2273" width="9.44140625" style="13"/>
    <col min="2274" max="2274" width="19.5546875" style="13" customWidth="1"/>
    <col min="2275" max="2275" width="8.44140625" style="13" customWidth="1"/>
    <col min="2276" max="2276" width="22" style="13" customWidth="1"/>
    <col min="2277" max="2277" width="0.44140625" style="13" customWidth="1"/>
    <col min="2278" max="2278" width="7.5546875" style="13" customWidth="1"/>
    <col min="2279" max="2279" width="0.44140625" style="13" customWidth="1"/>
    <col min="2280" max="2280" width="13.44140625" style="13" customWidth="1"/>
    <col min="2281" max="2281" width="0.44140625" style="13" customWidth="1"/>
    <col min="2282" max="2282" width="13.44140625" style="13" customWidth="1"/>
    <col min="2283" max="2283" width="0.44140625" style="13" customWidth="1"/>
    <col min="2284" max="2284" width="13.44140625" style="13" customWidth="1"/>
    <col min="2285" max="2285" width="0.44140625" style="13" customWidth="1"/>
    <col min="2286" max="2286" width="13" style="13" bestFit="1" customWidth="1"/>
    <col min="2287" max="2287" width="0.44140625" style="13" customWidth="1"/>
    <col min="2288" max="2529" width="9.44140625" style="13"/>
    <col min="2530" max="2530" width="19.5546875" style="13" customWidth="1"/>
    <col min="2531" max="2531" width="8.44140625" style="13" customWidth="1"/>
    <col min="2532" max="2532" width="22" style="13" customWidth="1"/>
    <col min="2533" max="2533" width="0.44140625" style="13" customWidth="1"/>
    <col min="2534" max="2534" width="7.5546875" style="13" customWidth="1"/>
    <col min="2535" max="2535" width="0.44140625" style="13" customWidth="1"/>
    <col min="2536" max="2536" width="13.44140625" style="13" customWidth="1"/>
    <col min="2537" max="2537" width="0.44140625" style="13" customWidth="1"/>
    <col min="2538" max="2538" width="13.44140625" style="13" customWidth="1"/>
    <col min="2539" max="2539" width="0.44140625" style="13" customWidth="1"/>
    <col min="2540" max="2540" width="13.44140625" style="13" customWidth="1"/>
    <col min="2541" max="2541" width="0.44140625" style="13" customWidth="1"/>
    <col min="2542" max="2542" width="13" style="13" bestFit="1" customWidth="1"/>
    <col min="2543" max="2543" width="0.44140625" style="13" customWidth="1"/>
    <col min="2544" max="2785" width="9.44140625" style="13"/>
    <col min="2786" max="2786" width="19.5546875" style="13" customWidth="1"/>
    <col min="2787" max="2787" width="8.44140625" style="13" customWidth="1"/>
    <col min="2788" max="2788" width="22" style="13" customWidth="1"/>
    <col min="2789" max="2789" width="0.44140625" style="13" customWidth="1"/>
    <col min="2790" max="2790" width="7.5546875" style="13" customWidth="1"/>
    <col min="2791" max="2791" width="0.44140625" style="13" customWidth="1"/>
    <col min="2792" max="2792" width="13.44140625" style="13" customWidth="1"/>
    <col min="2793" max="2793" width="0.44140625" style="13" customWidth="1"/>
    <col min="2794" max="2794" width="13.44140625" style="13" customWidth="1"/>
    <col min="2795" max="2795" width="0.44140625" style="13" customWidth="1"/>
    <col min="2796" max="2796" width="13.44140625" style="13" customWidth="1"/>
    <col min="2797" max="2797" width="0.44140625" style="13" customWidth="1"/>
    <col min="2798" max="2798" width="13" style="13" bestFit="1" customWidth="1"/>
    <col min="2799" max="2799" width="0.44140625" style="13" customWidth="1"/>
    <col min="2800" max="3041" width="9.44140625" style="13"/>
    <col min="3042" max="3042" width="19.5546875" style="13" customWidth="1"/>
    <col min="3043" max="3043" width="8.44140625" style="13" customWidth="1"/>
    <col min="3044" max="3044" width="22" style="13" customWidth="1"/>
    <col min="3045" max="3045" width="0.44140625" style="13" customWidth="1"/>
    <col min="3046" max="3046" width="7.5546875" style="13" customWidth="1"/>
    <col min="3047" max="3047" width="0.44140625" style="13" customWidth="1"/>
    <col min="3048" max="3048" width="13.44140625" style="13" customWidth="1"/>
    <col min="3049" max="3049" width="0.44140625" style="13" customWidth="1"/>
    <col min="3050" max="3050" width="13.44140625" style="13" customWidth="1"/>
    <col min="3051" max="3051" width="0.44140625" style="13" customWidth="1"/>
    <col min="3052" max="3052" width="13.44140625" style="13" customWidth="1"/>
    <col min="3053" max="3053" width="0.44140625" style="13" customWidth="1"/>
    <col min="3054" max="3054" width="13" style="13" bestFit="1" customWidth="1"/>
    <col min="3055" max="3055" width="0.44140625" style="13" customWidth="1"/>
    <col min="3056" max="3297" width="9.44140625" style="13"/>
    <col min="3298" max="3298" width="19.5546875" style="13" customWidth="1"/>
    <col min="3299" max="3299" width="8.44140625" style="13" customWidth="1"/>
    <col min="3300" max="3300" width="22" style="13" customWidth="1"/>
    <col min="3301" max="3301" width="0.44140625" style="13" customWidth="1"/>
    <col min="3302" max="3302" width="7.5546875" style="13" customWidth="1"/>
    <col min="3303" max="3303" width="0.44140625" style="13" customWidth="1"/>
    <col min="3304" max="3304" width="13.44140625" style="13" customWidth="1"/>
    <col min="3305" max="3305" width="0.44140625" style="13" customWidth="1"/>
    <col min="3306" max="3306" width="13.44140625" style="13" customWidth="1"/>
    <col min="3307" max="3307" width="0.44140625" style="13" customWidth="1"/>
    <col min="3308" max="3308" width="13.44140625" style="13" customWidth="1"/>
    <col min="3309" max="3309" width="0.44140625" style="13" customWidth="1"/>
    <col min="3310" max="3310" width="13" style="13" bestFit="1" customWidth="1"/>
    <col min="3311" max="3311" width="0.44140625" style="13" customWidth="1"/>
    <col min="3312" max="3553" width="9.44140625" style="13"/>
    <col min="3554" max="3554" width="19.5546875" style="13" customWidth="1"/>
    <col min="3555" max="3555" width="8.44140625" style="13" customWidth="1"/>
    <col min="3556" max="3556" width="22" style="13" customWidth="1"/>
    <col min="3557" max="3557" width="0.44140625" style="13" customWidth="1"/>
    <col min="3558" max="3558" width="7.5546875" style="13" customWidth="1"/>
    <col min="3559" max="3559" width="0.44140625" style="13" customWidth="1"/>
    <col min="3560" max="3560" width="13.44140625" style="13" customWidth="1"/>
    <col min="3561" max="3561" width="0.44140625" style="13" customWidth="1"/>
    <col min="3562" max="3562" width="13.44140625" style="13" customWidth="1"/>
    <col min="3563" max="3563" width="0.44140625" style="13" customWidth="1"/>
    <col min="3564" max="3564" width="13.44140625" style="13" customWidth="1"/>
    <col min="3565" max="3565" width="0.44140625" style="13" customWidth="1"/>
    <col min="3566" max="3566" width="13" style="13" bestFit="1" customWidth="1"/>
    <col min="3567" max="3567" width="0.44140625" style="13" customWidth="1"/>
    <col min="3568" max="3809" width="9.44140625" style="13"/>
    <col min="3810" max="3810" width="19.5546875" style="13" customWidth="1"/>
    <col min="3811" max="3811" width="8.44140625" style="13" customWidth="1"/>
    <col min="3812" max="3812" width="22" style="13" customWidth="1"/>
    <col min="3813" max="3813" width="0.44140625" style="13" customWidth="1"/>
    <col min="3814" max="3814" width="7.5546875" style="13" customWidth="1"/>
    <col min="3815" max="3815" width="0.44140625" style="13" customWidth="1"/>
    <col min="3816" max="3816" width="13.44140625" style="13" customWidth="1"/>
    <col min="3817" max="3817" width="0.44140625" style="13" customWidth="1"/>
    <col min="3818" max="3818" width="13.44140625" style="13" customWidth="1"/>
    <col min="3819" max="3819" width="0.44140625" style="13" customWidth="1"/>
    <col min="3820" max="3820" width="13.44140625" style="13" customWidth="1"/>
    <col min="3821" max="3821" width="0.44140625" style="13" customWidth="1"/>
    <col min="3822" max="3822" width="13" style="13" bestFit="1" customWidth="1"/>
    <col min="3823" max="3823" width="0.44140625" style="13" customWidth="1"/>
    <col min="3824" max="4065" width="9.44140625" style="13"/>
    <col min="4066" max="4066" width="19.5546875" style="13" customWidth="1"/>
    <col min="4067" max="4067" width="8.44140625" style="13" customWidth="1"/>
    <col min="4068" max="4068" width="22" style="13" customWidth="1"/>
    <col min="4069" max="4069" width="0.44140625" style="13" customWidth="1"/>
    <col min="4070" max="4070" width="7.5546875" style="13" customWidth="1"/>
    <col min="4071" max="4071" width="0.44140625" style="13" customWidth="1"/>
    <col min="4072" max="4072" width="13.44140625" style="13" customWidth="1"/>
    <col min="4073" max="4073" width="0.44140625" style="13" customWidth="1"/>
    <col min="4074" max="4074" width="13.44140625" style="13" customWidth="1"/>
    <col min="4075" max="4075" width="0.44140625" style="13" customWidth="1"/>
    <col min="4076" max="4076" width="13.44140625" style="13" customWidth="1"/>
    <col min="4077" max="4077" width="0.44140625" style="13" customWidth="1"/>
    <col min="4078" max="4078" width="13" style="13" bestFit="1" customWidth="1"/>
    <col min="4079" max="4079" width="0.44140625" style="13" customWidth="1"/>
    <col min="4080" max="4321" width="9.44140625" style="13"/>
    <col min="4322" max="4322" width="19.5546875" style="13" customWidth="1"/>
    <col min="4323" max="4323" width="8.44140625" style="13" customWidth="1"/>
    <col min="4324" max="4324" width="22" style="13" customWidth="1"/>
    <col min="4325" max="4325" width="0.44140625" style="13" customWidth="1"/>
    <col min="4326" max="4326" width="7.5546875" style="13" customWidth="1"/>
    <col min="4327" max="4327" width="0.44140625" style="13" customWidth="1"/>
    <col min="4328" max="4328" width="13.44140625" style="13" customWidth="1"/>
    <col min="4329" max="4329" width="0.44140625" style="13" customWidth="1"/>
    <col min="4330" max="4330" width="13.44140625" style="13" customWidth="1"/>
    <col min="4331" max="4331" width="0.44140625" style="13" customWidth="1"/>
    <col min="4332" max="4332" width="13.44140625" style="13" customWidth="1"/>
    <col min="4333" max="4333" width="0.44140625" style="13" customWidth="1"/>
    <col min="4334" max="4334" width="13" style="13" bestFit="1" customWidth="1"/>
    <col min="4335" max="4335" width="0.44140625" style="13" customWidth="1"/>
    <col min="4336" max="4577" width="9.44140625" style="13"/>
    <col min="4578" max="4578" width="19.5546875" style="13" customWidth="1"/>
    <col min="4579" max="4579" width="8.44140625" style="13" customWidth="1"/>
    <col min="4580" max="4580" width="22" style="13" customWidth="1"/>
    <col min="4581" max="4581" width="0.44140625" style="13" customWidth="1"/>
    <col min="4582" max="4582" width="7.5546875" style="13" customWidth="1"/>
    <col min="4583" max="4583" width="0.44140625" style="13" customWidth="1"/>
    <col min="4584" max="4584" width="13.44140625" style="13" customWidth="1"/>
    <col min="4585" max="4585" width="0.44140625" style="13" customWidth="1"/>
    <col min="4586" max="4586" width="13.44140625" style="13" customWidth="1"/>
    <col min="4587" max="4587" width="0.44140625" style="13" customWidth="1"/>
    <col min="4588" max="4588" width="13.44140625" style="13" customWidth="1"/>
    <col min="4589" max="4589" width="0.44140625" style="13" customWidth="1"/>
    <col min="4590" max="4590" width="13" style="13" bestFit="1" customWidth="1"/>
    <col min="4591" max="4591" width="0.44140625" style="13" customWidth="1"/>
    <col min="4592" max="4833" width="9.44140625" style="13"/>
    <col min="4834" max="4834" width="19.5546875" style="13" customWidth="1"/>
    <col min="4835" max="4835" width="8.44140625" style="13" customWidth="1"/>
    <col min="4836" max="4836" width="22" style="13" customWidth="1"/>
    <col min="4837" max="4837" width="0.44140625" style="13" customWidth="1"/>
    <col min="4838" max="4838" width="7.5546875" style="13" customWidth="1"/>
    <col min="4839" max="4839" width="0.44140625" style="13" customWidth="1"/>
    <col min="4840" max="4840" width="13.44140625" style="13" customWidth="1"/>
    <col min="4841" max="4841" width="0.44140625" style="13" customWidth="1"/>
    <col min="4842" max="4842" width="13.44140625" style="13" customWidth="1"/>
    <col min="4843" max="4843" width="0.44140625" style="13" customWidth="1"/>
    <col min="4844" max="4844" width="13.44140625" style="13" customWidth="1"/>
    <col min="4845" max="4845" width="0.44140625" style="13" customWidth="1"/>
    <col min="4846" max="4846" width="13" style="13" bestFit="1" customWidth="1"/>
    <col min="4847" max="4847" width="0.44140625" style="13" customWidth="1"/>
    <col min="4848" max="5089" width="9.44140625" style="13"/>
    <col min="5090" max="5090" width="19.5546875" style="13" customWidth="1"/>
    <col min="5091" max="5091" width="8.44140625" style="13" customWidth="1"/>
    <col min="5092" max="5092" width="22" style="13" customWidth="1"/>
    <col min="5093" max="5093" width="0.44140625" style="13" customWidth="1"/>
    <col min="5094" max="5094" width="7.5546875" style="13" customWidth="1"/>
    <col min="5095" max="5095" width="0.44140625" style="13" customWidth="1"/>
    <col min="5096" max="5096" width="13.44140625" style="13" customWidth="1"/>
    <col min="5097" max="5097" width="0.44140625" style="13" customWidth="1"/>
    <col min="5098" max="5098" width="13.44140625" style="13" customWidth="1"/>
    <col min="5099" max="5099" width="0.44140625" style="13" customWidth="1"/>
    <col min="5100" max="5100" width="13.44140625" style="13" customWidth="1"/>
    <col min="5101" max="5101" width="0.44140625" style="13" customWidth="1"/>
    <col min="5102" max="5102" width="13" style="13" bestFit="1" customWidth="1"/>
    <col min="5103" max="5103" width="0.44140625" style="13" customWidth="1"/>
    <col min="5104" max="5345" width="9.44140625" style="13"/>
    <col min="5346" max="5346" width="19.5546875" style="13" customWidth="1"/>
    <col min="5347" max="5347" width="8.44140625" style="13" customWidth="1"/>
    <col min="5348" max="5348" width="22" style="13" customWidth="1"/>
    <col min="5349" max="5349" width="0.44140625" style="13" customWidth="1"/>
    <col min="5350" max="5350" width="7.5546875" style="13" customWidth="1"/>
    <col min="5351" max="5351" width="0.44140625" style="13" customWidth="1"/>
    <col min="5352" max="5352" width="13.44140625" style="13" customWidth="1"/>
    <col min="5353" max="5353" width="0.44140625" style="13" customWidth="1"/>
    <col min="5354" max="5354" width="13.44140625" style="13" customWidth="1"/>
    <col min="5355" max="5355" width="0.44140625" style="13" customWidth="1"/>
    <col min="5356" max="5356" width="13.44140625" style="13" customWidth="1"/>
    <col min="5357" max="5357" width="0.44140625" style="13" customWidth="1"/>
    <col min="5358" max="5358" width="13" style="13" bestFit="1" customWidth="1"/>
    <col min="5359" max="5359" width="0.44140625" style="13" customWidth="1"/>
    <col min="5360" max="5601" width="9.44140625" style="13"/>
    <col min="5602" max="5602" width="19.5546875" style="13" customWidth="1"/>
    <col min="5603" max="5603" width="8.44140625" style="13" customWidth="1"/>
    <col min="5604" max="5604" width="22" style="13" customWidth="1"/>
    <col min="5605" max="5605" width="0.44140625" style="13" customWidth="1"/>
    <col min="5606" max="5606" width="7.5546875" style="13" customWidth="1"/>
    <col min="5607" max="5607" width="0.44140625" style="13" customWidth="1"/>
    <col min="5608" max="5608" width="13.44140625" style="13" customWidth="1"/>
    <col min="5609" max="5609" width="0.44140625" style="13" customWidth="1"/>
    <col min="5610" max="5610" width="13.44140625" style="13" customWidth="1"/>
    <col min="5611" max="5611" width="0.44140625" style="13" customWidth="1"/>
    <col min="5612" max="5612" width="13.44140625" style="13" customWidth="1"/>
    <col min="5613" max="5613" width="0.44140625" style="13" customWidth="1"/>
    <col min="5614" max="5614" width="13" style="13" bestFit="1" customWidth="1"/>
    <col min="5615" max="5615" width="0.44140625" style="13" customWidth="1"/>
    <col min="5616" max="5857" width="9.44140625" style="13"/>
    <col min="5858" max="5858" width="19.5546875" style="13" customWidth="1"/>
    <col min="5859" max="5859" width="8.44140625" style="13" customWidth="1"/>
    <col min="5860" max="5860" width="22" style="13" customWidth="1"/>
    <col min="5861" max="5861" width="0.44140625" style="13" customWidth="1"/>
    <col min="5862" max="5862" width="7.5546875" style="13" customWidth="1"/>
    <col min="5863" max="5863" width="0.44140625" style="13" customWidth="1"/>
    <col min="5864" max="5864" width="13.44140625" style="13" customWidth="1"/>
    <col min="5865" max="5865" width="0.44140625" style="13" customWidth="1"/>
    <col min="5866" max="5866" width="13.44140625" style="13" customWidth="1"/>
    <col min="5867" max="5867" width="0.44140625" style="13" customWidth="1"/>
    <col min="5868" max="5868" width="13.44140625" style="13" customWidth="1"/>
    <col min="5869" max="5869" width="0.44140625" style="13" customWidth="1"/>
    <col min="5870" max="5870" width="13" style="13" bestFit="1" customWidth="1"/>
    <col min="5871" max="5871" width="0.44140625" style="13" customWidth="1"/>
    <col min="5872" max="6113" width="9.44140625" style="13"/>
    <col min="6114" max="6114" width="19.5546875" style="13" customWidth="1"/>
    <col min="6115" max="6115" width="8.44140625" style="13" customWidth="1"/>
    <col min="6116" max="6116" width="22" style="13" customWidth="1"/>
    <col min="6117" max="6117" width="0.44140625" style="13" customWidth="1"/>
    <col min="6118" max="6118" width="7.5546875" style="13" customWidth="1"/>
    <col min="6119" max="6119" width="0.44140625" style="13" customWidth="1"/>
    <col min="6120" max="6120" width="13.44140625" style="13" customWidth="1"/>
    <col min="6121" max="6121" width="0.44140625" style="13" customWidth="1"/>
    <col min="6122" max="6122" width="13.44140625" style="13" customWidth="1"/>
    <col min="6123" max="6123" width="0.44140625" style="13" customWidth="1"/>
    <col min="6124" max="6124" width="13.44140625" style="13" customWidth="1"/>
    <col min="6125" max="6125" width="0.44140625" style="13" customWidth="1"/>
    <col min="6126" max="6126" width="13" style="13" bestFit="1" customWidth="1"/>
    <col min="6127" max="6127" width="0.44140625" style="13" customWidth="1"/>
    <col min="6128" max="6369" width="9.44140625" style="13"/>
    <col min="6370" max="6370" width="19.5546875" style="13" customWidth="1"/>
    <col min="6371" max="6371" width="8.44140625" style="13" customWidth="1"/>
    <col min="6372" max="6372" width="22" style="13" customWidth="1"/>
    <col min="6373" max="6373" width="0.44140625" style="13" customWidth="1"/>
    <col min="6374" max="6374" width="7.5546875" style="13" customWidth="1"/>
    <col min="6375" max="6375" width="0.44140625" style="13" customWidth="1"/>
    <col min="6376" max="6376" width="13.44140625" style="13" customWidth="1"/>
    <col min="6377" max="6377" width="0.44140625" style="13" customWidth="1"/>
    <col min="6378" max="6378" width="13.44140625" style="13" customWidth="1"/>
    <col min="6379" max="6379" width="0.44140625" style="13" customWidth="1"/>
    <col min="6380" max="6380" width="13.44140625" style="13" customWidth="1"/>
    <col min="6381" max="6381" width="0.44140625" style="13" customWidth="1"/>
    <col min="6382" max="6382" width="13" style="13" bestFit="1" customWidth="1"/>
    <col min="6383" max="6383" width="0.44140625" style="13" customWidth="1"/>
    <col min="6384" max="6625" width="9.44140625" style="13"/>
    <col min="6626" max="6626" width="19.5546875" style="13" customWidth="1"/>
    <col min="6627" max="6627" width="8.44140625" style="13" customWidth="1"/>
    <col min="6628" max="6628" width="22" style="13" customWidth="1"/>
    <col min="6629" max="6629" width="0.44140625" style="13" customWidth="1"/>
    <col min="6630" max="6630" width="7.5546875" style="13" customWidth="1"/>
    <col min="6631" max="6631" width="0.44140625" style="13" customWidth="1"/>
    <col min="6632" max="6632" width="13.44140625" style="13" customWidth="1"/>
    <col min="6633" max="6633" width="0.44140625" style="13" customWidth="1"/>
    <col min="6634" max="6634" width="13.44140625" style="13" customWidth="1"/>
    <col min="6635" max="6635" width="0.44140625" style="13" customWidth="1"/>
    <col min="6636" max="6636" width="13.44140625" style="13" customWidth="1"/>
    <col min="6637" max="6637" width="0.44140625" style="13" customWidth="1"/>
    <col min="6638" max="6638" width="13" style="13" bestFit="1" customWidth="1"/>
    <col min="6639" max="6639" width="0.44140625" style="13" customWidth="1"/>
    <col min="6640" max="6881" width="9.44140625" style="13"/>
    <col min="6882" max="6882" width="19.5546875" style="13" customWidth="1"/>
    <col min="6883" max="6883" width="8.44140625" style="13" customWidth="1"/>
    <col min="6884" max="6884" width="22" style="13" customWidth="1"/>
    <col min="6885" max="6885" width="0.44140625" style="13" customWidth="1"/>
    <col min="6886" max="6886" width="7.5546875" style="13" customWidth="1"/>
    <col min="6887" max="6887" width="0.44140625" style="13" customWidth="1"/>
    <col min="6888" max="6888" width="13.44140625" style="13" customWidth="1"/>
    <col min="6889" max="6889" width="0.44140625" style="13" customWidth="1"/>
    <col min="6890" max="6890" width="13.44140625" style="13" customWidth="1"/>
    <col min="6891" max="6891" width="0.44140625" style="13" customWidth="1"/>
    <col min="6892" max="6892" width="13.44140625" style="13" customWidth="1"/>
    <col min="6893" max="6893" width="0.44140625" style="13" customWidth="1"/>
    <col min="6894" max="6894" width="13" style="13" bestFit="1" customWidth="1"/>
    <col min="6895" max="6895" width="0.44140625" style="13" customWidth="1"/>
    <col min="6896" max="7137" width="9.44140625" style="13"/>
    <col min="7138" max="7138" width="19.5546875" style="13" customWidth="1"/>
    <col min="7139" max="7139" width="8.44140625" style="13" customWidth="1"/>
    <col min="7140" max="7140" width="22" style="13" customWidth="1"/>
    <col min="7141" max="7141" width="0.44140625" style="13" customWidth="1"/>
    <col min="7142" max="7142" width="7.5546875" style="13" customWidth="1"/>
    <col min="7143" max="7143" width="0.44140625" style="13" customWidth="1"/>
    <col min="7144" max="7144" width="13.44140625" style="13" customWidth="1"/>
    <col min="7145" max="7145" width="0.44140625" style="13" customWidth="1"/>
    <col min="7146" max="7146" width="13.44140625" style="13" customWidth="1"/>
    <col min="7147" max="7147" width="0.44140625" style="13" customWidth="1"/>
    <col min="7148" max="7148" width="13.44140625" style="13" customWidth="1"/>
    <col min="7149" max="7149" width="0.44140625" style="13" customWidth="1"/>
    <col min="7150" max="7150" width="13" style="13" bestFit="1" customWidth="1"/>
    <col min="7151" max="7151" width="0.44140625" style="13" customWidth="1"/>
    <col min="7152" max="7393" width="9.44140625" style="13"/>
    <col min="7394" max="7394" width="19.5546875" style="13" customWidth="1"/>
    <col min="7395" max="7395" width="8.44140625" style="13" customWidth="1"/>
    <col min="7396" max="7396" width="22" style="13" customWidth="1"/>
    <col min="7397" max="7397" width="0.44140625" style="13" customWidth="1"/>
    <col min="7398" max="7398" width="7.5546875" style="13" customWidth="1"/>
    <col min="7399" max="7399" width="0.44140625" style="13" customWidth="1"/>
    <col min="7400" max="7400" width="13.44140625" style="13" customWidth="1"/>
    <col min="7401" max="7401" width="0.44140625" style="13" customWidth="1"/>
    <col min="7402" max="7402" width="13.44140625" style="13" customWidth="1"/>
    <col min="7403" max="7403" width="0.44140625" style="13" customWidth="1"/>
    <col min="7404" max="7404" width="13.44140625" style="13" customWidth="1"/>
    <col min="7405" max="7405" width="0.44140625" style="13" customWidth="1"/>
    <col min="7406" max="7406" width="13" style="13" bestFit="1" customWidth="1"/>
    <col min="7407" max="7407" width="0.44140625" style="13" customWidth="1"/>
    <col min="7408" max="7649" width="9.44140625" style="13"/>
    <col min="7650" max="7650" width="19.5546875" style="13" customWidth="1"/>
    <col min="7651" max="7651" width="8.44140625" style="13" customWidth="1"/>
    <col min="7652" max="7652" width="22" style="13" customWidth="1"/>
    <col min="7653" max="7653" width="0.44140625" style="13" customWidth="1"/>
    <col min="7654" max="7654" width="7.5546875" style="13" customWidth="1"/>
    <col min="7655" max="7655" width="0.44140625" style="13" customWidth="1"/>
    <col min="7656" max="7656" width="13.44140625" style="13" customWidth="1"/>
    <col min="7657" max="7657" width="0.44140625" style="13" customWidth="1"/>
    <col min="7658" max="7658" width="13.44140625" style="13" customWidth="1"/>
    <col min="7659" max="7659" width="0.44140625" style="13" customWidth="1"/>
    <col min="7660" max="7660" width="13.44140625" style="13" customWidth="1"/>
    <col min="7661" max="7661" width="0.44140625" style="13" customWidth="1"/>
    <col min="7662" max="7662" width="13" style="13" bestFit="1" customWidth="1"/>
    <col min="7663" max="7663" width="0.44140625" style="13" customWidth="1"/>
    <col min="7664" max="7905" width="9.44140625" style="13"/>
    <col min="7906" max="7906" width="19.5546875" style="13" customWidth="1"/>
    <col min="7907" max="7907" width="8.44140625" style="13" customWidth="1"/>
    <col min="7908" max="7908" width="22" style="13" customWidth="1"/>
    <col min="7909" max="7909" width="0.44140625" style="13" customWidth="1"/>
    <col min="7910" max="7910" width="7.5546875" style="13" customWidth="1"/>
    <col min="7911" max="7911" width="0.44140625" style="13" customWidth="1"/>
    <col min="7912" max="7912" width="13.44140625" style="13" customWidth="1"/>
    <col min="7913" max="7913" width="0.44140625" style="13" customWidth="1"/>
    <col min="7914" max="7914" width="13.44140625" style="13" customWidth="1"/>
    <col min="7915" max="7915" width="0.44140625" style="13" customWidth="1"/>
    <col min="7916" max="7916" width="13.44140625" style="13" customWidth="1"/>
    <col min="7917" max="7917" width="0.44140625" style="13" customWidth="1"/>
    <col min="7918" max="7918" width="13" style="13" bestFit="1" customWidth="1"/>
    <col min="7919" max="7919" width="0.44140625" style="13" customWidth="1"/>
    <col min="7920" max="8161" width="9.44140625" style="13"/>
    <col min="8162" max="8162" width="19.5546875" style="13" customWidth="1"/>
    <col min="8163" max="8163" width="8.44140625" style="13" customWidth="1"/>
    <col min="8164" max="8164" width="22" style="13" customWidth="1"/>
    <col min="8165" max="8165" width="0.44140625" style="13" customWidth="1"/>
    <col min="8166" max="8166" width="7.5546875" style="13" customWidth="1"/>
    <col min="8167" max="8167" width="0.44140625" style="13" customWidth="1"/>
    <col min="8168" max="8168" width="13.44140625" style="13" customWidth="1"/>
    <col min="8169" max="8169" width="0.44140625" style="13" customWidth="1"/>
    <col min="8170" max="8170" width="13.44140625" style="13" customWidth="1"/>
    <col min="8171" max="8171" width="0.44140625" style="13" customWidth="1"/>
    <col min="8172" max="8172" width="13.44140625" style="13" customWidth="1"/>
    <col min="8173" max="8173" width="0.44140625" style="13" customWidth="1"/>
    <col min="8174" max="8174" width="13" style="13" bestFit="1" customWidth="1"/>
    <col min="8175" max="8175" width="0.44140625" style="13" customWidth="1"/>
    <col min="8176" max="8417" width="9.44140625" style="13"/>
    <col min="8418" max="8418" width="19.5546875" style="13" customWidth="1"/>
    <col min="8419" max="8419" width="8.44140625" style="13" customWidth="1"/>
    <col min="8420" max="8420" width="22" style="13" customWidth="1"/>
    <col min="8421" max="8421" width="0.44140625" style="13" customWidth="1"/>
    <col min="8422" max="8422" width="7.5546875" style="13" customWidth="1"/>
    <col min="8423" max="8423" width="0.44140625" style="13" customWidth="1"/>
    <col min="8424" max="8424" width="13.44140625" style="13" customWidth="1"/>
    <col min="8425" max="8425" width="0.44140625" style="13" customWidth="1"/>
    <col min="8426" max="8426" width="13.44140625" style="13" customWidth="1"/>
    <col min="8427" max="8427" width="0.44140625" style="13" customWidth="1"/>
    <col min="8428" max="8428" width="13.44140625" style="13" customWidth="1"/>
    <col min="8429" max="8429" width="0.44140625" style="13" customWidth="1"/>
    <col min="8430" max="8430" width="13" style="13" bestFit="1" customWidth="1"/>
    <col min="8431" max="8431" width="0.44140625" style="13" customWidth="1"/>
    <col min="8432" max="8673" width="9.44140625" style="13"/>
    <col min="8674" max="8674" width="19.5546875" style="13" customWidth="1"/>
    <col min="8675" max="8675" width="8.44140625" style="13" customWidth="1"/>
    <col min="8676" max="8676" width="22" style="13" customWidth="1"/>
    <col min="8677" max="8677" width="0.44140625" style="13" customWidth="1"/>
    <col min="8678" max="8678" width="7.5546875" style="13" customWidth="1"/>
    <col min="8679" max="8679" width="0.44140625" style="13" customWidth="1"/>
    <col min="8680" max="8680" width="13.44140625" style="13" customWidth="1"/>
    <col min="8681" max="8681" width="0.44140625" style="13" customWidth="1"/>
    <col min="8682" max="8682" width="13.44140625" style="13" customWidth="1"/>
    <col min="8683" max="8683" width="0.44140625" style="13" customWidth="1"/>
    <col min="8684" max="8684" width="13.44140625" style="13" customWidth="1"/>
    <col min="8685" max="8685" width="0.44140625" style="13" customWidth="1"/>
    <col min="8686" max="8686" width="13" style="13" bestFit="1" customWidth="1"/>
    <col min="8687" max="8687" width="0.44140625" style="13" customWidth="1"/>
    <col min="8688" max="8929" width="9.44140625" style="13"/>
    <col min="8930" max="8930" width="19.5546875" style="13" customWidth="1"/>
    <col min="8931" max="8931" width="8.44140625" style="13" customWidth="1"/>
    <col min="8932" max="8932" width="22" style="13" customWidth="1"/>
    <col min="8933" max="8933" width="0.44140625" style="13" customWidth="1"/>
    <col min="8934" max="8934" width="7.5546875" style="13" customWidth="1"/>
    <col min="8935" max="8935" width="0.44140625" style="13" customWidth="1"/>
    <col min="8936" max="8936" width="13.44140625" style="13" customWidth="1"/>
    <col min="8937" max="8937" width="0.44140625" style="13" customWidth="1"/>
    <col min="8938" max="8938" width="13.44140625" style="13" customWidth="1"/>
    <col min="8939" max="8939" width="0.44140625" style="13" customWidth="1"/>
    <col min="8940" max="8940" width="13.44140625" style="13" customWidth="1"/>
    <col min="8941" max="8941" width="0.44140625" style="13" customWidth="1"/>
    <col min="8942" max="8942" width="13" style="13" bestFit="1" customWidth="1"/>
    <col min="8943" max="8943" width="0.44140625" style="13" customWidth="1"/>
    <col min="8944" max="9185" width="9.44140625" style="13"/>
    <col min="9186" max="9186" width="19.5546875" style="13" customWidth="1"/>
    <col min="9187" max="9187" width="8.44140625" style="13" customWidth="1"/>
    <col min="9188" max="9188" width="22" style="13" customWidth="1"/>
    <col min="9189" max="9189" width="0.44140625" style="13" customWidth="1"/>
    <col min="9190" max="9190" width="7.5546875" style="13" customWidth="1"/>
    <col min="9191" max="9191" width="0.44140625" style="13" customWidth="1"/>
    <col min="9192" max="9192" width="13.44140625" style="13" customWidth="1"/>
    <col min="9193" max="9193" width="0.44140625" style="13" customWidth="1"/>
    <col min="9194" max="9194" width="13.44140625" style="13" customWidth="1"/>
    <col min="9195" max="9195" width="0.44140625" style="13" customWidth="1"/>
    <col min="9196" max="9196" width="13.44140625" style="13" customWidth="1"/>
    <col min="9197" max="9197" width="0.44140625" style="13" customWidth="1"/>
    <col min="9198" max="9198" width="13" style="13" bestFit="1" customWidth="1"/>
    <col min="9199" max="9199" width="0.44140625" style="13" customWidth="1"/>
    <col min="9200" max="9441" width="9.44140625" style="13"/>
    <col min="9442" max="9442" width="19.5546875" style="13" customWidth="1"/>
    <col min="9443" max="9443" width="8.44140625" style="13" customWidth="1"/>
    <col min="9444" max="9444" width="22" style="13" customWidth="1"/>
    <col min="9445" max="9445" width="0.44140625" style="13" customWidth="1"/>
    <col min="9446" max="9446" width="7.5546875" style="13" customWidth="1"/>
    <col min="9447" max="9447" width="0.44140625" style="13" customWidth="1"/>
    <col min="9448" max="9448" width="13.44140625" style="13" customWidth="1"/>
    <col min="9449" max="9449" width="0.44140625" style="13" customWidth="1"/>
    <col min="9450" max="9450" width="13.44140625" style="13" customWidth="1"/>
    <col min="9451" max="9451" width="0.44140625" style="13" customWidth="1"/>
    <col min="9452" max="9452" width="13.44140625" style="13" customWidth="1"/>
    <col min="9453" max="9453" width="0.44140625" style="13" customWidth="1"/>
    <col min="9454" max="9454" width="13" style="13" bestFit="1" customWidth="1"/>
    <col min="9455" max="9455" width="0.44140625" style="13" customWidth="1"/>
    <col min="9456" max="9697" width="9.44140625" style="13"/>
    <col min="9698" max="9698" width="19.5546875" style="13" customWidth="1"/>
    <col min="9699" max="9699" width="8.44140625" style="13" customWidth="1"/>
    <col min="9700" max="9700" width="22" style="13" customWidth="1"/>
    <col min="9701" max="9701" width="0.44140625" style="13" customWidth="1"/>
    <col min="9702" max="9702" width="7.5546875" style="13" customWidth="1"/>
    <col min="9703" max="9703" width="0.44140625" style="13" customWidth="1"/>
    <col min="9704" max="9704" width="13.44140625" style="13" customWidth="1"/>
    <col min="9705" max="9705" width="0.44140625" style="13" customWidth="1"/>
    <col min="9706" max="9706" width="13.44140625" style="13" customWidth="1"/>
    <col min="9707" max="9707" width="0.44140625" style="13" customWidth="1"/>
    <col min="9708" max="9708" width="13.44140625" style="13" customWidth="1"/>
    <col min="9709" max="9709" width="0.44140625" style="13" customWidth="1"/>
    <col min="9710" max="9710" width="13" style="13" bestFit="1" customWidth="1"/>
    <col min="9711" max="9711" width="0.44140625" style="13" customWidth="1"/>
    <col min="9712" max="9953" width="9.44140625" style="13"/>
    <col min="9954" max="9954" width="19.5546875" style="13" customWidth="1"/>
    <col min="9955" max="9955" width="8.44140625" style="13" customWidth="1"/>
    <col min="9956" max="9956" width="22" style="13" customWidth="1"/>
    <col min="9957" max="9957" width="0.44140625" style="13" customWidth="1"/>
    <col min="9958" max="9958" width="7.5546875" style="13" customWidth="1"/>
    <col min="9959" max="9959" width="0.44140625" style="13" customWidth="1"/>
    <col min="9960" max="9960" width="13.44140625" style="13" customWidth="1"/>
    <col min="9961" max="9961" width="0.44140625" style="13" customWidth="1"/>
    <col min="9962" max="9962" width="13.44140625" style="13" customWidth="1"/>
    <col min="9963" max="9963" width="0.44140625" style="13" customWidth="1"/>
    <col min="9964" max="9964" width="13.44140625" style="13" customWidth="1"/>
    <col min="9965" max="9965" width="0.44140625" style="13" customWidth="1"/>
    <col min="9966" max="9966" width="13" style="13" bestFit="1" customWidth="1"/>
    <col min="9967" max="9967" width="0.44140625" style="13" customWidth="1"/>
    <col min="9968" max="10209" width="9.44140625" style="13"/>
    <col min="10210" max="10210" width="19.5546875" style="13" customWidth="1"/>
    <col min="10211" max="10211" width="8.44140625" style="13" customWidth="1"/>
    <col min="10212" max="10212" width="22" style="13" customWidth="1"/>
    <col min="10213" max="10213" width="0.44140625" style="13" customWidth="1"/>
    <col min="10214" max="10214" width="7.5546875" style="13" customWidth="1"/>
    <col min="10215" max="10215" width="0.44140625" style="13" customWidth="1"/>
    <col min="10216" max="10216" width="13.44140625" style="13" customWidth="1"/>
    <col min="10217" max="10217" width="0.44140625" style="13" customWidth="1"/>
    <col min="10218" max="10218" width="13.44140625" style="13" customWidth="1"/>
    <col min="10219" max="10219" width="0.44140625" style="13" customWidth="1"/>
    <col min="10220" max="10220" width="13.44140625" style="13" customWidth="1"/>
    <col min="10221" max="10221" width="0.44140625" style="13" customWidth="1"/>
    <col min="10222" max="10222" width="13" style="13" bestFit="1" customWidth="1"/>
    <col min="10223" max="10223" width="0.44140625" style="13" customWidth="1"/>
    <col min="10224" max="10465" width="9.44140625" style="13"/>
    <col min="10466" max="10466" width="19.5546875" style="13" customWidth="1"/>
    <col min="10467" max="10467" width="8.44140625" style="13" customWidth="1"/>
    <col min="10468" max="10468" width="22" style="13" customWidth="1"/>
    <col min="10469" max="10469" width="0.44140625" style="13" customWidth="1"/>
    <col min="10470" max="10470" width="7.5546875" style="13" customWidth="1"/>
    <col min="10471" max="10471" width="0.44140625" style="13" customWidth="1"/>
    <col min="10472" max="10472" width="13.44140625" style="13" customWidth="1"/>
    <col min="10473" max="10473" width="0.44140625" style="13" customWidth="1"/>
    <col min="10474" max="10474" width="13.44140625" style="13" customWidth="1"/>
    <col min="10475" max="10475" width="0.44140625" style="13" customWidth="1"/>
    <col min="10476" max="10476" width="13.44140625" style="13" customWidth="1"/>
    <col min="10477" max="10477" width="0.44140625" style="13" customWidth="1"/>
    <col min="10478" max="10478" width="13" style="13" bestFit="1" customWidth="1"/>
    <col min="10479" max="10479" width="0.44140625" style="13" customWidth="1"/>
    <col min="10480" max="10721" width="9.44140625" style="13"/>
    <col min="10722" max="10722" width="19.5546875" style="13" customWidth="1"/>
    <col min="10723" max="10723" width="8.44140625" style="13" customWidth="1"/>
    <col min="10724" max="10724" width="22" style="13" customWidth="1"/>
    <col min="10725" max="10725" width="0.44140625" style="13" customWidth="1"/>
    <col min="10726" max="10726" width="7.5546875" style="13" customWidth="1"/>
    <col min="10727" max="10727" width="0.44140625" style="13" customWidth="1"/>
    <col min="10728" max="10728" width="13.44140625" style="13" customWidth="1"/>
    <col min="10729" max="10729" width="0.44140625" style="13" customWidth="1"/>
    <col min="10730" max="10730" width="13.44140625" style="13" customWidth="1"/>
    <col min="10731" max="10731" width="0.44140625" style="13" customWidth="1"/>
    <col min="10732" max="10732" width="13.44140625" style="13" customWidth="1"/>
    <col min="10733" max="10733" width="0.44140625" style="13" customWidth="1"/>
    <col min="10734" max="10734" width="13" style="13" bestFit="1" customWidth="1"/>
    <col min="10735" max="10735" width="0.44140625" style="13" customWidth="1"/>
    <col min="10736" max="10977" width="9.44140625" style="13"/>
    <col min="10978" max="10978" width="19.5546875" style="13" customWidth="1"/>
    <col min="10979" max="10979" width="8.44140625" style="13" customWidth="1"/>
    <col min="10980" max="10980" width="22" style="13" customWidth="1"/>
    <col min="10981" max="10981" width="0.44140625" style="13" customWidth="1"/>
    <col min="10982" max="10982" width="7.5546875" style="13" customWidth="1"/>
    <col min="10983" max="10983" width="0.44140625" style="13" customWidth="1"/>
    <col min="10984" max="10984" width="13.44140625" style="13" customWidth="1"/>
    <col min="10985" max="10985" width="0.44140625" style="13" customWidth="1"/>
    <col min="10986" max="10986" width="13.44140625" style="13" customWidth="1"/>
    <col min="10987" max="10987" width="0.44140625" style="13" customWidth="1"/>
    <col min="10988" max="10988" width="13.44140625" style="13" customWidth="1"/>
    <col min="10989" max="10989" width="0.44140625" style="13" customWidth="1"/>
    <col min="10990" max="10990" width="13" style="13" bestFit="1" customWidth="1"/>
    <col min="10991" max="10991" width="0.44140625" style="13" customWidth="1"/>
    <col min="10992" max="11233" width="9.44140625" style="13"/>
    <col min="11234" max="11234" width="19.5546875" style="13" customWidth="1"/>
    <col min="11235" max="11235" width="8.44140625" style="13" customWidth="1"/>
    <col min="11236" max="11236" width="22" style="13" customWidth="1"/>
    <col min="11237" max="11237" width="0.44140625" style="13" customWidth="1"/>
    <col min="11238" max="11238" width="7.5546875" style="13" customWidth="1"/>
    <col min="11239" max="11239" width="0.44140625" style="13" customWidth="1"/>
    <col min="11240" max="11240" width="13.44140625" style="13" customWidth="1"/>
    <col min="11241" max="11241" width="0.44140625" style="13" customWidth="1"/>
    <col min="11242" max="11242" width="13.44140625" style="13" customWidth="1"/>
    <col min="11243" max="11243" width="0.44140625" style="13" customWidth="1"/>
    <col min="11244" max="11244" width="13.44140625" style="13" customWidth="1"/>
    <col min="11245" max="11245" width="0.44140625" style="13" customWidth="1"/>
    <col min="11246" max="11246" width="13" style="13" bestFit="1" customWidth="1"/>
    <col min="11247" max="11247" width="0.44140625" style="13" customWidth="1"/>
    <col min="11248" max="11489" width="9.44140625" style="13"/>
    <col min="11490" max="11490" width="19.5546875" style="13" customWidth="1"/>
    <col min="11491" max="11491" width="8.44140625" style="13" customWidth="1"/>
    <col min="11492" max="11492" width="22" style="13" customWidth="1"/>
    <col min="11493" max="11493" width="0.44140625" style="13" customWidth="1"/>
    <col min="11494" max="11494" width="7.5546875" style="13" customWidth="1"/>
    <col min="11495" max="11495" width="0.44140625" style="13" customWidth="1"/>
    <col min="11496" max="11496" width="13.44140625" style="13" customWidth="1"/>
    <col min="11497" max="11497" width="0.44140625" style="13" customWidth="1"/>
    <col min="11498" max="11498" width="13.44140625" style="13" customWidth="1"/>
    <col min="11499" max="11499" width="0.44140625" style="13" customWidth="1"/>
    <col min="11500" max="11500" width="13.44140625" style="13" customWidth="1"/>
    <col min="11501" max="11501" width="0.44140625" style="13" customWidth="1"/>
    <col min="11502" max="11502" width="13" style="13" bestFit="1" customWidth="1"/>
    <col min="11503" max="11503" width="0.44140625" style="13" customWidth="1"/>
    <col min="11504" max="11745" width="9.44140625" style="13"/>
    <col min="11746" max="11746" width="19.5546875" style="13" customWidth="1"/>
    <col min="11747" max="11747" width="8.44140625" style="13" customWidth="1"/>
    <col min="11748" max="11748" width="22" style="13" customWidth="1"/>
    <col min="11749" max="11749" width="0.44140625" style="13" customWidth="1"/>
    <col min="11750" max="11750" width="7.5546875" style="13" customWidth="1"/>
    <col min="11751" max="11751" width="0.44140625" style="13" customWidth="1"/>
    <col min="11752" max="11752" width="13.44140625" style="13" customWidth="1"/>
    <col min="11753" max="11753" width="0.44140625" style="13" customWidth="1"/>
    <col min="11754" max="11754" width="13.44140625" style="13" customWidth="1"/>
    <col min="11755" max="11755" width="0.44140625" style="13" customWidth="1"/>
    <col min="11756" max="11756" width="13.44140625" style="13" customWidth="1"/>
    <col min="11757" max="11757" width="0.44140625" style="13" customWidth="1"/>
    <col min="11758" max="11758" width="13" style="13" bestFit="1" customWidth="1"/>
    <col min="11759" max="11759" width="0.44140625" style="13" customWidth="1"/>
    <col min="11760" max="12001" width="9.44140625" style="13"/>
    <col min="12002" max="12002" width="19.5546875" style="13" customWidth="1"/>
    <col min="12003" max="12003" width="8.44140625" style="13" customWidth="1"/>
    <col min="12004" max="12004" width="22" style="13" customWidth="1"/>
    <col min="12005" max="12005" width="0.44140625" style="13" customWidth="1"/>
    <col min="12006" max="12006" width="7.5546875" style="13" customWidth="1"/>
    <col min="12007" max="12007" width="0.44140625" style="13" customWidth="1"/>
    <col min="12008" max="12008" width="13.44140625" style="13" customWidth="1"/>
    <col min="12009" max="12009" width="0.44140625" style="13" customWidth="1"/>
    <col min="12010" max="12010" width="13.44140625" style="13" customWidth="1"/>
    <col min="12011" max="12011" width="0.44140625" style="13" customWidth="1"/>
    <col min="12012" max="12012" width="13.44140625" style="13" customWidth="1"/>
    <col min="12013" max="12013" width="0.44140625" style="13" customWidth="1"/>
    <col min="12014" max="12014" width="13" style="13" bestFit="1" customWidth="1"/>
    <col min="12015" max="12015" width="0.44140625" style="13" customWidth="1"/>
    <col min="12016" max="12257" width="9.44140625" style="13"/>
    <col min="12258" max="12258" width="19.5546875" style="13" customWidth="1"/>
    <col min="12259" max="12259" width="8.44140625" style="13" customWidth="1"/>
    <col min="12260" max="12260" width="22" style="13" customWidth="1"/>
    <col min="12261" max="12261" width="0.44140625" style="13" customWidth="1"/>
    <col min="12262" max="12262" width="7.5546875" style="13" customWidth="1"/>
    <col min="12263" max="12263" width="0.44140625" style="13" customWidth="1"/>
    <col min="12264" max="12264" width="13.44140625" style="13" customWidth="1"/>
    <col min="12265" max="12265" width="0.44140625" style="13" customWidth="1"/>
    <col min="12266" max="12266" width="13.44140625" style="13" customWidth="1"/>
    <col min="12267" max="12267" width="0.44140625" style="13" customWidth="1"/>
    <col min="12268" max="12268" width="13.44140625" style="13" customWidth="1"/>
    <col min="12269" max="12269" width="0.44140625" style="13" customWidth="1"/>
    <col min="12270" max="12270" width="13" style="13" bestFit="1" customWidth="1"/>
    <col min="12271" max="12271" width="0.44140625" style="13" customWidth="1"/>
    <col min="12272" max="12513" width="9.44140625" style="13"/>
    <col min="12514" max="12514" width="19.5546875" style="13" customWidth="1"/>
    <col min="12515" max="12515" width="8.44140625" style="13" customWidth="1"/>
    <col min="12516" max="12516" width="22" style="13" customWidth="1"/>
    <col min="12517" max="12517" width="0.44140625" style="13" customWidth="1"/>
    <col min="12518" max="12518" width="7.5546875" style="13" customWidth="1"/>
    <col min="12519" max="12519" width="0.44140625" style="13" customWidth="1"/>
    <col min="12520" max="12520" width="13.44140625" style="13" customWidth="1"/>
    <col min="12521" max="12521" width="0.44140625" style="13" customWidth="1"/>
    <col min="12522" max="12522" width="13.44140625" style="13" customWidth="1"/>
    <col min="12523" max="12523" width="0.44140625" style="13" customWidth="1"/>
    <col min="12524" max="12524" width="13.44140625" style="13" customWidth="1"/>
    <col min="12525" max="12525" width="0.44140625" style="13" customWidth="1"/>
    <col min="12526" max="12526" width="13" style="13" bestFit="1" customWidth="1"/>
    <col min="12527" max="12527" width="0.44140625" style="13" customWidth="1"/>
    <col min="12528" max="12769" width="9.44140625" style="13"/>
    <col min="12770" max="12770" width="19.5546875" style="13" customWidth="1"/>
    <col min="12771" max="12771" width="8.44140625" style="13" customWidth="1"/>
    <col min="12772" max="12772" width="22" style="13" customWidth="1"/>
    <col min="12773" max="12773" width="0.44140625" style="13" customWidth="1"/>
    <col min="12774" max="12774" width="7.5546875" style="13" customWidth="1"/>
    <col min="12775" max="12775" width="0.44140625" style="13" customWidth="1"/>
    <col min="12776" max="12776" width="13.44140625" style="13" customWidth="1"/>
    <col min="12777" max="12777" width="0.44140625" style="13" customWidth="1"/>
    <col min="12778" max="12778" width="13.44140625" style="13" customWidth="1"/>
    <col min="12779" max="12779" width="0.44140625" style="13" customWidth="1"/>
    <col min="12780" max="12780" width="13.44140625" style="13" customWidth="1"/>
    <col min="12781" max="12781" width="0.44140625" style="13" customWidth="1"/>
    <col min="12782" max="12782" width="13" style="13" bestFit="1" customWidth="1"/>
    <col min="12783" max="12783" width="0.44140625" style="13" customWidth="1"/>
    <col min="12784" max="13025" width="9.44140625" style="13"/>
    <col min="13026" max="13026" width="19.5546875" style="13" customWidth="1"/>
    <col min="13027" max="13027" width="8.44140625" style="13" customWidth="1"/>
    <col min="13028" max="13028" width="22" style="13" customWidth="1"/>
    <col min="13029" max="13029" width="0.44140625" style="13" customWidth="1"/>
    <col min="13030" max="13030" width="7.5546875" style="13" customWidth="1"/>
    <col min="13031" max="13031" width="0.44140625" style="13" customWidth="1"/>
    <col min="13032" max="13032" width="13.44140625" style="13" customWidth="1"/>
    <col min="13033" max="13033" width="0.44140625" style="13" customWidth="1"/>
    <col min="13034" max="13034" width="13.44140625" style="13" customWidth="1"/>
    <col min="13035" max="13035" width="0.44140625" style="13" customWidth="1"/>
    <col min="13036" max="13036" width="13.44140625" style="13" customWidth="1"/>
    <col min="13037" max="13037" width="0.44140625" style="13" customWidth="1"/>
    <col min="13038" max="13038" width="13" style="13" bestFit="1" customWidth="1"/>
    <col min="13039" max="13039" width="0.44140625" style="13" customWidth="1"/>
    <col min="13040" max="13281" width="9.44140625" style="13"/>
    <col min="13282" max="13282" width="19.5546875" style="13" customWidth="1"/>
    <col min="13283" max="13283" width="8.44140625" style="13" customWidth="1"/>
    <col min="13284" max="13284" width="22" style="13" customWidth="1"/>
    <col min="13285" max="13285" width="0.44140625" style="13" customWidth="1"/>
    <col min="13286" max="13286" width="7.5546875" style="13" customWidth="1"/>
    <col min="13287" max="13287" width="0.44140625" style="13" customWidth="1"/>
    <col min="13288" max="13288" width="13.44140625" style="13" customWidth="1"/>
    <col min="13289" max="13289" width="0.44140625" style="13" customWidth="1"/>
    <col min="13290" max="13290" width="13.44140625" style="13" customWidth="1"/>
    <col min="13291" max="13291" width="0.44140625" style="13" customWidth="1"/>
    <col min="13292" max="13292" width="13.44140625" style="13" customWidth="1"/>
    <col min="13293" max="13293" width="0.44140625" style="13" customWidth="1"/>
    <col min="13294" max="13294" width="13" style="13" bestFit="1" customWidth="1"/>
    <col min="13295" max="13295" width="0.44140625" style="13" customWidth="1"/>
    <col min="13296" max="13537" width="9.44140625" style="13"/>
    <col min="13538" max="13538" width="19.5546875" style="13" customWidth="1"/>
    <col min="13539" max="13539" width="8.44140625" style="13" customWidth="1"/>
    <col min="13540" max="13540" width="22" style="13" customWidth="1"/>
    <col min="13541" max="13541" width="0.44140625" style="13" customWidth="1"/>
    <col min="13542" max="13542" width="7.5546875" style="13" customWidth="1"/>
    <col min="13543" max="13543" width="0.44140625" style="13" customWidth="1"/>
    <col min="13544" max="13544" width="13.44140625" style="13" customWidth="1"/>
    <col min="13545" max="13545" width="0.44140625" style="13" customWidth="1"/>
    <col min="13546" max="13546" width="13.44140625" style="13" customWidth="1"/>
    <col min="13547" max="13547" width="0.44140625" style="13" customWidth="1"/>
    <col min="13548" max="13548" width="13.44140625" style="13" customWidth="1"/>
    <col min="13549" max="13549" width="0.44140625" style="13" customWidth="1"/>
    <col min="13550" max="13550" width="13" style="13" bestFit="1" customWidth="1"/>
    <col min="13551" max="13551" width="0.44140625" style="13" customWidth="1"/>
    <col min="13552" max="13793" width="9.44140625" style="13"/>
    <col min="13794" max="13794" width="19.5546875" style="13" customWidth="1"/>
    <col min="13795" max="13795" width="8.44140625" style="13" customWidth="1"/>
    <col min="13796" max="13796" width="22" style="13" customWidth="1"/>
    <col min="13797" max="13797" width="0.44140625" style="13" customWidth="1"/>
    <col min="13798" max="13798" width="7.5546875" style="13" customWidth="1"/>
    <col min="13799" max="13799" width="0.44140625" style="13" customWidth="1"/>
    <col min="13800" max="13800" width="13.44140625" style="13" customWidth="1"/>
    <col min="13801" max="13801" width="0.44140625" style="13" customWidth="1"/>
    <col min="13802" max="13802" width="13.44140625" style="13" customWidth="1"/>
    <col min="13803" max="13803" width="0.44140625" style="13" customWidth="1"/>
    <col min="13804" max="13804" width="13.44140625" style="13" customWidth="1"/>
    <col min="13805" max="13805" width="0.44140625" style="13" customWidth="1"/>
    <col min="13806" max="13806" width="13" style="13" bestFit="1" customWidth="1"/>
    <col min="13807" max="13807" width="0.44140625" style="13" customWidth="1"/>
    <col min="13808" max="14049" width="9.44140625" style="13"/>
    <col min="14050" max="14050" width="19.5546875" style="13" customWidth="1"/>
    <col min="14051" max="14051" width="8.44140625" style="13" customWidth="1"/>
    <col min="14052" max="14052" width="22" style="13" customWidth="1"/>
    <col min="14053" max="14053" width="0.44140625" style="13" customWidth="1"/>
    <col min="14054" max="14054" width="7.5546875" style="13" customWidth="1"/>
    <col min="14055" max="14055" width="0.44140625" style="13" customWidth="1"/>
    <col min="14056" max="14056" width="13.44140625" style="13" customWidth="1"/>
    <col min="14057" max="14057" width="0.44140625" style="13" customWidth="1"/>
    <col min="14058" max="14058" width="13.44140625" style="13" customWidth="1"/>
    <col min="14059" max="14059" width="0.44140625" style="13" customWidth="1"/>
    <col min="14060" max="14060" width="13.44140625" style="13" customWidth="1"/>
    <col min="14061" max="14061" width="0.44140625" style="13" customWidth="1"/>
    <col min="14062" max="14062" width="13" style="13" bestFit="1" customWidth="1"/>
    <col min="14063" max="14063" width="0.44140625" style="13" customWidth="1"/>
    <col min="14064" max="14305" width="9.44140625" style="13"/>
    <col min="14306" max="14306" width="19.5546875" style="13" customWidth="1"/>
    <col min="14307" max="14307" width="8.44140625" style="13" customWidth="1"/>
    <col min="14308" max="14308" width="22" style="13" customWidth="1"/>
    <col min="14309" max="14309" width="0.44140625" style="13" customWidth="1"/>
    <col min="14310" max="14310" width="7.5546875" style="13" customWidth="1"/>
    <col min="14311" max="14311" width="0.44140625" style="13" customWidth="1"/>
    <col min="14312" max="14312" width="13.44140625" style="13" customWidth="1"/>
    <col min="14313" max="14313" width="0.44140625" style="13" customWidth="1"/>
    <col min="14314" max="14314" width="13.44140625" style="13" customWidth="1"/>
    <col min="14315" max="14315" width="0.44140625" style="13" customWidth="1"/>
    <col min="14316" max="14316" width="13.44140625" style="13" customWidth="1"/>
    <col min="14317" max="14317" width="0.44140625" style="13" customWidth="1"/>
    <col min="14318" max="14318" width="13" style="13" bestFit="1" customWidth="1"/>
    <col min="14319" max="14319" width="0.44140625" style="13" customWidth="1"/>
    <col min="14320" max="14561" width="9.44140625" style="13"/>
    <col min="14562" max="14562" width="19.5546875" style="13" customWidth="1"/>
    <col min="14563" max="14563" width="8.44140625" style="13" customWidth="1"/>
    <col min="14564" max="14564" width="22" style="13" customWidth="1"/>
    <col min="14565" max="14565" width="0.44140625" style="13" customWidth="1"/>
    <col min="14566" max="14566" width="7.5546875" style="13" customWidth="1"/>
    <col min="14567" max="14567" width="0.44140625" style="13" customWidth="1"/>
    <col min="14568" max="14568" width="13.44140625" style="13" customWidth="1"/>
    <col min="14569" max="14569" width="0.44140625" style="13" customWidth="1"/>
    <col min="14570" max="14570" width="13.44140625" style="13" customWidth="1"/>
    <col min="14571" max="14571" width="0.44140625" style="13" customWidth="1"/>
    <col min="14572" max="14572" width="13.44140625" style="13" customWidth="1"/>
    <col min="14573" max="14573" width="0.44140625" style="13" customWidth="1"/>
    <col min="14574" max="14574" width="13" style="13" bestFit="1" customWidth="1"/>
    <col min="14575" max="14575" width="0.44140625" style="13" customWidth="1"/>
    <col min="14576" max="14817" width="9.44140625" style="13"/>
    <col min="14818" max="14818" width="19.5546875" style="13" customWidth="1"/>
    <col min="14819" max="14819" width="8.44140625" style="13" customWidth="1"/>
    <col min="14820" max="14820" width="22" style="13" customWidth="1"/>
    <col min="14821" max="14821" width="0.44140625" style="13" customWidth="1"/>
    <col min="14822" max="14822" width="7.5546875" style="13" customWidth="1"/>
    <col min="14823" max="14823" width="0.44140625" style="13" customWidth="1"/>
    <col min="14824" max="14824" width="13.44140625" style="13" customWidth="1"/>
    <col min="14825" max="14825" width="0.44140625" style="13" customWidth="1"/>
    <col min="14826" max="14826" width="13.44140625" style="13" customWidth="1"/>
    <col min="14827" max="14827" width="0.44140625" style="13" customWidth="1"/>
    <col min="14828" max="14828" width="13.44140625" style="13" customWidth="1"/>
    <col min="14829" max="14829" width="0.44140625" style="13" customWidth="1"/>
    <col min="14830" max="14830" width="13" style="13" bestFit="1" customWidth="1"/>
    <col min="14831" max="14831" width="0.44140625" style="13" customWidth="1"/>
    <col min="14832" max="15073" width="9.44140625" style="13"/>
    <col min="15074" max="15074" width="19.5546875" style="13" customWidth="1"/>
    <col min="15075" max="15075" width="8.44140625" style="13" customWidth="1"/>
    <col min="15076" max="15076" width="22" style="13" customWidth="1"/>
    <col min="15077" max="15077" width="0.44140625" style="13" customWidth="1"/>
    <col min="15078" max="15078" width="7.5546875" style="13" customWidth="1"/>
    <col min="15079" max="15079" width="0.44140625" style="13" customWidth="1"/>
    <col min="15080" max="15080" width="13.44140625" style="13" customWidth="1"/>
    <col min="15081" max="15081" width="0.44140625" style="13" customWidth="1"/>
    <col min="15082" max="15082" width="13.44140625" style="13" customWidth="1"/>
    <col min="15083" max="15083" width="0.44140625" style="13" customWidth="1"/>
    <col min="15084" max="15084" width="13.44140625" style="13" customWidth="1"/>
    <col min="15085" max="15085" width="0.44140625" style="13" customWidth="1"/>
    <col min="15086" max="15086" width="13" style="13" bestFit="1" customWidth="1"/>
    <col min="15087" max="15087" width="0.44140625" style="13" customWidth="1"/>
    <col min="15088" max="15329" width="9.44140625" style="13"/>
    <col min="15330" max="15330" width="19.5546875" style="13" customWidth="1"/>
    <col min="15331" max="15331" width="8.44140625" style="13" customWidth="1"/>
    <col min="15332" max="15332" width="22" style="13" customWidth="1"/>
    <col min="15333" max="15333" width="0.44140625" style="13" customWidth="1"/>
    <col min="15334" max="15334" width="7.5546875" style="13" customWidth="1"/>
    <col min="15335" max="15335" width="0.44140625" style="13" customWidth="1"/>
    <col min="15336" max="15336" width="13.44140625" style="13" customWidth="1"/>
    <col min="15337" max="15337" width="0.44140625" style="13" customWidth="1"/>
    <col min="15338" max="15338" width="13.44140625" style="13" customWidth="1"/>
    <col min="15339" max="15339" width="0.44140625" style="13" customWidth="1"/>
    <col min="15340" max="15340" width="13.44140625" style="13" customWidth="1"/>
    <col min="15341" max="15341" width="0.44140625" style="13" customWidth="1"/>
    <col min="15342" max="15342" width="13" style="13" bestFit="1" customWidth="1"/>
    <col min="15343" max="15343" width="0.44140625" style="13" customWidth="1"/>
    <col min="15344" max="15585" width="9.44140625" style="13"/>
    <col min="15586" max="15586" width="19.5546875" style="13" customWidth="1"/>
    <col min="15587" max="15587" width="8.44140625" style="13" customWidth="1"/>
    <col min="15588" max="15588" width="22" style="13" customWidth="1"/>
    <col min="15589" max="15589" width="0.44140625" style="13" customWidth="1"/>
    <col min="15590" max="15590" width="7.5546875" style="13" customWidth="1"/>
    <col min="15591" max="15591" width="0.44140625" style="13" customWidth="1"/>
    <col min="15592" max="15592" width="13.44140625" style="13" customWidth="1"/>
    <col min="15593" max="15593" width="0.44140625" style="13" customWidth="1"/>
    <col min="15594" max="15594" width="13.44140625" style="13" customWidth="1"/>
    <col min="15595" max="15595" width="0.44140625" style="13" customWidth="1"/>
    <col min="15596" max="15596" width="13.44140625" style="13" customWidth="1"/>
    <col min="15597" max="15597" width="0.44140625" style="13" customWidth="1"/>
    <col min="15598" max="15598" width="13" style="13" bestFit="1" customWidth="1"/>
    <col min="15599" max="15599" width="0.44140625" style="13" customWidth="1"/>
    <col min="15600" max="15841" width="9.44140625" style="13"/>
    <col min="15842" max="15842" width="19.5546875" style="13" customWidth="1"/>
    <col min="15843" max="15843" width="8.44140625" style="13" customWidth="1"/>
    <col min="15844" max="15844" width="22" style="13" customWidth="1"/>
    <col min="15845" max="15845" width="0.44140625" style="13" customWidth="1"/>
    <col min="15846" max="15846" width="7.5546875" style="13" customWidth="1"/>
    <col min="15847" max="15847" width="0.44140625" style="13" customWidth="1"/>
    <col min="15848" max="15848" width="13.44140625" style="13" customWidth="1"/>
    <col min="15849" max="15849" width="0.44140625" style="13" customWidth="1"/>
    <col min="15850" max="15850" width="13.44140625" style="13" customWidth="1"/>
    <col min="15851" max="15851" width="0.44140625" style="13" customWidth="1"/>
    <col min="15852" max="15852" width="13.44140625" style="13" customWidth="1"/>
    <col min="15853" max="15853" width="0.44140625" style="13" customWidth="1"/>
    <col min="15854" max="15854" width="13" style="13" bestFit="1" customWidth="1"/>
    <col min="15855" max="15855" width="0.44140625" style="13" customWidth="1"/>
    <col min="15856" max="16097" width="9.44140625" style="13"/>
    <col min="16098" max="16098" width="19.5546875" style="13" customWidth="1"/>
    <col min="16099" max="16099" width="8.44140625" style="13" customWidth="1"/>
    <col min="16100" max="16100" width="22" style="13" customWidth="1"/>
    <col min="16101" max="16101" width="0.44140625" style="13" customWidth="1"/>
    <col min="16102" max="16102" width="7.5546875" style="13" customWidth="1"/>
    <col min="16103" max="16103" width="0.44140625" style="13" customWidth="1"/>
    <col min="16104" max="16104" width="13.44140625" style="13" customWidth="1"/>
    <col min="16105" max="16105" width="0.44140625" style="13" customWidth="1"/>
    <col min="16106" max="16106" width="13.44140625" style="13" customWidth="1"/>
    <col min="16107" max="16107" width="0.44140625" style="13" customWidth="1"/>
    <col min="16108" max="16108" width="13.44140625" style="13" customWidth="1"/>
    <col min="16109" max="16109" width="0.44140625" style="13" customWidth="1"/>
    <col min="16110" max="16110" width="13" style="13" bestFit="1" customWidth="1"/>
    <col min="16111" max="16111" width="0.44140625" style="13" customWidth="1"/>
    <col min="16112" max="16384" width="9.44140625" style="13"/>
  </cols>
  <sheetData>
    <row r="1" spans="1:13" ht="24" customHeight="1">
      <c r="L1" s="9" t="s">
        <v>50</v>
      </c>
    </row>
    <row r="2" spans="1:13" s="5" customFormat="1" ht="24" customHeight="1">
      <c r="A2" s="8" t="s">
        <v>0</v>
      </c>
      <c r="D2" s="15"/>
      <c r="E2" s="15"/>
      <c r="F2" s="15"/>
      <c r="G2" s="15"/>
      <c r="H2" s="15"/>
      <c r="I2" s="15"/>
      <c r="J2" s="15"/>
      <c r="L2" s="15"/>
    </row>
    <row r="3" spans="1:13" s="5" customFormat="1" ht="24" customHeight="1">
      <c r="A3" s="5" t="s">
        <v>51</v>
      </c>
      <c r="D3" s="15"/>
      <c r="E3" s="15"/>
      <c r="F3" s="15"/>
      <c r="G3" s="15"/>
      <c r="H3" s="15"/>
      <c r="I3" s="15"/>
      <c r="J3" s="15"/>
      <c r="L3" s="15"/>
    </row>
    <row r="4" spans="1:13" s="5" customFormat="1" ht="24" customHeight="1">
      <c r="A4" s="5" t="s">
        <v>180</v>
      </c>
      <c r="D4" s="15"/>
      <c r="E4" s="15"/>
      <c r="F4" s="15"/>
      <c r="G4" s="15"/>
      <c r="H4" s="15"/>
      <c r="I4" s="15"/>
      <c r="J4" s="15"/>
      <c r="L4" s="15"/>
    </row>
    <row r="5" spans="1:13" s="16" customFormat="1" ht="24" customHeight="1">
      <c r="D5" s="17"/>
      <c r="E5" s="17"/>
      <c r="F5" s="17"/>
      <c r="G5" s="17"/>
      <c r="H5" s="17"/>
      <c r="I5" s="17"/>
      <c r="J5" s="17"/>
      <c r="K5" s="18"/>
      <c r="L5" s="9" t="s">
        <v>52</v>
      </c>
    </row>
    <row r="6" spans="1:13" s="16" customFormat="1" ht="24" customHeight="1">
      <c r="D6" s="17"/>
      <c r="E6" s="17"/>
      <c r="F6" s="154" t="s">
        <v>2</v>
      </c>
      <c r="G6" s="154"/>
      <c r="H6" s="154"/>
      <c r="I6" s="17"/>
      <c r="J6" s="20"/>
      <c r="K6" s="21" t="s">
        <v>3</v>
      </c>
      <c r="L6" s="22"/>
    </row>
    <row r="7" spans="1:13" s="16" customFormat="1" ht="24" customHeight="1">
      <c r="D7" s="21" t="s">
        <v>4</v>
      </c>
      <c r="E7" s="23"/>
      <c r="F7" s="19" t="s">
        <v>158</v>
      </c>
      <c r="G7" s="24"/>
      <c r="H7" s="19" t="s">
        <v>141</v>
      </c>
      <c r="I7" s="24"/>
      <c r="J7" s="19" t="s">
        <v>158</v>
      </c>
      <c r="K7" s="24"/>
      <c r="L7" s="19" t="s">
        <v>141</v>
      </c>
    </row>
    <row r="8" spans="1:13" ht="24" customHeight="1">
      <c r="A8" s="5" t="s">
        <v>117</v>
      </c>
      <c r="B8" s="16"/>
      <c r="C8" s="16"/>
      <c r="D8" s="126"/>
      <c r="E8" s="126"/>
      <c r="F8" s="127"/>
      <c r="G8" s="127"/>
      <c r="H8" s="126"/>
      <c r="I8" s="127"/>
      <c r="J8" s="126"/>
      <c r="K8" s="17"/>
      <c r="L8" s="126"/>
    </row>
    <row r="9" spans="1:13" ht="24" customHeight="1">
      <c r="A9" s="5" t="s">
        <v>53</v>
      </c>
      <c r="B9" s="16"/>
      <c r="C9" s="16"/>
      <c r="D9" s="17"/>
      <c r="E9" s="17"/>
      <c r="F9" s="6"/>
      <c r="G9" s="6"/>
      <c r="H9" s="6"/>
      <c r="I9" s="6"/>
      <c r="J9" s="25"/>
      <c r="K9" s="128"/>
      <c r="L9" s="17"/>
    </row>
    <row r="10" spans="1:13" ht="24" customHeight="1">
      <c r="A10" s="13" t="s">
        <v>54</v>
      </c>
      <c r="B10" s="16"/>
      <c r="C10" s="16"/>
      <c r="D10" s="6"/>
      <c r="E10" s="6"/>
      <c r="F10" s="25">
        <v>116743</v>
      </c>
      <c r="G10" s="6"/>
      <c r="H10" s="6">
        <v>114598</v>
      </c>
      <c r="I10" s="6"/>
      <c r="J10" s="25">
        <v>116743</v>
      </c>
      <c r="K10" s="6"/>
      <c r="L10" s="25">
        <v>114602</v>
      </c>
      <c r="M10" s="6"/>
    </row>
    <row r="11" spans="1:13" ht="24" customHeight="1">
      <c r="A11" s="13" t="s">
        <v>55</v>
      </c>
      <c r="B11" s="16"/>
      <c r="C11" s="16"/>
      <c r="D11" s="6"/>
      <c r="E11" s="6"/>
      <c r="F11" s="25">
        <v>12773</v>
      </c>
      <c r="G11" s="6"/>
      <c r="H11" s="6">
        <v>11763</v>
      </c>
      <c r="I11" s="6"/>
      <c r="J11" s="25">
        <v>12773</v>
      </c>
      <c r="K11" s="6"/>
      <c r="L11" s="25">
        <v>11768</v>
      </c>
      <c r="M11" s="6"/>
    </row>
    <row r="12" spans="1:13" ht="24" customHeight="1">
      <c r="A12" s="13" t="s">
        <v>56</v>
      </c>
      <c r="B12" s="16"/>
      <c r="C12" s="16"/>
      <c r="D12" s="6"/>
      <c r="E12" s="6"/>
      <c r="F12" s="25">
        <v>10523</v>
      </c>
      <c r="G12" s="6"/>
      <c r="H12" s="6">
        <v>14609</v>
      </c>
      <c r="I12" s="6"/>
      <c r="J12" s="25">
        <v>10523</v>
      </c>
      <c r="K12" s="6"/>
      <c r="L12" s="25">
        <v>14609</v>
      </c>
      <c r="M12" s="6"/>
    </row>
    <row r="13" spans="1:13" ht="24" customHeight="1">
      <c r="A13" s="13" t="s">
        <v>57</v>
      </c>
      <c r="B13" s="16"/>
      <c r="C13" s="16"/>
      <c r="D13" s="6"/>
      <c r="E13" s="6"/>
      <c r="F13" s="129">
        <v>1000</v>
      </c>
      <c r="G13" s="6"/>
      <c r="H13" s="7">
        <v>1735</v>
      </c>
      <c r="I13" s="6"/>
      <c r="J13" s="129">
        <v>1284</v>
      </c>
      <c r="K13" s="6"/>
      <c r="L13" s="129">
        <v>1059</v>
      </c>
      <c r="M13" s="6"/>
    </row>
    <row r="14" spans="1:13" ht="24" customHeight="1">
      <c r="A14" s="5" t="s">
        <v>58</v>
      </c>
      <c r="B14" s="16"/>
      <c r="C14" s="16"/>
      <c r="D14" s="6"/>
      <c r="E14" s="6"/>
      <c r="F14" s="7">
        <f>SUM(F10:F13)</f>
        <v>141039</v>
      </c>
      <c r="G14" s="6"/>
      <c r="H14" s="7">
        <f>SUM(H10:H13)</f>
        <v>142705</v>
      </c>
      <c r="I14" s="6"/>
      <c r="J14" s="7">
        <f>SUM(J10:J13)</f>
        <v>141323</v>
      </c>
      <c r="K14" s="130"/>
      <c r="L14" s="7">
        <f>SUM(L10:L13)</f>
        <v>142038</v>
      </c>
      <c r="M14" s="6"/>
    </row>
    <row r="15" spans="1:13" ht="24" customHeight="1">
      <c r="A15" s="5" t="s">
        <v>59</v>
      </c>
      <c r="B15" s="16"/>
      <c r="C15" s="16"/>
      <c r="D15" s="25"/>
      <c r="E15" s="25"/>
      <c r="F15" s="6"/>
      <c r="G15" s="6"/>
      <c r="H15" s="6"/>
      <c r="I15" s="6"/>
      <c r="J15" s="25"/>
      <c r="K15" s="130"/>
      <c r="L15" s="25"/>
      <c r="M15" s="6"/>
    </row>
    <row r="16" spans="1:13" ht="24" customHeight="1">
      <c r="A16" s="13" t="s">
        <v>60</v>
      </c>
      <c r="B16" s="16"/>
      <c r="C16" s="16"/>
      <c r="D16" s="6"/>
      <c r="E16" s="6"/>
      <c r="F16" s="25">
        <v>53426</v>
      </c>
      <c r="G16" s="6"/>
      <c r="H16" s="6">
        <v>51757</v>
      </c>
      <c r="I16" s="6"/>
      <c r="J16" s="25">
        <v>53426</v>
      </c>
      <c r="K16" s="6"/>
      <c r="L16" s="25">
        <v>51761</v>
      </c>
      <c r="M16" s="6"/>
    </row>
    <row r="17" spans="1:13" ht="24" customHeight="1">
      <c r="A17" s="13" t="s">
        <v>61</v>
      </c>
      <c r="B17" s="16"/>
      <c r="C17" s="16"/>
      <c r="D17" s="6"/>
      <c r="E17" s="6"/>
      <c r="F17" s="25">
        <v>3982</v>
      </c>
      <c r="G17" s="6"/>
      <c r="H17" s="6">
        <v>4236</v>
      </c>
      <c r="I17" s="6"/>
      <c r="J17" s="25">
        <v>3982</v>
      </c>
      <c r="K17" s="6"/>
      <c r="L17" s="25">
        <v>4236</v>
      </c>
      <c r="M17" s="6"/>
    </row>
    <row r="18" spans="1:13" ht="25.5" customHeight="1">
      <c r="A18" s="13" t="s">
        <v>62</v>
      </c>
      <c r="B18" s="16"/>
      <c r="C18" s="16"/>
      <c r="D18" s="6"/>
      <c r="E18" s="6"/>
      <c r="F18" s="25">
        <v>49237</v>
      </c>
      <c r="G18" s="6"/>
      <c r="H18" s="6">
        <v>53551</v>
      </c>
      <c r="I18" s="6"/>
      <c r="J18" s="25">
        <v>49237</v>
      </c>
      <c r="K18" s="6"/>
      <c r="L18" s="25">
        <v>53551</v>
      </c>
      <c r="M18" s="6"/>
    </row>
    <row r="19" spans="1:13" ht="24" customHeight="1">
      <c r="A19" s="13" t="s">
        <v>63</v>
      </c>
      <c r="B19" s="16"/>
      <c r="C19" s="6"/>
      <c r="D19" s="6"/>
      <c r="E19" s="6"/>
      <c r="F19" s="129">
        <v>30538</v>
      </c>
      <c r="G19" s="6"/>
      <c r="H19" s="7">
        <v>38481</v>
      </c>
      <c r="I19" s="6"/>
      <c r="J19" s="129">
        <v>30586</v>
      </c>
      <c r="K19" s="6"/>
      <c r="L19" s="129">
        <v>36434</v>
      </c>
      <c r="M19" s="6"/>
    </row>
    <row r="20" spans="1:13" ht="24" customHeight="1">
      <c r="A20" s="5" t="s">
        <v>64</v>
      </c>
      <c r="B20" s="16"/>
      <c r="C20" s="16"/>
      <c r="D20" s="6"/>
      <c r="E20" s="6"/>
      <c r="F20" s="7">
        <f>SUM(F16:F19)</f>
        <v>137183</v>
      </c>
      <c r="G20" s="6"/>
      <c r="H20" s="7">
        <f>SUM(H16:H19)</f>
        <v>148025</v>
      </c>
      <c r="I20" s="6"/>
      <c r="J20" s="7">
        <f>SUM(J16:J19)</f>
        <v>137231</v>
      </c>
      <c r="K20" s="130"/>
      <c r="L20" s="7">
        <f>SUM(L16:L19)</f>
        <v>145982</v>
      </c>
      <c r="M20" s="6"/>
    </row>
    <row r="21" spans="1:13" ht="24" customHeight="1">
      <c r="A21" s="5" t="s">
        <v>140</v>
      </c>
      <c r="B21" s="16"/>
      <c r="C21" s="16"/>
      <c r="D21" s="6"/>
      <c r="E21" s="6"/>
      <c r="F21" s="6">
        <f>F14-F20</f>
        <v>3856</v>
      </c>
      <c r="G21" s="6"/>
      <c r="H21" s="6">
        <f>H14-H20</f>
        <v>-5320</v>
      </c>
      <c r="I21" s="6"/>
      <c r="J21" s="6">
        <f>J14-J20</f>
        <v>4092</v>
      </c>
      <c r="K21" s="130"/>
      <c r="L21" s="6">
        <f>L14-L20</f>
        <v>-3944</v>
      </c>
      <c r="M21" s="6"/>
    </row>
    <row r="22" spans="1:13" ht="24" customHeight="1">
      <c r="A22" s="13" t="s">
        <v>65</v>
      </c>
      <c r="B22" s="16"/>
      <c r="C22" s="16"/>
      <c r="D22" s="6"/>
      <c r="E22" s="6"/>
      <c r="F22" s="25">
        <v>116</v>
      </c>
      <c r="G22" s="6"/>
      <c r="H22" s="6">
        <v>144</v>
      </c>
      <c r="I22" s="6"/>
      <c r="J22" s="25">
        <v>114</v>
      </c>
      <c r="K22" s="6"/>
      <c r="L22" s="6">
        <v>142</v>
      </c>
      <c r="M22" s="6"/>
    </row>
    <row r="23" spans="1:13" ht="24" customHeight="1">
      <c r="A23" s="13" t="s">
        <v>120</v>
      </c>
      <c r="B23" s="16"/>
      <c r="C23" s="16"/>
      <c r="D23" s="6"/>
      <c r="E23" s="6"/>
      <c r="F23" s="129">
        <v>-7739</v>
      </c>
      <c r="G23" s="6"/>
      <c r="H23" s="7">
        <v>-8484</v>
      </c>
      <c r="I23" s="6"/>
      <c r="J23" s="129">
        <v>-7739</v>
      </c>
      <c r="K23" s="6"/>
      <c r="L23" s="129">
        <v>-8484</v>
      </c>
      <c r="M23" s="6"/>
    </row>
    <row r="24" spans="1:13" ht="24" customHeight="1">
      <c r="A24" s="5" t="s">
        <v>197</v>
      </c>
      <c r="B24" s="16"/>
      <c r="C24" s="16"/>
      <c r="D24" s="6"/>
      <c r="E24" s="6"/>
      <c r="F24" s="6">
        <f>SUM(F21:F23)</f>
        <v>-3767</v>
      </c>
      <c r="G24" s="6"/>
      <c r="H24" s="6">
        <f>SUM(H21:H23)</f>
        <v>-13660</v>
      </c>
      <c r="I24" s="6"/>
      <c r="J24" s="6">
        <f>SUM(J21:J23)</f>
        <v>-3533</v>
      </c>
      <c r="K24" s="130"/>
      <c r="L24" s="6">
        <f>SUM(L21:L23)</f>
        <v>-12286</v>
      </c>
      <c r="M24" s="6"/>
    </row>
    <row r="25" spans="1:13" ht="24" customHeight="1">
      <c r="A25" s="13" t="s">
        <v>198</v>
      </c>
      <c r="B25" s="16"/>
      <c r="C25" s="16"/>
      <c r="D25" s="118">
        <v>12</v>
      </c>
      <c r="E25" s="118"/>
      <c r="F25" s="25">
        <v>601</v>
      </c>
      <c r="G25" s="6"/>
      <c r="H25" s="6">
        <v>850</v>
      </c>
      <c r="I25" s="6"/>
      <c r="J25" s="25">
        <v>601</v>
      </c>
      <c r="K25" s="6"/>
      <c r="L25" s="25">
        <v>850</v>
      </c>
      <c r="M25" s="6"/>
    </row>
    <row r="26" spans="1:13" ht="24" customHeight="1">
      <c r="A26" s="131" t="s">
        <v>139</v>
      </c>
      <c r="B26" s="16"/>
      <c r="C26" s="16"/>
      <c r="D26" s="6"/>
      <c r="E26" s="6"/>
      <c r="F26" s="26">
        <f>SUM(F24:F25)</f>
        <v>-3166</v>
      </c>
      <c r="G26" s="6"/>
      <c r="H26" s="26">
        <f>SUM(H24:H25)</f>
        <v>-12810</v>
      </c>
      <c r="I26" s="6"/>
      <c r="J26" s="26">
        <f>SUM(J24:J25)</f>
        <v>-2932</v>
      </c>
      <c r="K26" s="130"/>
      <c r="L26" s="26">
        <f>SUM(L24:L25)</f>
        <v>-11436</v>
      </c>
      <c r="M26" s="6"/>
    </row>
    <row r="27" spans="1:13" ht="24" customHeight="1">
      <c r="A27" s="132" t="s">
        <v>66</v>
      </c>
      <c r="B27" s="16"/>
      <c r="C27" s="16"/>
      <c r="D27" s="6"/>
      <c r="E27" s="6"/>
      <c r="F27" s="10"/>
      <c r="G27" s="10"/>
      <c r="H27" s="10"/>
      <c r="I27" s="10"/>
      <c r="J27" s="10"/>
      <c r="K27" s="11"/>
      <c r="L27" s="10"/>
      <c r="M27" s="12"/>
    </row>
    <row r="28" spans="1:13" ht="24" customHeight="1">
      <c r="A28" s="133" t="s">
        <v>67</v>
      </c>
      <c r="B28" s="134"/>
      <c r="C28" s="134"/>
      <c r="D28" s="135"/>
      <c r="E28" s="135"/>
      <c r="F28" s="6"/>
      <c r="G28" s="6"/>
      <c r="H28" s="6"/>
      <c r="I28" s="6"/>
      <c r="J28" s="6"/>
      <c r="K28" s="130"/>
      <c r="L28" s="6"/>
      <c r="M28" s="6"/>
    </row>
    <row r="29" spans="1:13" ht="24" customHeight="1">
      <c r="A29" s="136" t="s">
        <v>68</v>
      </c>
      <c r="B29" s="16"/>
      <c r="C29" s="16"/>
      <c r="D29" s="6"/>
      <c r="E29" s="6"/>
      <c r="F29" s="6"/>
      <c r="G29" s="6"/>
      <c r="H29" s="6"/>
      <c r="I29" s="6"/>
      <c r="J29" s="6"/>
      <c r="K29" s="130"/>
      <c r="L29" s="6"/>
      <c r="M29" s="6"/>
    </row>
    <row r="30" spans="1:13" ht="24" customHeight="1">
      <c r="A30" s="136" t="s">
        <v>118</v>
      </c>
      <c r="B30" s="16"/>
      <c r="C30" s="16"/>
      <c r="D30" s="118"/>
      <c r="E30" s="6"/>
      <c r="F30" s="129">
        <v>137</v>
      </c>
      <c r="G30" s="6"/>
      <c r="H30" s="7">
        <v>1945</v>
      </c>
      <c r="I30" s="6"/>
      <c r="J30" s="129">
        <v>0</v>
      </c>
      <c r="K30" s="130"/>
      <c r="L30" s="7">
        <v>0</v>
      </c>
      <c r="M30" s="6"/>
    </row>
    <row r="31" spans="1:13" ht="24" customHeight="1">
      <c r="A31" s="136" t="s">
        <v>161</v>
      </c>
      <c r="B31" s="16"/>
      <c r="C31" s="16"/>
      <c r="D31" s="6"/>
      <c r="E31" s="6"/>
      <c r="F31" s="7">
        <f>SUM(F30:F30)</f>
        <v>137</v>
      </c>
      <c r="G31" s="6"/>
      <c r="H31" s="7">
        <f>SUM(H30:H30)</f>
        <v>1945</v>
      </c>
      <c r="I31" s="6"/>
      <c r="J31" s="7">
        <v>0</v>
      </c>
      <c r="K31" s="130"/>
      <c r="L31" s="7">
        <f>SUM(L30:L30)</f>
        <v>0</v>
      </c>
      <c r="M31" s="6"/>
    </row>
    <row r="32" spans="1:13" ht="24" customHeight="1">
      <c r="A32" s="5" t="s">
        <v>69</v>
      </c>
      <c r="B32" s="16"/>
      <c r="C32" s="16"/>
      <c r="D32" s="27"/>
      <c r="E32" s="27"/>
      <c r="F32" s="138">
        <f>SUM(F31:F31)</f>
        <v>137</v>
      </c>
      <c r="G32" s="137"/>
      <c r="H32" s="138">
        <f>SUM(H31:H31)</f>
        <v>1945</v>
      </c>
      <c r="I32" s="137"/>
      <c r="J32" s="138">
        <v>0</v>
      </c>
      <c r="K32" s="27"/>
      <c r="L32" s="138">
        <f>SUM(L31:L31)</f>
        <v>0</v>
      </c>
      <c r="M32" s="27"/>
    </row>
    <row r="33" spans="1:13" ht="24" customHeight="1" thickBot="1">
      <c r="A33" s="5" t="s">
        <v>70</v>
      </c>
      <c r="B33" s="16"/>
      <c r="C33" s="16"/>
      <c r="D33" s="27"/>
      <c r="E33" s="27"/>
      <c r="F33" s="139">
        <f>F26+F32</f>
        <v>-3029</v>
      </c>
      <c r="G33" s="137"/>
      <c r="H33" s="139">
        <f>H26+H32</f>
        <v>-10865</v>
      </c>
      <c r="I33" s="137"/>
      <c r="J33" s="139">
        <f>J26+J32</f>
        <v>-2932</v>
      </c>
      <c r="K33" s="27"/>
      <c r="L33" s="139">
        <f>L26+L32</f>
        <v>-11436</v>
      </c>
      <c r="M33" s="25"/>
    </row>
    <row r="34" spans="1:13" ht="24" customHeight="1" thickTop="1">
      <c r="B34" s="16"/>
      <c r="C34" s="16"/>
      <c r="D34" s="25"/>
      <c r="E34" s="25"/>
      <c r="F34" s="140"/>
      <c r="G34" s="140"/>
      <c r="I34" s="140"/>
      <c r="K34" s="141"/>
    </row>
    <row r="35" spans="1:13" ht="24" customHeight="1">
      <c r="A35" s="142" t="s">
        <v>26</v>
      </c>
      <c r="B35" s="16"/>
      <c r="C35" s="16"/>
      <c r="D35" s="6"/>
      <c r="E35" s="6"/>
      <c r="F35" s="6"/>
      <c r="G35" s="6"/>
      <c r="H35" s="6"/>
      <c r="I35" s="6"/>
      <c r="J35" s="6"/>
      <c r="K35" s="130"/>
      <c r="L35" s="6"/>
    </row>
    <row r="36" spans="1:13" ht="24" customHeight="1">
      <c r="L36" s="9" t="s">
        <v>50</v>
      </c>
    </row>
    <row r="37" spans="1:13" ht="24" customHeight="1">
      <c r="A37" s="5" t="s">
        <v>0</v>
      </c>
      <c r="B37" s="16"/>
      <c r="C37" s="16"/>
      <c r="D37" s="6"/>
      <c r="E37" s="6"/>
      <c r="F37" s="6"/>
      <c r="G37" s="6"/>
      <c r="H37" s="6"/>
      <c r="I37" s="6"/>
      <c r="J37" s="6"/>
      <c r="K37" s="130"/>
      <c r="L37" s="6"/>
    </row>
    <row r="38" spans="1:13" ht="24" customHeight="1">
      <c r="A38" s="5" t="s">
        <v>71</v>
      </c>
      <c r="B38" s="16"/>
      <c r="C38" s="16"/>
      <c r="D38" s="6"/>
      <c r="E38" s="6"/>
      <c r="F38" s="6"/>
      <c r="G38" s="6"/>
      <c r="H38" s="6"/>
      <c r="I38" s="6"/>
      <c r="J38" s="6"/>
      <c r="K38" s="130"/>
      <c r="L38" s="6"/>
    </row>
    <row r="39" spans="1:13" ht="24" customHeight="1">
      <c r="A39" s="5" t="s">
        <v>180</v>
      </c>
      <c r="B39" s="16"/>
      <c r="C39" s="16"/>
      <c r="D39" s="6"/>
      <c r="E39" s="6"/>
      <c r="F39" s="6"/>
      <c r="G39" s="6"/>
      <c r="H39" s="6"/>
      <c r="I39" s="6"/>
      <c r="J39" s="6"/>
      <c r="K39" s="130"/>
      <c r="L39" s="6"/>
    </row>
    <row r="40" spans="1:13" s="16" customFormat="1" ht="24" customHeight="1">
      <c r="D40" s="17"/>
      <c r="E40" s="17"/>
      <c r="F40" s="17"/>
      <c r="G40" s="17"/>
      <c r="H40" s="17"/>
      <c r="I40" s="17"/>
      <c r="J40" s="17"/>
      <c r="K40" s="18"/>
      <c r="L40" s="9" t="s">
        <v>52</v>
      </c>
    </row>
    <row r="41" spans="1:13" s="16" customFormat="1" ht="24" customHeight="1">
      <c r="D41" s="17"/>
      <c r="E41" s="17"/>
      <c r="F41" s="155" t="s">
        <v>2</v>
      </c>
      <c r="G41" s="155"/>
      <c r="H41" s="155"/>
      <c r="I41" s="95"/>
      <c r="J41" s="97"/>
      <c r="K41" s="97" t="s">
        <v>3</v>
      </c>
      <c r="L41" s="143"/>
    </row>
    <row r="42" spans="1:13" s="16" customFormat="1" ht="24" customHeight="1">
      <c r="D42" s="21" t="s">
        <v>4</v>
      </c>
      <c r="E42" s="23"/>
      <c r="F42" s="19" t="s">
        <v>158</v>
      </c>
      <c r="G42" s="24"/>
      <c r="H42" s="19" t="s">
        <v>141</v>
      </c>
      <c r="I42" s="24"/>
      <c r="J42" s="19" t="s">
        <v>158</v>
      </c>
      <c r="K42" s="24"/>
      <c r="L42" s="19" t="s">
        <v>141</v>
      </c>
    </row>
    <row r="43" spans="1:13" ht="24" customHeight="1">
      <c r="A43" s="144" t="s">
        <v>186</v>
      </c>
      <c r="B43" s="16"/>
      <c r="C43" s="16"/>
      <c r="D43" s="6"/>
      <c r="E43" s="6"/>
      <c r="F43" s="6"/>
      <c r="G43" s="6"/>
      <c r="H43" s="6"/>
      <c r="I43" s="6"/>
      <c r="J43" s="6"/>
      <c r="K43" s="130"/>
      <c r="L43" s="6"/>
    </row>
    <row r="44" spans="1:13" ht="24" customHeight="1" thickBot="1">
      <c r="A44" s="29" t="s">
        <v>72</v>
      </c>
      <c r="B44" s="16"/>
      <c r="C44" s="16"/>
      <c r="D44" s="6"/>
      <c r="E44" s="6"/>
      <c r="F44" s="6">
        <f>F26-F45</f>
        <v>-3166</v>
      </c>
      <c r="G44" s="6"/>
      <c r="H44" s="6">
        <f>H26-H45</f>
        <v>-12521</v>
      </c>
      <c r="I44" s="6"/>
      <c r="J44" s="145">
        <f>J26</f>
        <v>-2932</v>
      </c>
      <c r="K44" s="130"/>
      <c r="L44" s="145">
        <f>L26</f>
        <v>-11436</v>
      </c>
      <c r="M44" s="6"/>
    </row>
    <row r="45" spans="1:13" ht="24" customHeight="1" thickTop="1">
      <c r="A45" s="29" t="s">
        <v>133</v>
      </c>
      <c r="B45" s="16"/>
      <c r="C45" s="16"/>
      <c r="D45" s="6"/>
      <c r="E45" s="6"/>
      <c r="F45" s="129">
        <v>0</v>
      </c>
      <c r="G45" s="6"/>
      <c r="H45" s="138">
        <v>-289</v>
      </c>
      <c r="I45" s="6"/>
      <c r="J45" s="6"/>
      <c r="K45" s="130"/>
      <c r="L45" s="6"/>
      <c r="M45" s="25"/>
    </row>
    <row r="46" spans="1:13" ht="24" customHeight="1" thickBot="1">
      <c r="A46" s="29"/>
      <c r="B46" s="16"/>
      <c r="C46" s="16"/>
      <c r="D46" s="6"/>
      <c r="E46" s="6"/>
      <c r="F46" s="145">
        <f>F44+F45</f>
        <v>-3166</v>
      </c>
      <c r="G46" s="6"/>
      <c r="H46" s="145">
        <f>H44+H45</f>
        <v>-12810</v>
      </c>
      <c r="I46" s="6"/>
      <c r="J46" s="6"/>
      <c r="K46" s="130"/>
      <c r="L46" s="6"/>
      <c r="M46" s="6"/>
    </row>
    <row r="47" spans="1:13" ht="24" customHeight="1" thickTop="1">
      <c r="A47" s="142"/>
      <c r="B47" s="16"/>
      <c r="C47" s="16"/>
      <c r="D47" s="6"/>
      <c r="E47" s="6"/>
      <c r="F47" s="6"/>
      <c r="G47" s="6"/>
      <c r="H47" s="6"/>
      <c r="I47" s="6"/>
      <c r="J47" s="6"/>
      <c r="K47" s="130"/>
      <c r="L47" s="6"/>
      <c r="M47" s="6"/>
    </row>
    <row r="48" spans="1:13" ht="24" customHeight="1">
      <c r="A48" s="144" t="s">
        <v>73</v>
      </c>
      <c r="B48" s="16"/>
      <c r="C48" s="16"/>
      <c r="D48" s="6"/>
      <c r="E48" s="6"/>
      <c r="F48" s="6"/>
      <c r="G48" s="6"/>
      <c r="H48" s="6"/>
      <c r="I48" s="6"/>
      <c r="J48" s="6"/>
      <c r="K48" s="130"/>
      <c r="L48" s="6"/>
      <c r="M48" s="6"/>
    </row>
    <row r="49" spans="1:13" ht="24" customHeight="1" thickBot="1">
      <c r="A49" s="29" t="s">
        <v>72</v>
      </c>
      <c r="B49" s="16"/>
      <c r="C49" s="16"/>
      <c r="D49" s="6"/>
      <c r="E49" s="6"/>
      <c r="F49" s="6">
        <f>F33-F50</f>
        <v>-3029</v>
      </c>
      <c r="G49" s="6"/>
      <c r="H49" s="6">
        <f>H33-H50</f>
        <v>-10576</v>
      </c>
      <c r="I49" s="6"/>
      <c r="J49" s="145">
        <f>J33</f>
        <v>-2932</v>
      </c>
      <c r="K49" s="130"/>
      <c r="L49" s="145">
        <f>L33</f>
        <v>-11436</v>
      </c>
      <c r="M49" s="6"/>
    </row>
    <row r="50" spans="1:13" ht="24" customHeight="1" thickTop="1">
      <c r="A50" s="29" t="s">
        <v>133</v>
      </c>
      <c r="B50" s="16"/>
      <c r="C50" s="16"/>
      <c r="D50" s="6"/>
      <c r="E50" s="6"/>
      <c r="F50" s="129">
        <f>F45</f>
        <v>0</v>
      </c>
      <c r="G50" s="6"/>
      <c r="H50" s="129">
        <f>H45</f>
        <v>-289</v>
      </c>
      <c r="I50" s="6"/>
      <c r="J50" s="6"/>
      <c r="K50" s="130"/>
      <c r="L50" s="6"/>
      <c r="M50" s="25"/>
    </row>
    <row r="51" spans="1:13" ht="24" customHeight="1" thickBot="1">
      <c r="A51" s="29"/>
      <c r="B51" s="16"/>
      <c r="C51" s="16"/>
      <c r="D51" s="6"/>
      <c r="E51" s="6"/>
      <c r="F51" s="145">
        <f>SUM(F49:F50)</f>
        <v>-3029</v>
      </c>
      <c r="G51" s="6"/>
      <c r="H51" s="145">
        <f>SUM(H49:H50)</f>
        <v>-10865</v>
      </c>
      <c r="I51" s="6"/>
      <c r="J51" s="6"/>
      <c r="K51" s="130"/>
      <c r="L51" s="6"/>
      <c r="M51" s="6"/>
    </row>
    <row r="52" spans="1:13" ht="24" customHeight="1" thickTop="1">
      <c r="A52" s="142"/>
      <c r="B52" s="16"/>
      <c r="C52" s="16"/>
      <c r="D52" s="6"/>
      <c r="E52" s="6"/>
      <c r="F52" s="6"/>
      <c r="G52" s="6"/>
      <c r="H52" s="6"/>
      <c r="I52" s="6"/>
      <c r="J52" s="6"/>
      <c r="K52" s="130"/>
      <c r="L52" s="6"/>
      <c r="M52" s="6"/>
    </row>
    <row r="53" spans="1:13" ht="24" customHeight="1">
      <c r="A53" s="144" t="s">
        <v>187</v>
      </c>
      <c r="B53" s="16"/>
      <c r="C53" s="16"/>
      <c r="D53" s="118">
        <v>13</v>
      </c>
      <c r="E53" s="118"/>
      <c r="K53" s="28"/>
      <c r="M53" s="14"/>
    </row>
    <row r="54" spans="1:13" ht="24" customHeight="1" thickBot="1">
      <c r="A54" s="146" t="s">
        <v>188</v>
      </c>
      <c r="B54" s="16"/>
      <c r="C54" s="16"/>
      <c r="D54" s="147"/>
      <c r="E54" s="147"/>
      <c r="F54" s="148">
        <f>F44/(F55)</f>
        <v>-2.3279411764705882E-3</v>
      </c>
      <c r="H54" s="148">
        <f>H44/(H55)</f>
        <v>-9.2066176470588235E-3</v>
      </c>
      <c r="J54" s="148">
        <f>J44/(J55)</f>
        <v>-2.1558823529411763E-3</v>
      </c>
      <c r="K54" s="149"/>
      <c r="L54" s="148">
        <f>L26/(L55)</f>
        <v>-8.4088235294117655E-3</v>
      </c>
      <c r="M54" s="150"/>
    </row>
    <row r="55" spans="1:13" ht="24" customHeight="1" thickTop="1" thickBot="1">
      <c r="A55" s="146" t="s">
        <v>74</v>
      </c>
      <c r="D55" s="13"/>
      <c r="E55" s="13"/>
      <c r="F55" s="151">
        <v>1360000</v>
      </c>
      <c r="G55" s="13"/>
      <c r="H55" s="151">
        <v>1360000</v>
      </c>
      <c r="I55" s="13"/>
      <c r="J55" s="151">
        <v>1360000</v>
      </c>
      <c r="K55" s="149"/>
      <c r="L55" s="151">
        <v>1360000</v>
      </c>
      <c r="M55" s="152"/>
    </row>
    <row r="56" spans="1:13" ht="24" customHeight="1" thickTop="1">
      <c r="D56" s="13"/>
      <c r="E56" s="13"/>
      <c r="F56" s="13"/>
      <c r="G56" s="13"/>
      <c r="H56" s="147"/>
      <c r="I56" s="13"/>
      <c r="J56" s="147"/>
      <c r="L56" s="13"/>
    </row>
    <row r="57" spans="1:13" ht="24" customHeight="1">
      <c r="A57" s="142" t="s">
        <v>26</v>
      </c>
      <c r="B57" s="16"/>
      <c r="C57" s="16"/>
      <c r="D57" s="6"/>
      <c r="E57" s="6"/>
      <c r="F57" s="6"/>
      <c r="G57" s="6"/>
      <c r="H57" s="6"/>
      <c r="I57" s="6"/>
      <c r="J57" s="6"/>
      <c r="K57" s="130"/>
      <c r="L57" s="6"/>
    </row>
    <row r="58" spans="1:13" ht="24" customHeight="1">
      <c r="L58" s="9" t="s">
        <v>50</v>
      </c>
    </row>
    <row r="59" spans="1:13" s="5" customFormat="1" ht="24" customHeight="1">
      <c r="A59" s="8" t="s">
        <v>0</v>
      </c>
      <c r="D59" s="15"/>
      <c r="E59" s="15"/>
      <c r="F59" s="15"/>
      <c r="G59" s="15"/>
      <c r="H59" s="15"/>
      <c r="I59" s="15"/>
      <c r="J59" s="15"/>
      <c r="L59" s="15"/>
    </row>
    <row r="60" spans="1:13" s="5" customFormat="1" ht="24" customHeight="1">
      <c r="A60" s="5" t="s">
        <v>51</v>
      </c>
      <c r="D60" s="15"/>
      <c r="E60" s="15"/>
      <c r="F60" s="15"/>
      <c r="G60" s="15"/>
      <c r="H60" s="15"/>
      <c r="I60" s="15"/>
      <c r="J60" s="15"/>
      <c r="L60" s="15"/>
    </row>
    <row r="61" spans="1:13" s="5" customFormat="1" ht="24" customHeight="1">
      <c r="A61" s="5" t="s">
        <v>183</v>
      </c>
      <c r="D61" s="15"/>
      <c r="E61" s="15"/>
      <c r="F61" s="15"/>
      <c r="G61" s="15"/>
      <c r="H61" s="15"/>
      <c r="I61" s="15"/>
      <c r="J61" s="15"/>
      <c r="L61" s="15"/>
    </row>
    <row r="62" spans="1:13" s="16" customFormat="1" ht="24" customHeight="1">
      <c r="D62" s="17"/>
      <c r="E62" s="17"/>
      <c r="F62" s="17"/>
      <c r="G62" s="17"/>
      <c r="H62" s="17"/>
      <c r="I62" s="17"/>
      <c r="J62" s="17"/>
      <c r="K62" s="18"/>
      <c r="L62" s="9" t="s">
        <v>52</v>
      </c>
    </row>
    <row r="63" spans="1:13" s="16" customFormat="1" ht="24" customHeight="1">
      <c r="D63" s="17"/>
      <c r="E63" s="17"/>
      <c r="F63" s="154" t="s">
        <v>2</v>
      </c>
      <c r="G63" s="154"/>
      <c r="H63" s="154"/>
      <c r="I63" s="17"/>
      <c r="J63" s="20"/>
      <c r="K63" s="21" t="s">
        <v>3</v>
      </c>
      <c r="L63" s="22"/>
    </row>
    <row r="64" spans="1:13" s="16" customFormat="1" ht="24" customHeight="1">
      <c r="D64" s="21" t="s">
        <v>4</v>
      </c>
      <c r="E64" s="23"/>
      <c r="F64" s="19" t="s">
        <v>158</v>
      </c>
      <c r="G64" s="24"/>
      <c r="H64" s="19" t="s">
        <v>141</v>
      </c>
      <c r="I64" s="24"/>
      <c r="J64" s="19" t="s">
        <v>158</v>
      </c>
      <c r="K64" s="24"/>
      <c r="L64" s="19" t="s">
        <v>141</v>
      </c>
    </row>
    <row r="65" spans="1:13" ht="24" customHeight="1">
      <c r="A65" s="5" t="s">
        <v>117</v>
      </c>
      <c r="B65" s="16"/>
      <c r="C65" s="16"/>
      <c r="D65" s="126"/>
      <c r="E65" s="126"/>
      <c r="F65" s="127"/>
      <c r="G65" s="127"/>
      <c r="H65" s="126"/>
      <c r="I65" s="127"/>
      <c r="J65" s="126"/>
      <c r="K65" s="17"/>
      <c r="L65" s="126"/>
    </row>
    <row r="66" spans="1:13" ht="24" customHeight="1">
      <c r="A66" s="5" t="s">
        <v>53</v>
      </c>
      <c r="B66" s="16"/>
      <c r="C66" s="16"/>
      <c r="D66" s="17"/>
      <c r="E66" s="17"/>
      <c r="F66" s="6"/>
      <c r="G66" s="6"/>
      <c r="H66" s="6"/>
      <c r="I66" s="6"/>
      <c r="J66" s="25"/>
      <c r="K66" s="128"/>
      <c r="L66" s="17"/>
    </row>
    <row r="67" spans="1:13" ht="24" customHeight="1">
      <c r="A67" s="13" t="s">
        <v>54</v>
      </c>
      <c r="B67" s="16"/>
      <c r="C67" s="16"/>
      <c r="D67" s="6"/>
      <c r="E67" s="6"/>
      <c r="F67" s="25">
        <v>256886</v>
      </c>
      <c r="G67" s="6"/>
      <c r="H67" s="6">
        <v>232338</v>
      </c>
      <c r="I67" s="6"/>
      <c r="J67" s="25">
        <v>256886</v>
      </c>
      <c r="K67" s="6"/>
      <c r="L67" s="25">
        <v>232367</v>
      </c>
      <c r="M67" s="6"/>
    </row>
    <row r="68" spans="1:13" ht="24" customHeight="1">
      <c r="A68" s="13" t="s">
        <v>55</v>
      </c>
      <c r="B68" s="16"/>
      <c r="C68" s="16"/>
      <c r="D68" s="6"/>
      <c r="E68" s="6"/>
      <c r="F68" s="25">
        <v>25556</v>
      </c>
      <c r="G68" s="6"/>
      <c r="H68" s="6">
        <v>24422</v>
      </c>
      <c r="I68" s="6"/>
      <c r="J68" s="25">
        <v>25556</v>
      </c>
      <c r="K68" s="6"/>
      <c r="L68" s="25">
        <v>24427</v>
      </c>
      <c r="M68" s="6"/>
    </row>
    <row r="69" spans="1:13" ht="24" customHeight="1">
      <c r="A69" s="13" t="s">
        <v>56</v>
      </c>
      <c r="B69" s="16"/>
      <c r="C69" s="16"/>
      <c r="D69" s="6"/>
      <c r="E69" s="6"/>
      <c r="F69" s="25">
        <v>21552</v>
      </c>
      <c r="G69" s="6"/>
      <c r="H69" s="6">
        <v>28722</v>
      </c>
      <c r="I69" s="6"/>
      <c r="J69" s="25">
        <v>21552</v>
      </c>
      <c r="K69" s="6"/>
      <c r="L69" s="25">
        <v>28722</v>
      </c>
      <c r="M69" s="6"/>
    </row>
    <row r="70" spans="1:13" ht="24" customHeight="1">
      <c r="A70" s="13" t="s">
        <v>57</v>
      </c>
      <c r="B70" s="16"/>
      <c r="C70" s="16"/>
      <c r="D70" s="6"/>
      <c r="E70" s="6"/>
      <c r="F70" s="129">
        <v>3691</v>
      </c>
      <c r="G70" s="6"/>
      <c r="H70" s="7">
        <v>2492</v>
      </c>
      <c r="I70" s="6"/>
      <c r="J70" s="129">
        <v>3690</v>
      </c>
      <c r="K70" s="6"/>
      <c r="L70" s="129">
        <v>1483</v>
      </c>
      <c r="M70" s="6"/>
    </row>
    <row r="71" spans="1:13" ht="24" customHeight="1">
      <c r="A71" s="5" t="s">
        <v>58</v>
      </c>
      <c r="B71" s="16"/>
      <c r="C71" s="16"/>
      <c r="D71" s="6"/>
      <c r="E71" s="6"/>
      <c r="F71" s="7">
        <f>SUM(F67:F70)</f>
        <v>307685</v>
      </c>
      <c r="G71" s="6"/>
      <c r="H71" s="7">
        <f>SUM(H67:H70)</f>
        <v>287974</v>
      </c>
      <c r="I71" s="6"/>
      <c r="J71" s="7">
        <f>SUM(J67:J70)</f>
        <v>307684</v>
      </c>
      <c r="K71" s="130"/>
      <c r="L71" s="7">
        <f>SUM(L67:L70)</f>
        <v>286999</v>
      </c>
      <c r="M71" s="6"/>
    </row>
    <row r="72" spans="1:13" ht="24" customHeight="1">
      <c r="A72" s="5" t="s">
        <v>59</v>
      </c>
      <c r="B72" s="16"/>
      <c r="C72" s="16"/>
      <c r="D72" s="25"/>
      <c r="E72" s="25"/>
      <c r="F72" s="6"/>
      <c r="G72" s="6"/>
      <c r="H72" s="6"/>
      <c r="I72" s="6"/>
      <c r="J72" s="25"/>
      <c r="K72" s="130"/>
      <c r="L72" s="25"/>
      <c r="M72" s="6"/>
    </row>
    <row r="73" spans="1:13" ht="24" customHeight="1">
      <c r="A73" s="13" t="s">
        <v>60</v>
      </c>
      <c r="B73" s="16"/>
      <c r="C73" s="16"/>
      <c r="D73" s="6"/>
      <c r="E73" s="6"/>
      <c r="F73" s="25">
        <v>120310</v>
      </c>
      <c r="G73" s="6"/>
      <c r="H73" s="6">
        <v>99689</v>
      </c>
      <c r="I73" s="6"/>
      <c r="J73" s="25">
        <v>120310</v>
      </c>
      <c r="K73" s="6"/>
      <c r="L73" s="25">
        <v>99722</v>
      </c>
      <c r="M73" s="6"/>
    </row>
    <row r="74" spans="1:13" ht="24" customHeight="1">
      <c r="A74" s="13" t="s">
        <v>61</v>
      </c>
      <c r="B74" s="16"/>
      <c r="C74" s="16"/>
      <c r="D74" s="6"/>
      <c r="E74" s="6"/>
      <c r="F74" s="25">
        <v>7989</v>
      </c>
      <c r="G74" s="6"/>
      <c r="H74" s="6">
        <v>8446</v>
      </c>
      <c r="I74" s="6"/>
      <c r="J74" s="25">
        <v>7989</v>
      </c>
      <c r="K74" s="6"/>
      <c r="L74" s="25">
        <v>8446</v>
      </c>
      <c r="M74" s="6"/>
    </row>
    <row r="75" spans="1:13" ht="25.5" customHeight="1">
      <c r="A75" s="13" t="s">
        <v>62</v>
      </c>
      <c r="B75" s="16"/>
      <c r="C75" s="16"/>
      <c r="D75" s="6"/>
      <c r="E75" s="6"/>
      <c r="F75" s="25">
        <f>98186-1</f>
        <v>98185</v>
      </c>
      <c r="G75" s="6"/>
      <c r="H75" s="6">
        <f>107271+3856</f>
        <v>111127</v>
      </c>
      <c r="I75" s="6"/>
      <c r="J75" s="25">
        <f>98186-1</f>
        <v>98185</v>
      </c>
      <c r="K75" s="6"/>
      <c r="L75" s="25">
        <f>106598+3856</f>
        <v>110454</v>
      </c>
      <c r="M75" s="6"/>
    </row>
    <row r="76" spans="1:13" ht="24" customHeight="1">
      <c r="A76" s="13" t="s">
        <v>63</v>
      </c>
      <c r="B76" s="16"/>
      <c r="C76" s="6"/>
      <c r="D76" s="6"/>
      <c r="E76" s="6"/>
      <c r="F76" s="129">
        <v>61825</v>
      </c>
      <c r="G76" s="6"/>
      <c r="H76" s="7">
        <f>81764-3856</f>
        <v>77908</v>
      </c>
      <c r="I76" s="6"/>
      <c r="J76" s="129">
        <v>62162</v>
      </c>
      <c r="K76" s="6"/>
      <c r="L76" s="129">
        <f>77202-3856</f>
        <v>73346</v>
      </c>
      <c r="M76" s="6"/>
    </row>
    <row r="77" spans="1:13" ht="24" customHeight="1">
      <c r="A77" s="5" t="s">
        <v>64</v>
      </c>
      <c r="B77" s="16"/>
      <c r="C77" s="16"/>
      <c r="D77" s="6"/>
      <c r="E77" s="6"/>
      <c r="F77" s="7">
        <f>SUM(F73:F76)</f>
        <v>288309</v>
      </c>
      <c r="G77" s="6"/>
      <c r="H77" s="7">
        <f>SUM(H73:H76)</f>
        <v>297170</v>
      </c>
      <c r="I77" s="6"/>
      <c r="J77" s="7">
        <f>SUM(J73:J76)</f>
        <v>288646</v>
      </c>
      <c r="K77" s="130"/>
      <c r="L77" s="7">
        <f>SUM(L73:L76)</f>
        <v>291968</v>
      </c>
      <c r="M77" s="6"/>
    </row>
    <row r="78" spans="1:13" ht="24" customHeight="1">
      <c r="A78" s="5" t="s">
        <v>140</v>
      </c>
      <c r="B78" s="16"/>
      <c r="C78" s="16"/>
      <c r="D78" s="6"/>
      <c r="E78" s="6"/>
      <c r="F78" s="6">
        <f>F71-F77</f>
        <v>19376</v>
      </c>
      <c r="G78" s="6"/>
      <c r="H78" s="6">
        <f>H71-H77</f>
        <v>-9196</v>
      </c>
      <c r="I78" s="6"/>
      <c r="J78" s="6">
        <f>J71-J77</f>
        <v>19038</v>
      </c>
      <c r="K78" s="130"/>
      <c r="L78" s="6">
        <f>L71-L77</f>
        <v>-4969</v>
      </c>
      <c r="M78" s="6"/>
    </row>
    <row r="79" spans="1:13" ht="24" customHeight="1">
      <c r="A79" s="13" t="s">
        <v>65</v>
      </c>
      <c r="B79" s="16"/>
      <c r="C79" s="16"/>
      <c r="D79" s="6"/>
      <c r="E79" s="6"/>
      <c r="F79" s="6">
        <v>151</v>
      </c>
      <c r="G79" s="6"/>
      <c r="H79" s="6">
        <v>189</v>
      </c>
      <c r="I79" s="6"/>
      <c r="J79" s="6">
        <v>149</v>
      </c>
      <c r="K79" s="6"/>
      <c r="L79" s="6">
        <v>183</v>
      </c>
      <c r="M79" s="6"/>
    </row>
    <row r="80" spans="1:13" ht="24" customHeight="1">
      <c r="A80" s="13" t="s">
        <v>120</v>
      </c>
      <c r="B80" s="16"/>
      <c r="C80" s="16"/>
      <c r="D80" s="6"/>
      <c r="E80" s="6"/>
      <c r="F80" s="129">
        <v>-15439</v>
      </c>
      <c r="G80" s="6"/>
      <c r="H80" s="7">
        <v>-16866</v>
      </c>
      <c r="I80" s="6"/>
      <c r="J80" s="129">
        <v>-15439</v>
      </c>
      <c r="K80" s="6"/>
      <c r="L80" s="129">
        <v>-16866</v>
      </c>
      <c r="M80" s="6"/>
    </row>
    <row r="81" spans="1:13" ht="24" customHeight="1">
      <c r="A81" s="5" t="s">
        <v>199</v>
      </c>
      <c r="B81" s="16"/>
      <c r="C81" s="16"/>
      <c r="D81" s="6"/>
      <c r="E81" s="6"/>
      <c r="F81" s="6">
        <f>SUM(F78:F80)</f>
        <v>4088</v>
      </c>
      <c r="G81" s="6"/>
      <c r="H81" s="6">
        <f>SUM(H78:H80)</f>
        <v>-25873</v>
      </c>
      <c r="I81" s="6"/>
      <c r="J81" s="6">
        <f>SUM(J78:J80)</f>
        <v>3748</v>
      </c>
      <c r="K81" s="130"/>
      <c r="L81" s="6">
        <f>SUM(L78:L80)</f>
        <v>-21652</v>
      </c>
      <c r="M81" s="6"/>
    </row>
    <row r="82" spans="1:13" ht="24" customHeight="1">
      <c r="A82" s="13" t="s">
        <v>196</v>
      </c>
      <c r="B82" s="16"/>
      <c r="C82" s="16"/>
      <c r="D82" s="118">
        <v>12</v>
      </c>
      <c r="E82" s="118"/>
      <c r="F82" s="25">
        <v>-624</v>
      </c>
      <c r="G82" s="6"/>
      <c r="H82" s="6">
        <v>587</v>
      </c>
      <c r="I82" s="6"/>
      <c r="J82" s="25">
        <v>-624</v>
      </c>
      <c r="K82" s="6"/>
      <c r="L82" s="25">
        <v>567</v>
      </c>
      <c r="M82" s="6"/>
    </row>
    <row r="83" spans="1:13" ht="24" customHeight="1">
      <c r="A83" s="131" t="s">
        <v>162</v>
      </c>
      <c r="B83" s="16"/>
      <c r="C83" s="16"/>
      <c r="D83" s="6"/>
      <c r="E83" s="6"/>
      <c r="F83" s="26">
        <f>SUM(F81:F82)</f>
        <v>3464</v>
      </c>
      <c r="G83" s="6"/>
      <c r="H83" s="26">
        <f>SUM(H81:H82)</f>
        <v>-25286</v>
      </c>
      <c r="I83" s="6"/>
      <c r="J83" s="26">
        <f>SUM(J81:J82)</f>
        <v>3124</v>
      </c>
      <c r="K83" s="130"/>
      <c r="L83" s="26">
        <f>SUM(L81:L82)</f>
        <v>-21085</v>
      </c>
      <c r="M83" s="6"/>
    </row>
    <row r="84" spans="1:13" ht="24" customHeight="1">
      <c r="A84" s="132" t="s">
        <v>66</v>
      </c>
      <c r="B84" s="16"/>
      <c r="C84" s="16"/>
      <c r="D84" s="6"/>
      <c r="E84" s="6"/>
      <c r="F84" s="10"/>
      <c r="G84" s="10"/>
      <c r="H84" s="10"/>
      <c r="I84" s="10"/>
      <c r="J84" s="10"/>
      <c r="K84" s="11"/>
      <c r="L84" s="10"/>
      <c r="M84" s="12"/>
    </row>
    <row r="85" spans="1:13" ht="24" customHeight="1">
      <c r="A85" s="133" t="s">
        <v>67</v>
      </c>
      <c r="B85" s="134"/>
      <c r="C85" s="134"/>
      <c r="D85" s="135"/>
      <c r="E85" s="135"/>
      <c r="F85" s="6"/>
      <c r="G85" s="6"/>
      <c r="H85" s="6"/>
      <c r="I85" s="6"/>
      <c r="J85" s="6"/>
      <c r="K85" s="130"/>
      <c r="L85" s="6"/>
      <c r="M85" s="6"/>
    </row>
    <row r="86" spans="1:13" ht="24" customHeight="1">
      <c r="A86" s="136" t="s">
        <v>68</v>
      </c>
      <c r="B86" s="16"/>
      <c r="C86" s="16"/>
      <c r="D86" s="6"/>
      <c r="E86" s="6"/>
      <c r="F86" s="6"/>
      <c r="G86" s="6"/>
      <c r="H86" s="6"/>
      <c r="I86" s="6"/>
      <c r="J86" s="6"/>
      <c r="K86" s="130"/>
      <c r="L86" s="6"/>
      <c r="M86" s="6"/>
    </row>
    <row r="87" spans="1:13" ht="24" customHeight="1">
      <c r="A87" s="136" t="s">
        <v>118</v>
      </c>
      <c r="B87" s="16"/>
      <c r="C87" s="16"/>
      <c r="D87" s="118"/>
      <c r="E87" s="6"/>
      <c r="F87" s="7">
        <v>-575</v>
      </c>
      <c r="G87" s="6"/>
      <c r="H87" s="7">
        <v>2030</v>
      </c>
      <c r="I87" s="6"/>
      <c r="J87" s="7">
        <v>0</v>
      </c>
      <c r="K87" s="130"/>
      <c r="L87" s="7">
        <v>0</v>
      </c>
      <c r="M87" s="6"/>
    </row>
    <row r="88" spans="1:13" ht="24" customHeight="1">
      <c r="A88" s="136" t="s">
        <v>161</v>
      </c>
      <c r="B88" s="16"/>
      <c r="C88" s="16"/>
      <c r="D88" s="6"/>
      <c r="E88" s="6"/>
      <c r="F88" s="7">
        <f>SUM(F87:F87)</f>
        <v>-575</v>
      </c>
      <c r="G88" s="6"/>
      <c r="H88" s="7">
        <f>SUM(H87:H87)</f>
        <v>2030</v>
      </c>
      <c r="I88" s="6"/>
      <c r="J88" s="7">
        <v>0</v>
      </c>
      <c r="K88" s="130"/>
      <c r="L88" s="7">
        <f>SUM(L87:L87)</f>
        <v>0</v>
      </c>
      <c r="M88" s="6"/>
    </row>
    <row r="89" spans="1:13" ht="24" customHeight="1">
      <c r="A89" s="5" t="s">
        <v>69</v>
      </c>
      <c r="B89" s="16"/>
      <c r="C89" s="16"/>
      <c r="D89" s="27"/>
      <c r="E89" s="27"/>
      <c r="F89" s="138">
        <f>SUM(F88:F88)</f>
        <v>-575</v>
      </c>
      <c r="G89" s="137"/>
      <c r="H89" s="138">
        <f>SUM(H88:H88)</f>
        <v>2030</v>
      </c>
      <c r="I89" s="137"/>
      <c r="J89" s="138">
        <v>0</v>
      </c>
      <c r="K89" s="27"/>
      <c r="L89" s="138">
        <f>SUM(L88:L88)</f>
        <v>0</v>
      </c>
      <c r="M89" s="27"/>
    </row>
    <row r="90" spans="1:13" ht="24" customHeight="1" thickBot="1">
      <c r="A90" s="5" t="s">
        <v>70</v>
      </c>
      <c r="B90" s="16"/>
      <c r="C90" s="16"/>
      <c r="D90" s="27"/>
      <c r="E90" s="27"/>
      <c r="F90" s="139">
        <f>F83+F89</f>
        <v>2889</v>
      </c>
      <c r="G90" s="137"/>
      <c r="H90" s="139">
        <f>H83+H89</f>
        <v>-23256</v>
      </c>
      <c r="I90" s="137"/>
      <c r="J90" s="139">
        <f>J83+J89</f>
        <v>3124</v>
      </c>
      <c r="K90" s="27"/>
      <c r="L90" s="139">
        <f>L83+L89</f>
        <v>-21085</v>
      </c>
      <c r="M90" s="25"/>
    </row>
    <row r="91" spans="1:13" ht="24" customHeight="1" thickTop="1">
      <c r="B91" s="16"/>
      <c r="C91" s="16"/>
      <c r="D91" s="25"/>
      <c r="E91" s="25"/>
      <c r="F91" s="140"/>
      <c r="G91" s="140"/>
      <c r="I91" s="140"/>
      <c r="K91" s="141"/>
    </row>
    <row r="92" spans="1:13" ht="24" customHeight="1">
      <c r="A92" s="142" t="s">
        <v>26</v>
      </c>
      <c r="B92" s="16"/>
      <c r="C92" s="16"/>
      <c r="D92" s="6"/>
      <c r="E92" s="6"/>
      <c r="F92" s="6"/>
      <c r="G92" s="6"/>
      <c r="H92" s="6"/>
      <c r="I92" s="6"/>
      <c r="J92" s="6"/>
      <c r="K92" s="130"/>
      <c r="L92" s="6"/>
    </row>
    <row r="93" spans="1:13" ht="24" customHeight="1">
      <c r="L93" s="9" t="s">
        <v>50</v>
      </c>
    </row>
    <row r="94" spans="1:13" ht="24" customHeight="1">
      <c r="A94" s="5" t="s">
        <v>0</v>
      </c>
      <c r="B94" s="16"/>
      <c r="C94" s="16"/>
      <c r="D94" s="6"/>
      <c r="E94" s="6"/>
      <c r="F94" s="6"/>
      <c r="G94" s="6"/>
      <c r="H94" s="6"/>
      <c r="I94" s="6"/>
      <c r="J94" s="6"/>
      <c r="K94" s="130"/>
      <c r="L94" s="6"/>
    </row>
    <row r="95" spans="1:13" ht="24" customHeight="1">
      <c r="A95" s="5" t="s">
        <v>71</v>
      </c>
      <c r="B95" s="16"/>
      <c r="C95" s="16"/>
      <c r="D95" s="6"/>
      <c r="E95" s="6"/>
      <c r="F95" s="6"/>
      <c r="G95" s="6"/>
      <c r="H95" s="6"/>
      <c r="I95" s="6"/>
      <c r="J95" s="6"/>
      <c r="K95" s="130"/>
      <c r="L95" s="6"/>
    </row>
    <row r="96" spans="1:13" ht="24" customHeight="1">
      <c r="A96" s="5" t="s">
        <v>183</v>
      </c>
      <c r="B96" s="16"/>
      <c r="C96" s="16"/>
      <c r="D96" s="6"/>
      <c r="E96" s="6"/>
      <c r="F96" s="6"/>
      <c r="G96" s="6"/>
      <c r="H96" s="6"/>
      <c r="I96" s="6"/>
      <c r="J96" s="6"/>
      <c r="K96" s="130"/>
      <c r="L96" s="6"/>
    </row>
    <row r="97" spans="1:13" s="16" customFormat="1" ht="24" customHeight="1">
      <c r="D97" s="17"/>
      <c r="E97" s="17"/>
      <c r="F97" s="17"/>
      <c r="G97" s="17"/>
      <c r="H97" s="17"/>
      <c r="I97" s="17"/>
      <c r="J97" s="17"/>
      <c r="K97" s="18"/>
      <c r="L97" s="9" t="s">
        <v>52</v>
      </c>
    </row>
    <row r="98" spans="1:13" s="16" customFormat="1" ht="24" customHeight="1">
      <c r="D98" s="17"/>
      <c r="E98" s="17"/>
      <c r="F98" s="155" t="s">
        <v>2</v>
      </c>
      <c r="G98" s="155"/>
      <c r="H98" s="155"/>
      <c r="I98" s="95"/>
      <c r="J98" s="97"/>
      <c r="K98" s="97" t="s">
        <v>3</v>
      </c>
      <c r="L98" s="143"/>
    </row>
    <row r="99" spans="1:13" s="16" customFormat="1" ht="24" customHeight="1">
      <c r="D99" s="21" t="s">
        <v>4</v>
      </c>
      <c r="E99" s="23"/>
      <c r="F99" s="19" t="s">
        <v>158</v>
      </c>
      <c r="G99" s="24"/>
      <c r="H99" s="19" t="s">
        <v>141</v>
      </c>
      <c r="I99" s="24"/>
      <c r="J99" s="19" t="s">
        <v>158</v>
      </c>
      <c r="K99" s="24"/>
      <c r="L99" s="19" t="s">
        <v>141</v>
      </c>
    </row>
    <row r="100" spans="1:13" ht="24" customHeight="1">
      <c r="A100" s="144" t="s">
        <v>170</v>
      </c>
      <c r="B100" s="16"/>
      <c r="C100" s="16"/>
      <c r="D100" s="6"/>
      <c r="E100" s="6"/>
      <c r="F100" s="6"/>
      <c r="G100" s="6"/>
      <c r="H100" s="6"/>
      <c r="I100" s="6"/>
      <c r="J100" s="6"/>
      <c r="K100" s="130"/>
      <c r="L100" s="6"/>
    </row>
    <row r="101" spans="1:13" ht="24" customHeight="1" thickBot="1">
      <c r="A101" s="29" t="s">
        <v>72</v>
      </c>
      <c r="B101" s="16"/>
      <c r="C101" s="16"/>
      <c r="D101" s="6"/>
      <c r="E101" s="6"/>
      <c r="F101" s="6">
        <f>F83-F102</f>
        <v>3464</v>
      </c>
      <c r="G101" s="6"/>
      <c r="H101" s="6">
        <f>H83-H102</f>
        <v>-24105</v>
      </c>
      <c r="I101" s="6"/>
      <c r="J101" s="145">
        <f>J83</f>
        <v>3124</v>
      </c>
      <c r="K101" s="130"/>
      <c r="L101" s="145">
        <f>L83</f>
        <v>-21085</v>
      </c>
      <c r="M101" s="6"/>
    </row>
    <row r="102" spans="1:13" ht="24" customHeight="1" thickTop="1">
      <c r="A102" s="29" t="s">
        <v>133</v>
      </c>
      <c r="B102" s="16"/>
      <c r="C102" s="16"/>
      <c r="D102" s="6"/>
      <c r="E102" s="6"/>
      <c r="F102" s="129">
        <v>0</v>
      </c>
      <c r="G102" s="6"/>
      <c r="H102" s="138">
        <v>-1181</v>
      </c>
      <c r="I102" s="6"/>
      <c r="J102" s="6"/>
      <c r="K102" s="130"/>
      <c r="L102" s="6"/>
      <c r="M102" s="25"/>
    </row>
    <row r="103" spans="1:13" ht="24" customHeight="1" thickBot="1">
      <c r="A103" s="29"/>
      <c r="B103" s="16"/>
      <c r="C103" s="16"/>
      <c r="D103" s="6"/>
      <c r="E103" s="6"/>
      <c r="F103" s="145">
        <f>F101+F102</f>
        <v>3464</v>
      </c>
      <c r="G103" s="6"/>
      <c r="H103" s="145">
        <f>H101+H102</f>
        <v>-25286</v>
      </c>
      <c r="I103" s="6"/>
      <c r="J103" s="6"/>
      <c r="K103" s="130"/>
      <c r="L103" s="6"/>
      <c r="M103" s="6"/>
    </row>
    <row r="104" spans="1:13" ht="24" customHeight="1" thickTop="1">
      <c r="A104" s="142"/>
      <c r="B104" s="16"/>
      <c r="C104" s="16"/>
      <c r="D104" s="6"/>
      <c r="E104" s="6"/>
      <c r="F104" s="6"/>
      <c r="G104" s="6"/>
      <c r="H104" s="6"/>
      <c r="I104" s="6"/>
      <c r="J104" s="6"/>
      <c r="K104" s="130"/>
      <c r="L104" s="6"/>
      <c r="M104" s="6"/>
    </row>
    <row r="105" spans="1:13" ht="24" customHeight="1">
      <c r="A105" s="144" t="s">
        <v>73</v>
      </c>
      <c r="B105" s="16"/>
      <c r="C105" s="16"/>
      <c r="D105" s="6"/>
      <c r="E105" s="6"/>
      <c r="F105" s="6"/>
      <c r="G105" s="6"/>
      <c r="H105" s="6"/>
      <c r="I105" s="6"/>
      <c r="J105" s="6"/>
      <c r="K105" s="130"/>
      <c r="L105" s="6"/>
      <c r="M105" s="6"/>
    </row>
    <row r="106" spans="1:13" ht="24" customHeight="1" thickBot="1">
      <c r="A106" s="29" t="s">
        <v>72</v>
      </c>
      <c r="B106" s="16"/>
      <c r="C106" s="16"/>
      <c r="D106" s="6"/>
      <c r="E106" s="6"/>
      <c r="F106" s="6">
        <f>F90-F107</f>
        <v>2889</v>
      </c>
      <c r="G106" s="6"/>
      <c r="H106" s="6">
        <f>H90-H107</f>
        <v>-22075</v>
      </c>
      <c r="I106" s="6"/>
      <c r="J106" s="145">
        <f>J90</f>
        <v>3124</v>
      </c>
      <c r="K106" s="130"/>
      <c r="L106" s="145">
        <f>L90</f>
        <v>-21085</v>
      </c>
      <c r="M106" s="6"/>
    </row>
    <row r="107" spans="1:13" ht="24" customHeight="1" thickTop="1">
      <c r="A107" s="29" t="s">
        <v>133</v>
      </c>
      <c r="B107" s="16"/>
      <c r="C107" s="16"/>
      <c r="D107" s="6"/>
      <c r="E107" s="6"/>
      <c r="F107" s="129">
        <f>F102</f>
        <v>0</v>
      </c>
      <c r="G107" s="6"/>
      <c r="H107" s="129">
        <f>H102</f>
        <v>-1181</v>
      </c>
      <c r="I107" s="6"/>
      <c r="J107" s="6"/>
      <c r="K107" s="130"/>
      <c r="L107" s="6"/>
      <c r="M107" s="25"/>
    </row>
    <row r="108" spans="1:13" ht="24" customHeight="1" thickBot="1">
      <c r="A108" s="29"/>
      <c r="B108" s="16"/>
      <c r="C108" s="16"/>
      <c r="D108" s="6"/>
      <c r="E108" s="6"/>
      <c r="F108" s="145">
        <f>SUM(F106:F107)</f>
        <v>2889</v>
      </c>
      <c r="G108" s="6"/>
      <c r="H108" s="145">
        <f>SUM(H106:H107)</f>
        <v>-23256</v>
      </c>
      <c r="I108" s="6"/>
      <c r="J108" s="6"/>
      <c r="K108" s="130"/>
      <c r="L108" s="6"/>
      <c r="M108" s="6"/>
    </row>
    <row r="109" spans="1:13" ht="24" customHeight="1" thickTop="1">
      <c r="A109" s="142"/>
      <c r="B109" s="16"/>
      <c r="C109" s="16"/>
      <c r="D109" s="6"/>
      <c r="E109" s="6"/>
      <c r="F109" s="6"/>
      <c r="G109" s="6"/>
      <c r="H109" s="6"/>
      <c r="I109" s="6"/>
      <c r="J109" s="6"/>
      <c r="K109" s="130"/>
      <c r="L109" s="6"/>
      <c r="M109" s="6"/>
    </row>
    <row r="110" spans="1:13" ht="24" customHeight="1">
      <c r="A110" s="144" t="s">
        <v>173</v>
      </c>
      <c r="B110" s="16"/>
      <c r="C110" s="16"/>
      <c r="D110" s="118">
        <v>13</v>
      </c>
      <c r="E110" s="118"/>
      <c r="K110" s="28"/>
      <c r="M110" s="14"/>
    </row>
    <row r="111" spans="1:13" ht="24" customHeight="1" thickBot="1">
      <c r="A111" s="146" t="s">
        <v>171</v>
      </c>
      <c r="B111" s="16"/>
      <c r="C111" s="16"/>
      <c r="D111" s="147"/>
      <c r="E111" s="147"/>
      <c r="F111" s="148">
        <f>F101/(F112)</f>
        <v>2.5470588235294118E-3</v>
      </c>
      <c r="H111" s="148">
        <f>H101/(H112)</f>
        <v>-1.7724264705882353E-2</v>
      </c>
      <c r="J111" s="148">
        <f>J101/(J112)</f>
        <v>2.2970588235294116E-3</v>
      </c>
      <c r="K111" s="149"/>
      <c r="L111" s="148">
        <f>L83/(L112)</f>
        <v>-1.5503676470588236E-2</v>
      </c>
      <c r="M111" s="150"/>
    </row>
    <row r="112" spans="1:13" ht="24" customHeight="1" thickTop="1" thickBot="1">
      <c r="A112" s="146" t="s">
        <v>74</v>
      </c>
      <c r="D112" s="13"/>
      <c r="E112" s="13"/>
      <c r="F112" s="151">
        <v>1360000</v>
      </c>
      <c r="G112" s="13"/>
      <c r="H112" s="151">
        <v>1360000</v>
      </c>
      <c r="I112" s="13"/>
      <c r="J112" s="151">
        <v>1360000</v>
      </c>
      <c r="K112" s="149"/>
      <c r="L112" s="151">
        <v>1360000</v>
      </c>
      <c r="M112" s="152"/>
    </row>
    <row r="113" spans="1:12" ht="24" customHeight="1" thickTop="1">
      <c r="D113" s="13"/>
      <c r="E113" s="13"/>
      <c r="F113" s="13"/>
      <c r="G113" s="13"/>
      <c r="H113" s="147"/>
      <c r="I113" s="13"/>
      <c r="J113" s="147"/>
      <c r="L113" s="13"/>
    </row>
    <row r="114" spans="1:12" ht="24" customHeight="1">
      <c r="A114" s="142" t="s">
        <v>26</v>
      </c>
      <c r="B114" s="16"/>
      <c r="C114" s="16"/>
      <c r="D114" s="6"/>
      <c r="E114" s="6"/>
      <c r="F114" s="6"/>
      <c r="G114" s="6"/>
      <c r="H114" s="6"/>
      <c r="I114" s="6"/>
      <c r="J114" s="6"/>
      <c r="K114" s="130"/>
      <c r="L114" s="6"/>
    </row>
  </sheetData>
  <mergeCells count="4">
    <mergeCell ref="F63:H63"/>
    <mergeCell ref="F98:H98"/>
    <mergeCell ref="F6:H6"/>
    <mergeCell ref="F41:H41"/>
  </mergeCells>
  <pageMargins left="0.78740157480314965" right="0.19685039370078741" top="0.78740157480314965" bottom="0.31496062992125984" header="0.31496062992125984" footer="0.31496062992125984"/>
  <pageSetup paperSize="9" scale="85" orientation="portrait" r:id="rId1"/>
  <headerFooter alignWithMargins="0"/>
  <rowBreaks count="3" manualBreakCount="3">
    <brk id="35" max="11" man="1"/>
    <brk id="57" max="11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9"/>
  <sheetViews>
    <sheetView showGridLines="0" view="pageBreakPreview" zoomScale="70" zoomScaleNormal="70" zoomScaleSheetLayoutView="70" workbookViewId="0"/>
  </sheetViews>
  <sheetFormatPr defaultColWidth="9.44140625" defaultRowHeight="22.95" customHeight="1"/>
  <cols>
    <col min="1" max="1" width="20.21875" style="30" customWidth="1"/>
    <col min="2" max="2" width="12.44140625" style="30" customWidth="1"/>
    <col min="3" max="3" width="6.44140625" style="30" customWidth="1"/>
    <col min="4" max="4" width="3.88671875" style="31" customWidth="1"/>
    <col min="5" max="5" width="15.44140625" style="30" customWidth="1"/>
    <col min="6" max="6" width="1.5546875" style="30" customWidth="1"/>
    <col min="7" max="7" width="15.44140625" style="30" customWidth="1"/>
    <col min="8" max="8" width="1.5546875" style="30" customWidth="1"/>
    <col min="9" max="9" width="15.44140625" style="30" customWidth="1"/>
    <col min="10" max="10" width="1.5546875" style="30" customWidth="1"/>
    <col min="11" max="11" width="15.44140625" style="30" customWidth="1"/>
    <col min="12" max="12" width="1.5546875" style="30" customWidth="1"/>
    <col min="13" max="13" width="15.44140625" style="30" customWidth="1"/>
    <col min="14" max="14" width="1.5546875" style="30" customWidth="1"/>
    <col min="15" max="15" width="15.44140625" style="30" customWidth="1"/>
    <col min="16" max="16" width="1.5546875" style="30" customWidth="1"/>
    <col min="17" max="17" width="15.44140625" style="30" customWidth="1"/>
    <col min="18" max="18" width="1.5546875" style="30" customWidth="1"/>
    <col min="19" max="19" width="15.44140625" style="30" customWidth="1"/>
    <col min="20" max="20" width="0.44140625" style="30" customWidth="1"/>
    <col min="21" max="21" width="9.44140625" style="30"/>
    <col min="22" max="22" width="10.5546875" style="30" bestFit="1" customWidth="1"/>
    <col min="23" max="16384" width="9.44140625" style="30"/>
  </cols>
  <sheetData>
    <row r="1" spans="1:20" ht="22.95" customHeight="1">
      <c r="O1" s="32"/>
      <c r="S1" s="32" t="s">
        <v>50</v>
      </c>
    </row>
    <row r="2" spans="1:20" ht="22.95" customHeight="1">
      <c r="A2" s="33" t="s">
        <v>0</v>
      </c>
      <c r="B2" s="34"/>
      <c r="C2" s="34"/>
      <c r="D2" s="35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20" ht="22.95" customHeight="1">
      <c r="A3" s="34" t="s">
        <v>129</v>
      </c>
      <c r="B3" s="34"/>
      <c r="C3" s="34"/>
      <c r="D3" s="35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20" ht="22.95" customHeight="1">
      <c r="A4" s="36" t="s">
        <v>183</v>
      </c>
      <c r="B4" s="34"/>
      <c r="C4" s="34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20" ht="22.95" customHeight="1">
      <c r="A5" s="34"/>
      <c r="B5" s="34"/>
      <c r="C5" s="34"/>
      <c r="D5" s="35"/>
      <c r="E5" s="34"/>
      <c r="F5" s="34"/>
      <c r="G5" s="34"/>
      <c r="H5" s="34"/>
      <c r="I5" s="34"/>
      <c r="J5" s="34"/>
      <c r="K5" s="34"/>
      <c r="L5" s="34"/>
      <c r="M5" s="34"/>
      <c r="N5" s="34"/>
      <c r="O5" s="32"/>
      <c r="P5" s="34"/>
      <c r="Q5" s="34"/>
      <c r="R5" s="34"/>
      <c r="S5" s="32" t="s">
        <v>1</v>
      </c>
    </row>
    <row r="6" spans="1:20" ht="22.95" customHeight="1">
      <c r="A6" s="34"/>
      <c r="B6" s="34"/>
      <c r="C6" s="34"/>
      <c r="D6" s="35"/>
      <c r="E6" s="37" t="s">
        <v>2</v>
      </c>
      <c r="F6" s="38"/>
      <c r="G6" s="38"/>
      <c r="H6" s="37"/>
      <c r="I6" s="38"/>
      <c r="J6" s="37"/>
      <c r="K6" s="38"/>
      <c r="L6" s="37"/>
      <c r="M6" s="38"/>
      <c r="N6" s="38"/>
      <c r="O6" s="39"/>
      <c r="P6" s="38"/>
      <c r="Q6" s="38"/>
      <c r="R6" s="38"/>
      <c r="S6" s="39"/>
    </row>
    <row r="7" spans="1:20" ht="22.95" customHeight="1">
      <c r="A7" s="34"/>
      <c r="B7" s="34"/>
      <c r="C7" s="34"/>
      <c r="D7" s="35"/>
      <c r="E7" s="40" t="s">
        <v>125</v>
      </c>
      <c r="F7" s="41"/>
      <c r="G7" s="41"/>
      <c r="H7" s="40"/>
      <c r="I7" s="41"/>
      <c r="J7" s="40"/>
      <c r="K7" s="41"/>
      <c r="L7" s="40"/>
      <c r="M7" s="42"/>
      <c r="N7" s="42"/>
      <c r="O7" s="42"/>
      <c r="P7" s="34"/>
      <c r="Q7" s="43"/>
      <c r="R7" s="34"/>
      <c r="S7" s="32"/>
    </row>
    <row r="8" spans="1:20" ht="22.95" customHeight="1">
      <c r="A8" s="34"/>
      <c r="B8" s="34"/>
      <c r="C8" s="34"/>
      <c r="D8" s="35"/>
      <c r="E8" s="34"/>
      <c r="F8" s="34"/>
      <c r="G8" s="34"/>
      <c r="H8" s="44"/>
      <c r="I8" s="34"/>
      <c r="J8" s="44"/>
      <c r="K8" s="34"/>
      <c r="L8" s="44"/>
      <c r="M8" s="45" t="s">
        <v>75</v>
      </c>
      <c r="N8" s="34"/>
      <c r="O8" s="32"/>
      <c r="P8" s="34"/>
      <c r="Q8" s="43"/>
      <c r="R8" s="34"/>
      <c r="S8" s="32"/>
    </row>
    <row r="9" spans="1:20" ht="22.95" customHeight="1">
      <c r="A9" s="34"/>
      <c r="B9" s="34"/>
      <c r="C9" s="34"/>
      <c r="D9" s="35"/>
      <c r="E9" s="34"/>
      <c r="F9" s="34"/>
      <c r="G9" s="34"/>
      <c r="H9" s="44"/>
      <c r="I9" s="34"/>
      <c r="J9" s="44"/>
      <c r="K9" s="34"/>
      <c r="L9" s="44"/>
      <c r="M9" s="46" t="s">
        <v>41</v>
      </c>
      <c r="N9" s="34"/>
      <c r="O9" s="32"/>
      <c r="P9" s="34"/>
      <c r="Q9" s="43"/>
      <c r="R9" s="34"/>
      <c r="S9" s="32"/>
    </row>
    <row r="10" spans="1:20" ht="22.95" customHeight="1">
      <c r="A10" s="34"/>
      <c r="B10" s="34"/>
      <c r="C10" s="34"/>
      <c r="D10" s="35"/>
      <c r="E10" s="34"/>
      <c r="F10" s="34"/>
      <c r="G10" s="34"/>
      <c r="H10" s="44"/>
      <c r="I10" s="34"/>
      <c r="J10" s="44"/>
      <c r="K10" s="34"/>
      <c r="L10" s="44"/>
      <c r="M10" s="47" t="s">
        <v>134</v>
      </c>
      <c r="N10" s="34"/>
      <c r="O10" s="32"/>
      <c r="P10" s="34"/>
      <c r="Q10" s="48" t="s">
        <v>121</v>
      </c>
      <c r="R10" s="34"/>
      <c r="S10" s="32"/>
    </row>
    <row r="11" spans="1:20" ht="22.95" customHeight="1">
      <c r="B11" s="49"/>
      <c r="C11" s="49"/>
      <c r="D11" s="50"/>
      <c r="E11" s="49"/>
      <c r="F11" s="49"/>
      <c r="G11" s="49"/>
      <c r="H11" s="49"/>
      <c r="I11" s="156" t="s">
        <v>138</v>
      </c>
      <c r="J11" s="156"/>
      <c r="K11" s="156"/>
      <c r="L11" s="52"/>
      <c r="M11" s="48" t="s">
        <v>76</v>
      </c>
      <c r="N11" s="49"/>
      <c r="O11" s="52" t="s">
        <v>79</v>
      </c>
      <c r="P11" s="49"/>
      <c r="Q11" s="48" t="s">
        <v>122</v>
      </c>
      <c r="R11" s="49"/>
    </row>
    <row r="12" spans="1:20" s="52" customFormat="1" ht="22.95" customHeight="1">
      <c r="D12" s="53"/>
      <c r="E12" s="52" t="s">
        <v>42</v>
      </c>
      <c r="G12" s="52" t="s">
        <v>114</v>
      </c>
      <c r="I12" s="52" t="s">
        <v>77</v>
      </c>
      <c r="K12" s="52" t="s">
        <v>82</v>
      </c>
      <c r="M12" s="48" t="s">
        <v>78</v>
      </c>
      <c r="O12" s="52" t="s">
        <v>41</v>
      </c>
      <c r="Q12" s="48" t="s">
        <v>123</v>
      </c>
      <c r="S12" s="52" t="s">
        <v>79</v>
      </c>
    </row>
    <row r="13" spans="1:20" s="52" customFormat="1" ht="22.95" customHeight="1">
      <c r="D13" s="53"/>
      <c r="E13" s="51" t="s">
        <v>80</v>
      </c>
      <c r="G13" s="51" t="s">
        <v>115</v>
      </c>
      <c r="I13" s="51" t="s">
        <v>81</v>
      </c>
      <c r="K13" s="51" t="s">
        <v>201</v>
      </c>
      <c r="M13" s="54" t="s">
        <v>83</v>
      </c>
      <c r="O13" s="51" t="s">
        <v>137</v>
      </c>
      <c r="Q13" s="54" t="s">
        <v>124</v>
      </c>
      <c r="S13" s="51" t="s">
        <v>41</v>
      </c>
    </row>
    <row r="14" spans="1:20" ht="22.95" customHeight="1">
      <c r="A14" s="55" t="s">
        <v>142</v>
      </c>
      <c r="C14" s="56"/>
      <c r="D14" s="57"/>
      <c r="E14" s="58">
        <v>680000</v>
      </c>
      <c r="F14" s="59"/>
      <c r="G14" s="58">
        <v>133776</v>
      </c>
      <c r="H14" s="59"/>
      <c r="I14" s="58">
        <v>19500</v>
      </c>
      <c r="J14" s="59"/>
      <c r="K14" s="58">
        <v>-14161</v>
      </c>
      <c r="L14" s="59"/>
      <c r="M14" s="58">
        <v>92</v>
      </c>
      <c r="N14" s="58"/>
      <c r="O14" s="58">
        <f>SUM(E14:N14)</f>
        <v>819207</v>
      </c>
      <c r="P14" s="58"/>
      <c r="Q14" s="58">
        <v>620</v>
      </c>
      <c r="R14" s="58"/>
      <c r="S14" s="58">
        <f>SUM(O14:R14)</f>
        <v>819827</v>
      </c>
      <c r="T14" s="52"/>
    </row>
    <row r="15" spans="1:20" ht="22.95" customHeight="1">
      <c r="A15" s="31" t="s">
        <v>139</v>
      </c>
      <c r="C15" s="56"/>
      <c r="D15" s="57"/>
      <c r="E15" s="58">
        <v>0</v>
      </c>
      <c r="F15" s="59"/>
      <c r="G15" s="58">
        <v>0</v>
      </c>
      <c r="H15" s="59"/>
      <c r="I15" s="58">
        <v>0</v>
      </c>
      <c r="J15" s="59"/>
      <c r="K15" s="58">
        <f>FS_PL!H101</f>
        <v>-24105</v>
      </c>
      <c r="L15" s="59"/>
      <c r="M15" s="58">
        <v>0</v>
      </c>
      <c r="N15" s="58"/>
      <c r="O15" s="58">
        <f t="shared" ref="O15:O16" si="0">SUM(E15:N15)</f>
        <v>-24105</v>
      </c>
      <c r="P15" s="58"/>
      <c r="Q15" s="58">
        <f>FS_PL!H107</f>
        <v>-1181</v>
      </c>
      <c r="R15" s="58"/>
      <c r="S15" s="58">
        <f t="shared" ref="S15:S16" si="1">SUM(O15:R15)</f>
        <v>-25286</v>
      </c>
      <c r="T15" s="52"/>
    </row>
    <row r="16" spans="1:20" ht="22.95" customHeight="1">
      <c r="A16" s="60" t="s">
        <v>69</v>
      </c>
      <c r="C16" s="56"/>
      <c r="D16" s="57"/>
      <c r="E16" s="61">
        <v>0</v>
      </c>
      <c r="F16" s="59"/>
      <c r="G16" s="61">
        <v>0</v>
      </c>
      <c r="H16" s="59"/>
      <c r="I16" s="61">
        <v>0</v>
      </c>
      <c r="J16" s="59"/>
      <c r="K16" s="61">
        <v>0</v>
      </c>
      <c r="L16" s="59"/>
      <c r="M16" s="61">
        <f>FS_PL!H89</f>
        <v>2030</v>
      </c>
      <c r="N16" s="58"/>
      <c r="O16" s="61">
        <f t="shared" si="0"/>
        <v>2030</v>
      </c>
      <c r="P16" s="58"/>
      <c r="Q16" s="61">
        <f>FS_PL!J89</f>
        <v>0</v>
      </c>
      <c r="R16" s="58"/>
      <c r="S16" s="61">
        <f t="shared" si="1"/>
        <v>2030</v>
      </c>
      <c r="T16" s="52"/>
    </row>
    <row r="17" spans="1:26" ht="22.95" customHeight="1">
      <c r="A17" s="31" t="s">
        <v>70</v>
      </c>
      <c r="C17" s="56"/>
      <c r="D17" s="57"/>
      <c r="E17" s="58">
        <f>SUM(E15:E16)</f>
        <v>0</v>
      </c>
      <c r="F17" s="59"/>
      <c r="G17" s="58">
        <f>SUM(G15:G16)</f>
        <v>0</v>
      </c>
      <c r="H17" s="59"/>
      <c r="I17" s="58">
        <f>SUM(I15:I16)</f>
        <v>0</v>
      </c>
      <c r="J17" s="59"/>
      <c r="K17" s="58">
        <f>SUM(K15:K16)</f>
        <v>-24105</v>
      </c>
      <c r="L17" s="59"/>
      <c r="M17" s="58">
        <f>SUM(M15:M16)</f>
        <v>2030</v>
      </c>
      <c r="N17" s="59"/>
      <c r="O17" s="58">
        <f>SUM(O15:O16)</f>
        <v>-22075</v>
      </c>
      <c r="P17" s="59"/>
      <c r="Q17" s="58">
        <f>SUM(Q15:Q16)</f>
        <v>-1181</v>
      </c>
      <c r="R17" s="59"/>
      <c r="S17" s="58">
        <f>SUM(S15:S16)</f>
        <v>-23256</v>
      </c>
      <c r="T17" s="52"/>
    </row>
    <row r="18" spans="1:26" ht="22.95" customHeight="1" thickBot="1">
      <c r="A18" s="55" t="s">
        <v>181</v>
      </c>
      <c r="D18" s="62"/>
      <c r="E18" s="63">
        <f>SUM(E17:E17,E14)</f>
        <v>680000</v>
      </c>
      <c r="F18" s="59"/>
      <c r="G18" s="63">
        <f>SUM(G17:G17,G14)</f>
        <v>133776</v>
      </c>
      <c r="H18" s="59"/>
      <c r="I18" s="63">
        <f>SUM(I17:I17,I14)</f>
        <v>19500</v>
      </c>
      <c r="J18" s="59"/>
      <c r="K18" s="63">
        <f>SUM(K17:K17,K14)</f>
        <v>-38266</v>
      </c>
      <c r="L18" s="59"/>
      <c r="M18" s="63">
        <f>SUM(M17:M17,M14)</f>
        <v>2122</v>
      </c>
      <c r="N18" s="59"/>
      <c r="O18" s="63">
        <f>SUM(O17:O17,O14)</f>
        <v>797132</v>
      </c>
      <c r="P18" s="59"/>
      <c r="Q18" s="63">
        <f>SUM(Q17:Q17,Q14)</f>
        <v>-561</v>
      </c>
      <c r="R18" s="59"/>
      <c r="S18" s="63">
        <f>SUM(S17:S17,S14)</f>
        <v>796571</v>
      </c>
      <c r="T18" s="59"/>
    </row>
    <row r="19" spans="1:26" ht="22.95" customHeight="1" thickTop="1">
      <c r="A19" s="55"/>
      <c r="D19" s="62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6" ht="22.95" customHeight="1">
      <c r="A20" s="55" t="s">
        <v>159</v>
      </c>
      <c r="C20" s="56"/>
      <c r="D20" s="57"/>
      <c r="E20" s="58">
        <v>680000</v>
      </c>
      <c r="F20" s="59"/>
      <c r="G20" s="58">
        <v>133776</v>
      </c>
      <c r="H20" s="59"/>
      <c r="I20" s="58">
        <v>19500</v>
      </c>
      <c r="J20" s="59"/>
      <c r="K20" s="58">
        <v>-22148</v>
      </c>
      <c r="L20" s="59"/>
      <c r="M20" s="58">
        <v>3578</v>
      </c>
      <c r="N20" s="58"/>
      <c r="O20" s="58">
        <f>SUM(E20:N20)</f>
        <v>814706</v>
      </c>
      <c r="P20" s="58"/>
      <c r="Q20" s="58">
        <v>-465</v>
      </c>
      <c r="R20" s="58"/>
      <c r="S20" s="58">
        <f t="shared" ref="S20:S22" si="2">SUM(O20:R20)</f>
        <v>814241</v>
      </c>
      <c r="T20" s="52"/>
    </row>
    <row r="21" spans="1:26" ht="22.95" customHeight="1">
      <c r="A21" s="31" t="s">
        <v>172</v>
      </c>
      <c r="C21" s="56"/>
      <c r="D21" s="57"/>
      <c r="E21" s="58">
        <v>0</v>
      </c>
      <c r="F21" s="59"/>
      <c r="G21" s="58">
        <v>0</v>
      </c>
      <c r="H21" s="59"/>
      <c r="I21" s="58">
        <v>0</v>
      </c>
      <c r="J21" s="59"/>
      <c r="K21" s="58">
        <f>FS_PL!F101</f>
        <v>3464</v>
      </c>
      <c r="L21" s="59"/>
      <c r="M21" s="58">
        <v>0</v>
      </c>
      <c r="N21" s="58"/>
      <c r="O21" s="58">
        <f t="shared" ref="O21:O22" si="3">SUM(E21:N21)</f>
        <v>3464</v>
      </c>
      <c r="P21" s="58"/>
      <c r="Q21" s="58">
        <f>FS_PL!F107</f>
        <v>0</v>
      </c>
      <c r="R21" s="58"/>
      <c r="S21" s="58">
        <f t="shared" si="2"/>
        <v>3464</v>
      </c>
      <c r="T21" s="52"/>
    </row>
    <row r="22" spans="1:26" ht="22.95" customHeight="1">
      <c r="A22" s="60" t="s">
        <v>69</v>
      </c>
      <c r="C22" s="56"/>
      <c r="D22" s="57"/>
      <c r="E22" s="61">
        <v>0</v>
      </c>
      <c r="F22" s="59"/>
      <c r="G22" s="61">
        <v>0</v>
      </c>
      <c r="H22" s="59"/>
      <c r="I22" s="61">
        <v>0</v>
      </c>
      <c r="J22" s="59"/>
      <c r="K22" s="61">
        <v>0</v>
      </c>
      <c r="L22" s="59"/>
      <c r="M22" s="61">
        <f>FS_PL!F89</f>
        <v>-575</v>
      </c>
      <c r="N22" s="58"/>
      <c r="O22" s="61">
        <f t="shared" si="3"/>
        <v>-575</v>
      </c>
      <c r="P22" s="58"/>
      <c r="Q22" s="61">
        <v>0</v>
      </c>
      <c r="R22" s="58"/>
      <c r="S22" s="61">
        <f t="shared" si="2"/>
        <v>-575</v>
      </c>
      <c r="T22" s="52"/>
    </row>
    <row r="23" spans="1:26" ht="22.95" customHeight="1">
      <c r="A23" s="31" t="s">
        <v>70</v>
      </c>
      <c r="C23" s="56"/>
      <c r="D23" s="57"/>
      <c r="E23" s="58">
        <f>SUM(E21:E22)</f>
        <v>0</v>
      </c>
      <c r="F23" s="59"/>
      <c r="G23" s="58">
        <f>SUM(G21:G22)</f>
        <v>0</v>
      </c>
      <c r="H23" s="59"/>
      <c r="I23" s="58">
        <f>SUM(I21:I22)</f>
        <v>0</v>
      </c>
      <c r="J23" s="59"/>
      <c r="K23" s="58">
        <f>SUM(K21:K22)</f>
        <v>3464</v>
      </c>
      <c r="L23" s="59"/>
      <c r="M23" s="58">
        <f>SUM(M21:M22)</f>
        <v>-575</v>
      </c>
      <c r="N23" s="59"/>
      <c r="O23" s="58">
        <f>SUM(O21:O22)</f>
        <v>2889</v>
      </c>
      <c r="P23" s="59"/>
      <c r="Q23" s="58">
        <f>SUM(Q21:Q22)</f>
        <v>0</v>
      </c>
      <c r="R23" s="59"/>
      <c r="S23" s="58">
        <f>SUM(S21:S22)</f>
        <v>2889</v>
      </c>
      <c r="T23" s="52"/>
      <c r="Z23" s="30" t="s">
        <v>164</v>
      </c>
    </row>
    <row r="24" spans="1:26" ht="22.95" customHeight="1">
      <c r="A24" s="153" t="s">
        <v>184</v>
      </c>
      <c r="C24" s="56"/>
      <c r="D24" s="57"/>
      <c r="E24" s="58"/>
      <c r="F24" s="59"/>
      <c r="G24" s="58"/>
      <c r="H24" s="59"/>
      <c r="I24" s="58"/>
      <c r="J24" s="59"/>
      <c r="K24" s="58"/>
      <c r="L24" s="59"/>
      <c r="M24" s="58"/>
      <c r="N24" s="59"/>
      <c r="O24" s="58"/>
      <c r="P24" s="59"/>
      <c r="Q24" s="58"/>
      <c r="R24" s="59"/>
      <c r="S24" s="58"/>
      <c r="T24" s="52"/>
    </row>
    <row r="25" spans="1:26" ht="22.95" customHeight="1">
      <c r="A25" s="153" t="s">
        <v>185</v>
      </c>
      <c r="C25" s="56"/>
      <c r="D25" s="57"/>
      <c r="E25" s="58">
        <v>0</v>
      </c>
      <c r="F25" s="59"/>
      <c r="G25" s="58">
        <v>-1805</v>
      </c>
      <c r="H25" s="59"/>
      <c r="I25" s="58">
        <v>-19500</v>
      </c>
      <c r="J25" s="59"/>
      <c r="K25" s="58">
        <v>21305</v>
      </c>
      <c r="L25" s="59"/>
      <c r="M25" s="58">
        <v>0</v>
      </c>
      <c r="N25" s="58"/>
      <c r="O25" s="58">
        <v>0</v>
      </c>
      <c r="P25" s="58"/>
      <c r="Q25" s="58">
        <v>0</v>
      </c>
      <c r="R25" s="58"/>
      <c r="S25" s="58">
        <f>SUM(O25:R25)</f>
        <v>0</v>
      </c>
      <c r="T25" s="52"/>
    </row>
    <row r="26" spans="1:26" ht="22.95" customHeight="1" thickBot="1">
      <c r="A26" s="55" t="s">
        <v>182</v>
      </c>
      <c r="D26" s="62"/>
      <c r="E26" s="63">
        <f>SUM(E23:E25,E20)</f>
        <v>680000</v>
      </c>
      <c r="F26" s="59"/>
      <c r="G26" s="63">
        <f>SUM(G23:G25,G20)</f>
        <v>131971</v>
      </c>
      <c r="H26" s="59"/>
      <c r="I26" s="63">
        <f>SUM(I23:I25,I20)</f>
        <v>0</v>
      </c>
      <c r="J26" s="59"/>
      <c r="K26" s="63">
        <f>SUM(K23:K25,K20)</f>
        <v>2621</v>
      </c>
      <c r="L26" s="59"/>
      <c r="M26" s="63">
        <f>SUM(M23:M25,M20)</f>
        <v>3003</v>
      </c>
      <c r="N26" s="59"/>
      <c r="O26" s="63">
        <f>SUM(O23:O25,O20)</f>
        <v>817595</v>
      </c>
      <c r="P26" s="59"/>
      <c r="Q26" s="63">
        <f>SUM(Q23:Q25,Q20)</f>
        <v>-465</v>
      </c>
      <c r="R26" s="59"/>
      <c r="S26" s="63">
        <f>SUM(S23:S25,S20)</f>
        <v>817130</v>
      </c>
      <c r="T26" s="59"/>
    </row>
    <row r="27" spans="1:26" ht="22.95" customHeight="1" thickTop="1">
      <c r="A27" s="55"/>
      <c r="D27" s="62"/>
      <c r="E27" s="58">
        <f>E20-FS_BS!I76</f>
        <v>0</v>
      </c>
      <c r="F27" s="58"/>
      <c r="G27" s="58">
        <f>G20-FS_BS!I77</f>
        <v>0</v>
      </c>
      <c r="H27" s="58"/>
      <c r="I27" s="58">
        <f>I20-FS_BS!I79</f>
        <v>0</v>
      </c>
      <c r="J27" s="58"/>
      <c r="K27" s="58">
        <f>K20-FS_BS!I80</f>
        <v>0</v>
      </c>
      <c r="L27" s="59"/>
      <c r="M27" s="58">
        <f>M20-FS_BS!I81</f>
        <v>0</v>
      </c>
      <c r="N27" s="58"/>
      <c r="O27" s="58">
        <f>O20-FS_BS!I82</f>
        <v>0</v>
      </c>
      <c r="P27" s="58"/>
      <c r="Q27" s="58">
        <f>Q20-FS_BS!I83</f>
        <v>0</v>
      </c>
      <c r="R27" s="58"/>
      <c r="S27" s="58">
        <f>S20-FS_BS!I84</f>
        <v>0</v>
      </c>
    </row>
    <row r="28" spans="1:26" ht="22.95" customHeight="1">
      <c r="A28" s="55"/>
      <c r="D28" s="62"/>
      <c r="E28" s="58">
        <f>E26-FS_BS!G76</f>
        <v>0</v>
      </c>
      <c r="F28" s="58"/>
      <c r="G28" s="58">
        <f>G26-FS_BS!G77</f>
        <v>0</v>
      </c>
      <c r="H28" s="58"/>
      <c r="I28" s="58">
        <f>I26-FS_BS!G79</f>
        <v>0</v>
      </c>
      <c r="J28" s="58"/>
      <c r="K28" s="58">
        <f>K26-FS_BS!G80</f>
        <v>0</v>
      </c>
      <c r="L28" s="58"/>
      <c r="M28" s="58">
        <f>M26-FS_BS!G81</f>
        <v>0</v>
      </c>
      <c r="N28" s="58"/>
      <c r="O28" s="58">
        <f>O26-FS_BS!G82</f>
        <v>0</v>
      </c>
      <c r="P28" s="58"/>
      <c r="Q28" s="58">
        <f>Q26-FS_BS!G83</f>
        <v>0</v>
      </c>
      <c r="R28" s="58"/>
      <c r="S28" s="58">
        <f>S26-FS_BS!G84</f>
        <v>0</v>
      </c>
    </row>
    <row r="29" spans="1:26" ht="22.95" customHeight="1">
      <c r="A29" s="31" t="s">
        <v>26</v>
      </c>
      <c r="E29" s="58"/>
      <c r="G29" s="58"/>
      <c r="I29" s="58"/>
      <c r="K29" s="58"/>
      <c r="M29" s="58"/>
      <c r="O29" s="58"/>
      <c r="Q29" s="58"/>
      <c r="S29" s="58"/>
    </row>
  </sheetData>
  <mergeCells count="1">
    <mergeCell ref="I11:K11"/>
  </mergeCells>
  <pageMargins left="0.78740157480314965" right="0.19685039370078741" top="0.78740157480314965" bottom="0.31496062992125984" header="0.31496062992125984" footer="0.31496062992125984"/>
  <pageSetup paperSize="9" scale="77" orientation="landscape" r:id="rId1"/>
  <colBreaks count="1" manualBreakCount="1">
    <brk id="19" max="28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showGridLines="0" view="pageBreakPreview" zoomScale="60" zoomScaleNormal="100" workbookViewId="0"/>
  </sheetViews>
  <sheetFormatPr defaultColWidth="9.44140625" defaultRowHeight="24" customHeight="1"/>
  <cols>
    <col min="1" max="1" width="23.44140625" style="64" customWidth="1"/>
    <col min="2" max="2" width="18.44140625" style="64" customWidth="1"/>
    <col min="3" max="3" width="1.44140625" style="64" customWidth="1"/>
    <col min="4" max="4" width="14.5546875" style="64" customWidth="1"/>
    <col min="5" max="5" width="1.5546875" style="64" customWidth="1"/>
    <col min="6" max="6" width="14.5546875" style="64" customWidth="1"/>
    <col min="7" max="7" width="1.5546875" style="64" customWidth="1"/>
    <col min="8" max="8" width="14.5546875" style="64" customWidth="1"/>
    <col min="9" max="9" width="1.5546875" style="64" customWidth="1"/>
    <col min="10" max="10" width="14.5546875" style="64" customWidth="1"/>
    <col min="11" max="11" width="1.44140625" style="64" customWidth="1"/>
    <col min="12" max="12" width="14.5546875" style="64" customWidth="1"/>
    <col min="13" max="13" width="0.5546875" style="64" customWidth="1"/>
    <col min="14" max="14" width="9.44140625" style="64"/>
    <col min="15" max="15" width="10.5546875" style="64" bestFit="1" customWidth="1"/>
    <col min="16" max="16384" width="9.44140625" style="64"/>
  </cols>
  <sheetData>
    <row r="1" spans="1:17" ht="24" customHeight="1">
      <c r="L1" s="9" t="s">
        <v>50</v>
      </c>
    </row>
    <row r="2" spans="1:17" ht="24" customHeight="1">
      <c r="A2" s="8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7" ht="24" customHeight="1">
      <c r="A3" s="65" t="s">
        <v>130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7" ht="24" customHeight="1">
      <c r="A4" s="5" t="s">
        <v>183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7" ht="24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9" t="s">
        <v>1</v>
      </c>
    </row>
    <row r="6" spans="1:17" ht="24" customHeight="1">
      <c r="A6" s="65"/>
      <c r="B6" s="65"/>
      <c r="C6" s="66"/>
      <c r="D6" s="158" t="s">
        <v>3</v>
      </c>
      <c r="E6" s="158"/>
      <c r="F6" s="158"/>
      <c r="G6" s="158"/>
      <c r="H6" s="158"/>
      <c r="I6" s="158"/>
      <c r="J6" s="158"/>
      <c r="K6" s="158"/>
      <c r="L6" s="158"/>
      <c r="M6" s="65"/>
      <c r="N6" s="9"/>
    </row>
    <row r="7" spans="1:17" ht="24" customHeight="1">
      <c r="B7" s="67"/>
      <c r="C7" s="67"/>
      <c r="D7" s="67"/>
      <c r="E7" s="67"/>
      <c r="F7" s="67"/>
      <c r="G7" s="67"/>
      <c r="H7" s="157" t="s">
        <v>138</v>
      </c>
      <c r="I7" s="157"/>
      <c r="J7" s="157"/>
      <c r="K7" s="67"/>
    </row>
    <row r="8" spans="1:17" s="69" customFormat="1" ht="24" customHeight="1">
      <c r="D8" s="69" t="s">
        <v>42</v>
      </c>
      <c r="F8" s="69" t="s">
        <v>114</v>
      </c>
      <c r="H8" s="69" t="s">
        <v>77</v>
      </c>
      <c r="J8" s="69" t="s">
        <v>82</v>
      </c>
      <c r="L8" s="69" t="s">
        <v>79</v>
      </c>
    </row>
    <row r="9" spans="1:17" s="69" customFormat="1" ht="24" customHeight="1">
      <c r="D9" s="68" t="s">
        <v>80</v>
      </c>
      <c r="F9" s="68" t="s">
        <v>115</v>
      </c>
      <c r="H9" s="68" t="s">
        <v>81</v>
      </c>
      <c r="J9" s="68" t="s">
        <v>201</v>
      </c>
      <c r="L9" s="68" t="s">
        <v>41</v>
      </c>
    </row>
    <row r="10" spans="1:17" s="71" customFormat="1" ht="24" customHeight="1">
      <c r="A10" s="70" t="s">
        <v>142</v>
      </c>
      <c r="C10" s="72"/>
      <c r="D10" s="73">
        <v>680000</v>
      </c>
      <c r="E10" s="73"/>
      <c r="F10" s="73">
        <v>133776</v>
      </c>
      <c r="G10" s="73"/>
      <c r="H10" s="6">
        <v>19500</v>
      </c>
      <c r="I10" s="73"/>
      <c r="J10" s="73">
        <v>-16792</v>
      </c>
      <c r="K10" s="74"/>
      <c r="L10" s="6">
        <f t="shared" ref="L10:L13" si="0">SUM(D10:J10)</f>
        <v>816484</v>
      </c>
      <c r="Q10" s="71" t="s">
        <v>164</v>
      </c>
    </row>
    <row r="11" spans="1:17" ht="24" customHeight="1">
      <c r="A11" s="75" t="s">
        <v>139</v>
      </c>
      <c r="C11" s="69"/>
      <c r="D11" s="6">
        <v>0</v>
      </c>
      <c r="E11" s="73"/>
      <c r="F11" s="6">
        <v>0</v>
      </c>
      <c r="G11" s="73"/>
      <c r="H11" s="6">
        <v>0</v>
      </c>
      <c r="I11" s="73"/>
      <c r="J11" s="6">
        <f>FS_PL!L83</f>
        <v>-21085</v>
      </c>
      <c r="K11" s="73"/>
      <c r="L11" s="6">
        <f t="shared" si="0"/>
        <v>-21085</v>
      </c>
      <c r="M11" s="69"/>
    </row>
    <row r="12" spans="1:17" ht="24" customHeight="1">
      <c r="A12" s="76" t="s">
        <v>69</v>
      </c>
      <c r="C12" s="69"/>
      <c r="D12" s="7">
        <v>0</v>
      </c>
      <c r="E12" s="73"/>
      <c r="F12" s="7">
        <v>0</v>
      </c>
      <c r="G12" s="73"/>
      <c r="H12" s="7">
        <v>0</v>
      </c>
      <c r="I12" s="73"/>
      <c r="J12" s="7">
        <f>FS_PL!L89</f>
        <v>0</v>
      </c>
      <c r="K12" s="6"/>
      <c r="L12" s="7">
        <f t="shared" si="0"/>
        <v>0</v>
      </c>
      <c r="M12" s="69"/>
    </row>
    <row r="13" spans="1:17" ht="24" customHeight="1">
      <c r="A13" s="75" t="s">
        <v>70</v>
      </c>
      <c r="C13" s="69"/>
      <c r="D13" s="6">
        <f>SUM(D11:D12)</f>
        <v>0</v>
      </c>
      <c r="E13" s="73"/>
      <c r="F13" s="6">
        <f>SUM(F11:F12)</f>
        <v>0</v>
      </c>
      <c r="G13" s="73"/>
      <c r="H13" s="6">
        <f>SUM(H11:H12)</f>
        <v>0</v>
      </c>
      <c r="I13" s="73"/>
      <c r="J13" s="6">
        <f>SUM(J11:J12)</f>
        <v>-21085</v>
      </c>
      <c r="K13" s="73"/>
      <c r="L13" s="6">
        <f t="shared" si="0"/>
        <v>-21085</v>
      </c>
      <c r="M13" s="69"/>
    </row>
    <row r="14" spans="1:17" ht="24" customHeight="1" thickBot="1">
      <c r="A14" s="70" t="s">
        <v>181</v>
      </c>
      <c r="C14" s="69"/>
      <c r="D14" s="77">
        <f>SUM(D13:D13,D10)</f>
        <v>680000</v>
      </c>
      <c r="E14" s="73"/>
      <c r="F14" s="77">
        <f>SUM(F13:F13,F10)</f>
        <v>133776</v>
      </c>
      <c r="G14" s="73"/>
      <c r="H14" s="77">
        <f>SUM(H13:H13,H10)</f>
        <v>19500</v>
      </c>
      <c r="I14" s="73"/>
      <c r="J14" s="77">
        <f>SUM(J13:J13,J10)</f>
        <v>-37877</v>
      </c>
      <c r="K14" s="73"/>
      <c r="L14" s="77">
        <f>SUM(L13:L13,L10)</f>
        <v>795399</v>
      </c>
    </row>
    <row r="15" spans="1:17" ht="24" customHeight="1" thickTop="1">
      <c r="A15" s="70" t="s">
        <v>84</v>
      </c>
      <c r="C15" s="69"/>
    </row>
    <row r="16" spans="1:17" ht="24" customHeight="1">
      <c r="A16" s="70" t="s">
        <v>159</v>
      </c>
      <c r="C16" s="69"/>
      <c r="D16" s="73">
        <v>680000</v>
      </c>
      <c r="E16" s="73"/>
      <c r="F16" s="73">
        <v>133776</v>
      </c>
      <c r="G16" s="73"/>
      <c r="H16" s="6">
        <v>19500</v>
      </c>
      <c r="I16" s="73"/>
      <c r="J16" s="73">
        <v>-20262</v>
      </c>
      <c r="K16" s="73"/>
      <c r="L16" s="6">
        <f>SUM(D16:J16)</f>
        <v>813014</v>
      </c>
    </row>
    <row r="17" spans="1:13" ht="24" customHeight="1">
      <c r="A17" s="75" t="s">
        <v>172</v>
      </c>
      <c r="C17" s="69"/>
      <c r="D17" s="6">
        <v>0</v>
      </c>
      <c r="E17" s="73"/>
      <c r="F17" s="6">
        <v>0</v>
      </c>
      <c r="G17" s="73"/>
      <c r="H17" s="6">
        <v>0</v>
      </c>
      <c r="I17" s="73"/>
      <c r="J17" s="6">
        <f>FS_PL!J83</f>
        <v>3124</v>
      </c>
      <c r="K17" s="6"/>
      <c r="L17" s="6">
        <f>SUM(D17:J17)</f>
        <v>3124</v>
      </c>
      <c r="M17" s="69"/>
    </row>
    <row r="18" spans="1:13" ht="24" customHeight="1">
      <c r="A18" s="76" t="s">
        <v>69</v>
      </c>
      <c r="C18" s="69"/>
      <c r="D18" s="7">
        <v>0</v>
      </c>
      <c r="E18" s="73"/>
      <c r="F18" s="7">
        <v>0</v>
      </c>
      <c r="G18" s="73"/>
      <c r="H18" s="7">
        <v>0</v>
      </c>
      <c r="I18" s="73"/>
      <c r="J18" s="7">
        <f>FS_PL!J89</f>
        <v>0</v>
      </c>
      <c r="K18" s="6"/>
      <c r="L18" s="7">
        <f t="shared" ref="L18" si="1">SUM(D18:J18)</f>
        <v>0</v>
      </c>
      <c r="M18" s="69"/>
    </row>
    <row r="19" spans="1:13" ht="24" customHeight="1">
      <c r="A19" s="75" t="s">
        <v>70</v>
      </c>
      <c r="C19" s="69"/>
      <c r="D19" s="6">
        <v>0</v>
      </c>
      <c r="E19" s="73"/>
      <c r="F19" s="6">
        <v>0</v>
      </c>
      <c r="G19" s="73"/>
      <c r="H19" s="6">
        <v>0</v>
      </c>
      <c r="I19" s="73"/>
      <c r="J19" s="6">
        <f>SUM(J17:J18)</f>
        <v>3124</v>
      </c>
      <c r="K19" s="73"/>
      <c r="L19" s="6">
        <f>SUM(D19:J19)</f>
        <v>3124</v>
      </c>
      <c r="M19" s="69"/>
    </row>
    <row r="20" spans="1:13" ht="24" customHeight="1">
      <c r="A20" s="29" t="s">
        <v>184</v>
      </c>
      <c r="C20" s="69"/>
      <c r="D20" s="6"/>
      <c r="E20" s="73"/>
      <c r="F20" s="6"/>
      <c r="G20" s="73"/>
      <c r="H20" s="6"/>
      <c r="I20" s="73"/>
      <c r="J20" s="6"/>
      <c r="K20" s="73"/>
      <c r="L20" s="6"/>
      <c r="M20" s="69"/>
    </row>
    <row r="21" spans="1:13" ht="24" customHeight="1">
      <c r="A21" s="29" t="s">
        <v>185</v>
      </c>
      <c r="C21" s="69"/>
      <c r="D21" s="6">
        <v>0</v>
      </c>
      <c r="E21" s="73"/>
      <c r="F21" s="6">
        <v>-1805</v>
      </c>
      <c r="G21" s="73"/>
      <c r="H21" s="6">
        <v>-19500</v>
      </c>
      <c r="I21" s="73"/>
      <c r="J21" s="6">
        <v>21305</v>
      </c>
      <c r="K21" s="73"/>
      <c r="L21" s="6">
        <f>SUM(D21:J21)</f>
        <v>0</v>
      </c>
      <c r="M21" s="69"/>
    </row>
    <row r="22" spans="1:13" ht="24" customHeight="1" thickBot="1">
      <c r="A22" s="70" t="s">
        <v>182</v>
      </c>
      <c r="C22" s="69"/>
      <c r="D22" s="77">
        <f>SUM(D19:D21,D16)</f>
        <v>680000</v>
      </c>
      <c r="E22" s="73"/>
      <c r="F22" s="77">
        <f>SUM(F19:F21,F16)</f>
        <v>131971</v>
      </c>
      <c r="G22" s="73"/>
      <c r="H22" s="77">
        <f>SUM(H19:H21,H16)</f>
        <v>0</v>
      </c>
      <c r="I22" s="73"/>
      <c r="J22" s="77">
        <f>SUM(J19:J21,J16)</f>
        <v>4167</v>
      </c>
      <c r="K22" s="73"/>
      <c r="L22" s="77">
        <f>SUM(L19:L21,L16)</f>
        <v>816138</v>
      </c>
      <c r="M22" s="73"/>
    </row>
    <row r="23" spans="1:13" ht="24" customHeight="1" thickTop="1">
      <c r="A23" s="70"/>
      <c r="C23" s="69"/>
      <c r="D23" s="6">
        <f>D16-FS_BS!M76</f>
        <v>0</v>
      </c>
      <c r="E23" s="6"/>
      <c r="F23" s="6">
        <f>F16-FS_BS!M77</f>
        <v>0</v>
      </c>
      <c r="G23" s="6"/>
      <c r="H23" s="6">
        <f>H16-FS_BS!M79</f>
        <v>0</v>
      </c>
      <c r="I23" s="6"/>
      <c r="J23" s="6">
        <f>SUM(J16-FS_BS!M80)</f>
        <v>0</v>
      </c>
      <c r="K23" s="6"/>
      <c r="L23" s="6">
        <f>L16-FS_BS!M84</f>
        <v>0</v>
      </c>
    </row>
    <row r="24" spans="1:13" ht="24" customHeight="1">
      <c r="A24" s="70"/>
      <c r="C24" s="69"/>
      <c r="D24" s="6">
        <f>D22-FS_BS!K76</f>
        <v>0</v>
      </c>
      <c r="E24" s="6"/>
      <c r="F24" s="6">
        <f>F22-FS_BS!K77</f>
        <v>0</v>
      </c>
      <c r="G24" s="6"/>
      <c r="H24" s="6">
        <f>H22-FS_BS!K79</f>
        <v>0</v>
      </c>
      <c r="I24" s="6"/>
      <c r="J24" s="6">
        <f>J22-FS_BS!K80</f>
        <v>0</v>
      </c>
      <c r="K24" s="6"/>
      <c r="L24" s="6">
        <f>L22-FS_BS!K84</f>
        <v>0</v>
      </c>
    </row>
    <row r="25" spans="1:13" ht="24" customHeight="1">
      <c r="A25" s="75" t="s">
        <v>26</v>
      </c>
      <c r="D25" s="6"/>
      <c r="F25" s="6"/>
      <c r="H25" s="6"/>
      <c r="J25" s="6"/>
      <c r="L25" s="6"/>
    </row>
  </sheetData>
  <mergeCells count="2">
    <mergeCell ref="H7:J7"/>
    <mergeCell ref="D6:L6"/>
  </mergeCells>
  <pageMargins left="0.6692913385826772" right="0.39370078740157483" top="0.78740157480314965" bottom="0.31496062992125984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59192-6928-45DF-8D0B-E0CBFF327D9A}">
  <dimension ref="A1:T75"/>
  <sheetViews>
    <sheetView showGridLines="0" view="pageBreakPreview" zoomScale="70" zoomScaleNormal="100" zoomScaleSheetLayoutView="70" workbookViewId="0"/>
  </sheetViews>
  <sheetFormatPr defaultColWidth="8.5546875" defaultRowHeight="22.95" customHeight="1"/>
  <cols>
    <col min="1" max="1" width="9" style="78" customWidth="1"/>
    <col min="2" max="2" width="9.44140625" style="78" customWidth="1"/>
    <col min="3" max="4" width="9" style="78" customWidth="1"/>
    <col min="5" max="5" width="8" style="78" customWidth="1"/>
    <col min="6" max="6" width="11.44140625" style="78" customWidth="1"/>
    <col min="7" max="7" width="11.5546875" style="78" customWidth="1"/>
    <col min="8" max="8" width="0.5546875" style="78" customWidth="1"/>
    <col min="9" max="9" width="11.5546875" style="78" customWidth="1"/>
    <col min="10" max="10" width="0.5546875" style="78" customWidth="1"/>
    <col min="11" max="11" width="11.5546875" style="78" customWidth="1"/>
    <col min="12" max="12" width="0.5546875" style="78" customWidth="1"/>
    <col min="13" max="13" width="11.5546875" style="78" customWidth="1"/>
    <col min="14" max="14" width="0.5546875" style="78" customWidth="1"/>
    <col min="15" max="16384" width="8.5546875" style="78"/>
  </cols>
  <sheetData>
    <row r="1" spans="1:14" ht="22.05" customHeight="1">
      <c r="M1" s="9" t="s">
        <v>50</v>
      </c>
    </row>
    <row r="2" spans="1:14" ht="22.05" customHeight="1">
      <c r="A2" s="8" t="s">
        <v>0</v>
      </c>
      <c r="B2" s="5"/>
      <c r="C2" s="5"/>
      <c r="D2" s="5"/>
      <c r="E2" s="79"/>
      <c r="F2" s="79"/>
      <c r="G2" s="15"/>
      <c r="H2" s="15"/>
      <c r="I2" s="15"/>
      <c r="J2" s="5"/>
      <c r="K2" s="15"/>
      <c r="L2" s="5"/>
      <c r="M2" s="15"/>
      <c r="N2" s="5"/>
    </row>
    <row r="3" spans="1:14" ht="22.05" customHeight="1">
      <c r="A3" s="5" t="s">
        <v>85</v>
      </c>
      <c r="B3" s="5"/>
      <c r="C3" s="5"/>
      <c r="D3" s="5"/>
      <c r="E3" s="79"/>
      <c r="F3" s="79"/>
      <c r="G3" s="15"/>
      <c r="H3" s="15"/>
      <c r="I3" s="15"/>
      <c r="J3" s="5"/>
      <c r="K3" s="15"/>
      <c r="L3" s="5"/>
      <c r="M3" s="15"/>
      <c r="N3" s="5"/>
    </row>
    <row r="4" spans="1:14" ht="22.05" customHeight="1">
      <c r="A4" s="5" t="s">
        <v>183</v>
      </c>
      <c r="B4" s="5"/>
      <c r="C4" s="5"/>
      <c r="D4" s="5"/>
      <c r="E4" s="79"/>
      <c r="F4" s="79"/>
      <c r="G4" s="15"/>
      <c r="H4" s="15"/>
      <c r="I4" s="15"/>
      <c r="J4" s="5"/>
      <c r="K4" s="15"/>
      <c r="L4" s="5"/>
      <c r="M4" s="15"/>
      <c r="N4" s="5"/>
    </row>
    <row r="5" spans="1:14" ht="22.05" customHeight="1">
      <c r="A5" s="16"/>
      <c r="B5" s="16"/>
      <c r="C5" s="16"/>
      <c r="D5" s="16"/>
      <c r="E5" s="16"/>
      <c r="F5" s="16"/>
      <c r="G5" s="17"/>
      <c r="H5" s="17"/>
      <c r="I5" s="17"/>
      <c r="J5" s="18"/>
      <c r="K5" s="17"/>
      <c r="L5" s="18"/>
      <c r="M5" s="9" t="s">
        <v>1</v>
      </c>
      <c r="N5" s="18"/>
    </row>
    <row r="6" spans="1:14" ht="19.8" customHeight="1">
      <c r="A6" s="16"/>
      <c r="B6" s="16"/>
      <c r="C6" s="16"/>
      <c r="D6" s="16"/>
      <c r="E6" s="16"/>
      <c r="F6" s="16"/>
      <c r="G6" s="154" t="s">
        <v>2</v>
      </c>
      <c r="H6" s="154"/>
      <c r="I6" s="154"/>
      <c r="J6" s="17"/>
      <c r="K6" s="20"/>
      <c r="L6" s="21" t="s">
        <v>3</v>
      </c>
      <c r="M6" s="22"/>
      <c r="N6" s="18"/>
    </row>
    <row r="7" spans="1:14" ht="19.8" customHeight="1">
      <c r="A7" s="13"/>
      <c r="B7" s="16"/>
      <c r="C7" s="16"/>
      <c r="D7" s="16"/>
      <c r="E7" s="80"/>
      <c r="F7" s="80"/>
      <c r="G7" s="19" t="s">
        <v>158</v>
      </c>
      <c r="H7" s="24"/>
      <c r="I7" s="19" t="s">
        <v>141</v>
      </c>
      <c r="J7" s="17"/>
      <c r="K7" s="19" t="s">
        <v>158</v>
      </c>
      <c r="L7" s="24"/>
      <c r="M7" s="19" t="s">
        <v>141</v>
      </c>
      <c r="N7" s="17"/>
    </row>
    <row r="8" spans="1:14" ht="22.05" customHeight="1">
      <c r="A8" s="5" t="s">
        <v>86</v>
      </c>
      <c r="B8" s="13"/>
      <c r="C8" s="13"/>
      <c r="D8" s="23"/>
      <c r="E8" s="81"/>
      <c r="F8" s="81"/>
      <c r="G8" s="14"/>
      <c r="H8" s="14"/>
      <c r="I8" s="14"/>
      <c r="J8" s="13"/>
      <c r="K8" s="14"/>
      <c r="L8" s="13"/>
      <c r="M8" s="14"/>
      <c r="N8" s="13"/>
    </row>
    <row r="9" spans="1:14" ht="22.05" customHeight="1">
      <c r="A9" s="82" t="s">
        <v>163</v>
      </c>
      <c r="B9" s="13"/>
      <c r="C9" s="13"/>
      <c r="D9" s="23"/>
      <c r="E9" s="81"/>
      <c r="F9" s="81"/>
      <c r="G9" s="6">
        <f>FS_PL!F81</f>
        <v>4088</v>
      </c>
      <c r="H9" s="6"/>
      <c r="I9" s="6">
        <f>FS_PL!H81</f>
        <v>-25873</v>
      </c>
      <c r="J9" s="6"/>
      <c r="K9" s="6">
        <f>FS_PL!J81</f>
        <v>3748</v>
      </c>
      <c r="L9" s="6"/>
      <c r="M9" s="6">
        <f>FS_PL!L81</f>
        <v>-21652</v>
      </c>
      <c r="N9" s="6"/>
    </row>
    <row r="10" spans="1:14" ht="22.05" customHeight="1">
      <c r="A10" s="82" t="s">
        <v>192</v>
      </c>
      <c r="B10" s="13"/>
      <c r="C10" s="13"/>
      <c r="D10" s="23"/>
      <c r="E10" s="81"/>
      <c r="F10" s="81"/>
      <c r="G10" s="6"/>
      <c r="H10" s="6"/>
      <c r="I10" s="6"/>
      <c r="J10" s="6"/>
      <c r="K10" s="6"/>
      <c r="L10" s="6"/>
      <c r="M10" s="6"/>
      <c r="N10" s="6"/>
    </row>
    <row r="11" spans="1:14" ht="22.05" customHeight="1">
      <c r="A11" s="82" t="s">
        <v>87</v>
      </c>
      <c r="B11" s="13"/>
      <c r="C11" s="13"/>
      <c r="D11" s="23"/>
      <c r="E11" s="81"/>
      <c r="F11" s="81"/>
      <c r="G11" s="6"/>
      <c r="H11" s="6"/>
      <c r="I11" s="6"/>
      <c r="J11" s="6"/>
      <c r="K11" s="6"/>
      <c r="L11" s="6"/>
      <c r="M11" s="6"/>
      <c r="N11" s="6"/>
    </row>
    <row r="12" spans="1:14" ht="22.05" customHeight="1">
      <c r="A12" s="82" t="s">
        <v>88</v>
      </c>
      <c r="B12" s="13"/>
      <c r="C12" s="13"/>
      <c r="D12" s="23"/>
      <c r="E12" s="81"/>
      <c r="F12" s="81"/>
      <c r="G12" s="6">
        <v>48197</v>
      </c>
      <c r="H12" s="6"/>
      <c r="I12" s="6">
        <v>51465</v>
      </c>
      <c r="J12" s="6"/>
      <c r="K12" s="83">
        <v>48197</v>
      </c>
      <c r="L12" s="6"/>
      <c r="M12" s="6">
        <v>51459</v>
      </c>
      <c r="N12" s="6"/>
    </row>
    <row r="13" spans="1:14" ht="22.05" customHeight="1">
      <c r="A13" s="13" t="s">
        <v>89</v>
      </c>
      <c r="B13" s="13"/>
      <c r="C13" s="13"/>
      <c r="D13" s="23"/>
      <c r="E13" s="81"/>
      <c r="F13" s="81"/>
      <c r="G13" s="6">
        <v>59</v>
      </c>
      <c r="H13" s="6"/>
      <c r="I13" s="6">
        <v>67</v>
      </c>
      <c r="J13" s="6"/>
      <c r="K13" s="6">
        <v>59</v>
      </c>
      <c r="L13" s="6"/>
      <c r="M13" s="6">
        <v>67</v>
      </c>
      <c r="N13" s="25"/>
    </row>
    <row r="14" spans="1:14" ht="22.05" customHeight="1">
      <c r="A14" s="13" t="s">
        <v>155</v>
      </c>
      <c r="B14" s="13"/>
      <c r="C14" s="13"/>
      <c r="D14" s="23"/>
      <c r="E14" s="81"/>
      <c r="F14" s="81"/>
      <c r="G14" s="6">
        <v>-17</v>
      </c>
      <c r="H14" s="6"/>
      <c r="I14" s="6">
        <v>592</v>
      </c>
      <c r="J14" s="6"/>
      <c r="K14" s="6">
        <v>495</v>
      </c>
      <c r="L14" s="6"/>
      <c r="M14" s="6">
        <v>154</v>
      </c>
      <c r="N14" s="25"/>
    </row>
    <row r="15" spans="1:14" ht="22.05" customHeight="1">
      <c r="A15" s="13" t="s">
        <v>194</v>
      </c>
      <c r="B15" s="13"/>
      <c r="C15" s="13"/>
      <c r="D15" s="23"/>
      <c r="E15" s="81"/>
      <c r="F15" s="81"/>
      <c r="G15" s="6">
        <v>-404</v>
      </c>
      <c r="H15" s="6"/>
      <c r="I15" s="6">
        <v>-314</v>
      </c>
      <c r="J15" s="6"/>
      <c r="K15" s="6">
        <v>-404</v>
      </c>
      <c r="L15" s="6"/>
      <c r="M15" s="6">
        <v>-119</v>
      </c>
      <c r="N15" s="25"/>
    </row>
    <row r="16" spans="1:14" ht="22.05" customHeight="1">
      <c r="A16" s="13" t="s">
        <v>166</v>
      </c>
      <c r="B16" s="13"/>
      <c r="C16" s="13"/>
      <c r="D16" s="23"/>
      <c r="E16" s="81"/>
      <c r="F16" s="81"/>
      <c r="G16" s="84">
        <v>461</v>
      </c>
      <c r="H16" s="6"/>
      <c r="I16" s="6">
        <v>1145</v>
      </c>
      <c r="J16" s="6"/>
      <c r="K16" s="84">
        <v>461</v>
      </c>
      <c r="L16" s="6"/>
      <c r="M16" s="6">
        <v>1200</v>
      </c>
      <c r="N16" s="25"/>
    </row>
    <row r="17" spans="1:20" ht="22.05" customHeight="1">
      <c r="A17" s="13" t="s">
        <v>174</v>
      </c>
      <c r="B17" s="13"/>
      <c r="C17" s="13"/>
      <c r="D17" s="23"/>
      <c r="E17" s="81"/>
      <c r="F17" s="81"/>
      <c r="G17" s="6">
        <v>0</v>
      </c>
      <c r="H17" s="6"/>
      <c r="I17" s="6">
        <v>-5</v>
      </c>
      <c r="J17" s="6"/>
      <c r="K17" s="6">
        <v>0</v>
      </c>
      <c r="L17" s="6"/>
      <c r="M17" s="6">
        <v>-5</v>
      </c>
      <c r="N17" s="25"/>
    </row>
    <row r="18" spans="1:20" ht="22.05" customHeight="1">
      <c r="A18" s="13" t="s">
        <v>154</v>
      </c>
      <c r="B18" s="13"/>
      <c r="C18" s="13"/>
      <c r="D18" s="23"/>
      <c r="E18" s="81"/>
      <c r="F18" s="81"/>
      <c r="G18" s="6">
        <v>0</v>
      </c>
      <c r="H18" s="6"/>
      <c r="I18" s="6">
        <v>50</v>
      </c>
      <c r="J18" s="6"/>
      <c r="K18" s="6">
        <v>0</v>
      </c>
      <c r="L18" s="6"/>
      <c r="M18" s="6">
        <v>46</v>
      </c>
      <c r="N18" s="25"/>
    </row>
    <row r="19" spans="1:20" ht="22.05" customHeight="1">
      <c r="A19" s="82" t="s">
        <v>167</v>
      </c>
      <c r="B19" s="13"/>
      <c r="C19" s="13"/>
      <c r="D19" s="23"/>
      <c r="E19" s="81"/>
      <c r="F19" s="81"/>
      <c r="G19" s="6">
        <v>-129</v>
      </c>
      <c r="H19" s="6"/>
      <c r="I19" s="6">
        <v>407</v>
      </c>
      <c r="J19" s="6"/>
      <c r="K19" s="6">
        <v>-129</v>
      </c>
      <c r="L19" s="6"/>
      <c r="M19" s="6">
        <v>407</v>
      </c>
      <c r="N19" s="6"/>
    </row>
    <row r="20" spans="1:20" ht="22.05" customHeight="1">
      <c r="A20" s="13" t="s">
        <v>189</v>
      </c>
      <c r="B20" s="13"/>
      <c r="C20" s="13"/>
      <c r="D20" s="23"/>
      <c r="E20" s="81"/>
      <c r="F20" s="81"/>
      <c r="G20" s="6">
        <v>-1282</v>
      </c>
      <c r="H20" s="6"/>
      <c r="I20" s="6">
        <v>538</v>
      </c>
      <c r="J20" s="6"/>
      <c r="K20" s="6">
        <v>-1282</v>
      </c>
      <c r="L20" s="6"/>
      <c r="M20" s="6">
        <v>538</v>
      </c>
      <c r="N20" s="6"/>
    </row>
    <row r="21" spans="1:20" ht="22.05" customHeight="1">
      <c r="A21" s="13" t="s">
        <v>149</v>
      </c>
      <c r="B21" s="13"/>
      <c r="C21" s="13"/>
      <c r="D21" s="23"/>
      <c r="E21" s="81"/>
      <c r="F21" s="81"/>
      <c r="G21" s="6">
        <v>1164</v>
      </c>
      <c r="H21" s="6"/>
      <c r="I21" s="6">
        <v>1120</v>
      </c>
      <c r="J21" s="6"/>
      <c r="K21" s="6">
        <v>1164</v>
      </c>
      <c r="L21" s="6"/>
      <c r="M21" s="6">
        <v>1120</v>
      </c>
      <c r="N21" s="6"/>
    </row>
    <row r="22" spans="1:20" ht="22.05" customHeight="1">
      <c r="A22" s="13" t="s">
        <v>90</v>
      </c>
      <c r="B22" s="13"/>
      <c r="C22" s="13"/>
      <c r="D22" s="23"/>
      <c r="E22" s="81"/>
      <c r="F22" s="81"/>
      <c r="G22" s="6">
        <v>-151</v>
      </c>
      <c r="H22" s="6"/>
      <c r="I22" s="6">
        <v>-189</v>
      </c>
      <c r="J22" s="6"/>
      <c r="K22" s="6">
        <v>-149</v>
      </c>
      <c r="L22" s="6"/>
      <c r="M22" s="6">
        <v>-183</v>
      </c>
      <c r="N22" s="6"/>
    </row>
    <row r="23" spans="1:20" ht="22.05" customHeight="1">
      <c r="A23" s="82" t="s">
        <v>91</v>
      </c>
      <c r="B23" s="13"/>
      <c r="C23" s="13"/>
      <c r="D23" s="23"/>
      <c r="E23" s="81"/>
      <c r="F23" s="81"/>
      <c r="G23" s="7">
        <v>15380</v>
      </c>
      <c r="H23" s="6"/>
      <c r="I23" s="7">
        <v>16799</v>
      </c>
      <c r="J23" s="6"/>
      <c r="K23" s="7">
        <v>15380</v>
      </c>
      <c r="L23" s="6"/>
      <c r="M23" s="7">
        <v>16799</v>
      </c>
      <c r="N23" s="6"/>
      <c r="T23" s="78" t="s">
        <v>164</v>
      </c>
    </row>
    <row r="24" spans="1:20" ht="22.05" customHeight="1">
      <c r="A24" s="82" t="s">
        <v>92</v>
      </c>
      <c r="B24" s="13"/>
      <c r="C24" s="13"/>
      <c r="D24" s="23"/>
      <c r="E24" s="81"/>
      <c r="F24" s="81"/>
      <c r="G24" s="6"/>
      <c r="H24" s="6"/>
      <c r="I24" s="6"/>
      <c r="J24" s="85"/>
      <c r="K24" s="85"/>
      <c r="L24" s="85"/>
      <c r="M24" s="85"/>
      <c r="N24" s="6"/>
    </row>
    <row r="25" spans="1:20" ht="22.05" customHeight="1">
      <c r="A25" s="82" t="s">
        <v>93</v>
      </c>
      <c r="B25" s="13"/>
      <c r="C25" s="13"/>
      <c r="D25" s="23"/>
      <c r="E25" s="81"/>
      <c r="F25" s="81"/>
      <c r="G25" s="6">
        <f>SUM(G9:G23)</f>
        <v>67366</v>
      </c>
      <c r="H25" s="6"/>
      <c r="I25" s="6">
        <f>SUM(I9:I23)</f>
        <v>45802</v>
      </c>
      <c r="J25" s="6"/>
      <c r="K25" s="6">
        <f>SUM(K9:K23)</f>
        <v>67540</v>
      </c>
      <c r="L25" s="6"/>
      <c r="M25" s="6">
        <f>SUM(M9:M23)</f>
        <v>49831</v>
      </c>
      <c r="N25" s="6"/>
    </row>
    <row r="26" spans="1:20" ht="22.05" customHeight="1">
      <c r="A26" s="82" t="s">
        <v>94</v>
      </c>
      <c r="B26" s="13"/>
      <c r="C26" s="13"/>
      <c r="D26" s="23"/>
      <c r="E26" s="81"/>
      <c r="F26" s="81"/>
      <c r="G26" s="25"/>
      <c r="H26" s="25"/>
      <c r="I26" s="25"/>
      <c r="J26" s="6"/>
      <c r="K26" s="2"/>
      <c r="L26" s="6"/>
      <c r="M26" s="2"/>
      <c r="N26" s="6"/>
    </row>
    <row r="27" spans="1:20" ht="22.05" customHeight="1">
      <c r="A27" s="82" t="s">
        <v>150</v>
      </c>
      <c r="B27" s="13"/>
      <c r="C27" s="13"/>
      <c r="D27" s="23"/>
      <c r="E27" s="81"/>
      <c r="F27" s="81"/>
      <c r="G27" s="6">
        <v>30173</v>
      </c>
      <c r="H27" s="6"/>
      <c r="I27" s="6">
        <v>-6687</v>
      </c>
      <c r="J27" s="6"/>
      <c r="K27" s="6">
        <v>29661</v>
      </c>
      <c r="L27" s="6"/>
      <c r="M27" s="6">
        <v>-6262</v>
      </c>
      <c r="N27" s="6"/>
    </row>
    <row r="28" spans="1:20" ht="22.05" customHeight="1">
      <c r="A28" s="86" t="s">
        <v>95</v>
      </c>
      <c r="B28" s="13"/>
      <c r="C28" s="13"/>
      <c r="D28" s="23"/>
      <c r="E28" s="81"/>
      <c r="F28" s="81"/>
      <c r="G28" s="6">
        <v>20013</v>
      </c>
      <c r="H28" s="6"/>
      <c r="I28" s="6">
        <v>-21510</v>
      </c>
      <c r="J28" s="6"/>
      <c r="K28" s="6">
        <v>20013</v>
      </c>
      <c r="L28" s="6"/>
      <c r="M28" s="6">
        <v>-21723</v>
      </c>
      <c r="N28" s="6"/>
    </row>
    <row r="29" spans="1:20" ht="22.05" customHeight="1">
      <c r="A29" s="86" t="s">
        <v>96</v>
      </c>
      <c r="B29" s="13"/>
      <c r="C29" s="13"/>
      <c r="D29" s="23"/>
      <c r="E29" s="81"/>
      <c r="F29" s="81"/>
      <c r="G29" s="6">
        <v>77</v>
      </c>
      <c r="H29" s="6"/>
      <c r="I29" s="6">
        <v>151</v>
      </c>
      <c r="J29" s="6"/>
      <c r="K29" s="6">
        <v>77</v>
      </c>
      <c r="L29" s="6"/>
      <c r="M29" s="6">
        <v>151</v>
      </c>
      <c r="N29" s="6"/>
    </row>
    <row r="30" spans="1:20" ht="22.05" customHeight="1">
      <c r="A30" s="13" t="s">
        <v>97</v>
      </c>
      <c r="B30" s="13"/>
      <c r="C30" s="13"/>
      <c r="D30" s="23"/>
      <c r="E30" s="81"/>
      <c r="F30" s="81"/>
      <c r="G30" s="6">
        <v>923</v>
      </c>
      <c r="H30" s="6"/>
      <c r="I30" s="6">
        <v>7429</v>
      </c>
      <c r="J30" s="6"/>
      <c r="K30" s="6">
        <v>845</v>
      </c>
      <c r="L30" s="6"/>
      <c r="M30" s="6">
        <v>8584</v>
      </c>
      <c r="N30" s="25"/>
      <c r="O30" s="85"/>
    </row>
    <row r="31" spans="1:20" ht="22.05" customHeight="1">
      <c r="A31" s="82" t="s">
        <v>98</v>
      </c>
      <c r="B31" s="13"/>
      <c r="C31" s="13"/>
      <c r="D31" s="23"/>
      <c r="E31" s="81"/>
      <c r="F31" s="81"/>
      <c r="G31" s="6">
        <v>-2359</v>
      </c>
      <c r="H31" s="6"/>
      <c r="I31" s="6">
        <v>-1568</v>
      </c>
      <c r="J31" s="6"/>
      <c r="K31" s="6">
        <v>-2359</v>
      </c>
      <c r="L31" s="6"/>
      <c r="M31" s="6">
        <v>-2671</v>
      </c>
      <c r="N31" s="6"/>
    </row>
    <row r="32" spans="1:20" ht="22.05" customHeight="1">
      <c r="A32" s="82" t="s">
        <v>99</v>
      </c>
      <c r="B32" s="13"/>
      <c r="C32" s="13"/>
      <c r="D32" s="23"/>
      <c r="E32" s="81"/>
      <c r="F32" s="81"/>
      <c r="G32" s="6"/>
      <c r="H32" s="6"/>
      <c r="I32" s="6"/>
      <c r="J32" s="6"/>
      <c r="K32" s="6"/>
      <c r="L32" s="6"/>
      <c r="M32" s="6"/>
      <c r="N32" s="6"/>
    </row>
    <row r="33" spans="1:14" ht="22.05" customHeight="1">
      <c r="A33" s="82" t="s">
        <v>151</v>
      </c>
      <c r="B33" s="13"/>
      <c r="C33" s="13"/>
      <c r="D33" s="23"/>
      <c r="E33" s="81"/>
      <c r="F33" s="81"/>
      <c r="G33" s="6">
        <v>-28368</v>
      </c>
      <c r="H33" s="6"/>
      <c r="I33" s="6">
        <v>-15606</v>
      </c>
      <c r="J33" s="6"/>
      <c r="K33" s="6">
        <v>-28349</v>
      </c>
      <c r="L33" s="6"/>
      <c r="M33" s="6">
        <v>-13396</v>
      </c>
      <c r="N33" s="6"/>
    </row>
    <row r="34" spans="1:14" ht="22.05" customHeight="1">
      <c r="A34" s="13" t="s">
        <v>100</v>
      </c>
      <c r="B34" s="13"/>
      <c r="C34" s="13"/>
      <c r="D34" s="23"/>
      <c r="E34" s="81"/>
      <c r="F34" s="81"/>
      <c r="G34" s="6">
        <v>-2148</v>
      </c>
      <c r="H34" s="6"/>
      <c r="I34" s="6">
        <v>-418</v>
      </c>
      <c r="J34" s="6"/>
      <c r="K34" s="6">
        <v>-2148</v>
      </c>
      <c r="L34" s="6"/>
      <c r="M34" s="6">
        <v>-303</v>
      </c>
      <c r="N34" s="6"/>
    </row>
    <row r="35" spans="1:14" ht="22.05" customHeight="1">
      <c r="A35" s="13" t="s">
        <v>190</v>
      </c>
      <c r="B35" s="13"/>
      <c r="C35" s="13"/>
      <c r="D35" s="23"/>
      <c r="E35" s="81"/>
      <c r="F35" s="81"/>
      <c r="G35" s="6">
        <v>-194</v>
      </c>
      <c r="H35" s="6"/>
      <c r="I35" s="6">
        <v>0</v>
      </c>
      <c r="J35" s="6"/>
      <c r="K35" s="6">
        <v>-194</v>
      </c>
      <c r="L35" s="6"/>
      <c r="M35" s="6">
        <v>0</v>
      </c>
      <c r="N35" s="6"/>
    </row>
    <row r="36" spans="1:14" ht="22.05" customHeight="1">
      <c r="A36" s="13" t="s">
        <v>101</v>
      </c>
      <c r="B36" s="13"/>
      <c r="C36" s="13"/>
      <c r="D36" s="23"/>
      <c r="E36" s="81"/>
      <c r="F36" s="81"/>
      <c r="G36" s="7">
        <v>-921</v>
      </c>
      <c r="H36" s="6"/>
      <c r="I36" s="7">
        <v>443</v>
      </c>
      <c r="J36" s="6"/>
      <c r="K36" s="7">
        <v>-921</v>
      </c>
      <c r="L36" s="6"/>
      <c r="M36" s="7">
        <v>443</v>
      </c>
      <c r="N36" s="6"/>
    </row>
    <row r="37" spans="1:14" ht="22.05" customHeight="1">
      <c r="A37" s="82" t="s">
        <v>193</v>
      </c>
      <c r="B37" s="13"/>
      <c r="C37" s="13"/>
      <c r="D37" s="23"/>
      <c r="E37" s="81"/>
      <c r="F37" s="81"/>
      <c r="G37" s="87">
        <f>SUM(G25:G36)</f>
        <v>84562</v>
      </c>
      <c r="H37" s="6"/>
      <c r="I37" s="87">
        <f>SUM(I25:I36)</f>
        <v>8036</v>
      </c>
      <c r="J37" s="6"/>
      <c r="K37" s="87">
        <f>SUM(K25:K36)</f>
        <v>84165</v>
      </c>
      <c r="L37" s="6"/>
      <c r="M37" s="87">
        <f>SUM(M25:M36)</f>
        <v>14654</v>
      </c>
      <c r="N37" s="6"/>
    </row>
    <row r="38" spans="1:14" ht="22.05" customHeight="1">
      <c r="A38" s="82" t="s">
        <v>102</v>
      </c>
      <c r="B38" s="13"/>
      <c r="C38" s="13"/>
      <c r="D38" s="23"/>
      <c r="E38" s="81"/>
      <c r="F38" s="81"/>
      <c r="G38" s="6">
        <v>-15485</v>
      </c>
      <c r="H38" s="6"/>
      <c r="I38" s="6">
        <v>-16830</v>
      </c>
      <c r="J38" s="6"/>
      <c r="K38" s="6">
        <v>-15485</v>
      </c>
      <c r="L38" s="6"/>
      <c r="M38" s="6">
        <v>-16830</v>
      </c>
      <c r="N38" s="6"/>
    </row>
    <row r="39" spans="1:14" ht="22.05" customHeight="1">
      <c r="A39" s="82" t="s">
        <v>103</v>
      </c>
      <c r="B39" s="13"/>
      <c r="C39" s="13"/>
      <c r="D39" s="23"/>
      <c r="E39" s="81"/>
      <c r="F39" s="81"/>
      <c r="G39" s="6">
        <v>-3055</v>
      </c>
      <c r="H39" s="6"/>
      <c r="I39" s="6">
        <v>-2360</v>
      </c>
      <c r="J39" s="6"/>
      <c r="K39" s="6">
        <v>-3055</v>
      </c>
      <c r="L39" s="6"/>
      <c r="M39" s="6">
        <v>-2356</v>
      </c>
      <c r="N39" s="6"/>
    </row>
    <row r="40" spans="1:14" ht="22.05" customHeight="1">
      <c r="A40" s="88" t="s">
        <v>146</v>
      </c>
      <c r="B40" s="13"/>
      <c r="C40" s="13"/>
      <c r="D40" s="23"/>
      <c r="E40" s="81"/>
      <c r="F40" s="81"/>
      <c r="G40" s="26">
        <f>SUM(G37:G39)</f>
        <v>66022</v>
      </c>
      <c r="H40" s="6"/>
      <c r="I40" s="26">
        <f>SUM(I37:I39)</f>
        <v>-11154</v>
      </c>
      <c r="J40" s="6"/>
      <c r="K40" s="26">
        <f>SUM(K37:K39)</f>
        <v>65625</v>
      </c>
      <c r="L40" s="6"/>
      <c r="M40" s="26">
        <f>SUM(M37:M39)</f>
        <v>-4532</v>
      </c>
      <c r="N40" s="6"/>
    </row>
    <row r="41" spans="1:14" ht="7.2" customHeight="1">
      <c r="A41" s="88"/>
      <c r="B41" s="13"/>
      <c r="C41" s="13"/>
      <c r="D41" s="23"/>
      <c r="E41" s="81"/>
      <c r="F41" s="81"/>
      <c r="G41" s="6"/>
      <c r="H41" s="6"/>
      <c r="I41" s="6"/>
      <c r="J41" s="6"/>
      <c r="K41" s="6"/>
      <c r="L41" s="6"/>
      <c r="M41" s="6"/>
      <c r="N41" s="6"/>
    </row>
    <row r="42" spans="1:14" ht="22.05" customHeight="1">
      <c r="A42" s="13" t="s">
        <v>26</v>
      </c>
      <c r="B42" s="13"/>
      <c r="C42" s="13"/>
      <c r="D42" s="23"/>
      <c r="E42" s="81"/>
      <c r="F42" s="81"/>
      <c r="G42" s="14"/>
      <c r="H42" s="14"/>
      <c r="I42" s="14"/>
      <c r="J42" s="13"/>
      <c r="K42" s="14"/>
      <c r="L42" s="13"/>
      <c r="M42" s="14"/>
      <c r="N42" s="13"/>
    </row>
    <row r="43" spans="1:14" ht="22.95" customHeight="1">
      <c r="A43" s="13"/>
      <c r="B43" s="13"/>
      <c r="C43" s="13"/>
      <c r="D43" s="23"/>
      <c r="E43" s="81"/>
      <c r="F43" s="81"/>
      <c r="G43" s="14"/>
      <c r="H43" s="14"/>
      <c r="I43" s="14"/>
      <c r="J43" s="13"/>
      <c r="K43" s="14"/>
      <c r="L43" s="13"/>
      <c r="M43" s="9" t="s">
        <v>50</v>
      </c>
      <c r="N43" s="13"/>
    </row>
    <row r="44" spans="1:14" ht="22.95" customHeight="1">
      <c r="A44" s="8" t="s">
        <v>0</v>
      </c>
      <c r="B44" s="5"/>
      <c r="C44" s="5"/>
      <c r="D44" s="5"/>
      <c r="E44" s="79"/>
      <c r="F44" s="79"/>
      <c r="G44" s="15"/>
      <c r="H44" s="15"/>
      <c r="I44" s="15"/>
      <c r="J44" s="5"/>
      <c r="K44" s="15"/>
      <c r="L44" s="5"/>
      <c r="M44" s="15"/>
      <c r="N44" s="5"/>
    </row>
    <row r="45" spans="1:14" ht="22.95" customHeight="1">
      <c r="A45" s="5" t="s">
        <v>104</v>
      </c>
      <c r="B45" s="5"/>
      <c r="C45" s="5"/>
      <c r="D45" s="5"/>
      <c r="E45" s="79"/>
      <c r="F45" s="79"/>
      <c r="G45" s="15"/>
      <c r="H45" s="15"/>
      <c r="I45" s="15"/>
      <c r="J45" s="5"/>
      <c r="K45" s="15"/>
      <c r="L45" s="5"/>
      <c r="M45" s="15"/>
      <c r="N45" s="5"/>
    </row>
    <row r="46" spans="1:14" ht="22.95" customHeight="1">
      <c r="A46" s="5" t="s">
        <v>183</v>
      </c>
      <c r="B46" s="5"/>
      <c r="C46" s="5"/>
      <c r="D46" s="5"/>
      <c r="E46" s="79"/>
      <c r="F46" s="79"/>
      <c r="G46" s="15"/>
      <c r="H46" s="15"/>
      <c r="I46" s="15"/>
      <c r="J46" s="5"/>
      <c r="K46" s="15"/>
      <c r="L46" s="5"/>
      <c r="M46" s="15"/>
      <c r="N46" s="5"/>
    </row>
    <row r="47" spans="1:14" ht="22.95" customHeight="1">
      <c r="A47" s="16"/>
      <c r="B47" s="16"/>
      <c r="C47" s="16"/>
      <c r="D47" s="16"/>
      <c r="E47" s="16"/>
      <c r="F47" s="16"/>
      <c r="G47" s="17"/>
      <c r="H47" s="17"/>
      <c r="I47" s="17"/>
      <c r="J47" s="18"/>
      <c r="K47" s="17"/>
      <c r="L47" s="18"/>
      <c r="M47" s="9" t="s">
        <v>1</v>
      </c>
      <c r="N47" s="18"/>
    </row>
    <row r="48" spans="1:14" ht="22.95" customHeight="1">
      <c r="A48" s="16"/>
      <c r="B48" s="16"/>
      <c r="C48" s="16"/>
      <c r="D48" s="16"/>
      <c r="E48" s="16"/>
      <c r="F48" s="16"/>
      <c r="G48" s="154" t="s">
        <v>2</v>
      </c>
      <c r="H48" s="154"/>
      <c r="I48" s="154"/>
      <c r="J48" s="17"/>
      <c r="K48" s="20"/>
      <c r="L48" s="21" t="s">
        <v>3</v>
      </c>
      <c r="M48" s="22"/>
      <c r="N48" s="18"/>
    </row>
    <row r="49" spans="1:14" ht="22.95" customHeight="1">
      <c r="A49" s="13"/>
      <c r="B49" s="16"/>
      <c r="C49" s="16"/>
      <c r="D49" s="16"/>
      <c r="E49" s="80"/>
      <c r="F49" s="80"/>
      <c r="G49" s="19" t="s">
        <v>158</v>
      </c>
      <c r="H49" s="24"/>
      <c r="I49" s="19" t="s">
        <v>141</v>
      </c>
      <c r="J49" s="17"/>
      <c r="K49" s="19" t="s">
        <v>158</v>
      </c>
      <c r="L49" s="24"/>
      <c r="M49" s="19" t="s">
        <v>141</v>
      </c>
      <c r="N49" s="17"/>
    </row>
    <row r="50" spans="1:14" ht="22.95" customHeight="1">
      <c r="A50" s="5" t="s">
        <v>105</v>
      </c>
      <c r="B50" s="13"/>
      <c r="C50" s="13"/>
      <c r="D50" s="23"/>
      <c r="E50" s="81"/>
      <c r="F50" s="81"/>
      <c r="G50" s="14"/>
      <c r="H50" s="14"/>
      <c r="I50" s="14"/>
      <c r="J50" s="13"/>
      <c r="K50" s="14"/>
      <c r="L50" s="13"/>
      <c r="M50" s="14"/>
      <c r="N50" s="13"/>
    </row>
    <row r="51" spans="1:14" ht="22.95" customHeight="1">
      <c r="A51" s="13" t="s">
        <v>168</v>
      </c>
      <c r="B51" s="13"/>
      <c r="C51" s="13"/>
      <c r="D51" s="23"/>
      <c r="E51" s="81"/>
      <c r="F51" s="81"/>
      <c r="G51" s="6">
        <v>-7500</v>
      </c>
      <c r="H51" s="6"/>
      <c r="I51" s="6">
        <v>0</v>
      </c>
      <c r="J51" s="6"/>
      <c r="K51" s="6">
        <v>-7500</v>
      </c>
      <c r="L51" s="6"/>
      <c r="M51" s="6">
        <v>0</v>
      </c>
      <c r="N51" s="6"/>
    </row>
    <row r="52" spans="1:14" ht="22.95" customHeight="1">
      <c r="A52" s="13" t="s">
        <v>191</v>
      </c>
      <c r="B52" s="13"/>
      <c r="C52" s="13"/>
      <c r="D52" s="23"/>
      <c r="E52" s="81"/>
      <c r="F52" s="81"/>
      <c r="G52" s="6">
        <v>-51</v>
      </c>
      <c r="H52" s="6"/>
      <c r="I52" s="6">
        <v>-6348</v>
      </c>
      <c r="J52" s="6"/>
      <c r="K52" s="6">
        <v>-51</v>
      </c>
      <c r="L52" s="6"/>
      <c r="M52" s="6">
        <v>-6348</v>
      </c>
      <c r="N52" s="6"/>
    </row>
    <row r="53" spans="1:14" ht="22.95" customHeight="1">
      <c r="A53" s="82" t="s">
        <v>176</v>
      </c>
      <c r="B53" s="13"/>
      <c r="C53" s="13"/>
      <c r="D53" s="23"/>
      <c r="E53" s="81"/>
      <c r="F53" s="81"/>
      <c r="G53" s="6">
        <v>-4508</v>
      </c>
      <c r="H53" s="25"/>
      <c r="I53" s="6">
        <v>-27125</v>
      </c>
      <c r="J53" s="6"/>
      <c r="K53" s="6">
        <v>-4508</v>
      </c>
      <c r="L53" s="6"/>
      <c r="M53" s="6">
        <v>-27125</v>
      </c>
      <c r="N53" s="6"/>
    </row>
    <row r="54" spans="1:14" ht="22.95" customHeight="1">
      <c r="A54" s="82" t="s">
        <v>107</v>
      </c>
      <c r="B54" s="13"/>
      <c r="C54" s="13"/>
      <c r="D54" s="23"/>
      <c r="E54" s="81"/>
      <c r="F54" s="81"/>
      <c r="G54" s="6">
        <v>27</v>
      </c>
      <c r="H54" s="25"/>
      <c r="I54" s="6">
        <v>305</v>
      </c>
      <c r="J54" s="25"/>
      <c r="K54" s="6">
        <v>27</v>
      </c>
      <c r="L54" s="6"/>
      <c r="M54" s="6">
        <v>139</v>
      </c>
      <c r="N54" s="6"/>
    </row>
    <row r="55" spans="1:14" ht="22.95" customHeight="1">
      <c r="A55" s="82" t="s">
        <v>106</v>
      </c>
      <c r="B55" s="13"/>
      <c r="C55" s="13"/>
      <c r="D55" s="23"/>
      <c r="E55" s="81"/>
      <c r="F55" s="81"/>
      <c r="G55" s="6">
        <v>-946</v>
      </c>
      <c r="H55" s="25"/>
      <c r="I55" s="6">
        <v>-4929</v>
      </c>
      <c r="J55" s="25"/>
      <c r="K55" s="6">
        <v>-946</v>
      </c>
      <c r="L55" s="6"/>
      <c r="M55" s="6">
        <v>-4929</v>
      </c>
      <c r="N55" s="6"/>
    </row>
    <row r="56" spans="1:14" ht="22.95" customHeight="1">
      <c r="A56" s="82" t="s">
        <v>147</v>
      </c>
      <c r="B56" s="13"/>
      <c r="C56" s="13"/>
      <c r="D56" s="23"/>
      <c r="E56" s="81"/>
      <c r="F56" s="81"/>
      <c r="G56" s="6">
        <v>0</v>
      </c>
      <c r="H56" s="25"/>
      <c r="I56" s="6">
        <v>48</v>
      </c>
      <c r="J56" s="25"/>
      <c r="K56" s="6">
        <v>0</v>
      </c>
      <c r="L56" s="6"/>
      <c r="M56" s="6">
        <v>0</v>
      </c>
      <c r="N56" s="6"/>
    </row>
    <row r="57" spans="1:14" ht="22.95" customHeight="1">
      <c r="A57" s="82" t="s">
        <v>165</v>
      </c>
      <c r="B57" s="13"/>
      <c r="C57" s="13"/>
      <c r="D57" s="23"/>
      <c r="E57" s="81"/>
      <c r="F57" s="81"/>
      <c r="G57" s="6">
        <v>151</v>
      </c>
      <c r="H57" s="25"/>
      <c r="I57" s="6">
        <v>189</v>
      </c>
      <c r="J57" s="25"/>
      <c r="K57" s="6">
        <v>149</v>
      </c>
      <c r="L57" s="6"/>
      <c r="M57" s="6">
        <v>183</v>
      </c>
      <c r="N57" s="6"/>
    </row>
    <row r="58" spans="1:14" ht="22.95" customHeight="1">
      <c r="A58" s="5" t="s">
        <v>136</v>
      </c>
      <c r="B58" s="13"/>
      <c r="C58" s="13"/>
      <c r="D58" s="23"/>
      <c r="E58" s="81"/>
      <c r="F58" s="81"/>
      <c r="G58" s="26">
        <f>SUM(G51:G57)</f>
        <v>-12827</v>
      </c>
      <c r="H58" s="25"/>
      <c r="I58" s="26">
        <f>SUM(I51:I57)</f>
        <v>-37860</v>
      </c>
      <c r="J58" s="6"/>
      <c r="K58" s="26">
        <f>SUM(K51:K57)</f>
        <v>-12829</v>
      </c>
      <c r="L58" s="6"/>
      <c r="M58" s="26">
        <f>SUM(M51:M57)</f>
        <v>-38080</v>
      </c>
      <c r="N58" s="6"/>
    </row>
    <row r="59" spans="1:14" ht="22.95" customHeight="1">
      <c r="A59" s="5" t="s">
        <v>108</v>
      </c>
      <c r="B59" s="13"/>
      <c r="C59" s="13"/>
      <c r="D59" s="23"/>
      <c r="E59" s="81"/>
      <c r="F59" s="81"/>
      <c r="G59" s="25"/>
      <c r="H59" s="25"/>
      <c r="J59" s="6"/>
      <c r="K59" s="6"/>
      <c r="L59" s="6"/>
      <c r="M59" s="6"/>
      <c r="N59" s="6"/>
    </row>
    <row r="60" spans="1:14" ht="22.95" customHeight="1">
      <c r="A60" s="82" t="s">
        <v>169</v>
      </c>
      <c r="B60" s="13"/>
      <c r="C60" s="13"/>
      <c r="D60" s="23"/>
      <c r="E60" s="81"/>
      <c r="F60" s="81"/>
      <c r="G60" s="6">
        <v>12170</v>
      </c>
      <c r="H60" s="25"/>
      <c r="I60" s="25">
        <v>27662</v>
      </c>
      <c r="J60" s="25"/>
      <c r="K60" s="6">
        <v>12170</v>
      </c>
      <c r="L60" s="6"/>
      <c r="M60" s="6">
        <v>27662</v>
      </c>
      <c r="N60" s="6"/>
    </row>
    <row r="61" spans="1:14" ht="22.95" customHeight="1">
      <c r="A61" s="82" t="s">
        <v>119</v>
      </c>
      <c r="B61" s="13"/>
      <c r="C61" s="13"/>
      <c r="D61" s="23"/>
      <c r="E61" s="81"/>
      <c r="F61" s="81"/>
      <c r="G61" s="6">
        <v>0</v>
      </c>
      <c r="H61" s="25"/>
      <c r="I61" s="6">
        <v>51593</v>
      </c>
      <c r="J61" s="25"/>
      <c r="K61" s="6">
        <v>0</v>
      </c>
      <c r="L61" s="6"/>
      <c r="M61" s="6">
        <v>51593</v>
      </c>
      <c r="N61" s="6"/>
    </row>
    <row r="62" spans="1:14" ht="22.95" customHeight="1">
      <c r="A62" s="82" t="s">
        <v>109</v>
      </c>
      <c r="B62" s="13"/>
      <c r="C62" s="13"/>
      <c r="D62" s="23"/>
      <c r="E62" s="81"/>
      <c r="F62" s="81"/>
      <c r="G62" s="6">
        <v>-26262</v>
      </c>
      <c r="H62" s="25"/>
      <c r="I62" s="6">
        <v>-36355</v>
      </c>
      <c r="J62" s="25"/>
      <c r="K62" s="6">
        <v>-26262</v>
      </c>
      <c r="L62" s="6"/>
      <c r="M62" s="6">
        <v>-36355</v>
      </c>
      <c r="N62" s="6"/>
    </row>
    <row r="63" spans="1:14" ht="22.95" customHeight="1">
      <c r="A63" s="82" t="s">
        <v>135</v>
      </c>
      <c r="B63" s="13"/>
      <c r="C63" s="13"/>
      <c r="D63" s="23"/>
      <c r="E63" s="81"/>
      <c r="F63" s="81"/>
      <c r="G63" s="6">
        <v>-8927</v>
      </c>
      <c r="H63" s="25"/>
      <c r="I63" s="6">
        <v>-15616</v>
      </c>
      <c r="J63" s="25"/>
      <c r="K63" s="6">
        <v>-8927</v>
      </c>
      <c r="L63" s="6"/>
      <c r="M63" s="6">
        <v>-15616</v>
      </c>
      <c r="N63" s="6"/>
    </row>
    <row r="64" spans="1:14" ht="22.95" customHeight="1">
      <c r="A64" s="5" t="s">
        <v>148</v>
      </c>
      <c r="B64" s="13"/>
      <c r="C64" s="13"/>
      <c r="D64" s="23"/>
      <c r="E64" s="81"/>
      <c r="F64" s="81"/>
      <c r="G64" s="26">
        <f>SUM(G60:G63)</f>
        <v>-23019</v>
      </c>
      <c r="H64" s="27"/>
      <c r="I64" s="26">
        <f>SUM(I60:I63)</f>
        <v>27284</v>
      </c>
      <c r="J64" s="6"/>
      <c r="K64" s="26">
        <f>SUM(K60:K63)</f>
        <v>-23019</v>
      </c>
      <c r="L64" s="6"/>
      <c r="M64" s="26">
        <f>SUM(M60:M63)</f>
        <v>27284</v>
      </c>
      <c r="N64" s="6"/>
    </row>
    <row r="65" spans="1:14" ht="22.95" customHeight="1">
      <c r="A65" s="5" t="s">
        <v>175</v>
      </c>
      <c r="B65" s="13"/>
      <c r="C65" s="13"/>
      <c r="D65" s="23"/>
      <c r="E65" s="81"/>
      <c r="F65" s="81"/>
      <c r="G65" s="26">
        <v>-575</v>
      </c>
      <c r="H65" s="27"/>
      <c r="I65" s="89">
        <v>2080</v>
      </c>
      <c r="J65" s="27"/>
      <c r="K65" s="26">
        <v>0</v>
      </c>
      <c r="L65" s="6"/>
      <c r="M65" s="26">
        <v>0</v>
      </c>
      <c r="N65" s="6"/>
    </row>
    <row r="66" spans="1:14" ht="22.95" customHeight="1">
      <c r="A66" s="90" t="s">
        <v>177</v>
      </c>
      <c r="B66" s="13"/>
      <c r="C66" s="13"/>
      <c r="D66" s="23"/>
      <c r="E66" s="81"/>
      <c r="F66" s="81"/>
      <c r="G66" s="3">
        <f>SUM(G40,G58,G64,G65)</f>
        <v>29601</v>
      </c>
      <c r="H66" s="27"/>
      <c r="I66" s="3">
        <f>SUM(I40,I58,I64,I65)</f>
        <v>-19650</v>
      </c>
      <c r="J66" s="6"/>
      <c r="K66" s="3">
        <f>SUM(K40,K58,K64,K65)</f>
        <v>29777</v>
      </c>
      <c r="L66" s="6"/>
      <c r="M66" s="3">
        <f>SUM(M40,M58,M64,M65)</f>
        <v>-15328</v>
      </c>
      <c r="N66" s="6"/>
    </row>
    <row r="67" spans="1:14" ht="22.95" customHeight="1">
      <c r="A67" s="13" t="s">
        <v>110</v>
      </c>
      <c r="B67" s="13"/>
      <c r="C67" s="13"/>
      <c r="D67" s="23"/>
      <c r="E67" s="81"/>
      <c r="F67" s="81"/>
      <c r="G67" s="25">
        <f>FS_BS!I11</f>
        <v>82615</v>
      </c>
      <c r="H67" s="27"/>
      <c r="I67" s="27">
        <v>82992</v>
      </c>
      <c r="J67" s="6"/>
      <c r="K67" s="25">
        <f>FS_BS!M11</f>
        <v>81299</v>
      </c>
      <c r="L67" s="6"/>
      <c r="M67" s="27">
        <v>77363</v>
      </c>
      <c r="N67" s="6"/>
    </row>
    <row r="68" spans="1:14" ht="22.95" customHeight="1" thickBot="1">
      <c r="A68" s="5" t="s">
        <v>111</v>
      </c>
      <c r="B68" s="13"/>
      <c r="C68" s="13"/>
      <c r="D68" s="23"/>
      <c r="E68" s="81"/>
      <c r="F68" s="81"/>
      <c r="G68" s="91">
        <f>SUM(G66:G67)</f>
        <v>112216</v>
      </c>
      <c r="H68" s="27"/>
      <c r="I68" s="91">
        <f>SUM(I66:I67)</f>
        <v>63342</v>
      </c>
      <c r="J68" s="6"/>
      <c r="K68" s="91">
        <f>SUM(K66:K67)</f>
        <v>111076</v>
      </c>
      <c r="L68" s="6"/>
      <c r="M68" s="91">
        <f>SUM(M66:M67)</f>
        <v>62035</v>
      </c>
      <c r="N68" s="6"/>
    </row>
    <row r="69" spans="1:14" ht="22.95" customHeight="1" thickTop="1">
      <c r="A69" s="5"/>
      <c r="B69" s="13"/>
      <c r="C69" s="13"/>
      <c r="D69" s="23"/>
      <c r="E69" s="81"/>
      <c r="F69" s="81"/>
      <c r="G69" s="6">
        <f>G68-FS_BS!G11</f>
        <v>0</v>
      </c>
      <c r="H69" s="27"/>
      <c r="I69" s="6"/>
      <c r="J69" s="6"/>
      <c r="K69" s="6">
        <f>K68-FS_BS!K11</f>
        <v>0</v>
      </c>
      <c r="L69" s="6"/>
      <c r="M69" s="6"/>
      <c r="N69" s="6"/>
    </row>
    <row r="70" spans="1:14" ht="22.95" customHeight="1">
      <c r="A70" s="5" t="s">
        <v>112</v>
      </c>
      <c r="B70" s="13"/>
      <c r="C70" s="13"/>
      <c r="D70" s="23"/>
      <c r="E70" s="81"/>
      <c r="F70" s="81"/>
      <c r="G70" s="27"/>
      <c r="H70" s="27"/>
      <c r="I70" s="6"/>
      <c r="J70" s="6"/>
      <c r="K70" s="6"/>
      <c r="L70" s="6"/>
      <c r="M70" s="6"/>
      <c r="N70" s="6"/>
    </row>
    <row r="71" spans="1:14" ht="22.95" customHeight="1">
      <c r="A71" s="13" t="s">
        <v>113</v>
      </c>
      <c r="B71" s="13"/>
      <c r="C71" s="13"/>
      <c r="D71" s="23"/>
      <c r="E71" s="81"/>
      <c r="F71" s="81"/>
      <c r="G71" s="27"/>
      <c r="H71" s="27"/>
      <c r="I71" s="6"/>
      <c r="J71" s="6"/>
      <c r="K71" s="6"/>
      <c r="L71" s="6"/>
      <c r="M71" s="6"/>
      <c r="N71" s="6"/>
    </row>
    <row r="72" spans="1:14" ht="22.95" customHeight="1">
      <c r="A72" s="13" t="s">
        <v>195</v>
      </c>
      <c r="B72" s="13"/>
      <c r="C72" s="13"/>
      <c r="D72" s="23"/>
      <c r="E72" s="81"/>
      <c r="F72" s="81"/>
      <c r="G72" s="27">
        <v>0</v>
      </c>
      <c r="H72" s="27"/>
      <c r="I72" s="6">
        <v>10171</v>
      </c>
      <c r="J72" s="6"/>
      <c r="K72" s="6">
        <v>0</v>
      </c>
      <c r="L72" s="6"/>
      <c r="M72" s="6">
        <v>10171</v>
      </c>
      <c r="N72" s="6"/>
    </row>
    <row r="73" spans="1:14" ht="22.95" customHeight="1">
      <c r="A73" s="13" t="s">
        <v>153</v>
      </c>
      <c r="B73" s="13"/>
      <c r="C73" s="13"/>
      <c r="D73" s="23"/>
      <c r="E73" s="81"/>
      <c r="F73" s="81"/>
      <c r="G73" s="6">
        <v>584</v>
      </c>
      <c r="H73" s="6"/>
      <c r="I73" s="6">
        <v>2088</v>
      </c>
      <c r="J73" s="6"/>
      <c r="K73" s="6">
        <v>584</v>
      </c>
      <c r="L73" s="6"/>
      <c r="M73" s="6">
        <v>2088</v>
      </c>
      <c r="N73" s="6"/>
    </row>
    <row r="74" spans="1:14" ht="22.95" customHeight="1">
      <c r="A74" s="82"/>
      <c r="B74" s="13"/>
      <c r="C74" s="13"/>
      <c r="D74" s="23"/>
      <c r="E74" s="81"/>
      <c r="F74" s="81"/>
      <c r="G74" s="6"/>
      <c r="H74" s="6"/>
      <c r="I74" s="6"/>
      <c r="J74" s="6"/>
      <c r="K74" s="6"/>
      <c r="L74" s="6"/>
      <c r="M74" s="6"/>
      <c r="N74" s="6"/>
    </row>
    <row r="75" spans="1:14" ht="22.95" customHeight="1">
      <c r="A75" s="13" t="s">
        <v>26</v>
      </c>
      <c r="B75" s="16"/>
      <c r="C75" s="16"/>
      <c r="D75" s="16"/>
      <c r="E75" s="80"/>
      <c r="F75" s="80"/>
      <c r="G75" s="14"/>
      <c r="H75" s="14"/>
      <c r="I75" s="14"/>
      <c r="J75" s="28"/>
      <c r="K75" s="14"/>
      <c r="L75" s="28"/>
      <c r="M75" s="14"/>
      <c r="N75" s="28"/>
    </row>
  </sheetData>
  <mergeCells count="2">
    <mergeCell ref="G6:I6"/>
    <mergeCell ref="G48:I48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8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D6B507D1A116468F9C908FBA68A2DC" ma:contentTypeVersion="12" ma:contentTypeDescription="Create a new document." ma:contentTypeScope="" ma:versionID="0ba8c07e1aa6f0251d14dd287c6767e3">
  <xsd:schema xmlns:xsd="http://www.w3.org/2001/XMLSchema" xmlns:xs="http://www.w3.org/2001/XMLSchema" xmlns:p="http://schemas.microsoft.com/office/2006/metadata/properties" xmlns:ns2="94160711-6dcb-499e-bd14-13609f468945" xmlns:ns3="28d1f525-598e-4850-8a14-13e8c4b63951" targetNamespace="http://schemas.microsoft.com/office/2006/metadata/properties" ma:root="true" ma:fieldsID="1efae2d22e5631ecb0a6250ad63fce45" ns2:_="" ns3:_="">
    <xsd:import namespace="94160711-6dcb-499e-bd14-13609f468945"/>
    <xsd:import namespace="28d1f525-598e-4850-8a14-13e8c4b63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60711-6dcb-499e-bd14-13609f468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1f525-598e-4850-8a14-13e8c4b6395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4ca301-1091-4e10-869c-5c8af1b02c5b}" ma:internalName="TaxCatchAll" ma:showField="CatchAllData" ma:web="28d1f525-598e-4850-8a14-13e8c4b63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1f525-598e-4850-8a14-13e8c4b63951" xsi:nil="true"/>
    <lcf76f155ced4ddcb4097134ff3c332f xmlns="94160711-6dcb-499e-bd14-13609f46894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393766-430D-42C9-B49D-4974D5132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160711-6dcb-499e-bd14-13609f468945"/>
    <ds:schemaRef ds:uri="28d1f525-598e-4850-8a14-13e8c4b63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19B84C-98AA-4B34-B8B7-58535B09870B}">
  <ds:schemaRefs>
    <ds:schemaRef ds:uri="http://purl.org/dc/terms/"/>
    <ds:schemaRef ds:uri="94160711-6dcb-499e-bd14-13609f468945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28d1f525-598e-4850-8a14-13e8c4b6395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53771F-97A8-4FD1-A1F9-9778EF5C0D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CE-Conso</vt:lpstr>
      <vt:lpstr>CE-Company</vt:lpstr>
      <vt:lpstr>CF </vt:lpstr>
      <vt:lpstr>'CE-Company'!Print_Area</vt:lpstr>
      <vt:lpstr>'CE-Conso'!Print_Area</vt:lpstr>
      <vt:lpstr>'CF '!Print_Area</vt:lpstr>
      <vt:lpstr>FS_BS!Print_Area</vt:lpstr>
      <vt:lpstr>FS_PL!Print_Area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piyanuch nakayodhin</dc:creator>
  <cp:keywords/>
  <dc:description/>
  <cp:lastModifiedBy>Laddawan Kwankaew</cp:lastModifiedBy>
  <cp:revision/>
  <cp:lastPrinted>2026-08-05T09:44:39Z</cp:lastPrinted>
  <dcterms:created xsi:type="dcterms:W3CDTF">2016-04-15T13:51:32Z</dcterms:created>
  <dcterms:modified xsi:type="dcterms:W3CDTF">2026-08-10T06:58:26Z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ContentTypeId">
    <vt:lpwstr>0x0101002CD6B507D1A116468F9C908FBA68A2DC</vt:lpwstr>
  </property>
  <property fmtid="{D5CDD505-2E9C-101B-9397-08002B2CF9AE}" pid="4" name="MediaServiceImageTags">
    <vt:lpwstr/>
  </property>
</Properties>
</file>