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ic Republic\2026\Q2'26\SET\"/>
    </mc:Choice>
  </mc:AlternateContent>
  <xr:revisionPtr revIDLastSave="0" documentId="13_ncr:1_{FC1BBE30-4B3E-48ED-98E0-992E369A7F8A}" xr6:coauthVersionLast="47" xr6:coauthVersionMax="47" xr10:uidLastSave="{00000000-0000-0000-0000-000000000000}"/>
  <bookViews>
    <workbookView xWindow="-108" yWindow="-108" windowWidth="23256" windowHeight="12456" tabRatio="884" xr2:uid="{00000000-000D-0000-FFFF-FFFF00000000}"/>
  </bookViews>
  <sheets>
    <sheet name="FS_BS" sheetId="1" r:id="rId1"/>
    <sheet name="FS_PL" sheetId="2" r:id="rId2"/>
    <sheet name="CE-Conso" sheetId="7" r:id="rId3"/>
    <sheet name="CE-Company" sheetId="6" r:id="rId4"/>
    <sheet name="CF" sheetId="5" r:id="rId5"/>
  </sheets>
  <definedNames>
    <definedName name="_xlnm._FilterDatabase" localSheetId="4" hidden="1">CF!$A$8:$A$40</definedName>
    <definedName name="_xlnm.Print_Area" localSheetId="3">'CE-Company'!$A$1:$M$25</definedName>
    <definedName name="_xlnm.Print_Area" localSheetId="2">'CE-Conso'!$A$1:$T$31</definedName>
    <definedName name="_xlnm.Print_Area" localSheetId="4">CF!$A$1:$O$75</definedName>
    <definedName name="_xlnm.Print_Area" localSheetId="0">FS_BS!$A$1:$N$88</definedName>
    <definedName name="_xlnm.Print_Area" localSheetId="1">FS_PL!$A$1:$N$118</definedName>
    <definedName name="Print_Area_MI" localSheetId="3">#REF!</definedName>
    <definedName name="Print_Area_MI" localSheetId="2">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5" l="1"/>
  <c r="I67" i="5"/>
  <c r="I22" i="6"/>
  <c r="G22" i="6"/>
  <c r="E22" i="6"/>
  <c r="M21" i="6"/>
  <c r="Q28" i="7"/>
  <c r="I28" i="7"/>
  <c r="G28" i="7"/>
  <c r="E28" i="7"/>
  <c r="I52" i="2" l="1"/>
  <c r="G52" i="2"/>
  <c r="M33" i="2"/>
  <c r="M34" i="2" s="1"/>
  <c r="K33" i="2"/>
  <c r="K34" i="2" s="1"/>
  <c r="I33" i="2"/>
  <c r="I34" i="2" s="1"/>
  <c r="G33" i="2"/>
  <c r="G34" i="2" s="1"/>
  <c r="M20" i="2"/>
  <c r="K20" i="2"/>
  <c r="I20" i="2"/>
  <c r="I21" i="2" s="1"/>
  <c r="I24" i="2" s="1"/>
  <c r="I26" i="2" s="1"/>
  <c r="I46" i="2" s="1"/>
  <c r="G20" i="2"/>
  <c r="G21" i="2" s="1"/>
  <c r="G24" i="2" s="1"/>
  <c r="G26" i="2" s="1"/>
  <c r="G46" i="2" s="1"/>
  <c r="M14" i="2"/>
  <c r="K14" i="2"/>
  <c r="I14" i="2"/>
  <c r="G14" i="2"/>
  <c r="J73" i="1"/>
  <c r="K21" i="2" l="1"/>
  <c r="K24" i="2" s="1"/>
  <c r="K26" i="2" s="1"/>
  <c r="K35" i="2" s="1"/>
  <c r="K51" i="2" s="1"/>
  <c r="M21" i="2"/>
  <c r="M24" i="2" s="1"/>
  <c r="M26" i="2" s="1"/>
  <c r="M56" i="2" s="1"/>
  <c r="G48" i="2"/>
  <c r="G56" i="2"/>
  <c r="I48" i="2"/>
  <c r="I56" i="2"/>
  <c r="G35" i="2"/>
  <c r="G51" i="2" s="1"/>
  <c r="G53" i="2" s="1"/>
  <c r="I35" i="2"/>
  <c r="I51" i="2" s="1"/>
  <c r="I53" i="2" s="1"/>
  <c r="G111" i="2"/>
  <c r="K56" i="2" l="1"/>
  <c r="K46" i="2"/>
  <c r="M35" i="2"/>
  <c r="M51" i="2" s="1"/>
  <c r="M46" i="2"/>
  <c r="L55" i="1"/>
  <c r="H18" i="1" l="1"/>
  <c r="L18" i="1" l="1"/>
  <c r="N73" i="1" l="1"/>
  <c r="G23" i="6" s="1"/>
  <c r="N76" i="1"/>
  <c r="N55" i="1" l="1"/>
  <c r="N29" i="1"/>
  <c r="I111" i="2"/>
  <c r="Q17" i="7" s="1"/>
  <c r="J49" i="1"/>
  <c r="L49" i="1"/>
  <c r="N49" i="1"/>
  <c r="O22" i="7" l="1"/>
  <c r="O16" i="7"/>
  <c r="S16" i="7" s="1"/>
  <c r="S22" i="7" l="1"/>
  <c r="J79" i="1"/>
  <c r="Q23" i="7"/>
  <c r="Q25" i="7" l="1"/>
  <c r="M92" i="2"/>
  <c r="K92" i="2"/>
  <c r="I92" i="2"/>
  <c r="G92" i="2"/>
  <c r="H49" i="1"/>
  <c r="H79" i="1" l="1"/>
  <c r="K64" i="5"/>
  <c r="M64" i="5"/>
  <c r="O64" i="5"/>
  <c r="Q30" i="7" l="1"/>
  <c r="Q29" i="7"/>
  <c r="O58" i="5" l="1"/>
  <c r="K58" i="5"/>
  <c r="N72" i="1"/>
  <c r="G19" i="6"/>
  <c r="G13" i="6"/>
  <c r="G14" i="6" s="1"/>
  <c r="H72" i="1"/>
  <c r="G25" i="7"/>
  <c r="H73" i="1" s="1"/>
  <c r="G19" i="7"/>
  <c r="G20" i="7" s="1"/>
  <c r="M93" i="2"/>
  <c r="M79" i="2"/>
  <c r="M73" i="2"/>
  <c r="I93" i="2"/>
  <c r="I79" i="2"/>
  <c r="I73" i="2"/>
  <c r="G30" i="7" l="1"/>
  <c r="L73" i="1"/>
  <c r="G24" i="6" s="1"/>
  <c r="G29" i="7"/>
  <c r="I80" i="2"/>
  <c r="I83" i="2" s="1"/>
  <c r="I85" i="2" s="1"/>
  <c r="I105" i="2" s="1"/>
  <c r="K17" i="7" s="1"/>
  <c r="M80" i="2"/>
  <c r="M83" i="2" s="1"/>
  <c r="M85" i="2" s="1"/>
  <c r="M58" i="5"/>
  <c r="I58" i="5"/>
  <c r="K19" i="7" l="1"/>
  <c r="O17" i="7"/>
  <c r="I107" i="2"/>
  <c r="I115" i="2"/>
  <c r="M94" i="2"/>
  <c r="M105" i="2"/>
  <c r="I94" i="2"/>
  <c r="I110" i="2" s="1"/>
  <c r="K11" i="6"/>
  <c r="O9" i="5"/>
  <c r="O25" i="5" s="1"/>
  <c r="O37" i="5" s="1"/>
  <c r="K9" i="5"/>
  <c r="K25" i="5" s="1"/>
  <c r="K37" i="5" s="1"/>
  <c r="K40" i="5" s="1"/>
  <c r="K66" i="5" s="1"/>
  <c r="M18" i="7" l="1"/>
  <c r="O18" i="7" s="1"/>
  <c r="S17" i="7"/>
  <c r="O19" i="7" l="1"/>
  <c r="O20" i="7" s="1"/>
  <c r="K93" i="2" l="1"/>
  <c r="G93" i="2"/>
  <c r="M24" i="7" s="1"/>
  <c r="K79" i="2"/>
  <c r="G79" i="2"/>
  <c r="K73" i="2"/>
  <c r="G73" i="2"/>
  <c r="O24" i="7" l="1"/>
  <c r="S24" i="7" s="1"/>
  <c r="G80" i="2"/>
  <c r="G83" i="2" s="1"/>
  <c r="K18" i="6"/>
  <c r="Q18" i="7"/>
  <c r="K80" i="2"/>
  <c r="K83" i="2" s="1"/>
  <c r="M9" i="5" s="1"/>
  <c r="I112" i="2"/>
  <c r="M67" i="5"/>
  <c r="Q19" i="7" l="1"/>
  <c r="Q20" i="7" s="1"/>
  <c r="S18" i="7"/>
  <c r="G85" i="2"/>
  <c r="G105" i="2" s="1"/>
  <c r="G115" i="2" s="1"/>
  <c r="I9" i="5"/>
  <c r="K85" i="2"/>
  <c r="K105" i="2" s="1"/>
  <c r="M110" i="2"/>
  <c r="M115" i="2"/>
  <c r="J77" i="1"/>
  <c r="J76" i="1"/>
  <c r="K29" i="7" s="1"/>
  <c r="J75" i="1"/>
  <c r="I29" i="7" s="1"/>
  <c r="K94" i="2" l="1"/>
  <c r="K110" i="2" s="1"/>
  <c r="M29" i="7"/>
  <c r="G94" i="2"/>
  <c r="G110" i="2" s="1"/>
  <c r="G112" i="2" s="1"/>
  <c r="K115" i="2"/>
  <c r="K17" i="6"/>
  <c r="G107" i="2" l="1"/>
  <c r="K23" i="7"/>
  <c r="I19" i="7"/>
  <c r="I20" i="7" s="1"/>
  <c r="E19" i="7"/>
  <c r="E20" i="7" s="1"/>
  <c r="O23" i="7" l="1"/>
  <c r="S23" i="7" s="1"/>
  <c r="H55" i="1"/>
  <c r="J55" i="1"/>
  <c r="L29" i="1"/>
  <c r="H29" i="1"/>
  <c r="J29" i="1"/>
  <c r="O25" i="7" l="1"/>
  <c r="O28" i="7" s="1"/>
  <c r="N75" i="1"/>
  <c r="I25" i="7"/>
  <c r="E25" i="7"/>
  <c r="E30" i="7" l="1"/>
  <c r="N78" i="1"/>
  <c r="N80" i="1" s="1"/>
  <c r="H75" i="1"/>
  <c r="J72" i="1" l="1"/>
  <c r="I30" i="7"/>
  <c r="E29" i="7" l="1"/>
  <c r="J78" i="1"/>
  <c r="K23" i="6"/>
  <c r="I23" i="6"/>
  <c r="E23" i="6"/>
  <c r="J80" i="1" l="1"/>
  <c r="S29" i="7" s="1"/>
  <c r="O29" i="7"/>
  <c r="M19" i="7" l="1"/>
  <c r="M20" i="7" s="1"/>
  <c r="J18" i="1"/>
  <c r="K20" i="7" l="1"/>
  <c r="J30" i="1"/>
  <c r="J56" i="1"/>
  <c r="J81" i="1" s="1"/>
  <c r="S19" i="7" l="1"/>
  <c r="S20" i="7" s="1"/>
  <c r="J82" i="1"/>
  <c r="K68" i="5" l="1"/>
  <c r="M16" i="6" l="1"/>
  <c r="M23" i="6" s="1"/>
  <c r="I19" i="6" l="1"/>
  <c r="E19" i="6"/>
  <c r="M18" i="6"/>
  <c r="I13" i="6"/>
  <c r="I14" i="6" s="1"/>
  <c r="E13" i="6"/>
  <c r="E14" i="6" s="1"/>
  <c r="M12" i="6"/>
  <c r="M10" i="6"/>
  <c r="L72" i="1" l="1"/>
  <c r="L75" i="1"/>
  <c r="E24" i="6" l="1"/>
  <c r="K13" i="6"/>
  <c r="K14" i="6" s="1"/>
  <c r="N18" i="1"/>
  <c r="M11" i="6" l="1"/>
  <c r="M13" i="6" s="1"/>
  <c r="M14" i="6" s="1"/>
  <c r="N30" i="1"/>
  <c r="N56" i="1"/>
  <c r="N81" i="1" s="1"/>
  <c r="N82" i="1" l="1"/>
  <c r="O40" i="5"/>
  <c r="I24" i="6"/>
  <c r="O66" i="5" l="1"/>
  <c r="O68" i="5" s="1"/>
  <c r="M25" i="5" l="1"/>
  <c r="M37" i="5" l="1"/>
  <c r="L56" i="1"/>
  <c r="L30" i="1" l="1"/>
  <c r="K19" i="6"/>
  <c r="K22" i="6" s="1"/>
  <c r="M17" i="6"/>
  <c r="M19" i="6" s="1"/>
  <c r="M22" i="6" s="1"/>
  <c r="H56" i="1" l="1"/>
  <c r="L76" i="1" l="1"/>
  <c r="K24" i="6" s="1"/>
  <c r="M40" i="5"/>
  <c r="L78" i="1" l="1"/>
  <c r="L80" i="1" s="1"/>
  <c r="L81" i="1" s="1"/>
  <c r="L82" i="1" s="1"/>
  <c r="M66" i="5"/>
  <c r="H30" i="1"/>
  <c r="M24" i="6" l="1"/>
  <c r="M68" i="5"/>
  <c r="M25" i="7"/>
  <c r="M28" i="7" s="1"/>
  <c r="H77" i="1" l="1"/>
  <c r="M69" i="5"/>
  <c r="M30" i="7" l="1"/>
  <c r="I25" i="5"/>
  <c r="I37" i="5" s="1"/>
  <c r="I40" i="5" l="1"/>
  <c r="I66" i="5" s="1"/>
  <c r="I68" i="5" s="1"/>
  <c r="I69" i="5" s="1"/>
  <c r="S25" i="7" l="1"/>
  <c r="S28" i="7" s="1"/>
  <c r="K25" i="7"/>
  <c r="K28" i="7" s="1"/>
  <c r="H76" i="1" l="1"/>
  <c r="H78" i="1" l="1"/>
  <c r="H80" i="1" s="1"/>
  <c r="S30" i="7" s="1"/>
  <c r="K30" i="7"/>
  <c r="O30" i="7" l="1"/>
  <c r="H81" i="1"/>
  <c r="H82" i="1" s="1"/>
</calcChain>
</file>

<file path=xl/sharedStrings.xml><?xml version="1.0" encoding="utf-8"?>
<sst xmlns="http://schemas.openxmlformats.org/spreadsheetml/2006/main" count="392" uniqueCount="207">
  <si>
    <t>Statements of financial position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</si>
  <si>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</si>
  <si>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</si>
  <si>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</si>
  <si>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</si>
  <si>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</si>
  <si>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</si>
  <si>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</si>
  <si>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</si>
  <si>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</si>
  <si>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</si>
  <si>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</si>
  <si>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Advance payment for inventories</t>
  </si>
  <si>
    <t>Other current assets</t>
  </si>
  <si>
    <t>Total current assets</t>
  </si>
  <si>
    <t>Non-current assets</t>
  </si>
  <si>
    <t>Other non-current financial assets</t>
  </si>
  <si>
    <t>Investment properties</t>
  </si>
  <si>
    <t xml:space="preserve">Building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</si>
  <si>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</si>
  <si>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</si>
  <si>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</si>
  <si>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</si>
  <si>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</si>
  <si>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</si>
  <si>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</si>
  <si>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</si>
  <si>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</si>
  <si>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</si>
  <si>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Short-term loans from banks</t>
  </si>
  <si>
    <t>Current portion of long-term loans</t>
  </si>
  <si>
    <t>Current portion of lease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</si>
  <si>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</si>
  <si>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</si>
  <si>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</si>
  <si>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</si>
  <si>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</si>
  <si>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</si>
  <si>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</si>
  <si>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</si>
  <si>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</si>
  <si>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</si>
  <si>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</si>
  <si>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</si>
  <si>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</si>
  <si>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</si>
  <si>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</si>
  <si>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</si>
  <si>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for earnings per share expressed in Baht)</t>
  </si>
  <si>
    <t>Profit or loss:</t>
  </si>
  <si>
    <t>Revenues</t>
  </si>
  <si>
    <t>Sales income</t>
  </si>
  <si>
    <t>Services income</t>
  </si>
  <si>
    <t>Revenue from agreement with vendors</t>
  </si>
  <si>
    <t>Other income</t>
  </si>
  <si>
    <t>Total revenues</t>
  </si>
  <si>
    <t>Expenses</t>
  </si>
  <si>
    <t xml:space="preserve">Cost of sales </t>
  </si>
  <si>
    <t>Cost of services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</si>
  <si>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</si>
  <si>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</si>
  <si>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</si>
  <si>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</si>
  <si>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</si>
  <si>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</si>
  <si>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Other comprehensive income to be reclassified </t>
  </si>
  <si>
    <t xml:space="preserve">Exchange differences on translation of 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</si>
  <si>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</si>
  <si>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</si>
  <si>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</si>
  <si>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</si>
  <si>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</t>
  </si>
  <si>
    <t>Statement of changes in shareholders' equity</t>
  </si>
  <si>
    <t>Other</t>
  </si>
  <si>
    <t>components of equity</t>
  </si>
  <si>
    <t>comprehensive income</t>
  </si>
  <si>
    <t>Exchange differences</t>
  </si>
  <si>
    <t xml:space="preserve">on translation of </t>
  </si>
  <si>
    <t>Total</t>
  </si>
  <si>
    <t>Appropriated -</t>
  </si>
  <si>
    <t xml:space="preserve">financial statements </t>
  </si>
  <si>
    <t>shareholders'</t>
  </si>
  <si>
    <t>share capital</t>
  </si>
  <si>
    <t>statutory reserve</t>
  </si>
  <si>
    <t>Unappropriated</t>
  </si>
  <si>
    <t>in foreign currency</t>
  </si>
  <si>
    <t>equity</t>
  </si>
  <si>
    <t xml:space="preserve">The accompanying notes are an integral part of the financial statements. </t>
  </si>
  <si>
    <t>Statement of changes in shareholders' equity (continued)</t>
  </si>
  <si>
    <t>Cash flow statement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</si>
  <si>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</si>
  <si>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</si>
  <si>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</si>
  <si>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</si>
  <si>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</si>
  <si>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</si>
  <si>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</si>
  <si>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Inventories</t>
  </si>
  <si>
    <t xml:space="preserve">   Advance payment for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</si>
  <si>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</si>
  <si>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</si>
  <si>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</si>
  <si>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</si>
  <si>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</si>
  <si>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</si>
  <si>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</si>
  <si>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Cash flow statement (continued)</t>
  </si>
  <si>
    <t>Cash flows from investing activities</t>
  </si>
  <si>
    <t>Proceeds from sales of equipment</t>
  </si>
  <si>
    <t>Cash flows from financing activities</t>
  </si>
  <si>
    <t>Repayment of long-term loans</t>
  </si>
  <si>
    <t>Cash and cash equivalents at beginning of period</t>
  </si>
  <si>
    <t>Cash and cash equivalents at end of period</t>
  </si>
  <si>
    <t xml:space="preserve">Supplemental cash flows information </t>
  </si>
  <si>
    <t>Share premium</t>
  </si>
  <si>
    <t xml:space="preserve">   Issued and fully paid-up</t>
  </si>
  <si>
    <t>Weighted average number of ordinary share (Thousand shares)</t>
  </si>
  <si>
    <t>Issued and paid-up</t>
  </si>
  <si>
    <t xml:space="preserve">   financial statements in foreign currency</t>
  </si>
  <si>
    <t xml:space="preserve">   to profit or loss in subsequent periods</t>
  </si>
  <si>
    <t>Long-term loans - net of current portion</t>
  </si>
  <si>
    <t>Lease liabilities - net of current portion</t>
  </si>
  <si>
    <t>Non-cash transactions</t>
  </si>
  <si>
    <t>Equity attributable</t>
  </si>
  <si>
    <t>to non-controlling</t>
  </si>
  <si>
    <t>interests of the</t>
  </si>
  <si>
    <t>Equity attributable to owners of the Company</t>
  </si>
  <si>
    <t>Derivative liabilities</t>
  </si>
  <si>
    <t>Non-controlling interests of the subsidiary</t>
  </si>
  <si>
    <t>Repayment of principal portion of lease liabilities</t>
  </si>
  <si>
    <t>Chic Republic Public Company Limited and its subsidiaries</t>
  </si>
  <si>
    <t>subsidiary</t>
  </si>
  <si>
    <t>Cash paid for acquisition of intangible assets</t>
  </si>
  <si>
    <t>Net cash flows used in investing activities</t>
  </si>
  <si>
    <t>equity attributable</t>
  </si>
  <si>
    <t>to owners</t>
  </si>
  <si>
    <t>of the Company</t>
  </si>
  <si>
    <t xml:space="preserve">   Additions to right-of-use assets and lease liabilities</t>
  </si>
  <si>
    <t xml:space="preserve">      1,360,000,000 ordinary shares of Baht 0.50 each</t>
  </si>
  <si>
    <t xml:space="preserve">   Amortisation of deferred front-end fee</t>
  </si>
  <si>
    <t>Interest received</t>
  </si>
  <si>
    <t>Retained earnings (deficits)</t>
  </si>
  <si>
    <t>Operating profit (loss)</t>
  </si>
  <si>
    <t>Loss for the period</t>
  </si>
  <si>
    <t xml:space="preserve">   to net cash provided by (paid from) operating activities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</si>
  <si>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</si>
  <si>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</si>
  <si>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</si>
  <si>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</si>
  <si>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</si>
  <si>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>Proceeds from sales of intangible assets</t>
  </si>
  <si>
    <t>Net cash flows from (used in) financing activities</t>
  </si>
  <si>
    <t xml:space="preserve">   Provision for employee benefits</t>
  </si>
  <si>
    <t xml:space="preserve">   Trade and other current receivables</t>
  </si>
  <si>
    <t xml:space="preserve">   Trade and other current payables</t>
  </si>
  <si>
    <t>Other current financial assets</t>
  </si>
  <si>
    <t xml:space="preserve">   Allowance for expected credit losses (reversal)</t>
  </si>
  <si>
    <t>Short-term loans to subsidiary</t>
  </si>
  <si>
    <t>Investment in subsidiaries</t>
  </si>
  <si>
    <t>2026</t>
  </si>
  <si>
    <t>Balance as at 1 January 2026</t>
  </si>
  <si>
    <t>31 December 2025</t>
  </si>
  <si>
    <t xml:space="preserve">Total other comprehensive income to be reclassified </t>
  </si>
  <si>
    <t xml:space="preserve">   Impairment loss on building and equipment</t>
  </si>
  <si>
    <t>Cash receipt from long-term loans</t>
  </si>
  <si>
    <t xml:space="preserve"> </t>
  </si>
  <si>
    <t>Earnings (loss) per share</t>
  </si>
  <si>
    <t xml:space="preserve">   Loss on sales/write-off of equipment</t>
  </si>
  <si>
    <t xml:space="preserve">   Unrealised (gain) loss on exchange</t>
  </si>
  <si>
    <t>Increase in restricted bank deposit</t>
  </si>
  <si>
    <t>Increase in short-term loans from banks</t>
  </si>
  <si>
    <t>Profit (loss) for the period</t>
  </si>
  <si>
    <t>Profit (loss) attributable to</t>
  </si>
  <si>
    <t>Profit for the period</t>
  </si>
  <si>
    <t>Profit (loss) attributable to equity holders of the Company (Baht)</t>
  </si>
  <si>
    <t>Restricted bank deposits</t>
  </si>
  <si>
    <t xml:space="preserve">   Loss on write-off of intangible assets</t>
  </si>
  <si>
    <t>Net cash flows from (used in) operating activities</t>
  </si>
  <si>
    <t>Net foreign exchange difference</t>
  </si>
  <si>
    <t>Net increase (decrease) in cash and cash equivalents</t>
  </si>
  <si>
    <t>For the three-month period ended 30 June 2026</t>
  </si>
  <si>
    <t>Balance as at 30 June 2025</t>
  </si>
  <si>
    <t>Balance as at 30 June 2026</t>
  </si>
  <si>
    <t>As at 30 June 2026</t>
  </si>
  <si>
    <t>30 June 2026</t>
  </si>
  <si>
    <t>For the six-month period ended 30 June 2026</t>
  </si>
  <si>
    <t xml:space="preserve">   to profit in subsequent periods</t>
  </si>
  <si>
    <t>Loss attributable to</t>
  </si>
  <si>
    <t>Loss attributable to equity holders of the Company (Baht)</t>
  </si>
  <si>
    <t>Loss per share</t>
  </si>
  <si>
    <t>Profit (loss) before tax</t>
  </si>
  <si>
    <t>Adjustments to reconcile profit (loss) before tax</t>
  </si>
  <si>
    <t xml:space="preserve">   (Gain) loss on fair value adjustment of derivatives</t>
  </si>
  <si>
    <t xml:space="preserve">   Paid for employee benefit</t>
  </si>
  <si>
    <t>Cash paid for acquisition of investment property</t>
  </si>
  <si>
    <t>Cash paid for acquisition of buildings and equipment</t>
  </si>
  <si>
    <t xml:space="preserve">   Increase in accounts payable from assets</t>
  </si>
  <si>
    <t>Income tax benefits (expenses)</t>
  </si>
  <si>
    <t xml:space="preserve">   Reversal of reduction of inventory to net realisable value </t>
  </si>
  <si>
    <t>Loss before income tax benefits</t>
  </si>
  <si>
    <t>Income tax benefits</t>
  </si>
  <si>
    <t>Profit (loss) before income tax benefits (expenses)</t>
  </si>
  <si>
    <t xml:space="preserve">   Unappropriated (deficits)</t>
  </si>
  <si>
    <t>(deficits)</t>
  </si>
  <si>
    <t xml:space="preserve">Retained earnings </t>
  </si>
  <si>
    <t xml:space="preserve">   to offset the deficits (Note 11)</t>
  </si>
  <si>
    <t xml:space="preserve">Transfer of legal reserve and share premium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</si>
</sst>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_);[Red]\(#,##0.0\)"/>
    <numFmt numFmtId="167" formatCode="_(* #,##0_);_(* \(#,##0\);_(* &quot;-&quot;??_);_(@_)"/>
    <numFmt numFmtId="168" formatCode="#,##0;\(#,##0\)"/>
    <numFmt numFmtId="169" formatCode="#,##0;\(#,##0\);&quot;-&quot;;@"/>
    <numFmt numFmtId="170" formatCode="0.0%"/>
    <numFmt numFmtId="171" formatCode="#,##0.000_ ;[Red]\-#,##0.000\ "/>
    <numFmt numFmtId="172" formatCode="#,##0.0;[Red]\-#,##0.0"/>
    <numFmt numFmtId="173" formatCode="_(* #,##0.000_);_(* \(#,##0.000\);_(* &quot;-&quot;_);_(@_)"/>
    <numFmt numFmtId="174" formatCode="_([$€-2]\ * #,##0.00_);_([$€-2]\ * \(#,##0.00\);_([$€-2]\ * &quot;-&quot;??_);_(@_)"/>
    <numFmt numFmtId="175" formatCode="_(* #,##0.0000_);_(* \(#,##0.0000\);_(* &quot;-&quot;??_);_(@_)"/>
    <numFmt numFmtId="176" formatCode="_-* #,##0_-;\-* #,##0_-;_-* &quot;-&quot;_-;_-@_-"/>
    <numFmt numFmtId="177" formatCode="&quot;฿&quot;#,##0;\-&quot;฿&quot;#,##0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_)"/>
    <numFmt numFmtId="181" formatCode="_(* #,##0_);[Red]_(* \(#,##0\);_(* &quot;-&quot;_);_(@_)"/>
    <numFmt numFmtId="182" formatCode="&quot;วันที่&quot;\ ว\ ดดดด\ ปปปป"/>
    <numFmt numFmtId="183" formatCode="#,##0.00,,_)_);[Red]\(\ #,##0.00,,\ \);[Green]_-* &quot;-&quot;??_-;_-@_-"/>
    <numFmt numFmtId="184" formatCode="\ #,##0.00,_)_);[Red]\(\ #,##0.00,\ \);[Green]_-* &quot;-&quot;??_-;_-@_-"/>
    <numFmt numFmtId="185" formatCode="#,##0.00\ &quot;F&quot;;\-#,##0.00\ &quot;F&quot;"/>
    <numFmt numFmtId="186" formatCode="d\ ดดด\ bb"/>
    <numFmt numFmtId="187" formatCode="dd\-mmm\-yy_)"/>
    <numFmt numFmtId="188" formatCode="#,##0_);[Red]\(#,##0\);"/>
    <numFmt numFmtId="189" formatCode="dd/mm/bb"/>
    <numFmt numFmtId="190" formatCode="dd/mm/\_x0000_\_x0000_"/>
    <numFmt numFmtId="191" formatCode="_-[$€-2]* #,##0.00_-;\-[$€-2]* #,##0.00_-;_-[$€-2]* &quot;-&quot;??_-"/>
    <numFmt numFmtId="192" formatCode=";;;"/>
    <numFmt numFmtId="193" formatCode="ดดดด\-bbbb"/>
    <numFmt numFmtId="194" formatCode="ดดด\-bb"/>
    <numFmt numFmtId="195" formatCode="ดดด\-bbbb"/>
    <numFmt numFmtId="196" formatCode="0.00_)"/>
    <numFmt numFmtId="197" formatCode="#,##0.00_ ;[Red]\-#,##0.00\ "/>
    <numFmt numFmtId="198" formatCode="_(* #,##0_)_);[Red]_(* \(\ #,##0\ \);_(* &quot;-&quot;??_);_(@_)"/>
    <numFmt numFmtId="199" formatCode="_(* #,##0.00,,_)_);[Red]_(* \(\ #,##0.00,,\ \);_(* &quot;-&quot;??_);_(@_)"/>
    <numFmt numFmtId="200" formatCode="_(* #,##0.00,_)_);[Red]_(* \(\ #,##0.00,\ \);_(* &quot;-&quot;??_);_(@_)"/>
    <numFmt numFmtId="201" formatCode="_-* #,##0.00_-;[Red]\(\ #,##0.00_-\);_-* &quot;-&quot;_-;_-@_-"/>
    <numFmt numFmtId="202" formatCode="ว\ ดดด\ ปป"/>
    <numFmt numFmtId="203" formatCode="#,##0.00;[Red]\(#,##0.00\)"/>
    <numFmt numFmtId="204" formatCode="mm/dd/yy"/>
    <numFmt numFmtId="205" formatCode="#,##0\ &quot;DM&quot;;[Red]\-#,##0\ &quot;DM&quot;"/>
    <numFmt numFmtId="206" formatCode="#,##0.00\ &quot;DM&quot;;[Red]\-#,##0.00\ &quot;DM&quot;"/>
    <numFmt numFmtId="207" formatCode="_ * #,##0_ ;_ * \-#,##0_ ;_ * &quot;-&quot;_ ;_ @_ "/>
    <numFmt numFmtId="208" formatCode="_ * #,##0.00_ ;_ * \-#,##0.00_ ;_ * &quot;-&quot;??_ ;_ @_ "/>
    <numFmt numFmtId="209" formatCode="_ &quot;฿&quot;* #,##0_ ;_ &quot;฿&quot;* \-#,##0_ ;_ &quot;฿&quot;* &quot;-&quot;_ ;_ @_ "/>
  </numFmts>
  <fonts count="9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b/>
      <sz val="9.9499999999999993"/>
      <color indexed="8"/>
      <name val="Tahoma"/>
      <family val="2"/>
      <charset val="222"/>
    </font>
    <font>
      <b/>
      <sz val="9.9499999999999993"/>
      <color indexed="8"/>
      <name val="Tahoma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color indexed="8"/>
      <name val="MS Sans Serif"/>
      <family val="2"/>
    </font>
    <font>
      <sz val="10"/>
      <name val="Arial"/>
      <family val="2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0.5"/>
      <name val="Arial"/>
      <family val="2"/>
    </font>
    <font>
      <i/>
      <sz val="10.5"/>
      <name val="Arial"/>
      <family val="2"/>
    </font>
    <font>
      <b/>
      <sz val="10.5"/>
      <name val="Arial"/>
      <family val="2"/>
    </font>
    <font>
      <b/>
      <i/>
      <sz val="10.5"/>
      <name val="Arial"/>
      <family val="2"/>
    </font>
    <font>
      <sz val="10.5"/>
      <color theme="1"/>
      <name val="Arial"/>
      <family val="2"/>
    </font>
    <font>
      <sz val="12"/>
      <name val="Tms Rmn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4"/>
      <name val="Cordia New"/>
      <family val="2"/>
    </font>
    <font>
      <b/>
      <sz val="10"/>
      <color indexed="8"/>
      <name val="Tahoma"/>
      <family val="2"/>
    </font>
    <font>
      <sz val="14"/>
      <name val="CordiaUPC"/>
      <family val="2"/>
      <charset val="222"/>
    </font>
    <font>
      <u/>
      <sz val="10"/>
      <color theme="10"/>
      <name val="Arial"/>
      <family val="2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2"/>
      <name val="Times New Roman"/>
      <family val="1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654">
    <xf numFmtId="0" fontId="0" fillId="0" borderId="0"/>
    <xf numFmtId="0" fontId="4" fillId="0" borderId="0"/>
    <xf numFmtId="164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0" fontId="10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3" fillId="0" borderId="0"/>
    <xf numFmtId="0" fontId="13" fillId="0" borderId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0" fontId="15" fillId="0" borderId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164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164" fontId="3" fillId="0" borderId="0" applyFont="0" applyFill="0" applyBorder="0" applyAlignment="0" applyProtection="0"/>
    <xf numFmtId="0" fontId="31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12" fillId="0" borderId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" fillId="0" borderId="0"/>
    <xf numFmtId="9" fontId="33" fillId="0" borderId="0" applyFont="0" applyFill="0" applyBorder="0" applyAlignment="0" applyProtection="0"/>
    <xf numFmtId="0" fontId="3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" fillId="0" borderId="0"/>
    <xf numFmtId="9" fontId="15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164" fontId="6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16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16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" fillId="0" borderId="0"/>
    <xf numFmtId="0" fontId="23" fillId="0" borderId="0"/>
    <xf numFmtId="0" fontId="3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9" fontId="7" fillId="0" borderId="0"/>
    <xf numFmtId="0" fontId="30" fillId="0" borderId="0" applyNumberFormat="0" applyFill="0" applyBorder="0" applyAlignment="0" applyProtection="0"/>
    <xf numFmtId="0" fontId="37" fillId="0" borderId="0" applyFill="0" applyBorder="0" applyAlignment="0"/>
    <xf numFmtId="39" fontId="38" fillId="0" borderId="0"/>
    <xf numFmtId="164" fontId="16" fillId="0" borderId="0" applyFont="0" applyFill="0" applyBorder="0" applyAlignment="0" applyProtection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66" fontId="40" fillId="0" borderId="0" applyFill="0" applyBorder="0" applyAlignment="0" applyProtection="0"/>
    <xf numFmtId="40" fontId="40" fillId="0" borderId="0" applyFill="0" applyBorder="0" applyAlignment="0" applyProtection="0"/>
    <xf numFmtId="181" fontId="35" fillId="13" borderId="0" applyFill="0" applyBorder="0" applyAlignment="0">
      <alignment vertical="top"/>
    </xf>
    <xf numFmtId="182" fontId="35" fillId="0" borderId="0" applyFill="0" applyBorder="0" applyAlignment="0" applyProtection="0"/>
    <xf numFmtId="176" fontId="33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91" fillId="0" borderId="0" applyFont="0" applyFill="0" applyBorder="0" applyAlignment="0" applyProtection="0"/>
    <xf numFmtId="183" fontId="42" fillId="0" borderId="0" applyFill="0" applyBorder="0"/>
    <xf numFmtId="184" fontId="42" fillId="0" borderId="0" applyFill="0" applyBorder="0"/>
    <xf numFmtId="185" fontId="7" fillId="0" borderId="0"/>
    <xf numFmtId="3" fontId="14" fillId="0" borderId="0" applyFont="0" applyFill="0" applyBorder="0" applyAlignment="0" applyProtection="0"/>
    <xf numFmtId="0" fontId="43" fillId="0" borderId="0" applyNumberFormat="0" applyAlignment="0">
      <alignment horizontal="left"/>
    </xf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186" fontId="35" fillId="13" borderId="4" applyFill="0" applyBorder="0" applyAlignment="0">
      <alignment horizontal="right"/>
    </xf>
    <xf numFmtId="3" fontId="14" fillId="0" borderId="0" applyFont="0" applyFill="0" applyBorder="0" applyAlignment="0" applyProtection="0"/>
    <xf numFmtId="187" fontId="7" fillId="0" borderId="0"/>
    <xf numFmtId="188" fontId="47" fillId="14" borderId="0">
      <protection hidden="1"/>
    </xf>
    <xf numFmtId="189" fontId="48" fillId="0" borderId="0" applyFill="0">
      <alignment horizontal="center"/>
    </xf>
    <xf numFmtId="14" fontId="48" fillId="0" borderId="0" applyFill="0" applyBorder="0">
      <alignment horizontal="center"/>
    </xf>
    <xf numFmtId="190" fontId="48" fillId="0" borderId="0" applyFill="0">
      <alignment horizontal="center"/>
    </xf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91" fontId="33" fillId="0" borderId="0" applyFont="0" applyFill="0" applyBorder="0" applyAlignment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4" fillId="0" borderId="6" applyFont="0" applyFill="0" applyBorder="0">
      <alignment horizontal="center" vertical="justify" wrapText="1"/>
    </xf>
    <xf numFmtId="0" fontId="54" fillId="0" borderId="6" applyFont="0" applyFill="0" applyBorder="0">
      <alignment horizontal="centerContinuous" vertical="justify" wrapText="1"/>
    </xf>
    <xf numFmtId="0" fontId="42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10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8" fillId="0" borderId="0">
      <alignment horizontal="left"/>
    </xf>
    <xf numFmtId="0" fontId="59" fillId="0" borderId="11">
      <alignment horizontal="left" vertical="top"/>
    </xf>
    <xf numFmtId="0" fontId="60" fillId="0" borderId="0">
      <alignment horizontal="left"/>
    </xf>
    <xf numFmtId="0" fontId="61" fillId="0" borderId="11">
      <alignment horizontal="left" vertical="top"/>
    </xf>
    <xf numFmtId="0" fontId="62" fillId="0" borderId="0">
      <alignment horizontal="left"/>
    </xf>
    <xf numFmtId="192" fontId="40" fillId="0" borderId="0" applyFill="0" applyBorder="0" applyAlignment="0" applyProtection="0"/>
    <xf numFmtId="10" fontId="55" fillId="3" borderId="6" applyNumberFormat="0" applyBorder="0" applyAlignment="0" applyProtection="0"/>
    <xf numFmtId="17" fontId="63" fillId="0" borderId="0" applyFill="0" applyBorder="0">
      <alignment horizontal="center"/>
    </xf>
    <xf numFmtId="193" fontId="33" fillId="0" borderId="0" applyFill="0" applyBorder="0">
      <alignment horizontal="center"/>
    </xf>
    <xf numFmtId="194" fontId="33" fillId="0" borderId="0" applyFont="0" applyFill="0" applyBorder="0"/>
    <xf numFmtId="195" fontId="33" fillId="0" borderId="0" applyFont="0" applyFill="0" applyBorder="0"/>
    <xf numFmtId="0" fontId="64" fillId="0" borderId="0" applyNumberFormat="0" applyFill="0" applyBorder="0" applyAlignment="0" applyProtection="0"/>
    <xf numFmtId="0" fontId="14" fillId="0" borderId="0"/>
    <xf numFmtId="196" fontId="65" fillId="0" borderId="0"/>
    <xf numFmtId="197" fontId="42" fillId="0" borderId="0" applyFont="0" applyFill="0" applyBorder="0"/>
    <xf numFmtId="198" fontId="33" fillId="0" borderId="0" applyFont="0" applyFill="0" applyBorder="0"/>
    <xf numFmtId="0" fontId="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1" fillId="0" borderId="0"/>
    <xf numFmtId="0" fontId="3" fillId="0" borderId="0"/>
    <xf numFmtId="199" fontId="33" fillId="0" borderId="0" applyFont="0" applyFill="0" applyBorder="0"/>
    <xf numFmtId="200" fontId="33" fillId="0" borderId="0"/>
    <xf numFmtId="201" fontId="33" fillId="0" borderId="0" applyFont="0" applyFill="0" applyBorder="0">
      <alignment vertical="justify" wrapText="1"/>
    </xf>
    <xf numFmtId="0" fontId="66" fillId="0" borderId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67" fillId="0" borderId="0">
      <alignment horizontal="left"/>
    </xf>
    <xf numFmtId="202" fontId="35" fillId="13" borderId="0" applyFill="0" applyBorder="0" applyAlignment="0" applyProtection="0">
      <protection locked="0"/>
    </xf>
    <xf numFmtId="177" fontId="35" fillId="13" borderId="0" applyFill="0" applyBorder="0" applyAlignment="0" applyProtection="0">
      <alignment vertical="top"/>
    </xf>
    <xf numFmtId="203" fontId="35" fillId="0" borderId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37" fontId="41" fillId="0" borderId="0"/>
    <xf numFmtId="204" fontId="68" fillId="0" borderId="0" applyNumberFormat="0" applyFill="0" applyBorder="0" applyAlignment="0" applyProtection="0">
      <alignment horizontal="left"/>
    </xf>
    <xf numFmtId="0" fontId="52" fillId="0" borderId="12">
      <alignment vertical="center"/>
    </xf>
    <xf numFmtId="4" fontId="69" fillId="15" borderId="13" applyNumberFormat="0" applyProtection="0">
      <alignment vertical="center"/>
    </xf>
    <xf numFmtId="4" fontId="70" fillId="16" borderId="13" applyNumberFormat="0" applyProtection="0">
      <alignment vertical="center"/>
    </xf>
    <xf numFmtId="4" fontId="69" fillId="16" borderId="13" applyNumberFormat="0" applyProtection="0">
      <alignment horizontal="left" vertical="center" indent="1"/>
    </xf>
    <xf numFmtId="0" fontId="69" fillId="16" borderId="13" applyNumberFormat="0" applyProtection="0">
      <alignment horizontal="left" vertical="top" indent="1"/>
    </xf>
    <xf numFmtId="4" fontId="69" fillId="17" borderId="0" applyNumberFormat="0" applyProtection="0">
      <alignment horizontal="left" vertical="center" indent="1"/>
    </xf>
    <xf numFmtId="4" fontId="71" fillId="5" borderId="13" applyNumberFormat="0" applyProtection="0">
      <alignment horizontal="right" vertical="center"/>
    </xf>
    <xf numFmtId="4" fontId="71" fillId="6" borderId="13" applyNumberFormat="0" applyProtection="0">
      <alignment horizontal="right" vertical="center"/>
    </xf>
    <xf numFmtId="4" fontId="71" fillId="10" borderId="13" applyNumberFormat="0" applyProtection="0">
      <alignment horizontal="right" vertical="center"/>
    </xf>
    <xf numFmtId="4" fontId="71" fillId="8" borderId="13" applyNumberFormat="0" applyProtection="0">
      <alignment horizontal="right" vertical="center"/>
    </xf>
    <xf numFmtId="4" fontId="71" fillId="9" borderId="13" applyNumberFormat="0" applyProtection="0">
      <alignment horizontal="right" vertical="center"/>
    </xf>
    <xf numFmtId="4" fontId="71" fillId="12" borderId="13" applyNumberFormat="0" applyProtection="0">
      <alignment horizontal="right" vertical="center"/>
    </xf>
    <xf numFmtId="4" fontId="71" fillId="11" borderId="13" applyNumberFormat="0" applyProtection="0">
      <alignment horizontal="right" vertical="center"/>
    </xf>
    <xf numFmtId="4" fontId="71" fillId="18" borderId="13" applyNumberFormat="0" applyProtection="0">
      <alignment horizontal="right" vertical="center"/>
    </xf>
    <xf numFmtId="4" fontId="71" fillId="7" borderId="13" applyNumberFormat="0" applyProtection="0">
      <alignment horizontal="right" vertical="center"/>
    </xf>
    <xf numFmtId="4" fontId="69" fillId="19" borderId="14" applyNumberFormat="0" applyProtection="0">
      <alignment horizontal="left" vertical="center" indent="1"/>
    </xf>
    <xf numFmtId="4" fontId="71" fillId="20" borderId="0" applyNumberFormat="0" applyProtection="0">
      <alignment horizontal="left" vertical="center" indent="1"/>
    </xf>
    <xf numFmtId="4" fontId="72" fillId="21" borderId="0" applyNumberFormat="0" applyProtection="0">
      <alignment horizontal="left" vertical="center" indent="1"/>
    </xf>
    <xf numFmtId="4" fontId="71" fillId="22" borderId="13" applyNumberFormat="0" applyProtection="0">
      <alignment horizontal="right" vertical="center"/>
    </xf>
    <xf numFmtId="4" fontId="71" fillId="20" borderId="0" applyNumberFormat="0" applyProtection="0">
      <alignment horizontal="left" vertical="center" indent="1"/>
    </xf>
    <xf numFmtId="4" fontId="71" fillId="17" borderId="0" applyNumberFormat="0" applyProtection="0">
      <alignment horizontal="left" vertical="center" indent="1"/>
    </xf>
    <xf numFmtId="0" fontId="14" fillId="21" borderId="13" applyNumberFormat="0" applyProtection="0">
      <alignment horizontal="left" vertical="center" indent="1"/>
    </xf>
    <xf numFmtId="0" fontId="14" fillId="21" borderId="13" applyNumberFormat="0" applyProtection="0">
      <alignment horizontal="left" vertical="top" indent="1"/>
    </xf>
    <xf numFmtId="0" fontId="14" fillId="17" borderId="13" applyNumberFormat="0" applyProtection="0">
      <alignment horizontal="left" vertical="center" indent="1"/>
    </xf>
    <xf numFmtId="0" fontId="14" fillId="17" borderId="13" applyNumberFormat="0" applyProtection="0">
      <alignment horizontal="left" vertical="top" indent="1"/>
    </xf>
    <xf numFmtId="0" fontId="14" fillId="23" borderId="13" applyNumberFormat="0" applyProtection="0">
      <alignment horizontal="left" vertical="center" indent="1"/>
    </xf>
    <xf numFmtId="0" fontId="14" fillId="23" borderId="13" applyNumberFormat="0" applyProtection="0">
      <alignment horizontal="left" vertical="top" indent="1"/>
    </xf>
    <xf numFmtId="0" fontId="14" fillId="24" borderId="13" applyNumberFormat="0" applyProtection="0">
      <alignment horizontal="left" vertical="center" indent="1"/>
    </xf>
    <xf numFmtId="0" fontId="14" fillId="24" borderId="13" applyNumberFormat="0" applyProtection="0">
      <alignment horizontal="left" vertical="top" indent="1"/>
    </xf>
    <xf numFmtId="4" fontId="71" fillId="3" borderId="13" applyNumberFormat="0" applyProtection="0">
      <alignment vertical="center"/>
    </xf>
    <xf numFmtId="4" fontId="73" fillId="3" borderId="13" applyNumberFormat="0" applyProtection="0">
      <alignment vertical="center"/>
    </xf>
    <xf numFmtId="4" fontId="71" fillId="3" borderId="13" applyNumberFormat="0" applyProtection="0">
      <alignment horizontal="left" vertical="center" indent="1"/>
    </xf>
    <xf numFmtId="0" fontId="71" fillId="3" borderId="13" applyNumberFormat="0" applyProtection="0">
      <alignment horizontal="left" vertical="top" indent="1"/>
    </xf>
    <xf numFmtId="4" fontId="71" fillId="20" borderId="13" applyNumberFormat="0" applyProtection="0">
      <alignment horizontal="right" vertical="center"/>
    </xf>
    <xf numFmtId="4" fontId="73" fillId="20" borderId="13" applyNumberFormat="0" applyProtection="0">
      <alignment horizontal="right" vertical="center"/>
    </xf>
    <xf numFmtId="4" fontId="71" fillId="22" borderId="13" applyNumberFormat="0" applyProtection="0">
      <alignment horizontal="left" vertical="center" indent="1"/>
    </xf>
    <xf numFmtId="0" fontId="71" fillId="17" borderId="13" applyNumberFormat="0" applyProtection="0">
      <alignment horizontal="left" vertical="top" indent="1"/>
    </xf>
    <xf numFmtId="4" fontId="74" fillId="25" borderId="0" applyNumberFormat="0" applyProtection="0">
      <alignment horizontal="left" vertical="center" indent="1"/>
    </xf>
    <xf numFmtId="4" fontId="75" fillId="20" borderId="13" applyNumberFormat="0" applyProtection="0">
      <alignment horizontal="right" vertical="center"/>
    </xf>
    <xf numFmtId="0" fontId="76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76" fillId="26" borderId="0" applyNumberFormat="0" applyBorder="0" applyAlignment="0" applyProtection="0"/>
    <xf numFmtId="0" fontId="14" fillId="3" borderId="0" applyNumberFormat="0" applyAlignment="0" applyProtection="0"/>
    <xf numFmtId="3" fontId="14" fillId="0" borderId="0" applyNumberFormat="0" applyFont="0" applyFill="0" applyBorder="0" applyAlignment="0" applyProtection="0"/>
    <xf numFmtId="0" fontId="76" fillId="26" borderId="0" applyNumberFormat="0" applyBorder="0" applyAlignment="0" applyProtection="0"/>
    <xf numFmtId="0" fontId="14" fillId="3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76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76" fillId="28" borderId="0" applyNumberFormat="0" applyBorder="0" applyAlignment="0" applyProtection="0"/>
    <xf numFmtId="3" fontId="76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76" fillId="29" borderId="0" applyNumberFormat="0" applyBorder="0" applyAlignment="0" applyProtection="0"/>
    <xf numFmtId="3" fontId="76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2" borderId="0" applyFont="0" applyBorder="0" applyAlignment="0" applyProtection="0"/>
    <xf numFmtId="0" fontId="14" fillId="29" borderId="0" applyNumberFormat="0" applyFont="0" applyBorder="0" applyAlignment="0" applyProtection="0"/>
    <xf numFmtId="4" fontId="14" fillId="2" borderId="0" applyFont="0" applyBorder="0" applyAlignment="0" applyProtection="0"/>
    <xf numFmtId="0" fontId="49" fillId="0" borderId="0"/>
    <xf numFmtId="3" fontId="77" fillId="16" borderId="6">
      <alignment horizontal="left" vertical="top" wrapText="1"/>
      <protection locked="0"/>
    </xf>
    <xf numFmtId="0" fontId="14" fillId="0" borderId="0"/>
    <xf numFmtId="164" fontId="7" fillId="0" borderId="0" applyFont="0" applyFill="0" applyBorder="0" applyAlignment="0" applyProtection="0"/>
    <xf numFmtId="40" fontId="78" fillId="0" borderId="0" applyBorder="0">
      <alignment horizontal="right"/>
    </xf>
    <xf numFmtId="0" fontId="79" fillId="0" borderId="0">
      <alignment horizontal="left"/>
    </xf>
    <xf numFmtId="0" fontId="53" fillId="0" borderId="0">
      <alignment horizontal="left"/>
    </xf>
    <xf numFmtId="0" fontId="60" fillId="0" borderId="0"/>
    <xf numFmtId="0" fontId="58" fillId="0" borderId="0"/>
    <xf numFmtId="0" fontId="53" fillId="0" borderId="0"/>
    <xf numFmtId="0" fontId="80" fillId="0" borderId="0" applyNumberFormat="0" applyFill="0" applyBorder="0" applyAlignment="0" applyProtection="0"/>
    <xf numFmtId="0" fontId="81" fillId="0" borderId="0"/>
    <xf numFmtId="0" fontId="81" fillId="0" borderId="0"/>
    <xf numFmtId="0" fontId="82" fillId="0" borderId="0"/>
    <xf numFmtId="0" fontId="82" fillId="0" borderId="0"/>
    <xf numFmtId="0" fontId="81" fillId="0" borderId="0"/>
    <xf numFmtId="0" fontId="81" fillId="0" borderId="0"/>
    <xf numFmtId="0" fontId="80" fillId="0" borderId="0" applyNumberFormat="0" applyFill="0" applyBorder="0" applyAlignment="0" applyProtection="0"/>
    <xf numFmtId="0" fontId="83" fillId="0" borderId="0">
      <alignment horizontal="center" vertical="top"/>
    </xf>
    <xf numFmtId="0" fontId="82" fillId="0" borderId="0"/>
    <xf numFmtId="0" fontId="81" fillId="0" borderId="0"/>
    <xf numFmtId="0" fontId="37" fillId="0" borderId="0"/>
    <xf numFmtId="0" fontId="84" fillId="0" borderId="0"/>
    <xf numFmtId="205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/>
    <xf numFmtId="176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78" fontId="87" fillId="0" borderId="0" applyFont="0" applyFill="0" applyBorder="0" applyAlignment="0" applyProtection="0"/>
    <xf numFmtId="179" fontId="87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14" fillId="0" borderId="0"/>
    <xf numFmtId="0" fontId="4" fillId="0" borderId="0"/>
    <xf numFmtId="0" fontId="24" fillId="0" borderId="0"/>
    <xf numFmtId="0" fontId="33" fillId="0" borderId="0"/>
    <xf numFmtId="207" fontId="89" fillId="0" borderId="0" applyFont="0" applyFill="0" applyBorder="0" applyAlignment="0" applyProtection="0"/>
    <xf numFmtId="208" fontId="89" fillId="0" borderId="0" applyFont="0" applyFill="0" applyBorder="0" applyAlignment="0" applyProtection="0"/>
    <xf numFmtId="209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0" fontId="89" fillId="0" borderId="0"/>
    <xf numFmtId="164" fontId="7" fillId="0" borderId="0" applyFont="0" applyFill="0" applyBorder="0" applyAlignment="0" applyProtection="0"/>
    <xf numFmtId="0" fontId="90" fillId="0" borderId="0"/>
    <xf numFmtId="0" fontId="16" fillId="0" borderId="0"/>
    <xf numFmtId="0" fontId="15" fillId="0" borderId="0"/>
    <xf numFmtId="0" fontId="13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164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9" fontId="15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1" fillId="0" borderId="0"/>
    <xf numFmtId="0" fontId="3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5" fillId="0" borderId="0"/>
    <xf numFmtId="164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2" fillId="0" borderId="0"/>
    <xf numFmtId="0" fontId="31" fillId="0" borderId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14" fillId="0" borderId="0"/>
    <xf numFmtId="0" fontId="13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15" fillId="0" borderId="0"/>
    <xf numFmtId="164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9" fontId="1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167" fontId="19" fillId="0" borderId="3" xfId="22" applyNumberFormat="1" applyFont="1" applyFill="1" applyBorder="1" applyAlignment="1">
      <alignment vertical="center"/>
    </xf>
    <xf numFmtId="175" fontId="19" fillId="0" borderId="3" xfId="22" applyNumberFormat="1" applyFont="1" applyFill="1" applyBorder="1" applyAlignment="1">
      <alignment vertical="center"/>
    </xf>
    <xf numFmtId="37" fontId="19" fillId="0" borderId="0" xfId="14" applyNumberFormat="1" applyFont="1" applyAlignment="1">
      <alignment horizontal="right" vertical="center"/>
    </xf>
    <xf numFmtId="38" fontId="17" fillId="0" borderId="0" xfId="1" applyNumberFormat="1" applyFont="1" applyAlignment="1">
      <alignment vertical="center"/>
    </xf>
    <xf numFmtId="38" fontId="17" fillId="0" borderId="0" xfId="14" applyNumberFormat="1" applyFont="1" applyAlignment="1">
      <alignment vertical="center"/>
    </xf>
    <xf numFmtId="41" fontId="19" fillId="0" borderId="0" xfId="3" applyNumberFormat="1" applyFont="1" applyFill="1" applyBorder="1" applyAlignment="1">
      <alignment vertical="center"/>
    </xf>
    <xf numFmtId="41" fontId="19" fillId="0" borderId="0" xfId="3" applyNumberFormat="1" applyFont="1" applyFill="1" applyAlignment="1">
      <alignment vertical="center"/>
    </xf>
    <xf numFmtId="38" fontId="18" fillId="0" borderId="0" xfId="14" applyNumberFormat="1" applyFont="1" applyAlignment="1">
      <alignment vertical="center"/>
    </xf>
    <xf numFmtId="37" fontId="17" fillId="0" borderId="0" xfId="14" applyNumberFormat="1" applyFont="1" applyAlignment="1">
      <alignment vertical="center"/>
    </xf>
    <xf numFmtId="0" fontId="19" fillId="0" borderId="0" xfId="14" applyFont="1" applyAlignment="1">
      <alignment vertical="center"/>
    </xf>
    <xf numFmtId="0" fontId="19" fillId="0" borderId="0" xfId="14" applyFont="1" applyAlignment="1">
      <alignment horizontal="center" vertical="center"/>
    </xf>
    <xf numFmtId="37" fontId="19" fillId="0" borderId="0" xfId="14" applyNumberFormat="1" applyFont="1" applyAlignment="1">
      <alignment horizontal="center" vertical="center"/>
    </xf>
    <xf numFmtId="38" fontId="19" fillId="0" borderId="0" xfId="14" applyNumberFormat="1" applyFont="1" applyAlignment="1">
      <alignment horizontal="right" vertical="center"/>
    </xf>
    <xf numFmtId="38" fontId="19" fillId="0" borderId="0" xfId="14" applyNumberFormat="1" applyFont="1" applyAlignment="1">
      <alignment vertical="center"/>
    </xf>
    <xf numFmtId="49" fontId="19" fillId="0" borderId="1" xfId="14" quotePrefix="1" applyNumberFormat="1" applyFont="1" applyBorder="1" applyAlignment="1">
      <alignment horizontal="center" vertical="center"/>
    </xf>
    <xf numFmtId="37" fontId="21" fillId="0" borderId="0" xfId="14" applyNumberFormat="1" applyFont="1" applyAlignment="1">
      <alignment horizontal="center" vertical="center"/>
    </xf>
    <xf numFmtId="38" fontId="19" fillId="0" borderId="0" xfId="14" applyNumberFormat="1" applyFont="1" applyAlignment="1">
      <alignment horizontal="center" vertical="center"/>
    </xf>
    <xf numFmtId="37" fontId="19" fillId="0" borderId="0" xfId="14" applyNumberFormat="1" applyFont="1" applyAlignment="1">
      <alignment vertical="center"/>
    </xf>
    <xf numFmtId="41" fontId="19" fillId="0" borderId="0" xfId="14" applyNumberFormat="1" applyFont="1" applyAlignment="1">
      <alignment vertical="center"/>
    </xf>
    <xf numFmtId="41" fontId="19" fillId="0" borderId="0" xfId="14" applyNumberFormat="1" applyFont="1" applyAlignment="1">
      <alignment horizontal="center" vertical="center"/>
    </xf>
    <xf numFmtId="41" fontId="19" fillId="0" borderId="1" xfId="14" applyNumberFormat="1" applyFont="1" applyBorder="1" applyAlignment="1">
      <alignment vertical="center"/>
    </xf>
    <xf numFmtId="41" fontId="19" fillId="0" borderId="2" xfId="14" applyNumberFormat="1" applyFont="1" applyBorder="1" applyAlignment="1">
      <alignment vertical="center"/>
    </xf>
    <xf numFmtId="41" fontId="19" fillId="0" borderId="0" xfId="14" applyNumberFormat="1" applyFont="1" applyAlignment="1">
      <alignment horizontal="right" vertical="center"/>
    </xf>
    <xf numFmtId="38" fontId="18" fillId="0" borderId="0" xfId="1" applyNumberFormat="1" applyFont="1" applyAlignment="1">
      <alignment vertical="center"/>
    </xf>
    <xf numFmtId="0" fontId="17" fillId="0" borderId="0" xfId="1" applyFont="1" applyAlignment="1">
      <alignment vertical="center"/>
    </xf>
    <xf numFmtId="37" fontId="17" fillId="0" borderId="0" xfId="1" applyNumberFormat="1" applyFont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37" fontId="19" fillId="0" borderId="0" xfId="1" applyNumberFormat="1" applyFont="1" applyAlignment="1">
      <alignment horizontal="center" vertical="center"/>
    </xf>
    <xf numFmtId="37" fontId="19" fillId="0" borderId="0" xfId="1" applyNumberFormat="1" applyFont="1" applyAlignment="1">
      <alignment horizontal="right" vertical="center"/>
    </xf>
    <xf numFmtId="38" fontId="19" fillId="0" borderId="1" xfId="1" applyNumberFormat="1" applyFont="1" applyBorder="1" applyAlignment="1">
      <alignment horizontal="center" vertical="center"/>
    </xf>
    <xf numFmtId="38" fontId="19" fillId="0" borderId="1" xfId="1" quotePrefix="1" applyNumberFormat="1" applyFont="1" applyBorder="1" applyAlignment="1">
      <alignment horizontal="center" vertical="center"/>
    </xf>
    <xf numFmtId="49" fontId="21" fillId="0" borderId="0" xfId="0" applyNumberFormat="1" applyFont="1" applyAlignment="1">
      <alignment horizontal="right" vertical="center"/>
    </xf>
    <xf numFmtId="49" fontId="19" fillId="0" borderId="0" xfId="1" quotePrefix="1" applyNumberFormat="1" applyFont="1" applyAlignment="1">
      <alignment horizontal="center" vertical="center"/>
    </xf>
    <xf numFmtId="38" fontId="19" fillId="0" borderId="0" xfId="1" applyNumberFormat="1" applyFont="1" applyAlignment="1">
      <alignment vertical="center"/>
    </xf>
    <xf numFmtId="38" fontId="19" fillId="0" borderId="0" xfId="1" applyNumberFormat="1" applyFont="1" applyAlignment="1">
      <alignment horizontal="center" vertical="center"/>
    </xf>
    <xf numFmtId="38" fontId="20" fillId="0" borderId="0" xfId="1" applyNumberFormat="1" applyFont="1" applyAlignment="1">
      <alignment horizontal="center" vertical="center"/>
    </xf>
    <xf numFmtId="37" fontId="19" fillId="0" borderId="0" xfId="1" applyNumberFormat="1" applyFont="1" applyAlignment="1">
      <alignment vertical="center"/>
    </xf>
    <xf numFmtId="165" fontId="19" fillId="0" borderId="0" xfId="1" applyNumberFormat="1" applyFont="1" applyAlignment="1">
      <alignment horizontal="center" vertical="center"/>
    </xf>
    <xf numFmtId="38" fontId="19" fillId="0" borderId="0" xfId="1" quotePrefix="1" applyNumberFormat="1" applyFont="1" applyAlignment="1">
      <alignment horizontal="left" vertical="center"/>
    </xf>
    <xf numFmtId="41" fontId="19" fillId="0" borderId="0" xfId="1" applyNumberFormat="1" applyFont="1" applyAlignment="1">
      <alignment horizontal="right" vertical="center"/>
    </xf>
    <xf numFmtId="41" fontId="19" fillId="0" borderId="0" xfId="1" applyNumberFormat="1" applyFont="1" applyAlignment="1">
      <alignment vertical="center"/>
    </xf>
    <xf numFmtId="38" fontId="19" fillId="0" borderId="0" xfId="1" applyNumberFormat="1" applyFont="1" applyAlignment="1">
      <alignment horizontal="left" vertical="center"/>
    </xf>
    <xf numFmtId="41" fontId="19" fillId="0" borderId="2" xfId="1" applyNumberFormat="1" applyFont="1" applyBorder="1" applyAlignment="1">
      <alignment horizontal="right" vertical="center"/>
    </xf>
    <xf numFmtId="41" fontId="19" fillId="0" borderId="0" xfId="1" applyNumberFormat="1" applyFont="1" applyAlignment="1">
      <alignment horizontal="center" vertical="center"/>
    </xf>
    <xf numFmtId="41" fontId="19" fillId="0" borderId="3" xfId="1" applyNumberFormat="1" applyFont="1" applyBorder="1" applyAlignment="1">
      <alignment vertical="center"/>
    </xf>
    <xf numFmtId="41" fontId="17" fillId="0" borderId="0" xfId="1" applyNumberFormat="1" applyFont="1" applyAlignment="1">
      <alignment vertical="center"/>
    </xf>
    <xf numFmtId="38" fontId="17" fillId="0" borderId="0" xfId="1" quotePrefix="1" applyNumberFormat="1" applyFont="1" applyAlignment="1">
      <alignment vertical="center"/>
    </xf>
    <xf numFmtId="38" fontId="17" fillId="0" borderId="0" xfId="1" applyNumberFormat="1" applyFont="1" applyAlignment="1">
      <alignment horizontal="left" vertical="center"/>
    </xf>
    <xf numFmtId="38" fontId="20" fillId="0" borderId="0" xfId="1" applyNumberFormat="1" applyFont="1" applyAlignment="1">
      <alignment vertical="center"/>
    </xf>
    <xf numFmtId="40" fontId="20" fillId="0" borderId="0" xfId="1" applyNumberFormat="1" applyFont="1" applyAlignment="1">
      <alignment horizontal="center" vertical="center"/>
    </xf>
    <xf numFmtId="41" fontId="19" fillId="0" borderId="2" xfId="1" applyNumberFormat="1" applyFont="1" applyBorder="1" applyAlignment="1">
      <alignment vertical="center"/>
    </xf>
    <xf numFmtId="166" fontId="20" fillId="0" borderId="0" xfId="1" applyNumberFormat="1" applyFont="1" applyAlignment="1">
      <alignment horizontal="center" vertical="center"/>
    </xf>
    <xf numFmtId="168" fontId="19" fillId="0" borderId="0" xfId="1" applyNumberFormat="1" applyFont="1" applyAlignment="1">
      <alignment vertical="center"/>
    </xf>
    <xf numFmtId="41" fontId="19" fillId="0" borderId="1" xfId="1" applyNumberFormat="1" applyFont="1" applyBorder="1" applyAlignment="1">
      <alignment horizontal="right" vertical="center"/>
    </xf>
    <xf numFmtId="41" fontId="19" fillId="0" borderId="1" xfId="1" applyNumberFormat="1" applyFont="1" applyBorder="1" applyAlignment="1">
      <alignment horizontal="center" vertical="center"/>
    </xf>
    <xf numFmtId="41" fontId="19" fillId="0" borderId="4" xfId="1" applyNumberFormat="1" applyFont="1" applyBorder="1" applyAlignment="1">
      <alignment vertical="center"/>
    </xf>
    <xf numFmtId="38" fontId="19" fillId="0" borderId="5" xfId="1" applyNumberFormat="1" applyFont="1" applyBorder="1" applyAlignment="1">
      <alignment vertical="center"/>
    </xf>
    <xf numFmtId="169" fontId="19" fillId="0" borderId="0" xfId="1" applyNumberFormat="1" applyFont="1" applyAlignment="1">
      <alignment horizontal="right" vertical="center"/>
    </xf>
    <xf numFmtId="168" fontId="19" fillId="0" borderId="0" xfId="1" applyNumberFormat="1" applyFont="1" applyAlignment="1">
      <alignment horizontal="right" vertical="center"/>
    </xf>
    <xf numFmtId="38" fontId="20" fillId="0" borderId="0" xfId="14" applyNumberFormat="1" applyFont="1" applyAlignment="1">
      <alignment vertical="center"/>
    </xf>
    <xf numFmtId="38" fontId="19" fillId="0" borderId="1" xfId="14" applyNumberFormat="1" applyFont="1" applyBorder="1" applyAlignment="1">
      <alignment horizontal="center" vertical="center"/>
    </xf>
    <xf numFmtId="49" fontId="19" fillId="0" borderId="0" xfId="14" quotePrefix="1" applyNumberFormat="1" applyFont="1" applyAlignment="1">
      <alignment horizontal="center" vertical="center"/>
    </xf>
    <xf numFmtId="39" fontId="17" fillId="0" borderId="0" xfId="0" applyNumberFormat="1" applyFont="1" applyAlignment="1">
      <alignment horizontal="left" vertical="center"/>
    </xf>
    <xf numFmtId="41" fontId="17" fillId="0" borderId="0" xfId="0" applyNumberFormat="1" applyFont="1" applyAlignment="1">
      <alignment horizontal="left" vertical="center"/>
    </xf>
    <xf numFmtId="41" fontId="22" fillId="0" borderId="0" xfId="14" applyNumberFormat="1" applyFont="1" applyAlignment="1">
      <alignment horizontal="center" vertical="center"/>
    </xf>
    <xf numFmtId="171" fontId="19" fillId="0" borderId="0" xfId="14" applyNumberFormat="1" applyFont="1" applyAlignment="1">
      <alignment vertical="center"/>
    </xf>
    <xf numFmtId="41" fontId="19" fillId="0" borderId="1" xfId="14" applyNumberFormat="1" applyFont="1" applyBorder="1" applyAlignment="1">
      <alignment horizontal="center" vertical="center"/>
    </xf>
    <xf numFmtId="41" fontId="22" fillId="0" borderId="0" xfId="14" applyNumberFormat="1" applyFont="1" applyAlignment="1">
      <alignment vertical="center"/>
    </xf>
    <xf numFmtId="41" fontId="21" fillId="0" borderId="0" xfId="14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167" fontId="20" fillId="0" borderId="0" xfId="0" applyNumberFormat="1" applyFont="1" applyAlignment="1">
      <alignment vertical="center"/>
    </xf>
    <xf numFmtId="174" fontId="18" fillId="0" borderId="0" xfId="0" applyNumberFormat="1" applyFont="1" applyAlignment="1">
      <alignment vertical="center"/>
    </xf>
    <xf numFmtId="1" fontId="17" fillId="0" borderId="0" xfId="0" applyNumberFormat="1" applyFont="1" applyAlignment="1">
      <alignment horizontal="center" vertical="center"/>
    </xf>
    <xf numFmtId="174" fontId="17" fillId="0" borderId="0" xfId="0" applyNumberFormat="1" applyFont="1" applyAlignment="1">
      <alignment vertical="center"/>
    </xf>
    <xf numFmtId="174" fontId="17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174" fontId="19" fillId="0" borderId="0" xfId="0" applyNumberFormat="1" applyFont="1" applyAlignment="1">
      <alignment vertical="center"/>
    </xf>
    <xf numFmtId="167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1" fontId="17" fillId="0" borderId="0" xfId="0" applyNumberFormat="1" applyFont="1" applyAlignment="1">
      <alignment vertical="center"/>
    </xf>
    <xf numFmtId="41" fontId="19" fillId="0" borderId="1" xfId="14" applyNumberFormat="1" applyFont="1" applyBorder="1" applyAlignment="1">
      <alignment horizontal="right" vertical="center"/>
    </xf>
    <xf numFmtId="41" fontId="19" fillId="0" borderId="3" xfId="14" applyNumberFormat="1" applyFont="1" applyBorder="1" applyAlignment="1">
      <alignment horizontal="center" vertical="center"/>
    </xf>
    <xf numFmtId="167" fontId="21" fillId="0" borderId="0" xfId="14" applyNumberFormat="1" applyFont="1" applyAlignment="1">
      <alignment horizontal="center" vertical="center"/>
    </xf>
    <xf numFmtId="167" fontId="19" fillId="0" borderId="0" xfId="14" applyNumberFormat="1" applyFont="1" applyAlignment="1">
      <alignment horizontal="center" vertical="center"/>
    </xf>
    <xf numFmtId="39" fontId="19" fillId="0" borderId="0" xfId="14" applyNumberFormat="1" applyFont="1" applyAlignment="1">
      <alignment vertical="center"/>
    </xf>
    <xf numFmtId="38" fontId="22" fillId="0" borderId="0" xfId="14" applyNumberFormat="1" applyFont="1" applyAlignment="1">
      <alignment vertical="center"/>
    </xf>
    <xf numFmtId="37" fontId="21" fillId="0" borderId="0" xfId="14" applyNumberFormat="1" applyFont="1" applyAlignment="1">
      <alignment vertical="center"/>
    </xf>
    <xf numFmtId="41" fontId="19" fillId="0" borderId="4" xfId="14" applyNumberFormat="1" applyFont="1" applyBorder="1" applyAlignment="1">
      <alignment horizontal="center" vertical="center"/>
    </xf>
    <xf numFmtId="2" fontId="19" fillId="0" borderId="0" xfId="14" applyNumberFormat="1" applyFont="1" applyAlignment="1">
      <alignment vertical="center"/>
    </xf>
    <xf numFmtId="173" fontId="19" fillId="0" borderId="0" xfId="14" applyNumberFormat="1" applyFont="1" applyAlignment="1">
      <alignment vertical="center"/>
    </xf>
    <xf numFmtId="173" fontId="22" fillId="0" borderId="0" xfId="14" applyNumberFormat="1" applyFont="1" applyAlignment="1">
      <alignment vertical="center"/>
    </xf>
    <xf numFmtId="38" fontId="25" fillId="0" borderId="0" xfId="14" applyNumberFormat="1" applyFont="1" applyAlignment="1">
      <alignment vertical="center"/>
    </xf>
    <xf numFmtId="38" fontId="26" fillId="0" borderId="0" xfId="14" applyNumberFormat="1" applyFont="1" applyAlignment="1">
      <alignment vertical="center"/>
    </xf>
    <xf numFmtId="37" fontId="25" fillId="0" borderId="0" xfId="14" applyNumberFormat="1" applyFont="1" applyAlignment="1">
      <alignment vertical="center"/>
    </xf>
    <xf numFmtId="37" fontId="25" fillId="0" borderId="0" xfId="14" applyNumberFormat="1" applyFont="1" applyAlignment="1">
      <alignment horizontal="right" vertical="center"/>
    </xf>
    <xf numFmtId="38" fontId="27" fillId="0" borderId="0" xfId="1" applyNumberFormat="1" applyFont="1" applyAlignment="1">
      <alignment vertical="center"/>
    </xf>
    <xf numFmtId="37" fontId="27" fillId="0" borderId="0" xfId="21" applyNumberFormat="1" applyFont="1" applyAlignment="1">
      <alignment horizontal="left" vertical="center"/>
    </xf>
    <xf numFmtId="167" fontId="25" fillId="0" borderId="0" xfId="21" applyNumberFormat="1" applyFont="1" applyAlignment="1">
      <alignment vertical="center"/>
    </xf>
    <xf numFmtId="38" fontId="27" fillId="0" borderId="0" xfId="14" applyNumberFormat="1" applyFont="1" applyAlignment="1">
      <alignment vertical="center"/>
    </xf>
    <xf numFmtId="38" fontId="25" fillId="0" borderId="0" xfId="21" applyNumberFormat="1" applyFont="1" applyAlignment="1">
      <alignment horizontal="centerContinuous" vertical="center"/>
    </xf>
    <xf numFmtId="37" fontId="25" fillId="0" borderId="0" xfId="1" applyNumberFormat="1" applyFont="1" applyAlignment="1">
      <alignment horizontal="right" vertical="center"/>
    </xf>
    <xf numFmtId="38" fontId="25" fillId="0" borderId="1" xfId="21" applyNumberFormat="1" applyFont="1" applyBorder="1" applyAlignment="1">
      <alignment horizontal="center" vertical="center"/>
    </xf>
    <xf numFmtId="38" fontId="25" fillId="0" borderId="2" xfId="21" applyNumberFormat="1" applyFont="1" applyBorder="1" applyAlignment="1">
      <alignment horizontal="centerContinuous" vertical="center"/>
    </xf>
    <xf numFmtId="38" fontId="25" fillId="0" borderId="0" xfId="21" applyNumberFormat="1" applyFont="1" applyAlignment="1">
      <alignment horizontal="center" vertical="center"/>
    </xf>
    <xf numFmtId="167" fontId="25" fillId="0" borderId="1" xfId="21" applyNumberFormat="1" applyFont="1" applyBorder="1" applyAlignment="1">
      <alignment horizontal="center" vertical="center"/>
    </xf>
    <xf numFmtId="167" fontId="25" fillId="0" borderId="0" xfId="21" applyNumberFormat="1" applyFont="1" applyAlignment="1">
      <alignment horizontal="center" vertical="center"/>
    </xf>
    <xf numFmtId="0" fontId="25" fillId="0" borderId="0" xfId="26" applyFont="1" applyAlignment="1">
      <alignment horizontal="center" vertical="center"/>
    </xf>
    <xf numFmtId="37" fontId="25" fillId="0" borderId="0" xfId="13" applyNumberFormat="1" applyFont="1" applyAlignment="1">
      <alignment horizontal="center" vertical="center"/>
    </xf>
    <xf numFmtId="37" fontId="25" fillId="0" borderId="1" xfId="26" applyNumberFormat="1" applyFont="1" applyBorder="1" applyAlignment="1">
      <alignment horizontal="center" vertical="center"/>
    </xf>
    <xf numFmtId="0" fontId="27" fillId="0" borderId="0" xfId="21" applyFont="1" applyAlignment="1">
      <alignment vertical="center"/>
    </xf>
    <xf numFmtId="41" fontId="25" fillId="0" borderId="0" xfId="1" applyNumberFormat="1" applyFont="1" applyAlignment="1">
      <alignment vertical="center"/>
    </xf>
    <xf numFmtId="0" fontId="25" fillId="0" borderId="0" xfId="21" applyFont="1" applyAlignment="1">
      <alignment vertical="center"/>
    </xf>
    <xf numFmtId="167" fontId="28" fillId="0" borderId="0" xfId="21" applyNumberFormat="1" applyFont="1" applyAlignment="1">
      <alignment vertical="center"/>
    </xf>
    <xf numFmtId="49" fontId="29" fillId="0" borderId="0" xfId="21" applyNumberFormat="1" applyFont="1" applyAlignment="1">
      <alignment vertical="center"/>
    </xf>
    <xf numFmtId="41" fontId="25" fillId="0" borderId="1" xfId="1" applyNumberFormat="1" applyFont="1" applyBorder="1" applyAlignment="1">
      <alignment vertical="center"/>
    </xf>
    <xf numFmtId="41" fontId="25" fillId="0" borderId="4" xfId="1" applyNumberFormat="1" applyFont="1" applyBorder="1" applyAlignment="1">
      <alignment vertical="center"/>
    </xf>
    <xf numFmtId="167" fontId="19" fillId="0" borderId="0" xfId="21" applyNumberFormat="1" applyFont="1" applyAlignment="1">
      <alignment vertical="center"/>
    </xf>
    <xf numFmtId="37" fontId="17" fillId="0" borderId="0" xfId="21" applyNumberFormat="1" applyFont="1" applyAlignment="1">
      <alignment horizontal="left" vertical="center"/>
    </xf>
    <xf numFmtId="38" fontId="19" fillId="0" borderId="0" xfId="21" applyNumberFormat="1" applyFont="1" applyAlignment="1">
      <alignment horizontal="centerContinuous" vertical="center"/>
    </xf>
    <xf numFmtId="38" fontId="19" fillId="0" borderId="0" xfId="21" applyNumberFormat="1" applyFont="1" applyAlignment="1">
      <alignment vertical="center"/>
    </xf>
    <xf numFmtId="167" fontId="19" fillId="0" borderId="0" xfId="21" applyNumberFormat="1" applyFont="1" applyAlignment="1">
      <alignment horizontal="center" vertical="center"/>
    </xf>
    <xf numFmtId="167" fontId="19" fillId="0" borderId="1" xfId="21" applyNumberFormat="1" applyFont="1" applyBorder="1" applyAlignment="1">
      <alignment horizontal="center" vertical="center"/>
    </xf>
    <xf numFmtId="0" fontId="17" fillId="0" borderId="0" xfId="21" applyFont="1" applyAlignment="1">
      <alignment vertical="center"/>
    </xf>
    <xf numFmtId="0" fontId="19" fillId="0" borderId="0" xfId="21" applyFont="1" applyAlignment="1">
      <alignment vertical="center"/>
    </xf>
    <xf numFmtId="167" fontId="18" fillId="0" borderId="0" xfId="21" applyNumberFormat="1" applyFont="1" applyAlignment="1">
      <alignment vertical="center"/>
    </xf>
    <xf numFmtId="49" fontId="23" fillId="0" borderId="0" xfId="21" applyNumberFormat="1" applyFont="1" applyAlignment="1">
      <alignment vertical="center"/>
    </xf>
    <xf numFmtId="41" fontId="19" fillId="0" borderId="1" xfId="1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0" fontId="17" fillId="0" borderId="0" xfId="14" applyFont="1" applyAlignment="1">
      <alignment vertical="center"/>
    </xf>
    <xf numFmtId="38" fontId="21" fillId="0" borderId="0" xfId="14" applyNumberFormat="1" applyFont="1" applyAlignment="1">
      <alignment horizontal="center" vertical="center"/>
    </xf>
    <xf numFmtId="38" fontId="20" fillId="0" borderId="0" xfId="14" applyNumberFormat="1" applyFont="1" applyAlignment="1">
      <alignment horizontal="center" vertical="center"/>
    </xf>
    <xf numFmtId="38" fontId="19" fillId="0" borderId="0" xfId="14" applyNumberFormat="1" applyFont="1" applyAlignment="1">
      <alignment horizontal="left" vertical="center"/>
    </xf>
    <xf numFmtId="41" fontId="23" fillId="0" borderId="0" xfId="0" applyNumberFormat="1" applyFont="1" applyAlignment="1">
      <alignment vertical="center"/>
    </xf>
    <xf numFmtId="0" fontId="19" fillId="0" borderId="0" xfId="14" applyFont="1" applyAlignment="1">
      <alignment horizontal="left" vertical="center"/>
    </xf>
    <xf numFmtId="0" fontId="19" fillId="0" borderId="0" xfId="0" applyFont="1" applyAlignment="1">
      <alignment vertical="center"/>
    </xf>
    <xf numFmtId="41" fontId="19" fillId="0" borderId="8" xfId="14" applyNumberFormat="1" applyFont="1" applyBorder="1" applyAlignment="1">
      <alignment vertical="center"/>
    </xf>
    <xf numFmtId="38" fontId="17" fillId="0" borderId="0" xfId="14" applyNumberFormat="1" applyFont="1" applyAlignment="1">
      <alignment horizontal="left" vertical="center"/>
    </xf>
    <xf numFmtId="41" fontId="19" fillId="0" borderId="2" xfId="14" applyNumberFormat="1" applyFont="1" applyBorder="1" applyAlignment="1">
      <alignment horizontal="center" vertical="center"/>
    </xf>
    <xf numFmtId="38" fontId="17" fillId="0" borderId="0" xfId="14" quotePrefix="1" applyNumberFormat="1" applyFont="1" applyAlignment="1">
      <alignment horizontal="left" vertical="center"/>
    </xf>
    <xf numFmtId="41" fontId="19" fillId="0" borderId="4" xfId="14" applyNumberFormat="1" applyFont="1" applyBorder="1" applyAlignment="1">
      <alignment vertical="center"/>
    </xf>
    <xf numFmtId="172" fontId="17" fillId="0" borderId="0" xfId="14" applyNumberFormat="1" applyFont="1" applyAlignment="1">
      <alignment vertical="center"/>
    </xf>
    <xf numFmtId="167" fontId="19" fillId="0" borderId="1" xfId="21" applyNumberFormat="1" applyFont="1" applyBorder="1" applyAlignment="1">
      <alignment horizontal="center" vertical="center"/>
    </xf>
    <xf numFmtId="38" fontId="19" fillId="0" borderId="1" xfId="21" applyNumberFormat="1" applyFont="1" applyBorder="1" applyAlignment="1">
      <alignment horizontal="center" vertical="center"/>
    </xf>
    <xf numFmtId="37" fontId="19" fillId="0" borderId="1" xfId="1" applyNumberFormat="1" applyFont="1" applyBorder="1" applyAlignment="1">
      <alignment horizontal="center" vertical="center"/>
    </xf>
    <xf numFmtId="38" fontId="25" fillId="0" borderId="1" xfId="21" applyNumberFormat="1" applyFont="1" applyBorder="1" applyAlignment="1">
      <alignment horizontal="center" vertical="center"/>
    </xf>
    <xf numFmtId="167" fontId="25" fillId="0" borderId="1" xfId="21" applyNumberFormat="1" applyFont="1" applyBorder="1" applyAlignment="1">
      <alignment horizontal="center" vertical="center"/>
    </xf>
    <xf numFmtId="37" fontId="19" fillId="0" borderId="1" xfId="14" applyNumberFormat="1" applyFont="1" applyBorder="1" applyAlignment="1">
      <alignment horizontal="center" vertical="center"/>
    </xf>
  </cellXfs>
  <cellStyles count="1654">
    <cellStyle name="75" xfId="921" xr:uid="{9C134588-A4B6-47C5-A694-7127FE7D4009}"/>
    <cellStyle name="Body" xfId="922" xr:uid="{4F687BF3-36B8-4258-B426-7CF35CF77A58}"/>
    <cellStyle name="Calc Currency (0)" xfId="923" xr:uid="{087C2516-93A3-4F9D-AFAB-85068D17FFDA}"/>
    <cellStyle name="comic" xfId="924" xr:uid="{B471C25F-4C95-4FDD-AD05-744CB70B10F0}"/>
    <cellStyle name="Comma" xfId="22" builtinId="3"/>
    <cellStyle name="Comma  - Style1" xfId="926" xr:uid="{F0DB4627-D28F-4543-9D35-AEF22D94D742}"/>
    <cellStyle name="Comma  - Style2" xfId="927" xr:uid="{E6B0BEF2-26F8-45BE-B971-C825C1BD4F22}"/>
    <cellStyle name="Comma  - Style3" xfId="928" xr:uid="{CD405353-9C9E-41B6-B576-6CB41ACF5E9F}"/>
    <cellStyle name="Comma  - Style4" xfId="929" xr:uid="{721C2624-2699-4844-8579-C47DA53C5B77}"/>
    <cellStyle name="Comma  - Style5" xfId="930" xr:uid="{479F3F12-FC5A-4C8B-929A-150EB24CC8A2}"/>
    <cellStyle name="Comma  - Style6" xfId="931" xr:uid="{C66346FB-B36C-413F-84C3-7CA53F9A1D76}"/>
    <cellStyle name="Comma  - Style7" xfId="932" xr:uid="{59DCA56D-9F8E-4F0D-84CE-7063878CDBC4}"/>
    <cellStyle name="Comma  - Style8" xfId="933" xr:uid="{5472EC0A-581F-441D-81B2-EEBAC080F662}"/>
    <cellStyle name="Comma (0.0)" xfId="934" xr:uid="{F9F24953-3FDF-49D6-9929-164A1342008C}"/>
    <cellStyle name="Comma (0.00)" xfId="935" xr:uid="{B05197E0-0929-4DC1-B9F5-3D0BB20CF55E}"/>
    <cellStyle name="Comma (hidden)" xfId="936" xr:uid="{970A18D8-D8C3-4761-BBF3-DEC43DB5C3DA}"/>
    <cellStyle name="Comma (index)" xfId="937" xr:uid="{411C6891-F440-401A-A804-766D2C438FA7}"/>
    <cellStyle name="Comma [1]" xfId="938" xr:uid="{F1501A9D-CC68-40F6-AB4A-6199F12231E2}"/>
    <cellStyle name="Comma 10" xfId="98" xr:uid="{4C032D75-9A03-4ED7-827E-AD396E67EBF8}"/>
    <cellStyle name="Comma 10 2" xfId="157" xr:uid="{3DD377E1-B227-42E0-B649-E50FC46B152A}"/>
    <cellStyle name="Comma 10 2 2" xfId="268" xr:uid="{0F0719B6-70F0-4A4E-BEB9-53ACFDCDCCD1}"/>
    <cellStyle name="Comma 10 2 2 2" xfId="520" xr:uid="{3969FA0D-1553-4882-9B6F-444FFC59EC74}"/>
    <cellStyle name="Comma 10 2 3" xfId="409" xr:uid="{8CA162CB-008E-4CE6-B4C8-772CAE5D9C3D}"/>
    <cellStyle name="Comma 10 3" xfId="191" xr:uid="{27BF2226-FA6F-4148-BA30-54EFC4130E00}"/>
    <cellStyle name="Comma 10 3 2" xfId="302" xr:uid="{25DECB02-0572-44A4-943A-4677587418B4}"/>
    <cellStyle name="Comma 10 3 2 2" xfId="554" xr:uid="{8043B384-8C0C-46E2-B631-F41BB37A6A29}"/>
    <cellStyle name="Comma 10 3 3" xfId="443" xr:uid="{D6D65C7A-0134-4969-9B2C-DE5B8128FD36}"/>
    <cellStyle name="Comma 10 4" xfId="221" xr:uid="{BA1E9986-1A24-443D-A647-4F4B4753FAE2}"/>
    <cellStyle name="Comma 10 4 2" xfId="473" xr:uid="{2AE694AE-29E2-4A1D-9111-DD84CEF3A10A}"/>
    <cellStyle name="Comma 10 5" xfId="332" xr:uid="{DD6A5D58-E46F-44EE-B267-F687810246EB}"/>
    <cellStyle name="Comma 10 5 2" xfId="584" xr:uid="{9C3ACDC6-5BEF-4D8C-9949-D9C8B3C0DCDA}"/>
    <cellStyle name="Comma 10 6" xfId="362" xr:uid="{0B30CB27-9BF8-4388-AF54-D6C37CAD2FB5}"/>
    <cellStyle name="Comma 10 7" xfId="1225" xr:uid="{420C1E79-894A-4275-8A68-6CDD79FDCD33}"/>
    <cellStyle name="Comma 11" xfId="100" xr:uid="{73F02634-4902-4489-AA6A-09384087614C}"/>
    <cellStyle name="Comma 11 10" xfId="644" xr:uid="{D1CCC70D-F45E-4580-AA52-DD003ECCC7BB}"/>
    <cellStyle name="Comma 11 2" xfId="158" xr:uid="{6F974951-10DD-4F31-A244-B785275AD0CC}"/>
    <cellStyle name="Comma 11 2 2" xfId="269" xr:uid="{F189695F-421E-46E8-86BF-C042B263D84A}"/>
    <cellStyle name="Comma 11 2 2 2" xfId="521" xr:uid="{446FFF16-D9C2-4903-ADF3-33C1959F2624}"/>
    <cellStyle name="Comma 11 2 2 2 2" xfId="887" xr:uid="{A3688138-47B8-47E9-B80F-740BF87F45DB}"/>
    <cellStyle name="Comma 11 2 2 2 3" xfId="742" xr:uid="{670E71DF-90A7-461B-8454-089305609861}"/>
    <cellStyle name="Comma 11 2 2 3" xfId="836" xr:uid="{8AAA8C85-3B2E-476C-A903-FF8BD1ED1699}"/>
    <cellStyle name="Comma 11 2 2 4" xfId="691" xr:uid="{452E42B3-8539-42E9-9E61-60064FDBB9B1}"/>
    <cellStyle name="Comma 11 2 3" xfId="410" xr:uid="{73F6529C-E7EA-4567-BF86-0618C9B5BD2D}"/>
    <cellStyle name="Comma 11 2 3 2" xfId="863" xr:uid="{02657C10-328D-46D8-A2A3-C1B17A6AAA34}"/>
    <cellStyle name="Comma 11 2 3 3" xfId="718" xr:uid="{81845BC6-7B1F-4DCF-9DC1-E5B13A82F461}"/>
    <cellStyle name="Comma 11 2 4" xfId="812" xr:uid="{3239B10E-DA9E-4CAF-957D-92BDA0255CF5}"/>
    <cellStyle name="Comma 11 2 5" xfId="1286" xr:uid="{53B75AB6-4F84-4F3E-BB84-065E223769D7}"/>
    <cellStyle name="Comma 11 2 6" xfId="667" xr:uid="{9DB7FC77-26F5-41F4-A0B0-51A680612960}"/>
    <cellStyle name="Comma 11 3" xfId="36" xr:uid="{CC720703-6B64-4117-B6F0-9B3081A7E296}"/>
    <cellStyle name="Comma 11 3 2" xfId="129" xr:uid="{6389E1E7-9344-4342-9C7A-805D7E4B79BF}"/>
    <cellStyle name="Comma 11 3 2 2" xfId="240" xr:uid="{1C9DA612-DE74-43A3-AFFD-B1AE4DB3942B}"/>
    <cellStyle name="Comma 11 3 2 2 2" xfId="492" xr:uid="{7995B803-1DF3-4685-BDCE-9353ED984380}"/>
    <cellStyle name="Comma 11 3 2 3" xfId="381" xr:uid="{61A6A119-8701-4DA1-A9D4-5510EA87A9D7}"/>
    <cellStyle name="Comma 11 3 3" xfId="179" xr:uid="{00DF573E-461A-48BE-B985-3C3BA8676C6B}"/>
    <cellStyle name="Comma 11 3 3 2" xfId="290" xr:uid="{1419CA3D-FF38-48D3-8979-B039B4029A20}"/>
    <cellStyle name="Comma 11 3 3 2 2" xfId="542" xr:uid="{49F062D2-34BD-4707-A925-6896995E7100}"/>
    <cellStyle name="Comma 11 3 3 3" xfId="431" xr:uid="{A58D5716-1F98-4091-AC62-6C92495F46EC}"/>
    <cellStyle name="Comma 11 3 4" xfId="209" xr:uid="{069BAB19-462D-4FEE-9D9D-B102AF98FDBE}"/>
    <cellStyle name="Comma 11 3 4 2" xfId="461" xr:uid="{0B6C8F28-8340-46AA-AE4E-2F8CA6F6100C}"/>
    <cellStyle name="Comma 11 3 5" xfId="320" xr:uid="{B2A629FF-87C1-4C6A-AB2D-6FD76A63EA1D}"/>
    <cellStyle name="Comma 11 3 5 2" xfId="572" xr:uid="{E9CAA4AC-AACA-4C85-A06D-1BF82DB99FDA}"/>
    <cellStyle name="Comma 11 3 6" xfId="350" xr:uid="{96527F61-C636-4BF4-8D25-C9E964E8456B}"/>
    <cellStyle name="Comma 11 4" xfId="192" xr:uid="{274457ED-C052-44F6-8BE2-5BB0C53C7395}"/>
    <cellStyle name="Comma 11 4 2" xfId="303" xr:uid="{6062F6FD-3B68-4901-B000-BC4B796B9595}"/>
    <cellStyle name="Comma 11 4 2 2" xfId="555" xr:uid="{182FD319-A704-4DA6-8F1C-8E11A2011803}"/>
    <cellStyle name="Comma 11 4 2 2 2" xfId="893" xr:uid="{8DDF846B-95B8-4D8E-BB06-A9FE9DFC3421}"/>
    <cellStyle name="Comma 11 4 2 2 3" xfId="748" xr:uid="{C50C0B5C-88F4-4354-BD4A-263A2A380263}"/>
    <cellStyle name="Comma 11 4 2 3" xfId="842" xr:uid="{19B63370-9189-4238-A4FD-021DCFB32BC2}"/>
    <cellStyle name="Comma 11 4 2 4" xfId="697" xr:uid="{B20A0E0C-487B-48F6-9F8F-7BDBF58258F0}"/>
    <cellStyle name="Comma 11 4 3" xfId="444" xr:uid="{C8350D0A-5F63-4710-8CA8-85D28F9A3DD9}"/>
    <cellStyle name="Comma 11 4 3 2" xfId="869" xr:uid="{1BB84469-734D-4244-B941-FE368B844E6E}"/>
    <cellStyle name="Comma 11 4 3 3" xfId="724" xr:uid="{8476ADF9-81D5-48B8-99B7-21DC69FFCBDC}"/>
    <cellStyle name="Comma 11 4 4" xfId="818" xr:uid="{AA9B2836-0A6F-4FCE-924B-1EBB67FD2F7B}"/>
    <cellStyle name="Comma 11 4 5" xfId="673" xr:uid="{4A5EA60C-D390-4E38-9376-A58A5FC7AA53}"/>
    <cellStyle name="Comma 11 5" xfId="222" xr:uid="{5B7EF654-502F-4F82-822C-B90B868C1D55}"/>
    <cellStyle name="Comma 11 5 2" xfId="474" xr:uid="{5ADEA353-20AB-409A-9E51-9F1A59078432}"/>
    <cellStyle name="Comma 11 5 2 2" xfId="872" xr:uid="{224687DF-2302-48D7-A81A-AEC87D98231F}"/>
    <cellStyle name="Comma 11 5 2 3" xfId="727" xr:uid="{DDA55372-7388-4E16-98EE-3C3D5B01FB62}"/>
    <cellStyle name="Comma 11 5 3" xfId="821" xr:uid="{DB010914-FCA6-45B6-A692-042E6DF4B0E2}"/>
    <cellStyle name="Comma 11 5 4" xfId="676" xr:uid="{8ADB9469-7F2E-4473-A443-E919AFDA5700}"/>
    <cellStyle name="Comma 11 6" xfId="333" xr:uid="{4CF818DF-34D8-476E-87E2-2CC98B463EE4}"/>
    <cellStyle name="Comma 11 6 2" xfId="585" xr:uid="{BBBA913A-17D9-4101-9DF7-3A11BB781142}"/>
    <cellStyle name="Comma 11 6 2 2" xfId="896" xr:uid="{1AE10A4D-7997-40F9-931E-E462828ED5D9}"/>
    <cellStyle name="Comma 11 6 2 3" xfId="751" xr:uid="{DBC0B2F9-4656-4350-8A72-65201A2C2C7D}"/>
    <cellStyle name="Comma 11 6 3" xfId="845" xr:uid="{A7B92680-1F9E-4C86-8976-239068EA1BB7}"/>
    <cellStyle name="Comma 11 6 4" xfId="1238" xr:uid="{3DE47FE0-4579-4961-8F37-6F47C0753AAC}"/>
    <cellStyle name="Comma 11 6 5" xfId="700" xr:uid="{0631D926-3C84-4048-8BEA-A8252F3FE2FD}"/>
    <cellStyle name="Comma 11 7" xfId="363" xr:uid="{85620C38-38DA-4F76-8582-7E1C63E14AC0}"/>
    <cellStyle name="Comma 11 7 2" xfId="848" xr:uid="{0E437F28-261E-4FCF-8212-1BC452E97E03}"/>
    <cellStyle name="Comma 11 7 3" xfId="703" xr:uid="{4FD71EEC-4AD2-45C8-941E-1DB0E96BEC90}"/>
    <cellStyle name="Comma 11 8" xfId="789" xr:uid="{A5BD890F-38B7-4119-8661-E227E7DC133F}"/>
    <cellStyle name="Comma 11 9" xfId="1233" xr:uid="{D2D382B3-6501-4462-B002-F02ABD41B314}"/>
    <cellStyle name="Comma 12" xfId="32" xr:uid="{EA940E89-DF3D-44D2-AE28-878CEFE3A035}"/>
    <cellStyle name="Comma 12 2" xfId="101" xr:uid="{BDC6F680-00F3-4236-A95C-B22F20DC2B89}"/>
    <cellStyle name="Comma 12 2 2" xfId="159" xr:uid="{D954CD47-4781-4469-A7FA-C2EE1E933864}"/>
    <cellStyle name="Comma 12 2 2 2" xfId="270" xr:uid="{34A34081-9E97-46F3-85B4-18BA3037AD39}"/>
    <cellStyle name="Comma 12 2 2 2 2" xfId="522" xr:uid="{F9843A22-347C-4BBB-AB00-47A07A0E1D19}"/>
    <cellStyle name="Comma 12 2 2 3" xfId="411" xr:uid="{0D0DD71E-9258-4238-88D5-3F3DCA3B788D}"/>
    <cellStyle name="Comma 12 2 3" xfId="193" xr:uid="{D8253C1C-24A9-434B-AB90-2ABE22735D76}"/>
    <cellStyle name="Comma 12 2 3 2" xfId="304" xr:uid="{BB8A4C52-B412-409B-B992-608BEC311230}"/>
    <cellStyle name="Comma 12 2 3 2 2" xfId="556" xr:uid="{DC55D9B9-9724-46BD-8E78-8E1DA6FAF67F}"/>
    <cellStyle name="Comma 12 2 3 3" xfId="445" xr:uid="{CF3AE410-2CB0-4901-A704-096004212F8C}"/>
    <cellStyle name="Comma 12 2 4" xfId="223" xr:uid="{24AC5CC6-36E8-4A89-A87C-803B45756343}"/>
    <cellStyle name="Comma 12 2 4 2" xfId="475" xr:uid="{BA587A54-A5C2-4FA3-B842-D19CDF4FA714}"/>
    <cellStyle name="Comma 12 2 5" xfId="334" xr:uid="{19A8AF13-AC9B-41E9-A1FC-BF445BA47A30}"/>
    <cellStyle name="Comma 12 2 5 2" xfId="586" xr:uid="{BAA6BDE9-5344-49B6-8E64-EBE9B42B3201}"/>
    <cellStyle name="Comma 12 2 6" xfId="364" xr:uid="{C07DDE39-704B-46E2-BD0D-54A475D41641}"/>
    <cellStyle name="Comma 12 3" xfId="125" xr:uid="{BF8EB774-B9C2-4B6E-826C-788C4EFD84F8}"/>
    <cellStyle name="Comma 12 3 2" xfId="236" xr:uid="{D1B11443-2FE0-4021-A239-AED15BDFE4BF}"/>
    <cellStyle name="Comma 12 3 2 2" xfId="488" xr:uid="{F41E2E3F-7D85-4CFB-8EF5-DDAF23E49837}"/>
    <cellStyle name="Comma 12 3 3" xfId="377" xr:uid="{C9941C90-25BD-403E-ACEE-C2691DDAD8B7}"/>
    <cellStyle name="Comma 12 4" xfId="176" xr:uid="{F17162FB-3283-41C6-9FD1-72878A5D22FE}"/>
    <cellStyle name="Comma 12 4 2" xfId="287" xr:uid="{12237FF1-E253-4317-AF94-E95E2B10403E}"/>
    <cellStyle name="Comma 12 4 2 2" xfId="539" xr:uid="{02E23E4E-41A8-4AF5-9944-D1EAF2C06601}"/>
    <cellStyle name="Comma 12 4 3" xfId="428" xr:uid="{3BFF2F9F-AB23-4E1E-A6ED-D793B82E40FB}"/>
    <cellStyle name="Comma 12 5" xfId="206" xr:uid="{E12DDCB7-997E-4F20-B6EA-61E233650826}"/>
    <cellStyle name="Comma 12 5 2" xfId="458" xr:uid="{0822061E-51A6-4E30-977B-F745DE69EC54}"/>
    <cellStyle name="Comma 12 6" xfId="317" xr:uid="{83012CBB-5D6B-45F0-B116-DCD07FE9144B}"/>
    <cellStyle name="Comma 12 6 2" xfId="569" xr:uid="{A9FFD8D7-4B5D-4E6C-98EF-E3D2D17AF510}"/>
    <cellStyle name="Comma 12 7" xfId="347" xr:uid="{84563E46-BE3F-481E-8E17-3F722F597FBC}"/>
    <cellStyle name="Comma 13" xfId="52" xr:uid="{32879851-12AE-482E-88D0-0986920FC7B3}"/>
    <cellStyle name="Comma 13 2" xfId="135" xr:uid="{36B41C2F-53BA-46C0-BC24-3D1E56B2CAFA}"/>
    <cellStyle name="Comma 13 2 2" xfId="246" xr:uid="{DE2BF3F6-F4A3-4A9E-AA07-4230AE1E3B20}"/>
    <cellStyle name="Comma 13 2 2 2" xfId="498" xr:uid="{80EABDE3-1287-4B7E-9962-BB352D06B7DF}"/>
    <cellStyle name="Comma 13 2 3" xfId="387" xr:uid="{9240DB0D-798C-4160-A778-DDB17B539F3A}"/>
    <cellStyle name="Comma 13 3" xfId="182" xr:uid="{BACA86E7-BCA6-46BB-B488-CBF0D22E5F63}"/>
    <cellStyle name="Comma 13 3 2" xfId="293" xr:uid="{E839AF41-9ED0-4220-872F-16BCBA3B83C5}"/>
    <cellStyle name="Comma 13 3 2 2" xfId="545" xr:uid="{B1FFFCF7-D98E-4DCB-B5EC-FB833C370828}"/>
    <cellStyle name="Comma 13 3 3" xfId="434" xr:uid="{903E85D6-0BBA-4E02-A741-1FA001383871}"/>
    <cellStyle name="Comma 13 4" xfId="212" xr:uid="{07D055A0-B9A5-43FC-90C1-E225A0B75FC3}"/>
    <cellStyle name="Comma 13 4 2" xfId="464" xr:uid="{A657493C-AD9B-4457-8B5B-2F44392FE76D}"/>
    <cellStyle name="Comma 13 5" xfId="323" xr:uid="{893DDADC-6FF6-4F01-9E99-689C42A8621B}"/>
    <cellStyle name="Comma 13 5 2" xfId="575" xr:uid="{4421C1DF-B4ED-4EF8-B269-5B2D494E4780}"/>
    <cellStyle name="Comma 13 6" xfId="353" xr:uid="{2406522C-A7EA-4356-82BC-FA6F46FF0CCF}"/>
    <cellStyle name="Comma 13 7" xfId="1236" xr:uid="{BEB96839-F3D9-423C-AB0D-6818E437732E}"/>
    <cellStyle name="Comma 14" xfId="104" xr:uid="{148D0B5A-DA57-4264-BD1F-AAFBD9172E76}"/>
    <cellStyle name="Comma 14 2" xfId="161" xr:uid="{799F95B5-2A11-4A0D-BB37-5F55875FB00E}"/>
    <cellStyle name="Comma 14 2 2" xfId="272" xr:uid="{E20E1EE4-9BF6-4D27-8860-A88B376C9E7C}"/>
    <cellStyle name="Comma 14 2 2 2" xfId="524" xr:uid="{C3FF8A47-54AB-48EA-9473-A44271E4B043}"/>
    <cellStyle name="Comma 14 2 2 2 2" xfId="888" xr:uid="{F0CD7F9D-AFF8-494F-95A9-38C4BA13A3F4}"/>
    <cellStyle name="Comma 14 2 2 2 3" xfId="743" xr:uid="{A8DA0C62-DD0A-4698-9116-1DA63D233198}"/>
    <cellStyle name="Comma 14 2 2 3" xfId="837" xr:uid="{EDE0A31E-9C09-48C5-9312-FE889800A87A}"/>
    <cellStyle name="Comma 14 2 2 4" xfId="692" xr:uid="{50073F4B-4143-4881-8F5B-8AC55ACDF1DE}"/>
    <cellStyle name="Comma 14 2 3" xfId="413" xr:uid="{2FF46492-145D-4F4A-9B94-BABE0927A044}"/>
    <cellStyle name="Comma 14 2 3 2" xfId="864" xr:uid="{2BE97981-74AB-48E1-BD7C-F6E40F487699}"/>
    <cellStyle name="Comma 14 2 3 3" xfId="719" xr:uid="{322ED451-6B75-486E-98AC-354BB89EF4C5}"/>
    <cellStyle name="Comma 14 2 4" xfId="813" xr:uid="{AE8D6579-F6B1-4C80-8402-0209F4490616}"/>
    <cellStyle name="Comma 14 2 5" xfId="668" xr:uid="{18728D1F-D0A2-47DB-98FA-57CBE3A7BF01}"/>
    <cellStyle name="Comma 14 3" xfId="791" xr:uid="{0662C788-5793-4B94-ACCE-65C424134CAF}"/>
    <cellStyle name="Comma 14 4" xfId="1242" xr:uid="{0CEC4A18-3841-4C02-A04A-18E8C267E7AD}"/>
    <cellStyle name="Comma 14 5" xfId="646" xr:uid="{E2EEE7A3-7952-466D-8DE4-6FAB81BE77D5}"/>
    <cellStyle name="Comma 15" xfId="57" xr:uid="{467CCA72-E46B-4929-96C3-45FC29D5E52F}"/>
    <cellStyle name="Comma 15 2" xfId="71" xr:uid="{2912B9CC-4EAC-4904-8CB7-852217D06119}"/>
    <cellStyle name="Comma 15 2 2" xfId="82" xr:uid="{F6B85F0A-EB51-4C9C-9F3A-F7EE18731729}"/>
    <cellStyle name="Comma 15 2 2 2" xfId="97" xr:uid="{5042C164-549D-434D-A059-1E7A4A976608}"/>
    <cellStyle name="Comma 15 2 2 2 2" xfId="156" xr:uid="{42ABE057-0AB1-4657-BEB2-D405879D24DA}"/>
    <cellStyle name="Comma 15 2 2 2 2 2" xfId="267" xr:uid="{D5B3D534-BCD6-469E-95B2-148697E3175D}"/>
    <cellStyle name="Comma 15 2 2 2 2 2 2" xfId="519" xr:uid="{A775D906-FFB0-4D0F-BFD5-65F1584C4C5D}"/>
    <cellStyle name="Comma 15 2 2 2 2 2 2 2" xfId="886" xr:uid="{19311753-9BD6-4B8D-B5C2-85452B2957A3}"/>
    <cellStyle name="Comma 15 2 2 2 2 2 2 3" xfId="741" xr:uid="{45646CE2-4025-4935-B64A-87DF47F563B7}"/>
    <cellStyle name="Comma 15 2 2 2 2 2 3" xfId="835" xr:uid="{74C065D7-3A7D-490B-873D-A4CAC3235A22}"/>
    <cellStyle name="Comma 15 2 2 2 2 2 4" xfId="690" xr:uid="{573F210C-928C-4664-A668-6CA4B99AAB0A}"/>
    <cellStyle name="Comma 15 2 2 2 2 3" xfId="408" xr:uid="{B733A272-8972-49A2-A36D-7CCCAE4CA4B4}"/>
    <cellStyle name="Comma 15 2 2 2 2 3 2" xfId="862" xr:uid="{33A80BCC-4F97-44D5-BB9A-9664EE5D0B67}"/>
    <cellStyle name="Comma 15 2 2 2 2 3 3" xfId="717" xr:uid="{B3D1B686-E2B9-4572-A71F-7FB216798BED}"/>
    <cellStyle name="Comma 15 2 2 2 2 4" xfId="811" xr:uid="{5056E39C-45EC-41C3-8EA0-7245D66F1E74}"/>
    <cellStyle name="Comma 15 2 2 2 2 5" xfId="666" xr:uid="{38956F81-7E06-4621-ACCC-2C9B44D4E2B8}"/>
    <cellStyle name="Comma 15 2 2 2 3" xfId="787" xr:uid="{AB914AF8-80FA-4A33-BEE5-DCE63FC9DEFD}"/>
    <cellStyle name="Comma 15 2 2 2 4" xfId="1284" xr:uid="{B13D9370-BF04-4494-BC2D-C805D76B1D78}"/>
    <cellStyle name="Comma 15 2 2 2 5" xfId="642" xr:uid="{0A3BA3A3-E63B-4170-A257-4E6E4933DE8D}"/>
    <cellStyle name="Comma 15 2 2 3" xfId="149" xr:uid="{5DEA64B9-5624-442B-9B51-0002EDD9215D}"/>
    <cellStyle name="Comma 15 2 2 3 2" xfId="260" xr:uid="{C11A080A-23C3-4725-BF2A-BD553B1F965F}"/>
    <cellStyle name="Comma 15 2 2 3 2 2" xfId="512" xr:uid="{44E2FA3E-3BA2-4F29-9BEC-6C362B24C398}"/>
    <cellStyle name="Comma 15 2 2 3 2 2 2" xfId="880" xr:uid="{99CE143E-ED51-48F9-B0DC-8A407F26F238}"/>
    <cellStyle name="Comma 15 2 2 3 2 2 3" xfId="735" xr:uid="{642663BF-84F4-43A1-9255-7B9D7EEE6343}"/>
    <cellStyle name="Comma 15 2 2 3 2 3" xfId="829" xr:uid="{C9383263-0A82-4D18-98AD-DCB6F5723F30}"/>
    <cellStyle name="Comma 15 2 2 3 2 4" xfId="684" xr:uid="{67E3ADEB-7C7A-468F-8D21-85F4DFCE7C8F}"/>
    <cellStyle name="Comma 15 2 2 3 3" xfId="401" xr:uid="{57E2BA49-F55C-486F-91F5-1EEC3873C5C7}"/>
    <cellStyle name="Comma 15 2 2 3 3 2" xfId="856" xr:uid="{E4703E18-9B73-4BFC-9B3A-8AAF0251C1D1}"/>
    <cellStyle name="Comma 15 2 2 3 3 3" xfId="711" xr:uid="{CD30E771-B2E3-4CC6-9B40-EA3DF3BC9592}"/>
    <cellStyle name="Comma 15 2 2 3 4" xfId="805" xr:uid="{D31932A4-632E-4CD9-B83B-4FAF967E6DC4}"/>
    <cellStyle name="Comma 15 2 2 3 5" xfId="660" xr:uid="{D39BF229-5C8E-4342-9D67-B4EE664FF4E6}"/>
    <cellStyle name="Comma 15 2 2 4" xfId="775" xr:uid="{0E71B754-F91F-4196-8188-2F77204DCACB}"/>
    <cellStyle name="Comma 15 2 2 5" xfId="1270" xr:uid="{ED00EE83-738A-4FDE-8F1A-D67FDFD67841}"/>
    <cellStyle name="Comma 15 2 2 6" xfId="630" xr:uid="{ACAA9216-1E4A-4FC4-B500-8A6F331A6FE4}"/>
    <cellStyle name="Comma 15 2 3" xfId="91" xr:uid="{DE0CDA9C-4AFD-40B8-BD93-FEC31B2A7CD0}"/>
    <cellStyle name="Comma 15 2 3 2" xfId="153" xr:uid="{C7D09689-0E90-451C-9020-04FB0DBD0964}"/>
    <cellStyle name="Comma 15 2 3 2 2" xfId="264" xr:uid="{6F56628A-ACD9-4290-A974-BC0A5505B4DC}"/>
    <cellStyle name="Comma 15 2 3 2 2 2" xfId="516" xr:uid="{B37A7184-903A-4059-B510-C25D10A3612F}"/>
    <cellStyle name="Comma 15 2 3 2 2 2 2" xfId="883" xr:uid="{96BB0E0D-6744-44B3-9B7D-F5BE00E9B39E}"/>
    <cellStyle name="Comma 15 2 3 2 2 2 3" xfId="738" xr:uid="{BC297C01-7A6D-4D96-8FC5-842C69B00B05}"/>
    <cellStyle name="Comma 15 2 3 2 2 3" xfId="832" xr:uid="{927523B3-0EFD-4343-90C0-CB80B56A1206}"/>
    <cellStyle name="Comma 15 2 3 2 2 4" xfId="687" xr:uid="{9EB322A2-D7D2-479C-AE97-A41B64132DA8}"/>
    <cellStyle name="Comma 15 2 3 2 3" xfId="405" xr:uid="{2A88CF06-616C-4C42-87C6-CD2089748781}"/>
    <cellStyle name="Comma 15 2 3 2 3 2" xfId="859" xr:uid="{2D8F080A-BCA8-4C0C-B448-70D9381E9B67}"/>
    <cellStyle name="Comma 15 2 3 2 3 3" xfId="714" xr:uid="{776912E5-A855-478A-9D16-00DA886F59F7}"/>
    <cellStyle name="Comma 15 2 3 2 4" xfId="808" xr:uid="{5876C41D-D8B4-41D2-BCD9-137B1D54804C}"/>
    <cellStyle name="Comma 15 2 3 2 5" xfId="663" xr:uid="{56A26D42-736E-49DC-B7D1-FD7BDDECE8C7}"/>
    <cellStyle name="Comma 15 2 3 3" xfId="781" xr:uid="{5FD00D74-7413-43EF-B303-212CE5E0F42A}"/>
    <cellStyle name="Comma 15 2 3 4" xfId="1278" xr:uid="{D1EE7DD1-2789-4736-9CD0-47BAAA918770}"/>
    <cellStyle name="Comma 15 2 3 5" xfId="636" xr:uid="{756A3668-FF83-447C-9C20-8A47B40B5ACB}"/>
    <cellStyle name="Comma 15 2 4" xfId="144" xr:uid="{CEBDADB6-9ADF-4A6A-BEA6-80EC9623FD6B}"/>
    <cellStyle name="Comma 15 2 4 2" xfId="255" xr:uid="{1B2F6BE1-853E-46A0-87A4-4C98C9182A61}"/>
    <cellStyle name="Comma 15 2 4 2 2" xfId="507" xr:uid="{DCF26A0B-64AF-4571-B8A8-2A88DE6C2F39}"/>
    <cellStyle name="Comma 15 2 4 2 2 2" xfId="877" xr:uid="{7C34FD28-58AA-4779-B46A-9CC9E178D14D}"/>
    <cellStyle name="Comma 15 2 4 2 2 3" xfId="732" xr:uid="{2C50228C-BA65-4D8A-A331-9A1B084EF394}"/>
    <cellStyle name="Comma 15 2 4 2 3" xfId="826" xr:uid="{96E31009-5435-4579-BFE1-4BDBD546886E}"/>
    <cellStyle name="Comma 15 2 4 2 4" xfId="681" xr:uid="{68C1C1F5-79D9-43A0-BBF5-55BD501410AD}"/>
    <cellStyle name="Comma 15 2 4 3" xfId="396" xr:uid="{A6FB79A0-548B-430D-AE3B-D1E010C9B7AE}"/>
    <cellStyle name="Comma 15 2 4 3 2" xfId="853" xr:uid="{257EE66F-C2B7-43A1-92B7-FD5E1365F8AF}"/>
    <cellStyle name="Comma 15 2 4 3 3" xfId="708" xr:uid="{120B22CD-46C1-412E-A67C-4E94CA2E10AB}"/>
    <cellStyle name="Comma 15 2 4 4" xfId="802" xr:uid="{4C88FE62-9E1D-4553-A525-1FB35D03D65E}"/>
    <cellStyle name="Comma 15 2 4 5" xfId="657" xr:uid="{68E3901F-0CED-4173-AB78-848FB88D46F9}"/>
    <cellStyle name="Comma 15 2 5" xfId="769" xr:uid="{46A8B2BD-FB1F-4EEF-8C20-CDE4B682B6A5}"/>
    <cellStyle name="Comma 15 2 6" xfId="1260" xr:uid="{7F5ED36D-1E59-41A9-BD42-99D610B3408A}"/>
    <cellStyle name="Comma 15 2 7" xfId="624" xr:uid="{1B8759A7-433A-45DA-8103-4ACD3AF6C19F}"/>
    <cellStyle name="Comma 15 3" xfId="77" xr:uid="{F011BCCD-B409-4546-8F16-273E8A2035A2}"/>
    <cellStyle name="Comma 15 3 2" xfId="93" xr:uid="{34AEF424-A1EC-4BB5-8D81-E46A3343236B}"/>
    <cellStyle name="Comma 15 3 2 2" xfId="154" xr:uid="{B6F104A9-741E-4F0A-870C-7CF7750731A4}"/>
    <cellStyle name="Comma 15 3 2 2 2" xfId="265" xr:uid="{7F981DA6-0DC3-49E3-8159-6FE049EEFDD9}"/>
    <cellStyle name="Comma 15 3 2 2 2 2" xfId="517" xr:uid="{15331EB3-BD9E-48AF-8395-6049B0D17222}"/>
    <cellStyle name="Comma 15 3 2 2 2 2 2" xfId="884" xr:uid="{DA1AF0F9-4089-4F86-B821-2FEBF74E7014}"/>
    <cellStyle name="Comma 15 3 2 2 2 2 3" xfId="739" xr:uid="{67CFAE62-74E7-4F23-81D7-99D936758683}"/>
    <cellStyle name="Comma 15 3 2 2 2 3" xfId="833" xr:uid="{AE55A92B-A8D4-412D-AF29-4FCA6E10C543}"/>
    <cellStyle name="Comma 15 3 2 2 2 4" xfId="688" xr:uid="{46C08A2D-95DF-48E2-894E-772236045E0E}"/>
    <cellStyle name="Comma 15 3 2 2 3" xfId="406" xr:uid="{282829B8-E9D7-4DB4-BE5A-51C89D291380}"/>
    <cellStyle name="Comma 15 3 2 2 3 2" xfId="860" xr:uid="{74F65D93-BD11-48A3-AF02-67DD7001B990}"/>
    <cellStyle name="Comma 15 3 2 2 3 3" xfId="715" xr:uid="{64D705B9-CF00-45C1-A468-29F5EF2F1FA4}"/>
    <cellStyle name="Comma 15 3 2 2 4" xfId="809" xr:uid="{567B8769-676B-4EBB-972A-FF9697EDC729}"/>
    <cellStyle name="Comma 15 3 2 2 5" xfId="664" xr:uid="{5576088F-D680-4F6D-8D59-58A86535EDA6}"/>
    <cellStyle name="Comma 15 3 2 3" xfId="783" xr:uid="{FA7F4E44-0F9B-4F0D-8C1C-9F32AF8CA24C}"/>
    <cellStyle name="Comma 15 3 2 4" xfId="1280" xr:uid="{BFFA167C-5A88-4522-A562-B89163D3DB0D}"/>
    <cellStyle name="Comma 15 3 2 5" xfId="638" xr:uid="{7FEDF057-7124-4268-B0E8-495DBA4E9E0F}"/>
    <cellStyle name="Comma 15 3 3" xfId="147" xr:uid="{E5EC1ADB-1FE7-49BF-A328-8EEA56C62E72}"/>
    <cellStyle name="Comma 15 3 3 2" xfId="258" xr:uid="{282B0EAC-D436-401F-9B0B-30C22ED1AC03}"/>
    <cellStyle name="Comma 15 3 3 2 2" xfId="510" xr:uid="{42468762-F111-4501-A67D-5F91922AE4A9}"/>
    <cellStyle name="Comma 15 3 3 2 2 2" xfId="878" xr:uid="{F1BE6D39-04D5-4731-8495-3EB7EAF46CD0}"/>
    <cellStyle name="Comma 15 3 3 2 2 3" xfId="733" xr:uid="{FBA30084-B17E-44EB-B6CD-712A5EEDBBF9}"/>
    <cellStyle name="Comma 15 3 3 2 3" xfId="827" xr:uid="{0866F8B8-C5AC-4B39-A41F-D6EF4231447B}"/>
    <cellStyle name="Comma 15 3 3 2 4" xfId="682" xr:uid="{EDBCF496-FEA7-407E-B86C-A4249B0200E3}"/>
    <cellStyle name="Comma 15 3 3 3" xfId="399" xr:uid="{1D83943C-2FD9-41CD-A72E-62F0823B678F}"/>
    <cellStyle name="Comma 15 3 3 3 2" xfId="854" xr:uid="{A7A8004B-1D0B-44E7-8F91-19756F46F62F}"/>
    <cellStyle name="Comma 15 3 3 3 3" xfId="709" xr:uid="{3F61E557-73D3-4A02-80ED-5674A256C827}"/>
    <cellStyle name="Comma 15 3 3 4" xfId="803" xr:uid="{5412E642-C645-495B-8E2A-71CDB5DB873B}"/>
    <cellStyle name="Comma 15 3 3 5" xfId="658" xr:uid="{8B5E4643-DAD2-4711-93D2-9774DECF11BB}"/>
    <cellStyle name="Comma 15 3 4" xfId="771" xr:uid="{48D29196-2F70-4F99-B0FF-2CB86939797D}"/>
    <cellStyle name="Comma 15 3 5" xfId="1265" xr:uid="{CE03F8BE-85D8-4934-941D-377CA1682CF3}"/>
    <cellStyle name="Comma 15 3 6" xfId="626" xr:uid="{B3B80E23-D629-423F-8785-08344E39A93A}"/>
    <cellStyle name="Comma 15 4" xfId="86" xr:uid="{269DA68C-28B8-4835-AE32-CD6BA91D7FA8}"/>
    <cellStyle name="Comma 15 4 2" xfId="151" xr:uid="{B2BCDB19-855A-4603-9C08-85C3FE637812}"/>
    <cellStyle name="Comma 15 4 2 2" xfId="262" xr:uid="{B69BEDCE-8981-4A81-BBA2-A39F201AFF62}"/>
    <cellStyle name="Comma 15 4 2 2 2" xfId="514" xr:uid="{50EE15FC-E508-40AE-A82C-416F1BCB9263}"/>
    <cellStyle name="Comma 15 4 2 2 2 2" xfId="881" xr:uid="{BBF1817B-0B38-495B-ADC1-C9BB05799BFE}"/>
    <cellStyle name="Comma 15 4 2 2 2 3" xfId="736" xr:uid="{5FD93957-1579-45AE-9F7E-93F308BDDD05}"/>
    <cellStyle name="Comma 15 4 2 2 3" xfId="830" xr:uid="{BA8422B9-A71E-4D2B-854A-5EA8D9559297}"/>
    <cellStyle name="Comma 15 4 2 2 4" xfId="685" xr:uid="{EC1F6A2F-D127-47C9-AC1C-F406FFD30819}"/>
    <cellStyle name="Comma 15 4 2 3" xfId="403" xr:uid="{07F8BB0C-87A1-48E1-B9FE-908826E2ABA0}"/>
    <cellStyle name="Comma 15 4 2 3 2" xfId="857" xr:uid="{1FDE75E3-070E-43E4-A1B9-CCFAEA747F83}"/>
    <cellStyle name="Comma 15 4 2 3 3" xfId="712" xr:uid="{8FF0EE55-C8C3-4E09-B06F-1901C9115D1F}"/>
    <cellStyle name="Comma 15 4 2 4" xfId="806" xr:uid="{6C7633A3-DB92-4625-B2D9-5ADB7DADF7C7}"/>
    <cellStyle name="Comma 15 4 2 5" xfId="661" xr:uid="{CE7503C7-B5A6-4434-8E23-B93630509506}"/>
    <cellStyle name="Comma 15 4 3" xfId="777" xr:uid="{A1DAE3C4-6BF2-4355-A3BF-528BB70EBB03}"/>
    <cellStyle name="Comma 15 4 4" xfId="1273" xr:uid="{AC7463C6-1F28-4BDF-AB96-C5DD0463F505}"/>
    <cellStyle name="Comma 15 4 5" xfId="632" xr:uid="{5AE8449E-2652-4DB5-865A-152CA3975593}"/>
    <cellStyle name="Comma 15 5" xfId="138" xr:uid="{B4FFD2E1-6337-40ED-9592-D38838EDEAB7}"/>
    <cellStyle name="Comma 15 5 2" xfId="249" xr:uid="{CECA22D4-BAD7-4DB7-AF42-A16E3A22C406}"/>
    <cellStyle name="Comma 15 5 2 2" xfId="501" xr:uid="{5D06B06E-2E50-48A6-8F6A-5BC8C3B14A7F}"/>
    <cellStyle name="Comma 15 5 2 2 2" xfId="875" xr:uid="{7ED23FF5-B92F-4B15-A91D-EE48FBEFFFB2}"/>
    <cellStyle name="Comma 15 5 2 2 3" xfId="730" xr:uid="{DFC5FE68-95FD-4203-8B24-7303444B2FEB}"/>
    <cellStyle name="Comma 15 5 2 3" xfId="824" xr:uid="{5E0B63BF-D6A2-416F-BD30-29F31B38F3E3}"/>
    <cellStyle name="Comma 15 5 2 4" xfId="679" xr:uid="{26ECBE14-2364-495A-8BC2-D5D9522F2B29}"/>
    <cellStyle name="Comma 15 5 3" xfId="390" xr:uid="{A12C1800-FE83-4CA3-962D-CB35DE512882}"/>
    <cellStyle name="Comma 15 5 3 2" xfId="851" xr:uid="{7550CDBC-AC91-4083-B27C-A66666B04C1A}"/>
    <cellStyle name="Comma 15 5 3 3" xfId="706" xr:uid="{6BB72FF6-870D-48FA-8109-31E902112BCC}"/>
    <cellStyle name="Comma 15 5 4" xfId="800" xr:uid="{EB4EE1B4-DB90-44B3-9BC8-31EF9F6C032A}"/>
    <cellStyle name="Comma 15 5 5" xfId="655" xr:uid="{2D006997-5E81-41EB-A601-22ED61573AEB}"/>
    <cellStyle name="Comma 15 6" xfId="765" xr:uid="{AD2B8228-DA80-4DD9-8C76-862B8726793C}"/>
    <cellStyle name="Comma 15 7" xfId="1250" xr:uid="{69A633B0-9D24-4FF3-8676-B52D7A274C28}"/>
    <cellStyle name="Comma 15 8" xfId="620" xr:uid="{B355C5FD-77B6-499F-9B3D-BD5DACC82E8D}"/>
    <cellStyle name="Comma 16" xfId="108" xr:uid="{83230ADF-012B-4AA8-9559-697082A4F43F}"/>
    <cellStyle name="Comma 16 2" xfId="164" xr:uid="{86C4A51C-F9FD-4DD1-A32C-DC2DC3CEB31B}"/>
    <cellStyle name="Comma 16 2 2" xfId="275" xr:uid="{352E3DC7-FB03-4636-B8D9-1ACF32FD73BB}"/>
    <cellStyle name="Comma 16 2 2 2" xfId="527" xr:uid="{0A434282-0B5E-4DDE-959A-5437FCCB678B}"/>
    <cellStyle name="Comma 16 2 3" xfId="416" xr:uid="{8D6AD72D-8F4D-4E45-9257-64466A35162C}"/>
    <cellStyle name="Comma 16 3" xfId="196" xr:uid="{A6768227-5FB9-497D-A2A9-7DDB54C8225A}"/>
    <cellStyle name="Comma 16 3 2" xfId="307" xr:uid="{862DCD67-57E1-4A51-9864-67CEB3E35FCA}"/>
    <cellStyle name="Comma 16 3 2 2" xfId="559" xr:uid="{1D30E53F-D3A9-433B-A935-5385463EDEA3}"/>
    <cellStyle name="Comma 16 3 3" xfId="448" xr:uid="{7BDA4BCF-CBC3-4D9C-A6DF-D22FDD50B887}"/>
    <cellStyle name="Comma 16 4" xfId="226" xr:uid="{0100CBB0-1A32-4350-A88C-E5CC32A0A31F}"/>
    <cellStyle name="Comma 16 4 2" xfId="478" xr:uid="{91880C99-4D0F-4BA7-8520-699CBD5919C4}"/>
    <cellStyle name="Comma 16 5" xfId="337" xr:uid="{CD6AC48A-0DC8-401B-B737-215881538249}"/>
    <cellStyle name="Comma 16 5 2" xfId="589" xr:uid="{C3AEE839-6999-4C0B-AA18-206197C0AC33}"/>
    <cellStyle name="Comma 16 6" xfId="367" xr:uid="{96609126-997F-4A43-9F54-A191DCCAC1DE}"/>
    <cellStyle name="Comma 17" xfId="601" xr:uid="{4B56377D-5205-4BA3-A38D-6DBE2535AE14}"/>
    <cellStyle name="Comma 18" xfId="602" xr:uid="{5106C6A8-FB9C-4BC2-866C-B31636487A02}"/>
    <cellStyle name="Comma 19" xfId="610" xr:uid="{46DBC5DF-31EF-47E5-953F-AD0CD80964D5}"/>
    <cellStyle name="Comma 2" xfId="2" xr:uid="{00000000-0005-0000-0000-000001000000}"/>
    <cellStyle name="Comma 2 10" xfId="357" xr:uid="{120BF430-8945-49F6-927A-41749B0151D9}"/>
    <cellStyle name="Comma 2 11" xfId="599" xr:uid="{97201972-0986-413F-8B84-5F8DD39E759F}"/>
    <cellStyle name="Comma 2 12" xfId="62" xr:uid="{A43F0762-A544-48EC-91A8-24FB3ECEDF96}"/>
    <cellStyle name="Comma 2 2" xfId="73" xr:uid="{3413FA67-FB1B-4A9E-A88B-85265EF29159}"/>
    <cellStyle name="Comma 2 2 2" xfId="121" xr:uid="{039F3C28-2445-4C41-9F4A-C7674F8F59D4}"/>
    <cellStyle name="Comma 2 2 2 2" xfId="174" xr:uid="{98FC3F68-B0F3-4498-8BCC-C64CE67601FE}"/>
    <cellStyle name="Comma 2 2 2 2 2" xfId="285" xr:uid="{5296144A-0475-4954-8B58-01316784EA48}"/>
    <cellStyle name="Comma 2 2 2 2 2 2" xfId="537" xr:uid="{65E340C5-85E5-45F7-ACAE-99A037095C7C}"/>
    <cellStyle name="Comma 2 2 2 2 2 2 2" xfId="1531" xr:uid="{E8CB80DA-50AD-4E2B-82F0-79E2ACE3A039}"/>
    <cellStyle name="Comma 2 2 2 2 2 3" xfId="1422" xr:uid="{1985ADB4-E861-48EE-A98A-6D4360DF082F}"/>
    <cellStyle name="Comma 2 2 2 2 3" xfId="426" xr:uid="{EACB3737-A2EC-4B52-982E-3AE6559F2EFA}"/>
    <cellStyle name="Comma 2 2 2 2 3 2" xfId="1519" xr:uid="{FEAA276B-42A8-478B-B666-9DF893E2CF00}"/>
    <cellStyle name="Comma 2 2 2 2 4" xfId="1337" xr:uid="{692B6F7A-DB1C-45A3-802A-7F31344F1E91}"/>
    <cellStyle name="Comma 2 2 2 3" xfId="204" xr:uid="{A474DCD4-64D6-49D3-81F8-1362BEB37E0A}"/>
    <cellStyle name="Comma 2 2 2 3 2" xfId="315" xr:uid="{33EDE484-F2DD-4FA5-A3A1-76C35A314407}"/>
    <cellStyle name="Comma 2 2 2 3 2 2" xfId="567" xr:uid="{90766FD6-742D-4F88-9DD7-D58A3386FB48}"/>
    <cellStyle name="Comma 2 2 2 3 2 3" xfId="1529" xr:uid="{17E26D18-BD36-4E04-AD14-1084422F0198}"/>
    <cellStyle name="Comma 2 2 2 3 3" xfId="456" xr:uid="{998237A6-4EBA-456E-9D11-B3AA1DA78FFD}"/>
    <cellStyle name="Comma 2 2 2 3 4" xfId="1420" xr:uid="{63B19EBC-7D0D-4DB2-B74D-5668E0BAD164}"/>
    <cellStyle name="Comma 2 2 2 4" xfId="234" xr:uid="{4EEA330F-E751-401B-96AA-A3CED92824BE}"/>
    <cellStyle name="Comma 2 2 2 4 2" xfId="486" xr:uid="{229CD8B9-A160-49AF-B7C8-E994F042D406}"/>
    <cellStyle name="Comma 2 2 2 4 3" xfId="1517" xr:uid="{BA6C31E1-131F-49AB-93EC-14AAA6FB335F}"/>
    <cellStyle name="Comma 2 2 2 5" xfId="345" xr:uid="{E999B8A9-B62D-4574-9C88-5637C559CAA4}"/>
    <cellStyle name="Comma 2 2 2 5 2" xfId="597" xr:uid="{6FD1B5DC-ADF9-47D5-AC0C-97CE40909E5D}"/>
    <cellStyle name="Comma 2 2 2 5 3" xfId="1332" xr:uid="{1780F37C-D571-4FD1-8A7B-621FDA8CD9EA}"/>
    <cellStyle name="Comma 2 2 2 6" xfId="375" xr:uid="{5F618713-2A5B-4226-A62B-95B1D5F75240}"/>
    <cellStyle name="Comma 2 2 2 7" xfId="940" xr:uid="{DE2B265E-BBC4-4A9A-AC71-BA22CCD57264}"/>
    <cellStyle name="Comma 2 2 3" xfId="145" xr:uid="{A7703AE8-2524-4814-B003-4429FF8BCD20}"/>
    <cellStyle name="Comma 2 2 3 2" xfId="256" xr:uid="{8686FBBC-AC5F-4CBD-9C6E-D1B687037A4F}"/>
    <cellStyle name="Comma 2 2 3 2 2" xfId="508" xr:uid="{1785762E-985E-407D-B67D-0031DA28E00C}"/>
    <cellStyle name="Comma 2 2 3 2 3" xfId="1525" xr:uid="{514F59DD-18C6-4BF1-8B50-648F37C84750}"/>
    <cellStyle name="Comma 2 2 3 3" xfId="397" xr:uid="{EB6A61A9-E160-4041-B3CF-38EDEC94624F}"/>
    <cellStyle name="Comma 2 2 3 4" xfId="1262" xr:uid="{BF20B840-6130-4CB3-9AB6-00167B210D5C}"/>
    <cellStyle name="Comma 2 2 4" xfId="188" xr:uid="{10B150C2-FB60-4EAB-B9E9-7705CAEB05AC}"/>
    <cellStyle name="Comma 2 2 4 2" xfId="299" xr:uid="{571A4FCF-4A51-4101-806A-157B3F2E6587}"/>
    <cellStyle name="Comma 2 2 4 2 2" xfId="551" xr:uid="{2ECFADC4-9FF4-4C8F-B657-1F8D05115875}"/>
    <cellStyle name="Comma 2 2 4 3" xfId="440" xr:uid="{34DECEC2-2F07-4D30-B4B8-0E848B440C6E}"/>
    <cellStyle name="Comma 2 2 4 4" xfId="1416" xr:uid="{E55201EF-812A-48EE-AD33-B41FF19E3907}"/>
    <cellStyle name="Comma 2 2 5" xfId="218" xr:uid="{67F04C91-6AC8-40BC-96C7-D908ADD4BB9C}"/>
    <cellStyle name="Comma 2 2 5 2" xfId="470" xr:uid="{2674A9F2-17AA-4CD7-80C6-FFE78F45A508}"/>
    <cellStyle name="Comma 2 2 6" xfId="329" xr:uid="{085859BD-9A12-40B8-919C-F90675AACB30}"/>
    <cellStyle name="Comma 2 2 6 2" xfId="581" xr:uid="{DD42BF68-ADD7-4D68-B2EB-5E17C2F3DD30}"/>
    <cellStyle name="Comma 2 2 7" xfId="359" xr:uid="{D67B8736-A29C-48DF-AAA5-30A850BB2889}"/>
    <cellStyle name="Comma 2 2 8" xfId="600" xr:uid="{50C4EEB9-E0D0-4295-B2F1-78FD178A0066}"/>
    <cellStyle name="Comma 2 2 9" xfId="916" xr:uid="{29E123B9-EE71-4084-8363-B505208AD062}"/>
    <cellStyle name="Comma 2 3" xfId="66" xr:uid="{BE17A57F-5EAD-4D5E-8C72-13F8AE6A1A5C}"/>
    <cellStyle name="Comma 2 3 2" xfId="110" xr:uid="{D9DB1AA3-2E5D-45A1-B4D5-157EDC1D6A27}"/>
    <cellStyle name="Comma 2 3 2 2" xfId="166" xr:uid="{6804B034-AE98-47D4-9693-626B1F24A398}"/>
    <cellStyle name="Comma 2 3 2 2 2" xfId="277" xr:uid="{777D52ED-D115-47C7-AFCB-49D0F2BC5CE9}"/>
    <cellStyle name="Comma 2 3 2 2 2 2" xfId="529" xr:uid="{F878A4B1-E18A-430F-901F-B17FED9FAA35}"/>
    <cellStyle name="Comma 2 3 2 2 3" xfId="418" xr:uid="{984D3FC0-02B9-4C5B-A358-385059800695}"/>
    <cellStyle name="Comma 2 3 2 3" xfId="198" xr:uid="{6C362671-1CF1-4770-8335-4C318AA2F1C1}"/>
    <cellStyle name="Comma 2 3 2 3 2" xfId="309" xr:uid="{3AB12DE7-3801-4BC4-AB20-A16D9AE0C408}"/>
    <cellStyle name="Comma 2 3 2 3 2 2" xfId="561" xr:uid="{1FDB381E-BFA0-48F2-8E50-551EA4FBC843}"/>
    <cellStyle name="Comma 2 3 2 3 3" xfId="450" xr:uid="{035591B3-3B14-4CEE-9504-C2610F492C02}"/>
    <cellStyle name="Comma 2 3 2 4" xfId="228" xr:uid="{C775DF7E-B0C7-4458-ADE8-939662C94E21}"/>
    <cellStyle name="Comma 2 3 2 4 2" xfId="480" xr:uid="{EDBE3177-AD37-40FD-8F4B-6451E0E5E186}"/>
    <cellStyle name="Comma 2 3 2 5" xfId="339" xr:uid="{CBC799DE-6672-445C-8449-AAC41DED9AEB}"/>
    <cellStyle name="Comma 2 3 2 5 2" xfId="591" xr:uid="{FBDFC3B7-6392-4A3F-8F8D-BEFBBF6B8C07}"/>
    <cellStyle name="Comma 2 3 2 6" xfId="369" xr:uid="{95DF4AC9-9374-49D4-9DBB-D29DE6677DDC}"/>
    <cellStyle name="Comma 2 3 2 7" xfId="1234" xr:uid="{73A2A0D9-2A94-4ADE-8E7E-24BB91F53AE6}"/>
    <cellStyle name="Comma 2 3 3" xfId="142" xr:uid="{14DCD444-90C3-437E-89D3-D5961CD6F796}"/>
    <cellStyle name="Comma 2 3 3 2" xfId="253" xr:uid="{215CFBAF-1ACF-43ED-A0CD-FDB3C7197D0C}"/>
    <cellStyle name="Comma 2 3 3 2 2" xfId="505" xr:uid="{2BC0FEE4-567C-4801-A125-3680E49291BB}"/>
    <cellStyle name="Comma 2 3 3 3" xfId="394" xr:uid="{E07A8BE5-4583-40ED-919F-20D4909C2819}"/>
    <cellStyle name="Comma 2 3 3 4" xfId="1514" xr:uid="{F8F3A7C7-AE9A-4481-ADCC-175F191DCEDD}"/>
    <cellStyle name="Comma 2 3 4" xfId="914" xr:uid="{0D353E33-586A-4D96-B561-83FB24B3D538}"/>
    <cellStyle name="Comma 2 4" xfId="48" xr:uid="{E95ED8BF-3C0E-47DF-908F-906B7484A95F}"/>
    <cellStyle name="Comma 2 4 2" xfId="134" xr:uid="{4710E2FC-F797-4B77-8140-D1A0E720E17A}"/>
    <cellStyle name="Comma 2 4 2 2" xfId="245" xr:uid="{E765CAE6-BB6A-4539-B263-28C88D12DA9C}"/>
    <cellStyle name="Comma 2 4 2 2 2" xfId="497" xr:uid="{5C65E4E4-13E8-4DCD-AB1E-B8241D19B53A}"/>
    <cellStyle name="Comma 2 4 2 3" xfId="386" xr:uid="{D978881E-C4C7-4F2A-A3FA-A52BCB9C2682}"/>
    <cellStyle name="Comma 2 4 3" xfId="181" xr:uid="{D3CFB6D9-A0FB-4B0F-8127-AEAEB36576E7}"/>
    <cellStyle name="Comma 2 4 3 2" xfId="292" xr:uid="{9D5C63CC-4E37-47E4-9ACC-F488202B6C35}"/>
    <cellStyle name="Comma 2 4 3 2 2" xfId="544" xr:uid="{5B9E8D32-7BA2-4F17-84A3-3B96D2EB6790}"/>
    <cellStyle name="Comma 2 4 3 3" xfId="433" xr:uid="{C02265F3-E800-4677-93AF-9D5B5E922FD7}"/>
    <cellStyle name="Comma 2 4 4" xfId="211" xr:uid="{16DA7D90-9CD5-493E-8348-27F8DA610EA6}"/>
    <cellStyle name="Comma 2 4 4 2" xfId="463" xr:uid="{9CE2807E-8CE6-4A4D-9B1F-DEAAFF26CA69}"/>
    <cellStyle name="Comma 2 4 5" xfId="322" xr:uid="{89537512-E0BA-49E4-9EB3-90E4C2C930A7}"/>
    <cellStyle name="Comma 2 4 5 2" xfId="574" xr:uid="{32FD88BB-8EE3-45BC-81B5-051B11BCA584}"/>
    <cellStyle name="Comma 2 4 6" xfId="352" xr:uid="{BE62F88E-C411-4402-8D3F-84B2F1385613}"/>
    <cellStyle name="Comma 2 5" xfId="102" xr:uid="{FEA07E3A-17F7-469C-B42D-94D90E3B1633}"/>
    <cellStyle name="Comma 2 5 2" xfId="106" xr:uid="{037F0CAB-2627-4834-B485-EA555383B097}"/>
    <cellStyle name="Comma 2 5 2 2" xfId="162" xr:uid="{AA8ECA2E-8B85-4871-8103-BE97C0311974}"/>
    <cellStyle name="Comma 2 5 2 2 2" xfId="273" xr:uid="{0CD42BE4-5B6F-4AC3-B529-9CB5E34162EE}"/>
    <cellStyle name="Comma 2 5 2 2 2 2" xfId="525" xr:uid="{C513D96F-1FF2-4A8E-9E99-76B4E5E5C182}"/>
    <cellStyle name="Comma 2 5 2 2 3" xfId="414" xr:uid="{88B76752-B005-4880-A3CD-363C7EE5A987}"/>
    <cellStyle name="Comma 2 5 3" xfId="160" xr:uid="{796A061A-244B-475E-947D-09DB047D3D74}"/>
    <cellStyle name="Comma 2 5 3 2" xfId="271" xr:uid="{9F043FAF-0925-4822-AC0F-F1DEE57FD674}"/>
    <cellStyle name="Comma 2 5 3 2 2" xfId="523" xr:uid="{2730527B-76BA-4CDD-A530-C6C3625364DF}"/>
    <cellStyle name="Comma 2 5 3 3" xfId="412" xr:uid="{F8F7E4FE-CAA6-4DE0-ACA6-3A00FE41C804}"/>
    <cellStyle name="Comma 2 5 4" xfId="194" xr:uid="{7702E9D4-2159-44BA-B921-EAD4BEFE360E}"/>
    <cellStyle name="Comma 2 5 4 2" xfId="305" xr:uid="{3BD4EA15-7E7E-4197-991A-156E5C626CF3}"/>
    <cellStyle name="Comma 2 5 4 2 2" xfId="557" xr:uid="{005ABAE8-5FAA-44E2-BCBD-48A87C5B6B70}"/>
    <cellStyle name="Comma 2 5 4 3" xfId="446" xr:uid="{408A3E28-3FC2-4516-ADA0-E1BFBBDEBAA9}"/>
    <cellStyle name="Comma 2 5 5" xfId="224" xr:uid="{400C1302-A498-4DE3-AC3B-DDDEC2A7477A}"/>
    <cellStyle name="Comma 2 5 5 2" xfId="476" xr:uid="{9C759D50-C59B-48DB-AAC9-88FF71B6568C}"/>
    <cellStyle name="Comma 2 5 6" xfId="335" xr:uid="{98576FA3-17BF-4B24-8D8A-3CA1BB025C1B}"/>
    <cellStyle name="Comma 2 5 6 2" xfId="587" xr:uid="{C0E70A5D-B413-40E3-806B-8DF5DA8DEBB1}"/>
    <cellStyle name="Comma 2 5 7" xfId="365" xr:uid="{D88C2065-8A91-46EF-9DFF-C72B7B0002DA}"/>
    <cellStyle name="Comma 2 5 8" xfId="939" xr:uid="{76EE1404-C935-4A25-BBF9-9AD253FA2A72}"/>
    <cellStyle name="Comma 2 6" xfId="140" xr:uid="{A32CEC5A-6566-4F4B-8224-C0CBBB75619C}"/>
    <cellStyle name="Comma 2 6 2" xfId="251" xr:uid="{E3FFCD71-518E-4FD6-B80C-9E340B0833DB}"/>
    <cellStyle name="Comma 2 6 2 2" xfId="503" xr:uid="{D5707EBD-DB85-46AE-A84D-56CB5EDC50CB}"/>
    <cellStyle name="Comma 2 6 3" xfId="392" xr:uid="{45E02732-009E-4953-BC08-C424818A263E}"/>
    <cellStyle name="Comma 2 7" xfId="186" xr:uid="{60712B0D-80AE-4D6C-BAD4-539DCDDA6C51}"/>
    <cellStyle name="Comma 2 7 2" xfId="297" xr:uid="{DD90ECFC-30CD-4801-A77B-2B6A582ED5CD}"/>
    <cellStyle name="Comma 2 7 2 2" xfId="549" xr:uid="{3B07C390-D737-490E-8F9D-E0A3ADD8EE90}"/>
    <cellStyle name="Comma 2 7 3" xfId="438" xr:uid="{01EDFDF5-E4BC-43D3-9EFE-A5C92D385C94}"/>
    <cellStyle name="Comma 2 7 4" xfId="1254" xr:uid="{8862CD2C-4A6D-46D6-9D0C-EEAA80F86BB7}"/>
    <cellStyle name="Comma 2 8" xfId="216" xr:uid="{81FCB90C-2CF8-4874-8FA3-628052645B8D}"/>
    <cellStyle name="Comma 2 8 2" xfId="468" xr:uid="{9E16409F-A553-47A1-B1B6-85B5FD33BA27}"/>
    <cellStyle name="Comma 2 9" xfId="327" xr:uid="{49992C79-3B3F-454A-A2B9-34DE8BE26A4C}"/>
    <cellStyle name="Comma 2 9 2" xfId="579" xr:uid="{BFB26835-03B7-42A7-885F-28C8567DD413}"/>
    <cellStyle name="Comma 20" xfId="28" xr:uid="{DA715C67-2C09-4924-A49D-15D40E788256}"/>
    <cellStyle name="Comma 20 2" xfId="762" xr:uid="{2F292B07-89E1-427C-A228-8C26DE1E0F79}"/>
    <cellStyle name="Comma 20 3" xfId="1244" xr:uid="{0BEC16B2-3CD4-4995-B9E0-006A10779EAD}"/>
    <cellStyle name="Comma 20 4" xfId="617" xr:uid="{6D81B680-4F9E-4929-854E-C69FD5FB0C0C}"/>
    <cellStyle name="Comma 21" xfId="1245" xr:uid="{BCA24997-381F-4B1B-A4A5-E1461C50EDE9}"/>
    <cellStyle name="Comma 22" xfId="1312" xr:uid="{E339B7C6-06CF-49B2-8F60-7CB973D97E8A}"/>
    <cellStyle name="Comma 23" xfId="1246" xr:uid="{E8AE113D-7EC0-461C-9017-479667D2F0EB}"/>
    <cellStyle name="Comma 24" xfId="1313" xr:uid="{FF15FA40-83B9-4A73-B985-CD58A2BD888E}"/>
    <cellStyle name="Comma 25" xfId="1320" xr:uid="{364C783D-8D75-4D50-9F60-87FD450D6D7F}"/>
    <cellStyle name="Comma 26" xfId="1321" xr:uid="{13EFA383-8A33-4805-A6F0-114D6E32B291}"/>
    <cellStyle name="Comma 27" xfId="1323" xr:uid="{1F5FDA6B-7650-4A60-BA04-AC80D2113BE3}"/>
    <cellStyle name="Comma 28" xfId="1635" xr:uid="{2B97B3FE-8E9B-487E-9C43-B6CFA0D1A648}"/>
    <cellStyle name="Comma 29" xfId="1637" xr:uid="{103627E1-FA26-4F7B-9A11-652DB2B4A634}"/>
    <cellStyle name="Comma 3" xfId="3" xr:uid="{00000000-0005-0000-0000-000002000000}"/>
    <cellStyle name="Comma 3 2" xfId="111" xr:uid="{B0EAC6B7-B701-4FE4-BD97-720C98E79BB0}"/>
    <cellStyle name="Comma 3 2 2" xfId="167" xr:uid="{7FA7325C-8FDF-42AB-BC54-932E467761C9}"/>
    <cellStyle name="Comma 3 2 2 2" xfId="53" xr:uid="{97872C19-4975-466C-A459-C4AD22717BD9}"/>
    <cellStyle name="Comma 3 2 2 2 2" xfId="136" xr:uid="{DDBF95D5-581B-47D5-B232-2B21FC02D511}"/>
    <cellStyle name="Comma 3 2 2 2 2 2" xfId="247" xr:uid="{01C8293B-F86D-48A6-91D2-B997283BF047}"/>
    <cellStyle name="Comma 3 2 2 2 2 2 2" xfId="499" xr:uid="{4E2B394B-2093-4233-9AC5-1B1C735FB7E2}"/>
    <cellStyle name="Comma 3 2 2 2 2 3" xfId="388" xr:uid="{42F4AEB5-D055-480A-AF11-6BAFD346E310}"/>
    <cellStyle name="Comma 3 2 2 2 3" xfId="183" xr:uid="{2B2EA6E8-C044-498F-9292-4D85381D3902}"/>
    <cellStyle name="Comma 3 2 2 2 3 2" xfId="294" xr:uid="{F233E4CA-FE88-4B3D-B012-67CB0723DBC2}"/>
    <cellStyle name="Comma 3 2 2 2 3 2 2" xfId="546" xr:uid="{A33D7A86-4192-4F4A-BD1C-7F7FFFCD5EDD}"/>
    <cellStyle name="Comma 3 2 2 2 3 3" xfId="435" xr:uid="{4718DCE5-D9C7-4ED2-9400-E115CEA975D2}"/>
    <cellStyle name="Comma 3 2 2 2 4" xfId="213" xr:uid="{A948C161-5D92-4272-84EA-186E1E6A640C}"/>
    <cellStyle name="Comma 3 2 2 2 4 2" xfId="465" xr:uid="{D63FBA2B-42C4-4982-B9BA-854BAF180E7E}"/>
    <cellStyle name="Comma 3 2 2 2 5" xfId="324" xr:uid="{24E16163-CAB5-4817-A70A-A161ED215BD7}"/>
    <cellStyle name="Comma 3 2 2 2 5 2" xfId="576" xr:uid="{BE5D9D93-37B9-451A-B460-92AD19C4B037}"/>
    <cellStyle name="Comma 3 2 2 2 6" xfId="354" xr:uid="{49CA2DF0-353F-4C67-9A96-588292AE3009}"/>
    <cellStyle name="Comma 3 2 2 3" xfId="278" xr:uid="{A27463BA-41D7-4A4D-BA5C-CDD49439F4E6}"/>
    <cellStyle name="Comma 3 2 2 3 2" xfId="530" xr:uid="{306F19E7-56AD-42BE-8D1D-741A4D453C32}"/>
    <cellStyle name="Comma 3 2 2 3 2 2" xfId="889" xr:uid="{816B5F15-8F8A-4EAE-AB8C-FF29E7DB3701}"/>
    <cellStyle name="Comma 3 2 2 3 2 3" xfId="744" xr:uid="{3F070549-D1EF-4637-A497-015853A2990D}"/>
    <cellStyle name="Comma 3 2 2 3 3" xfId="838" xr:uid="{54A0ECD0-2F4F-4531-902B-9D2D37154F30}"/>
    <cellStyle name="Comma 3 2 2 3 4" xfId="1527" xr:uid="{2078C646-1D1D-4CEA-84CB-FCD8FADD22C4}"/>
    <cellStyle name="Comma 3 2 2 3 5" xfId="693" xr:uid="{8F5EAC7D-4F8B-4B13-AF87-E178A2FB839A}"/>
    <cellStyle name="Comma 3 2 2 4" xfId="419" xr:uid="{6E963531-BC69-4D4B-B85C-C739B63AC042}"/>
    <cellStyle name="Comma 3 2 2 4 2" xfId="865" xr:uid="{E328E64C-652D-4036-B9FE-34452C730B65}"/>
    <cellStyle name="Comma 3 2 2 4 3" xfId="720" xr:uid="{F6060DF4-0DEF-4798-9ABF-67C8A423D4D5}"/>
    <cellStyle name="Comma 3 2 2 5" xfId="814" xr:uid="{E0B6026E-06C5-4DA2-9E7C-55825D9E40D2}"/>
    <cellStyle name="Comma 3 2 2 6" xfId="1292" xr:uid="{956B18D2-0271-4E00-A790-923A17389CF5}"/>
    <cellStyle name="Comma 3 2 2 7" xfId="669" xr:uid="{13D2ABCF-C813-46C4-A63F-12ADA1C90E42}"/>
    <cellStyle name="Comma 3 2 3" xfId="793" xr:uid="{9A14C898-EA69-4054-BC9E-CC6AA32F79EE}"/>
    <cellStyle name="Comma 3 2 3 2" xfId="1418" xr:uid="{5CF3CA72-C92B-43F6-9974-0D5E70ED2F22}"/>
    <cellStyle name="Comma 3 2 4" xfId="942" xr:uid="{6F3232CE-E0C8-4A94-97F0-43A5FD148CA1}"/>
    <cellStyle name="Comma 3 2 5" xfId="648" xr:uid="{A958AA69-44E7-4525-9D10-C3898C417AEB}"/>
    <cellStyle name="Comma 3 3" xfId="614" xr:uid="{018A8676-0A02-45AE-9A60-DDC86DCC6946}"/>
    <cellStyle name="Comma 3 3 2" xfId="905" xr:uid="{C828B1FC-69AA-4E06-98FE-D20E6E38A763}"/>
    <cellStyle name="Comma 3 3 2 2" xfId="1306" xr:uid="{73101278-D1CA-466F-AF70-2AA44D0A9639}"/>
    <cellStyle name="Comma 3 3 3" xfId="1515" xr:uid="{E143CBEB-EC49-401D-8DF8-DF76AA4A3649}"/>
    <cellStyle name="Comma 3 3 4" xfId="941" xr:uid="{7EF51F11-D89E-4A26-9EA2-203F9F409974}"/>
    <cellStyle name="Comma 3 3 5" xfId="760" xr:uid="{9DA12047-B7B3-4758-AE63-B44E9EA75C77}"/>
    <cellStyle name="Comma 3 4" xfId="1327" xr:uid="{64CFED2E-8619-4215-931D-303C1D885529}"/>
    <cellStyle name="Comma 30" xfId="1639" xr:uid="{AC5AE93B-1FB2-43A5-9D0E-9BB98369B89B}"/>
    <cellStyle name="Comma 31" xfId="1644" xr:uid="{10D77676-F476-4EF0-8307-B4F07006F52F}"/>
    <cellStyle name="Comma 32" xfId="46" xr:uid="{D011B1FD-2D06-4F80-AB6A-2108AD26C512}"/>
    <cellStyle name="Comma 32 2" xfId="132" xr:uid="{B50A1F65-B728-445C-B996-82721060CF8A}"/>
    <cellStyle name="Comma 32 2 2" xfId="243" xr:uid="{F58095A9-337E-423F-9369-53A02D5A8231}"/>
    <cellStyle name="Comma 32 2 2 2" xfId="495" xr:uid="{FB65DDF8-0855-4F0D-9645-890A8AA5AE6A}"/>
    <cellStyle name="Comma 32 2 3" xfId="384" xr:uid="{33C03FAD-0568-46B1-91F7-DA9C4888FF9C}"/>
    <cellStyle name="Comma 33" xfId="39" xr:uid="{E10AF205-D61B-49D3-A865-53613CDFAE9D}"/>
    <cellStyle name="Comma 33 2" xfId="130" xr:uid="{2F0C4D9C-CDC0-4154-9275-B1A30954E846}"/>
    <cellStyle name="Comma 33 2 2" xfId="241" xr:uid="{AC876D65-982A-4C09-9CF3-22054D1E4662}"/>
    <cellStyle name="Comma 33 2 2 2" xfId="493" xr:uid="{2D0897FE-E981-4D13-BCBF-7823DCBDE3F9}"/>
    <cellStyle name="Comma 33 2 3" xfId="382" xr:uid="{34B42463-FDE3-4F14-9B15-040294693279}"/>
    <cellStyle name="Comma 34" xfId="1648" xr:uid="{D97A8BD8-544C-4154-97C1-642AA88E437B}"/>
    <cellStyle name="Comma 35" xfId="1650" xr:uid="{0E11019E-3CF2-4260-9252-A7EC73F84A34}"/>
    <cellStyle name="Comma 36" xfId="1653" xr:uid="{3EA66E28-4844-4ADF-864A-0CE6D28BFFE2}"/>
    <cellStyle name="Comma 37" xfId="906" xr:uid="{41465D9A-21D0-43EA-910F-B0645D6992E5}"/>
    <cellStyle name="Comma 4" xfId="68" xr:uid="{F9DC02C6-B68E-4683-B5AE-9CA6EDD04A06}"/>
    <cellStyle name="Comma 4 2" xfId="112" xr:uid="{6D03E0C0-3373-4C5B-A301-76F08EF83A3D}"/>
    <cellStyle name="Comma 4 2 2" xfId="168" xr:uid="{A1DCC71D-2ED1-4A54-8336-328BCA2FCD6F}"/>
    <cellStyle name="Comma 4 2 2 2" xfId="279" xr:uid="{AECFB3C0-25FF-4BA7-B089-303E639911CC}"/>
    <cellStyle name="Comma 4 2 2 2 2" xfId="531" xr:uid="{320AE790-01CA-4187-B15E-000A001A5F5D}"/>
    <cellStyle name="Comma 4 2 2 2 2 2" xfId="890" xr:uid="{EFFAF545-8EC9-49EC-888B-A089E835D93B}"/>
    <cellStyle name="Comma 4 2 2 2 2 3" xfId="745" xr:uid="{2DE1483B-7DDA-4A5C-A67A-9E420B34ADE4}"/>
    <cellStyle name="Comma 4 2 2 2 3" xfId="839" xr:uid="{7A1A77B4-7D64-4F1E-B116-AF67E9F9F7D5}"/>
    <cellStyle name="Comma 4 2 2 2 4" xfId="1528" xr:uid="{A50F7748-3CAB-4648-9E1F-1D764DBB97E0}"/>
    <cellStyle name="Comma 4 2 2 2 5" xfId="694" xr:uid="{0D4D6DC6-4AAA-4ED4-94B9-BC7460886C0C}"/>
    <cellStyle name="Comma 4 2 2 3" xfId="420" xr:uid="{232C980F-46F0-4FDA-8F53-74AB5BB7B790}"/>
    <cellStyle name="Comma 4 2 2 3 2" xfId="866" xr:uid="{4C887A62-52AE-4411-A4F4-FAF9E88F420C}"/>
    <cellStyle name="Comma 4 2 2 3 3" xfId="721" xr:uid="{38598BB6-383F-45C2-887C-0A10C8798E75}"/>
    <cellStyle name="Comma 4 2 2 4" xfId="815" xr:uid="{6C2C6DD0-D0EA-4C2B-AC6E-F3700F13541E}"/>
    <cellStyle name="Comma 4 2 2 5" xfId="1293" xr:uid="{031A720D-4C42-4233-8342-3C1318BE8E11}"/>
    <cellStyle name="Comma 4 2 2 6" xfId="670" xr:uid="{71ADFA72-CE38-4717-8ADC-B344036196E7}"/>
    <cellStyle name="Comma 4 2 3" xfId="199" xr:uid="{5B083A51-00AE-42FD-B548-A4FDB54FE7BF}"/>
    <cellStyle name="Comma 4 2 3 2" xfId="310" xr:uid="{DEE143FC-4728-4D82-BA93-DCC98A3F3B2D}"/>
    <cellStyle name="Comma 4 2 3 2 2" xfId="562" xr:uid="{1497F543-D396-4DB7-A3FB-A81218717384}"/>
    <cellStyle name="Comma 4 2 3 2 2 2" xfId="894" xr:uid="{A323C962-8498-48BE-8A6E-02C0CF2E0611}"/>
    <cellStyle name="Comma 4 2 3 2 2 3" xfId="749" xr:uid="{63C209B9-AB25-48FA-8A8E-8F9472F8AF2D}"/>
    <cellStyle name="Comma 4 2 3 2 3" xfId="843" xr:uid="{C678E2C1-C38B-41EC-8A34-47B3F41FF47E}"/>
    <cellStyle name="Comma 4 2 3 2 4" xfId="698" xr:uid="{2ABF6C76-7C0F-46E9-AE6E-2BB566F3F2D9}"/>
    <cellStyle name="Comma 4 2 3 3" xfId="451" xr:uid="{2447E9CE-05AE-403D-B63D-2529F02CD0CF}"/>
    <cellStyle name="Comma 4 2 3 3 2" xfId="870" xr:uid="{EA492E9B-2430-4794-8927-A12A30AFF1C4}"/>
    <cellStyle name="Comma 4 2 3 3 3" xfId="725" xr:uid="{BAF8C52D-6659-4098-A1B2-553C510A2D52}"/>
    <cellStyle name="Comma 4 2 3 4" xfId="819" xr:uid="{1BD11647-4DCF-4461-ABCA-B3C86BAFDF67}"/>
    <cellStyle name="Comma 4 2 3 5" xfId="1419" xr:uid="{5CA6E39B-DC66-48C5-BE06-5A5250374777}"/>
    <cellStyle name="Comma 4 2 3 6" xfId="674" xr:uid="{AB7BA4FB-DCC2-4A1C-A4EA-538B3583A416}"/>
    <cellStyle name="Comma 4 2 4" xfId="229" xr:uid="{3C5956C5-A7CB-491D-A732-91EEA369B14C}"/>
    <cellStyle name="Comma 4 2 4 2" xfId="481" xr:uid="{097DEE7F-6CAE-4943-9014-49F9837DCADA}"/>
    <cellStyle name="Comma 4 2 4 2 2" xfId="873" xr:uid="{9DEDF2E3-5031-4AA0-98F1-730A3572DEBE}"/>
    <cellStyle name="Comma 4 2 4 2 3" xfId="728" xr:uid="{F3BEB8F5-EAC5-45AA-80FC-746B1639C4BD}"/>
    <cellStyle name="Comma 4 2 4 3" xfId="822" xr:uid="{E3BB8D4C-76CA-4726-8C3D-6C7567CBF3A5}"/>
    <cellStyle name="Comma 4 2 4 4" xfId="677" xr:uid="{2182E530-5884-4595-AD47-7F2BC5B03A33}"/>
    <cellStyle name="Comma 4 2 5" xfId="340" xr:uid="{343D5C4B-9F15-4CC5-9390-847AC8203B27}"/>
    <cellStyle name="Comma 4 2 5 2" xfId="592" xr:uid="{B4CB3A91-E00B-4EA0-9CC3-8078404FA22D}"/>
    <cellStyle name="Comma 4 2 5 2 2" xfId="897" xr:uid="{A551A9FD-6461-430F-BC48-4897ED211482}"/>
    <cellStyle name="Comma 4 2 5 2 3" xfId="752" xr:uid="{C6724061-5F76-4975-ADC4-BE59256D526D}"/>
    <cellStyle name="Comma 4 2 5 3" xfId="846" xr:uid="{4D6522D3-0926-4575-9809-04A2F8A291BB}"/>
    <cellStyle name="Comma 4 2 5 4" xfId="701" xr:uid="{23499B0A-54DC-43B3-9F79-4A11423EB904}"/>
    <cellStyle name="Comma 4 2 6" xfId="370" xr:uid="{5F7276E5-037D-4A0E-9C9E-F6CD585135D2}"/>
    <cellStyle name="Comma 4 2 6 2" xfId="849" xr:uid="{86A42595-E905-4BAC-8FFC-1E6B8F5E563D}"/>
    <cellStyle name="Comma 4 2 6 3" xfId="704" xr:uid="{7D4445D4-420C-44FA-BCF5-1B6D00B49F5E}"/>
    <cellStyle name="Comma 4 2 7" xfId="794" xr:uid="{0B567D5F-F071-424D-802D-311A214111FE}"/>
    <cellStyle name="Comma 4 2 8" xfId="919" xr:uid="{8AAA185B-0D3E-4943-8A10-7FA23B4AC9AC}"/>
    <cellStyle name="Comma 4 2 9" xfId="649" xr:uid="{63831456-3837-44EC-B23A-7A3B13D6B136}"/>
    <cellStyle name="Comma 4 3" xfId="143" xr:uid="{BE5A6745-618F-4B51-A7AF-D54752C86826}"/>
    <cellStyle name="Comma 4 3 2" xfId="254" xr:uid="{287E2E92-364F-4DE2-AD19-43C4631A9E25}"/>
    <cellStyle name="Comma 4 3 2 2" xfId="506" xr:uid="{ACE4AC4E-3652-4DB1-A1F3-3DE033CE9FB9}"/>
    <cellStyle name="Comma 4 3 2 3" xfId="1516" xr:uid="{CC5666D3-A8D8-45B5-9936-A9049E3D1DA9}"/>
    <cellStyle name="Comma 4 3 3" xfId="395" xr:uid="{B5B74C46-8A24-453D-B37E-3385EB542826}"/>
    <cellStyle name="Comma 4 3 4" xfId="943" xr:uid="{28A463B6-64F1-4168-9835-B8DEDE48E567}"/>
    <cellStyle name="Comma 4 4" xfId="187" xr:uid="{88764841-8C96-4CF6-B482-4110FF099E1E}"/>
    <cellStyle name="Comma 4 4 2" xfId="298" xr:uid="{00D696A8-B760-4232-9146-774E7B0A9E94}"/>
    <cellStyle name="Comma 4 4 2 2" xfId="550" xr:uid="{1A6E60B4-48DD-4600-BA18-0B650860C4AC}"/>
    <cellStyle name="Comma 4 4 3" xfId="439" xr:uid="{70BB78ED-59D5-4F80-810F-F8BA0FDC2C8B}"/>
    <cellStyle name="Comma 4 5" xfId="217" xr:uid="{B84561C8-6FC0-4611-8558-52942362E155}"/>
    <cellStyle name="Comma 4 5 2" xfId="469" xr:uid="{72F14D08-533E-458E-B672-CD6E21CADFD3}"/>
    <cellStyle name="Comma 4 5 3" xfId="1328" xr:uid="{AED065E4-537A-4279-A674-945CAB56A979}"/>
    <cellStyle name="Comma 4 6" xfId="328" xr:uid="{EFC651A5-0C9F-4D15-95A2-E91D063A37DF}"/>
    <cellStyle name="Comma 4 6 2" xfId="580" xr:uid="{4329BDBA-B060-4E28-92B1-C484E0A06E94}"/>
    <cellStyle name="Comma 4 7" xfId="358" xr:uid="{7653C22D-5290-44A2-AF65-627AA2434121}"/>
    <cellStyle name="Comma 4 8" xfId="913" xr:uid="{751E1183-5601-4176-83CB-C2120D8D866C}"/>
    <cellStyle name="Comma 5" xfId="4" xr:uid="{00000000-0005-0000-0000-000003000000}"/>
    <cellStyle name="Comma 5 2" xfId="113" xr:uid="{990D9480-A530-4D07-827E-3C8A15C32386}"/>
    <cellStyle name="Comma 5 2 2" xfId="169" xr:uid="{B39502E2-D882-4891-BBB5-38A227FBD170}"/>
    <cellStyle name="Comma 5 2 2 2" xfId="280" xr:uid="{C9081C4A-BB21-4E8C-B55F-890F9E5CBB8B}"/>
    <cellStyle name="Comma 5 2 2 2 2" xfId="532" xr:uid="{518C129F-2E51-4EF6-80E6-672B946BC6A3}"/>
    <cellStyle name="Comma 5 2 2 2 2 2" xfId="891" xr:uid="{2806EEC8-9FC8-48AB-91AE-DD9240BEDD8B}"/>
    <cellStyle name="Comma 5 2 2 2 2 3" xfId="746" xr:uid="{3F147FFB-744B-4F67-9E80-B9C03CD75861}"/>
    <cellStyle name="Comma 5 2 2 2 3" xfId="840" xr:uid="{935E0A07-6A9D-4900-9EFB-A19E5ABAE616}"/>
    <cellStyle name="Comma 5 2 2 2 4" xfId="1524" xr:uid="{ED1C2AE6-B2B7-4ACD-A840-796EE874C13D}"/>
    <cellStyle name="Comma 5 2 2 2 5" xfId="695" xr:uid="{44195F27-EB4F-423E-89F8-1151B65E86EC}"/>
    <cellStyle name="Comma 5 2 2 3" xfId="421" xr:uid="{67085297-1AF7-4EDE-A286-59BC8970C491}"/>
    <cellStyle name="Comma 5 2 2 3 2" xfId="867" xr:uid="{8E834145-DAD9-4B3A-85D4-D0D559BEFCA3}"/>
    <cellStyle name="Comma 5 2 2 3 3" xfId="1641" xr:uid="{4EBADDDA-4401-4A68-BEEC-C2C17C48B3BF}"/>
    <cellStyle name="Comma 5 2 2 3 4" xfId="722" xr:uid="{74CD0A69-39C6-4C3B-B4A4-7443077E60E5}"/>
    <cellStyle name="Comma 5 2 2 4" xfId="816" xr:uid="{8995404F-3726-4BDC-8C0B-365FBE5DF33E}"/>
    <cellStyle name="Comma 5 2 2 4 2" xfId="1646" xr:uid="{FC0E941F-717D-4153-B2A7-9DB9EDE5C990}"/>
    <cellStyle name="Comma 5 2 2 5" xfId="1294" xr:uid="{A3F66FE5-3438-4537-954F-61B55E9ED0DF}"/>
    <cellStyle name="Comma 5 2 2 6" xfId="671" xr:uid="{66BDB25D-A649-4C95-AE53-9DB85F17878E}"/>
    <cellStyle name="Comma 5 2 3" xfId="200" xr:uid="{45B3ECD0-B875-4357-9EB8-F92EE23F1C22}"/>
    <cellStyle name="Comma 5 2 3 2" xfId="311" xr:uid="{F627AFB0-9DF2-4634-87F6-BE42CA1055D0}"/>
    <cellStyle name="Comma 5 2 3 2 2" xfId="563" xr:uid="{D3E28FC8-DE8E-44E9-82CB-D4A2994152D7}"/>
    <cellStyle name="Comma 5 2 3 2 2 2" xfId="895" xr:uid="{2F4D112C-7A52-4BE4-B774-B0ACAE84BE43}"/>
    <cellStyle name="Comma 5 2 3 2 2 3" xfId="750" xr:uid="{B4B26E43-A5E4-4439-94C6-D28B812CE71C}"/>
    <cellStyle name="Comma 5 2 3 2 3" xfId="844" xr:uid="{0385F356-90BF-42F9-9AE4-BCACCE348942}"/>
    <cellStyle name="Comma 5 2 3 2 4" xfId="699" xr:uid="{8D6DF4DD-4EE8-4BAB-AB66-8792FF710614}"/>
    <cellStyle name="Comma 5 2 3 3" xfId="452" xr:uid="{2A300B90-5E28-4ED8-AB94-D83557587EF0}"/>
    <cellStyle name="Comma 5 2 3 3 2" xfId="871" xr:uid="{E598FC43-AC7C-4321-8C81-71BE33B331CA}"/>
    <cellStyle name="Comma 5 2 3 3 3" xfId="726" xr:uid="{0542E38A-D051-49AA-B686-35EDC2ACC190}"/>
    <cellStyle name="Comma 5 2 3 4" xfId="820" xr:uid="{58A57711-5D87-46D7-B2F6-21E647D5174A}"/>
    <cellStyle name="Comma 5 2 3 5" xfId="675" xr:uid="{E7EAFE38-E0F7-4AC3-AA59-AD254D437F3E}"/>
    <cellStyle name="Comma 5 2 4" xfId="230" xr:uid="{2167EB71-027E-41E7-BE2D-23127E2CC1D4}"/>
    <cellStyle name="Comma 5 2 4 2" xfId="482" xr:uid="{FE179BCC-7B0E-4BE6-9FC9-66CEE46D2F06}"/>
    <cellStyle name="Comma 5 2 4 2 2" xfId="874" xr:uid="{F7D43F0E-1D92-475E-B316-F63252D40F5B}"/>
    <cellStyle name="Comma 5 2 4 2 3" xfId="729" xr:uid="{02766FA9-26DD-4F4C-A404-16BF944E41CC}"/>
    <cellStyle name="Comma 5 2 4 3" xfId="823" xr:uid="{2268D8E5-A88A-488A-BE1C-F05D3B080BE9}"/>
    <cellStyle name="Comma 5 2 4 4" xfId="678" xr:uid="{50844B48-93C6-4679-BDE9-CA341F462AE6}"/>
    <cellStyle name="Comma 5 2 5" xfId="341" xr:uid="{874882AD-9568-412D-8397-E14122B979B2}"/>
    <cellStyle name="Comma 5 2 5 2" xfId="593" xr:uid="{5DCEFE5F-479B-4123-A7DA-C5BEB9FA6DD9}"/>
    <cellStyle name="Comma 5 2 5 2 2" xfId="898" xr:uid="{E391824D-65B3-4C8A-A5DD-B541966CF8E7}"/>
    <cellStyle name="Comma 5 2 5 2 3" xfId="753" xr:uid="{F1C7FA8F-783D-4722-95D4-6176E654A123}"/>
    <cellStyle name="Comma 5 2 5 3" xfId="847" xr:uid="{AD39CDC0-3700-442F-A316-1BAD53B55615}"/>
    <cellStyle name="Comma 5 2 5 4" xfId="702" xr:uid="{C88E0E25-8F25-40CD-88D8-61A94C693A81}"/>
    <cellStyle name="Comma 5 2 6" xfId="371" xr:uid="{F0316351-BC78-4B2F-8044-A5979B887714}"/>
    <cellStyle name="Comma 5 2 6 2" xfId="850" xr:uid="{08886536-EF08-4201-A1C5-C5B58B59940F}"/>
    <cellStyle name="Comma 5 2 6 3" xfId="705" xr:uid="{17DA5BCC-B4DB-4034-AC3F-20CB72FC8A1A}"/>
    <cellStyle name="Comma 5 2 7" xfId="795" xr:uid="{A22E151A-3F0C-4652-9FA9-0EE783011E11}"/>
    <cellStyle name="Comma 5 2 8" xfId="917" xr:uid="{88EBC05F-E576-431B-92AE-EFE69144FD40}"/>
    <cellStyle name="Comma 5 2 9" xfId="650" xr:uid="{6E3B384B-4D38-4A61-A041-D81467AA90A6}"/>
    <cellStyle name="Comma 5 3" xfId="126" xr:uid="{B8B50CBC-EBEB-4A1E-BBE7-291FC94862DD}"/>
    <cellStyle name="Comma 5 3 2" xfId="237" xr:uid="{2B8DE09B-5CA0-4A6A-95E3-ED51E99266CE}"/>
    <cellStyle name="Comma 5 3 2 2" xfId="489" xr:uid="{8870129A-91E3-40E1-B0B3-82A4E94FA64C}"/>
    <cellStyle name="Comma 5 3 3" xfId="378" xr:uid="{F4FB7B2B-3B7E-4A33-8645-F6280FF816EC}"/>
    <cellStyle name="Comma 5 4" xfId="177" xr:uid="{C45E621B-7156-4409-8AB8-F57A9E1D696F}"/>
    <cellStyle name="Comma 5 4 2" xfId="288" xr:uid="{35B3D67D-9374-4986-87EE-4EE49F0581CC}"/>
    <cellStyle name="Comma 5 4 2 2" xfId="540" xr:uid="{3232F42C-AD64-4414-A09D-BDADBEA149A3}"/>
    <cellStyle name="Comma 5 4 3" xfId="429" xr:uid="{10B89604-72C6-45C4-8D51-82B57A237BC6}"/>
    <cellStyle name="Comma 5 4 4" xfId="944" xr:uid="{893A6E18-29B1-448A-AF8A-08FA13330F0B}"/>
    <cellStyle name="Comma 5 5" xfId="207" xr:uid="{3057176C-D0FA-4997-96DA-A0A09C556BA3}"/>
    <cellStyle name="Comma 5 5 2" xfId="459" xr:uid="{CAD2C82F-9DFC-4519-9D22-5704BF997969}"/>
    <cellStyle name="Comma 5 6" xfId="318" xr:uid="{4A205D1E-E1C2-41D7-9915-DA30CC42A071}"/>
    <cellStyle name="Comma 5 6 2" xfId="570" xr:uid="{6658530D-2DBA-49C8-BD49-D898415BCDF8}"/>
    <cellStyle name="Comma 5 7" xfId="348" xr:uid="{F557879A-4783-4DD7-A423-35E7B0E2905B}"/>
    <cellStyle name="Comma 6" xfId="54" xr:uid="{F953DBF7-7800-43E6-889B-4D362D7CA80C}"/>
    <cellStyle name="Comma 6 2" xfId="120" xr:uid="{BEBBA00B-7002-4361-A744-2854E92BBE95}"/>
    <cellStyle name="Comma 6 2 2" xfId="173" xr:uid="{EE021748-C477-4119-80AA-8EA15833DD1C}"/>
    <cellStyle name="Comma 6 2 2 2" xfId="284" xr:uid="{AE85B0ED-C22A-4125-8D66-BE3CAA7B92B3}"/>
    <cellStyle name="Comma 6 2 2 2 2" xfId="536" xr:uid="{08C54C43-6843-45F8-A326-A4198A205082}"/>
    <cellStyle name="Comma 6 2 2 2 2 2" xfId="892" xr:uid="{0602C9A5-89C6-4EA2-89A7-47A1262A6584}"/>
    <cellStyle name="Comma 6 2 2 2 2 3" xfId="747" xr:uid="{FCD39E8C-E22D-4EA9-91CF-8EC0D79B2A9D}"/>
    <cellStyle name="Comma 6 2 2 2 3" xfId="841" xr:uid="{8187D18F-9AD5-4C48-ABAA-A0F0125330FB}"/>
    <cellStyle name="Comma 6 2 2 2 4" xfId="1532" xr:uid="{36A530C1-8082-46A4-BAB3-0CF8B42350C1}"/>
    <cellStyle name="Comma 6 2 2 2 5" xfId="696" xr:uid="{4FFB949B-8DB6-467E-ADFB-E637BC1001A3}"/>
    <cellStyle name="Comma 6 2 2 3" xfId="425" xr:uid="{0D454C4E-0DD9-44F7-AD7D-042235E2EA48}"/>
    <cellStyle name="Comma 6 2 2 3 2" xfId="868" xr:uid="{0E77AA9F-EB37-4D4D-B2D0-AFF684D5AEB8}"/>
    <cellStyle name="Comma 6 2 2 3 3" xfId="723" xr:uid="{E3F37143-1107-4381-8B3A-5EBDDEFE4BF8}"/>
    <cellStyle name="Comma 6 2 2 4" xfId="817" xr:uid="{FAD7D928-89D2-4EC9-89F7-1DFEF24018A6}"/>
    <cellStyle name="Comma 6 2 2 5" xfId="1299" xr:uid="{70331A20-043F-4AAF-9C9C-869ECF572241}"/>
    <cellStyle name="Comma 6 2 2 6" xfId="672" xr:uid="{F18A9D3B-3A09-4A77-B95F-07ACB8F5F5BD}"/>
    <cellStyle name="Comma 6 2 3" xfId="799" xr:uid="{857D25BC-3059-4729-97DA-CD21253E008A}"/>
    <cellStyle name="Comma 6 2 3 2" xfId="1423" xr:uid="{58446423-0AE7-4DB3-A611-AEDC8E810E1B}"/>
    <cellStyle name="Comma 6 2 4" xfId="945" xr:uid="{70BA72EB-1351-427F-B0D2-06FD2A3F0951}"/>
    <cellStyle name="Comma 6 2 5" xfId="654" xr:uid="{69E63903-AD3E-4056-98C0-4986DAC578F6}"/>
    <cellStyle name="Comma 6 3" xfId="137" xr:uid="{E72F41F4-9446-4037-B99D-4947F3E2ECC6}"/>
    <cellStyle name="Comma 6 3 2" xfId="248" xr:uid="{DC6C0F49-E489-4913-BF10-49EFD768037D}"/>
    <cellStyle name="Comma 6 3 2 2" xfId="500" xr:uid="{9C22DC0E-19C5-4A80-A045-C1D03ADD456F}"/>
    <cellStyle name="Comma 6 3 2 3" xfId="1304" xr:uid="{9312B0D5-3D6A-4033-8917-9CB169CEFB0A}"/>
    <cellStyle name="Comma 6 3 3" xfId="389" xr:uid="{2D0E7158-9D4A-4AEF-9BFD-BB29229BA890}"/>
    <cellStyle name="Comma 6 3 3 2" xfId="1520" xr:uid="{D2D7A12C-24AA-4F6E-A36A-2823FFEE985F}"/>
    <cellStyle name="Comma 6 3 4" xfId="611" xr:uid="{7D3BC201-D603-4F25-97A4-ED5F6FF834C5}"/>
    <cellStyle name="Comma 6 3 5" xfId="1227" xr:uid="{BA382F03-71C5-458E-A531-E57BC0A0C84A}"/>
    <cellStyle name="Comma 6 4" xfId="184" xr:uid="{77B40604-5DF9-41C7-8B7D-45B048088119}"/>
    <cellStyle name="Comma 6 4 2" xfId="295" xr:uid="{4D988614-F622-4386-879A-7624FFEC2CDB}"/>
    <cellStyle name="Comma 6 4 2 2" xfId="547" xr:uid="{F9886D55-B808-4E7E-8509-B08FD3534957}"/>
    <cellStyle name="Comma 6 4 3" xfId="436" xr:uid="{0578AADA-EBA7-4E75-A6B6-920293A53351}"/>
    <cellStyle name="Comma 6 5" xfId="214" xr:uid="{CA75FE9E-62E0-49C7-A958-9DA380C5E8C6}"/>
    <cellStyle name="Comma 6 5 2" xfId="466" xr:uid="{F98D40DB-2301-4EF4-8FEF-334251A9C561}"/>
    <cellStyle name="Comma 6 5 3" xfId="1338" xr:uid="{53B6775B-2CEA-4678-9D58-D4CD10075DDB}"/>
    <cellStyle name="Comma 6 6" xfId="325" xr:uid="{99793D03-FB04-4B57-B4D6-661BF9809B1B}"/>
    <cellStyle name="Comma 6 6 2" xfId="577" xr:uid="{E2AC87FE-82A3-4E4F-B8ED-D0C71D45F648}"/>
    <cellStyle name="Comma 6 7" xfId="355" xr:uid="{272B0C16-ACBA-4C67-AADB-4CD473C2BC64}"/>
    <cellStyle name="Comma 62" xfId="58" xr:uid="{EC01DEEB-79F0-4251-8055-A5282850B3E2}"/>
    <cellStyle name="Comma 62 2" xfId="139" xr:uid="{E797837A-070B-4B9C-BECE-FD807522E5BB}"/>
    <cellStyle name="Comma 62 2 2" xfId="250" xr:uid="{10118929-FCF6-440E-9E33-98C0EC2F5EAF}"/>
    <cellStyle name="Comma 62 2 2 2" xfId="502" xr:uid="{997E56A5-D93C-4BFE-AA40-9C3449B0DE1C}"/>
    <cellStyle name="Comma 62 2 3" xfId="391" xr:uid="{7FCB7DC0-D83E-4A29-A68F-5F62A1581BC1}"/>
    <cellStyle name="Comma 62 3" xfId="185" xr:uid="{9546DF74-70C5-4DEB-9327-9340EBED858E}"/>
    <cellStyle name="Comma 62 3 2" xfId="296" xr:uid="{A78B8EB6-833E-4E82-B9C4-8AE459AB325C}"/>
    <cellStyle name="Comma 62 3 2 2" xfId="548" xr:uid="{5BC1A3C1-2A21-47AD-AB57-8EFF06555566}"/>
    <cellStyle name="Comma 62 3 3" xfId="437" xr:uid="{18EE2321-B3A3-40E9-AA05-5249A369C78F}"/>
    <cellStyle name="Comma 62 4" xfId="215" xr:uid="{D1E5AD1C-BA85-40CE-8745-7B93DE72EDC2}"/>
    <cellStyle name="Comma 62 4 2" xfId="467" xr:uid="{CDD23E3F-463A-429D-A1D4-D15084A76AA4}"/>
    <cellStyle name="Comma 62 5" xfId="326" xr:uid="{3205AA4B-F7ED-49D1-9A94-49734845EA54}"/>
    <cellStyle name="Comma 62 5 2" xfId="578" xr:uid="{FC5CDB85-87D6-4428-97AC-0B95EE15A417}"/>
    <cellStyle name="Comma 62 6" xfId="356" xr:uid="{B4AE078E-343F-4EBE-A45C-4E973F4A83D3}"/>
    <cellStyle name="Comma 68" xfId="34" xr:uid="{009DB880-76C5-44F9-9A73-9AB97DDD49D1}"/>
    <cellStyle name="Comma 68 2" xfId="127" xr:uid="{BC834570-E88F-4F4B-8783-88CFDE97D0A9}"/>
    <cellStyle name="Comma 68 2 2" xfId="238" xr:uid="{875DEE13-9FB2-433D-BB72-14D9EDD629E8}"/>
    <cellStyle name="Comma 68 2 2 2" xfId="490" xr:uid="{33560215-3199-4FF0-8325-BE07313E41C4}"/>
    <cellStyle name="Comma 68 2 3" xfId="379" xr:uid="{A6D08C26-3E01-42FF-860A-F7D6CB417C78}"/>
    <cellStyle name="Comma 7" xfId="65" xr:uid="{F00521A0-27C4-4002-B45B-E1A195638941}"/>
    <cellStyle name="Comma 7 2" xfId="80" xr:uid="{34E470BE-603E-4C25-A700-35C1BF1F3B80}"/>
    <cellStyle name="Comma 7 2 2" xfId="95" xr:uid="{2AFA942B-8CC6-4AB2-BB0B-3D6521D78FD4}"/>
    <cellStyle name="Comma 7 2 2 2" xfId="155" xr:uid="{3FB6471F-B628-48A8-B793-6F92568BD3FC}"/>
    <cellStyle name="Comma 7 2 2 2 2" xfId="266" xr:uid="{0A416174-3B40-407A-884C-F25A464AD4E1}"/>
    <cellStyle name="Comma 7 2 2 2 2 2" xfId="518" xr:uid="{56C268D4-8F94-4D0B-86AB-FA639C2963B2}"/>
    <cellStyle name="Comma 7 2 2 2 2 2 2" xfId="885" xr:uid="{60E03875-9020-4F2C-99A3-8334A1A2CA30}"/>
    <cellStyle name="Comma 7 2 2 2 2 2 3" xfId="740" xr:uid="{0CEBF9EB-D1DF-47B3-8582-8456B0442B12}"/>
    <cellStyle name="Comma 7 2 2 2 2 3" xfId="834" xr:uid="{B8BCFED3-F4CD-4F15-8C30-C79F83FD60B2}"/>
    <cellStyle name="Comma 7 2 2 2 2 4" xfId="689" xr:uid="{6DDFBAE5-EE5B-4BAE-8DDF-F6106D8AE490}"/>
    <cellStyle name="Comma 7 2 2 2 3" xfId="407" xr:uid="{35DAB522-065F-44AC-AA97-E3CEA488F696}"/>
    <cellStyle name="Comma 7 2 2 2 3 2" xfId="861" xr:uid="{F78A9DC1-7C47-4FA5-B147-BF89B1E29ABB}"/>
    <cellStyle name="Comma 7 2 2 2 3 3" xfId="716" xr:uid="{68585984-657A-4E82-8D46-E627F399E075}"/>
    <cellStyle name="Comma 7 2 2 2 4" xfId="810" xr:uid="{A45DB8EE-7D1C-4DBE-8591-648FF24EECE2}"/>
    <cellStyle name="Comma 7 2 2 2 5" xfId="665" xr:uid="{7C9B0DBD-788E-45AC-8198-B22F43EB462B}"/>
    <cellStyle name="Comma 7 2 2 3" xfId="785" xr:uid="{2DF68FB7-A20C-499F-87CB-B7396BD2F037}"/>
    <cellStyle name="Comma 7 2 2 4" xfId="1282" xr:uid="{1CBD02B9-9B55-4CF0-BEA5-705817C7FE04}"/>
    <cellStyle name="Comma 7 2 2 5" xfId="640" xr:uid="{355F29C2-F4C0-4629-883F-045D7615AF22}"/>
    <cellStyle name="Comma 7 2 3" xfId="148" xr:uid="{F50319C1-0C6B-45D3-BC39-9956EC020CA0}"/>
    <cellStyle name="Comma 7 2 3 2" xfId="259" xr:uid="{1B69C817-9071-40C0-B05C-A730F7FD109C}"/>
    <cellStyle name="Comma 7 2 3 2 2" xfId="511" xr:uid="{6F88F868-08A2-4537-88B6-63F07014FD8F}"/>
    <cellStyle name="Comma 7 2 3 2 2 2" xfId="879" xr:uid="{A55FD5EC-18F1-4F24-B7CA-8A9C0C4B92D7}"/>
    <cellStyle name="Comma 7 2 3 2 2 3" xfId="734" xr:uid="{A463F879-19DF-44F6-B2E0-76842F404073}"/>
    <cellStyle name="Comma 7 2 3 2 3" xfId="828" xr:uid="{F5A5DED6-1167-451A-B649-800504F514A7}"/>
    <cellStyle name="Comma 7 2 3 2 4" xfId="683" xr:uid="{9CDB8F2A-2412-4F96-8F05-268807EEB573}"/>
    <cellStyle name="Comma 7 2 3 3" xfId="400" xr:uid="{E92F4707-F43A-497A-9403-EC7D45C39EE5}"/>
    <cellStyle name="Comma 7 2 3 3 2" xfId="855" xr:uid="{98A99E07-0A1A-45A2-9010-854871FD8C5D}"/>
    <cellStyle name="Comma 7 2 3 3 3" xfId="710" xr:uid="{4A1A8E4F-D6FF-483E-800C-EA04CC5BFB51}"/>
    <cellStyle name="Comma 7 2 3 4" xfId="804" xr:uid="{C9CE504F-BD76-466A-9E67-2D6D30952470}"/>
    <cellStyle name="Comma 7 2 3 5" xfId="1268" xr:uid="{F6268222-F4B1-4F60-BD10-FF45AB5147A0}"/>
    <cellStyle name="Comma 7 2 3 6" xfId="659" xr:uid="{4CF4C6FA-F0D3-4D58-9182-37A6E55D683D}"/>
    <cellStyle name="Comma 7 2 4" xfId="773" xr:uid="{5F99DB55-C5AB-4623-A051-1B73D862CEB4}"/>
    <cellStyle name="Comma 7 2 4 2" xfId="1523" xr:uid="{01D8B62F-3E73-4138-A84E-C84587C7234B}"/>
    <cellStyle name="Comma 7 2 5" xfId="947" xr:uid="{E91057B1-B0B7-4A72-B30E-0C1D5EB80ECF}"/>
    <cellStyle name="Comma 7 2 6" xfId="628" xr:uid="{516A61E5-B7C2-4D6E-A5EC-6D6C9845CF4D}"/>
    <cellStyle name="Comma 7 3" xfId="89" xr:uid="{C4288BF1-4058-47BC-A8FC-7C4D49F424F0}"/>
    <cellStyle name="Comma 7 3 2" xfId="152" xr:uid="{A53C0ABA-2635-430B-8102-A9521835F8F7}"/>
    <cellStyle name="Comma 7 3 2 2" xfId="263" xr:uid="{686C4121-3D14-4970-A6B1-9718ACACE030}"/>
    <cellStyle name="Comma 7 3 2 2 2" xfId="515" xr:uid="{136B3C3F-1D71-48D5-A8B9-25AAE1CF1515}"/>
    <cellStyle name="Comma 7 3 2 2 2 2" xfId="882" xr:uid="{D6EF286F-51B3-48E8-8828-79E4C0434357}"/>
    <cellStyle name="Comma 7 3 2 2 2 3" xfId="737" xr:uid="{7E432F59-3254-4BBF-9A6F-28EC0FEB9E4F}"/>
    <cellStyle name="Comma 7 3 2 2 3" xfId="831" xr:uid="{F08DF30C-8D78-4207-9EFD-43B46000ECEE}"/>
    <cellStyle name="Comma 7 3 2 2 4" xfId="686" xr:uid="{5FFDE406-7CC3-425B-A1E6-577BFEC99D76}"/>
    <cellStyle name="Comma 7 3 2 3" xfId="404" xr:uid="{D6D6E568-D00C-419A-B57B-F1FE1B0983D0}"/>
    <cellStyle name="Comma 7 3 2 3 2" xfId="858" xr:uid="{1F6B78CB-D2F1-46F9-B87A-1875EDB755A1}"/>
    <cellStyle name="Comma 7 3 2 3 3" xfId="713" xr:uid="{29526ABE-E8E3-4C15-AAA0-DDD10D041D9B}"/>
    <cellStyle name="Comma 7 3 2 4" xfId="807" xr:uid="{6061B8DF-3FB1-4F41-902A-521287C79EDA}"/>
    <cellStyle name="Comma 7 3 2 5" xfId="1276" xr:uid="{98382DE6-3735-45AC-AAA8-AFC859216E28}"/>
    <cellStyle name="Comma 7 3 2 6" xfId="662" xr:uid="{FE2B2ECD-C5A3-4FAE-9D90-6CB7D87CF409}"/>
    <cellStyle name="Comma 7 3 3" xfId="779" xr:uid="{D6AD2F90-BCB8-4700-B79E-5146C6474697}"/>
    <cellStyle name="Comma 7 3 4" xfId="946" xr:uid="{3EBC347D-476F-4DC2-A664-D696F93D9BC7}"/>
    <cellStyle name="Comma 7 3 5" xfId="634" xr:uid="{6C7D55EE-5613-49FB-BB84-691C0767BC99}"/>
    <cellStyle name="Comma 7 4" xfId="123" xr:uid="{7EC1D59C-5304-4E26-BE15-9025D2C9B72F}"/>
    <cellStyle name="Comma 7 4 2" xfId="175" xr:uid="{81B98765-236B-48FC-8BDB-1B9193171ECD}"/>
    <cellStyle name="Comma 7 4 2 2" xfId="286" xr:uid="{DB4DF4D8-1BCB-488B-B8C8-F8F45C5121C8}"/>
    <cellStyle name="Comma 7 4 2 2 2" xfId="538" xr:uid="{FE8578AC-E77C-455E-83CB-BE782C890CCB}"/>
    <cellStyle name="Comma 7 4 2 3" xfId="427" xr:uid="{AC9E17A2-EE9F-4567-B9FB-FEF20064CB3B}"/>
    <cellStyle name="Comma 7 4 3" xfId="205" xr:uid="{F315999E-2603-4AD4-9BFF-593AC6F55550}"/>
    <cellStyle name="Comma 7 4 3 2" xfId="316" xr:uid="{9F2FCB14-824A-4DC1-8D33-3EDA64CE5FEF}"/>
    <cellStyle name="Comma 7 4 3 2 2" xfId="568" xr:uid="{A9E475DC-F9B0-4EDF-8865-04BB019FB1E7}"/>
    <cellStyle name="Comma 7 4 3 3" xfId="457" xr:uid="{3D31987A-A36F-4D50-902B-BDA470DAED29}"/>
    <cellStyle name="Comma 7 4 4" xfId="235" xr:uid="{F84BB102-DF62-4AE4-925B-823E33F506B6}"/>
    <cellStyle name="Comma 7 4 4 2" xfId="487" xr:uid="{DAEC7685-D7D3-4579-86C1-ED033CD6AEA1}"/>
    <cellStyle name="Comma 7 4 5" xfId="346" xr:uid="{9C1BE5AC-1DD5-4F31-8F67-D2A8D50DFB9C}"/>
    <cellStyle name="Comma 7 4 5 2" xfId="598" xr:uid="{4C45FDB8-3E67-4749-961C-03D0A903653A}"/>
    <cellStyle name="Comma 7 4 6" xfId="376" xr:uid="{93582C4A-0F1F-41FE-B052-65C24BE1A760}"/>
    <cellStyle name="Comma 7 5" xfId="141" xr:uid="{280C9CEA-34EB-4B91-952E-F979729D714A}"/>
    <cellStyle name="Comma 7 5 2" xfId="252" xr:uid="{F78AE395-3F61-432E-9874-05B8D80F4934}"/>
    <cellStyle name="Comma 7 5 2 2" xfId="504" xr:uid="{22D89F3C-F6E6-495C-A286-93EEB7C7A64E}"/>
    <cellStyle name="Comma 7 5 2 2 2" xfId="876" xr:uid="{15BBE94F-D89F-45EC-B278-51729F2E07FF}"/>
    <cellStyle name="Comma 7 5 2 2 3" xfId="731" xr:uid="{F0346E64-C06B-4E49-B904-7DACE054DF36}"/>
    <cellStyle name="Comma 7 5 2 3" xfId="825" xr:uid="{01EEE610-0908-41B9-AAB2-FD6BF91CBBDA}"/>
    <cellStyle name="Comma 7 5 2 4" xfId="680" xr:uid="{D930DDD8-BCB6-47A9-8185-89B3870AC200}"/>
    <cellStyle name="Comma 7 5 3" xfId="393" xr:uid="{D6D35B83-9D34-41E2-BFDE-FBEC2D198DD8}"/>
    <cellStyle name="Comma 7 5 3 2" xfId="852" xr:uid="{EBAF9296-79E4-4E32-B368-BF9E03367F1E}"/>
    <cellStyle name="Comma 7 5 3 3" xfId="707" xr:uid="{12AF2959-F662-4F50-9840-3E119DF07953}"/>
    <cellStyle name="Comma 7 5 4" xfId="801" xr:uid="{39C9C6C2-AFC7-48A1-87FC-7BBA556CA9D6}"/>
    <cellStyle name="Comma 7 5 5" xfId="1257" xr:uid="{DA789CC2-F42A-4B5B-A78E-52FDBAA16696}"/>
    <cellStyle name="Comma 7 5 6" xfId="656" xr:uid="{8B9B2EF9-539C-42BA-B2D0-DFF84935BE40}"/>
    <cellStyle name="Comma 7 6" xfId="767" xr:uid="{906A9431-EE33-4773-AF06-369F5942D260}"/>
    <cellStyle name="Comma 7 6 2" xfId="1414" xr:uid="{CB37658D-947D-4FD8-A860-D7F55E88CE7C}"/>
    <cellStyle name="Comma 7 7" xfId="915" xr:uid="{860A9CF5-A9CB-4355-87EF-21E9E30E8E18}"/>
    <cellStyle name="Comma 7 8" xfId="622" xr:uid="{22303B14-9E22-4FCB-8177-5A4192276CF0}"/>
    <cellStyle name="Comma 70" xfId="42" xr:uid="{22A1902E-CF8D-4B0F-9D8D-C8BD63F744F9}"/>
    <cellStyle name="Comma 70 2" xfId="131" xr:uid="{54942B16-0391-4043-86C5-B35EC3234984}"/>
    <cellStyle name="Comma 70 2 2" xfId="242" xr:uid="{63896AFA-500B-4426-BC4E-FE52C2E9F0BA}"/>
    <cellStyle name="Comma 70 2 2 2" xfId="494" xr:uid="{DF9B1C50-3953-4FA7-A6E5-89FA2268CF16}"/>
    <cellStyle name="Comma 70 2 3" xfId="383" xr:uid="{2F7383C7-9C37-4BA7-9B51-2F5A0958B696}"/>
    <cellStyle name="Comma 8" xfId="75" xr:uid="{FD4C73A3-8F17-44F3-852C-DB28656ACBC7}"/>
    <cellStyle name="Comma 8 2" xfId="146" xr:uid="{9B5F0828-9FB4-4990-A44D-91371CDD50FB}"/>
    <cellStyle name="Comma 8 2 2" xfId="257" xr:uid="{5342358F-0935-4167-91A3-309CC5F36906}"/>
    <cellStyle name="Comma 8 2 2 2" xfId="509" xr:uid="{C4C83DB5-2F1C-469F-BFC8-69B02D88E392}"/>
    <cellStyle name="Comma 8 2 2 3" xfId="1522" xr:uid="{5DC0C3F1-FB97-4E6A-9C99-46CDD30BFCB2}"/>
    <cellStyle name="Comma 8 2 3" xfId="398" xr:uid="{1BC299E7-BA40-41B4-A69D-FF12E6B9600C}"/>
    <cellStyle name="Comma 8 2 4" xfId="608" xr:uid="{CA2120E5-8980-414E-BAF4-182F64D80E24}"/>
    <cellStyle name="Comma 8 2 4 2" xfId="902" xr:uid="{F05481C3-7A67-46EA-9182-1124523D361D}"/>
    <cellStyle name="Comma 8 2 4 3" xfId="757" xr:uid="{58DC8CD8-EC05-4C49-ADF0-BB7475FF32F0}"/>
    <cellStyle name="Comma 8 2 5" xfId="1302" xr:uid="{F66FF4B4-8C85-42D4-8E56-9D0EB396F696}"/>
    <cellStyle name="Comma 8 3" xfId="189" xr:uid="{0B2661D4-DBFE-4A5D-A112-6538133E733E}"/>
    <cellStyle name="Comma 8 3 2" xfId="300" xr:uid="{F54AEEDE-40C1-4ED3-B70C-68A4112CE7D6}"/>
    <cellStyle name="Comma 8 3 2 2" xfId="552" xr:uid="{3806121A-189A-47CC-AB7F-2D9C5D3A50E5}"/>
    <cellStyle name="Comma 8 3 3" xfId="441" xr:uid="{250F3155-F367-4623-8E3C-2B4C509D5959}"/>
    <cellStyle name="Comma 8 4" xfId="219" xr:uid="{630F005F-9C30-47BD-8B32-7533780F2FEE}"/>
    <cellStyle name="Comma 8 4 2" xfId="471" xr:uid="{F7A3CDC6-BDF9-4466-AD25-90043D42AF19}"/>
    <cellStyle name="Comma 8 4 3" xfId="1412" xr:uid="{912BAC45-61FA-4918-A7EF-028DB760F727}"/>
    <cellStyle name="Comma 8 5" xfId="330" xr:uid="{20A875E9-7289-4749-84DF-0DD06B29EB44}"/>
    <cellStyle name="Comma 8 5 2" xfId="582" xr:uid="{FACDA430-3578-4D2B-9D4C-4F4C41E6511D}"/>
    <cellStyle name="Comma 8 6" xfId="360" xr:uid="{2ED011AE-7589-4F3B-8F10-EF7C86D3ECD1}"/>
    <cellStyle name="Comma 8 7" xfId="948" xr:uid="{1A067C55-3E41-4683-9FC4-C1FA6456693A}"/>
    <cellStyle name="Comma 9" xfId="84" xr:uid="{64C139E9-1D9C-49C5-BCD2-EEA994F198BD}"/>
    <cellStyle name="Comma 9 2" xfId="150" xr:uid="{F0DE063A-77A7-4E0F-B7F5-B18831967D6F}"/>
    <cellStyle name="Comma 9 2 2" xfId="261" xr:uid="{4485043B-A816-4CB0-A0B6-6136CA5DF08B}"/>
    <cellStyle name="Comma 9 2 2 2" xfId="513" xr:uid="{8D963915-E04B-4828-B4B9-837DFE9F699B}"/>
    <cellStyle name="Comma 9 2 2 3" xfId="1526" xr:uid="{8BBC01B9-4F76-4027-B358-E8C82A3449F4}"/>
    <cellStyle name="Comma 9 2 3" xfId="402" xr:uid="{B310F446-2ED6-4FFB-9655-2BFD50A1E210}"/>
    <cellStyle name="Comma 9 2 4" xfId="604" xr:uid="{4966DD38-B806-4018-96B9-23577DB09714}"/>
    <cellStyle name="Comma 9 3" xfId="190" xr:uid="{799CCCFA-6F25-49D7-8EA3-395FD2DCB906}"/>
    <cellStyle name="Comma 9 3 2" xfId="301" xr:uid="{EAD7EFC7-90C9-496D-AB8D-83AC67BEC512}"/>
    <cellStyle name="Comma 9 3 2 2" xfId="553" xr:uid="{8522B562-5028-49BE-B8DB-BD9626B95D3D}"/>
    <cellStyle name="Comma 9 3 3" xfId="442" xr:uid="{2C7F423D-47CD-4A62-89D6-9D1C1EA10F6E}"/>
    <cellStyle name="Comma 9 4" xfId="220" xr:uid="{1DB975A7-5FE6-4B71-82AB-8BAC7B309FB1}"/>
    <cellStyle name="Comma 9 4 2" xfId="472" xr:uid="{F998AF8E-C390-4EC7-A357-7AE980F8DA84}"/>
    <cellStyle name="Comma 9 4 3" xfId="1417" xr:uid="{3CF7C80C-254D-4AE8-941B-05A632A33887}"/>
    <cellStyle name="Comma 9 5" xfId="331" xr:uid="{356E6B9F-C6CF-45A9-984A-D8235C5BACD9}"/>
    <cellStyle name="Comma 9 5 2" xfId="583" xr:uid="{427A738B-282A-4569-9956-AC77BD26A654}"/>
    <cellStyle name="Comma 9 6" xfId="361" xr:uid="{EE33F9E9-B0DA-46CF-936D-F0502254F327}"/>
    <cellStyle name="Comma 9 7" xfId="925" xr:uid="{0200D81A-F06E-403F-BA3A-9B9681F1B20B}"/>
    <cellStyle name="Comma M" xfId="949" xr:uid="{12566F1B-7B93-437D-83ED-001D407EB356}"/>
    <cellStyle name="Comma T" xfId="950" xr:uid="{B885C46F-3A25-4193-97EB-3D5474870045}"/>
    <cellStyle name="comma zerodec" xfId="5" xr:uid="{00000000-0005-0000-0000-000004000000}"/>
    <cellStyle name="comma zerodec 2" xfId="951" xr:uid="{7AC78581-2290-4E7E-86B3-6E92D95EAFE9}"/>
    <cellStyle name="Comma0" xfId="952" xr:uid="{4F22EA5F-D958-4653-ACCA-F7C74D4C6630}"/>
    <cellStyle name="Copied" xfId="953" xr:uid="{81EB0D91-7BEE-4966-8CA5-568A36153EE1}"/>
    <cellStyle name="Cover Date" xfId="954" xr:uid="{095EE763-C10C-469C-AC08-0217C2CD03A7}"/>
    <cellStyle name="Cover Subtitle" xfId="955" xr:uid="{BB06D3A6-D516-44E4-BCB7-C048CB5ACDEF}"/>
    <cellStyle name="Cover Title" xfId="956" xr:uid="{2846E1F8-9E53-47DD-957C-2B9D8EE9B32C}"/>
    <cellStyle name="Currency (hidden)" xfId="957" xr:uid="{A18FF9C1-07ED-4DE5-B8B1-EE9B0BD84978}"/>
    <cellStyle name="Currency0" xfId="958" xr:uid="{A269AD12-EA16-46AD-9591-EF7CAC3FFE53}"/>
    <cellStyle name="Currency1" xfId="6" xr:uid="{00000000-0005-0000-0000-000005000000}"/>
    <cellStyle name="Currency1 2" xfId="959" xr:uid="{03B4A3C4-8099-4883-BE76-D2E24689C56B}"/>
    <cellStyle name="Custom" xfId="960" xr:uid="{3E7BB105-2D51-45AD-8FFA-DD95ADD256C3}"/>
    <cellStyle name="Date" xfId="961" xr:uid="{1FFDBEFC-106B-48B4-BF8B-91A78AAF4BC2}"/>
    <cellStyle name="Date Eng" xfId="962" xr:uid="{4DB08CD4-7D92-4B76-B23E-A779975C451D}"/>
    <cellStyle name="Date_13.Lead_Royal Excellency(RE)" xfId="963" xr:uid="{2855D547-F73C-4901-ACBD-30FE9807FBE8}"/>
    <cellStyle name="Dezimal [0]_OPTIMIR1 (deutsch)" xfId="964" xr:uid="{330FA578-284E-4D7F-A915-A4370AD792AB}"/>
    <cellStyle name="Dezimal_OPTIMIR1 (deutsch)" xfId="965" xr:uid="{1FC914DD-5600-46C5-B6CC-9A726BBAC8F1}"/>
    <cellStyle name="Dollar (zero dec)" xfId="7" xr:uid="{00000000-0005-0000-0000-000006000000}"/>
    <cellStyle name="E&amp;Y House" xfId="29" xr:uid="{05BC5269-FFBC-4E4A-9BF9-F4FE639B5865}"/>
    <cellStyle name="Entered" xfId="966" xr:uid="{C2287AEB-8F88-4CA9-83D0-5329170D89F8}"/>
    <cellStyle name="Euro" xfId="967" xr:uid="{41B1D1E0-7575-4893-A55D-135F9DF4F134}"/>
    <cellStyle name="Footer SBILogo1" xfId="968" xr:uid="{0DB97137-D105-4DAE-B543-22422652FDD4}"/>
    <cellStyle name="Footer SBILogo2" xfId="969" xr:uid="{C3747046-BB1C-442B-9AE9-50C96528C0B6}"/>
    <cellStyle name="Footnote" xfId="970" xr:uid="{9AF56622-9CF5-444A-BEAD-73F8D962069A}"/>
    <cellStyle name="Footnote Reference" xfId="971" xr:uid="{6047EBB7-DA12-465A-BCB4-83D025A9C48D}"/>
    <cellStyle name="Footnote__0_Lead_ KOSE_30.06.05" xfId="972" xr:uid="{9596DEF2-9050-4B15-803A-2B6D59DCCB0D}"/>
    <cellStyle name="General C" xfId="973" xr:uid="{028A916A-EB5F-4F3B-AD46-8484C7F30C9C}"/>
    <cellStyle name="General CA" xfId="974" xr:uid="{A9E70825-2E90-4E57-B275-B41D86C4C6B6}"/>
    <cellStyle name="General Eng" xfId="975" xr:uid="{B1D49368-FEC6-4AEC-A2F9-4491A7F8F9DF}"/>
    <cellStyle name="General S" xfId="976" xr:uid="{5876C46A-99AD-4172-92AB-FD27CAD5286D}"/>
    <cellStyle name="General T" xfId="977" xr:uid="{2559FE7D-40F9-474C-844F-D344D9543378}"/>
    <cellStyle name="General W" xfId="978" xr:uid="{5E0959A5-651B-40B4-97DC-DB7FEA99BC6A}"/>
    <cellStyle name="Grey" xfId="8" xr:uid="{00000000-0005-0000-0000-000007000000}"/>
    <cellStyle name="Grey 2" xfId="979" xr:uid="{A4E6060A-84AF-4BEF-9853-B22D9AEFAA4D}"/>
    <cellStyle name="Header" xfId="980" xr:uid="{D566F4D9-664C-45B1-85DA-E81C00BDD942}"/>
    <cellStyle name="Header Draft Stamp" xfId="981" xr:uid="{7B0D0A00-6E2F-4827-8B96-3FA55D13E8A3}"/>
    <cellStyle name="Header__0_Lead_ KOSE_30.06.05" xfId="982" xr:uid="{674B682A-55E7-4A06-A663-F7596803C5F2}"/>
    <cellStyle name="Header1" xfId="983" xr:uid="{877DB713-9686-428D-A0FC-538F728EB0B6}"/>
    <cellStyle name="Header2" xfId="984" xr:uid="{3842E895-C362-4B25-A4FE-B41DC50FA244}"/>
    <cellStyle name="Heading 1 Above" xfId="985" xr:uid="{B5A2ECD3-EEA9-4E77-801F-F636225BE80E}"/>
    <cellStyle name="Heading 1+" xfId="986" xr:uid="{1FA47D65-3452-4FD1-9793-535981F6707B}"/>
    <cellStyle name="Heading 2 Below" xfId="987" xr:uid="{96C6B2EE-82AB-46BF-870C-F6CFC54C6F6B}"/>
    <cellStyle name="Heading 2+" xfId="988" xr:uid="{90A717A6-2BAC-41AC-807D-FCA14748FDE9}"/>
    <cellStyle name="Heading 3+" xfId="989" xr:uid="{A75C7BB1-F63A-405B-ABF6-14C0ECACBE42}"/>
    <cellStyle name="Hidden" xfId="990" xr:uid="{01FD3119-21C8-4AC9-BCF0-58E3F1E687C9}"/>
    <cellStyle name="Hyperlink 2" xfId="912" xr:uid="{7D492C87-86FE-44E1-A753-D9B4D984441A}"/>
    <cellStyle name="Input [yellow]" xfId="9" xr:uid="{00000000-0005-0000-0000-000008000000}"/>
    <cellStyle name="Input [yellow] 2" xfId="991" xr:uid="{528E46A7-8FAD-40AA-A624-B3110FDC1D37}"/>
    <cellStyle name="Month Year" xfId="992" xr:uid="{7515A091-169D-487B-971C-E2C0E4528D7D}"/>
    <cellStyle name="Month Year F" xfId="993" xr:uid="{05C4B686-4081-46B4-9133-E54ABF3CBF2D}"/>
    <cellStyle name="Month Year S" xfId="994" xr:uid="{74942F98-DD93-4EA4-AD80-6776BFFA5DD8}"/>
    <cellStyle name="Month Year T" xfId="995" xr:uid="{29B7ADBE-17DB-4EC6-B1EF-FFE8645C3CAC}"/>
    <cellStyle name="MS_COL_STYLE" xfId="996" xr:uid="{2FD2A3EB-3CE8-41D6-9216-DEDE6D9A7746}"/>
    <cellStyle name="NavStyleDefault" xfId="997" xr:uid="{0D724645-610C-4228-93B3-D814EAFAE0D5}"/>
    <cellStyle name="no dec" xfId="10" xr:uid="{00000000-0005-0000-0000-000009000000}"/>
    <cellStyle name="Normal" xfId="0" builtinId="0"/>
    <cellStyle name="Normal - Style1" xfId="11" xr:uid="{00000000-0005-0000-0000-00000B000000}"/>
    <cellStyle name="Normal - Style1 2" xfId="998" xr:uid="{73B54B51-9BBF-4534-9AC7-2A21137358A3}"/>
    <cellStyle name="Normal - Style1 3" xfId="1334" xr:uid="{4F19C368-DF0A-4952-B5B9-0427FAAB3D71}"/>
    <cellStyle name="Normal [-]" xfId="999" xr:uid="{3F11BE44-9DF0-454B-B19B-13DE97426EE9}"/>
    <cellStyle name="Normal [0]" xfId="1000" xr:uid="{2D75F6B8-5206-469D-8A93-8879B5455CB3}"/>
    <cellStyle name="Normal 10" xfId="12" xr:uid="{00000000-0005-0000-0000-00000C000000}"/>
    <cellStyle name="Normal 10 2" xfId="603" xr:uid="{A6C5D4C1-34A0-433F-B3B2-DA08949F9555}"/>
    <cellStyle name="Normal 10 2 2" xfId="615" xr:uid="{F4A1F9A7-A503-4DAF-B0C8-2478B07F1F98}"/>
    <cellStyle name="Normal 10 2 3" xfId="1237" xr:uid="{430896AD-01CF-421D-9C55-39F0B63AD857}"/>
    <cellStyle name="Normal 10 2 4" xfId="1291" xr:uid="{CD990B2C-24E9-4A0B-81DE-96EB9D07A898}"/>
    <cellStyle name="Normal 10 2 5" xfId="1001" xr:uid="{DBDFCD3A-14D6-46A8-B607-1B44277C1E5F}"/>
    <cellStyle name="Normal 10 3" xfId="99" xr:uid="{894046D8-569D-4B4B-A3CD-2E0AE9ABDDAA}"/>
    <cellStyle name="Normal 10 3 2" xfId="788" xr:uid="{9C2AE5F8-D4D4-42D3-A0A0-A4ECF4BF01FF}"/>
    <cellStyle name="Normal 10 3 3" xfId="1285" xr:uid="{926717CD-7CB6-4D93-B919-4D0207283DCF}"/>
    <cellStyle name="Normal 10 3 4" xfId="643" xr:uid="{D89C55D9-CF52-457B-9AAA-6F156EA031C9}"/>
    <cellStyle name="Normal 10 4" xfId="1340" xr:uid="{67E2CFE7-B969-4FD0-8CF7-775A79EFFF2E}"/>
    <cellStyle name="Normal 100" xfId="1230" xr:uid="{83D59B70-5F8F-4E5A-8956-6103C4F45777}"/>
    <cellStyle name="Normal 100 2" xfId="1441" xr:uid="{86897DFE-09F3-4A61-996A-8533F72EF901}"/>
    <cellStyle name="Normal 101" xfId="1442" xr:uid="{1E5024B6-CC98-4373-8174-29A5B9BE8042}"/>
    <cellStyle name="Normal 102" xfId="1443" xr:uid="{B42CA47D-E6F5-41E4-90ED-F7CFE71D5E58}"/>
    <cellStyle name="Normal 103" xfId="1444" xr:uid="{9EDE9406-09D9-4DF6-BB62-73CA0B8651EF}"/>
    <cellStyle name="Normal 104" xfId="1445" xr:uid="{45F5B484-6997-495C-BCCC-607D6509E3AB}"/>
    <cellStyle name="Normal 105" xfId="1446" xr:uid="{C773AC49-4DBE-4971-A7F4-63FB4E6FC367}"/>
    <cellStyle name="Normal 106" xfId="1447" xr:uid="{8E3692DD-AB03-41EB-9ABE-DFC8F2DFB633}"/>
    <cellStyle name="Normal 107" xfId="1448" xr:uid="{E8F3814D-9B72-4956-8249-458DF0BC0B3E}"/>
    <cellStyle name="Normal 108" xfId="1449" xr:uid="{3D6A52DD-03F4-4EC7-B222-820B2B6E3EA7}"/>
    <cellStyle name="Normal 109" xfId="1450" xr:uid="{B5AC7F26-6287-467A-8C24-BE012E81CCB1}"/>
    <cellStyle name="Normal 11" xfId="31" xr:uid="{2E099A67-2524-4ED1-8DCD-F676F04B3D16}"/>
    <cellStyle name="Normal 11 2" xfId="103" xr:uid="{33E2C013-A9A7-4039-A107-26EDB3DD5F24}"/>
    <cellStyle name="Normal 11 2 2" xfId="790" xr:uid="{64FEC039-F976-4399-B781-9463B813A51C}"/>
    <cellStyle name="Normal 11 2 3" xfId="1287" xr:uid="{921F075E-5A80-433C-9DCE-EA8AC8858D29}"/>
    <cellStyle name="Normal 11 2 4" xfId="645" xr:uid="{3E7DB5ED-FE87-4468-B911-DE3B75A4855A}"/>
    <cellStyle name="Normal 11 3" xfId="1341" xr:uid="{3CD27FD7-7816-4432-B02D-F7DDC37530D8}"/>
    <cellStyle name="Normal 11 4" xfId="1002" xr:uid="{AAE2A8C8-ACA5-4F00-874A-03CE9AA6F8E8}"/>
    <cellStyle name="Normal 110" xfId="1451" xr:uid="{D0B54551-E03A-40B7-A3DA-12A9AD25A450}"/>
    <cellStyle name="Normal 111" xfId="1452" xr:uid="{8A82805B-2D0B-48CA-AD3A-8E238BC0F089}"/>
    <cellStyle name="Normal 112" xfId="1453" xr:uid="{5F402AB7-EE01-451C-A6A0-A0996C2FAF4D}"/>
    <cellStyle name="Normal 113" xfId="1454" xr:uid="{EE6F6BA6-F1D5-4285-8B07-EC9C95EE2317}"/>
    <cellStyle name="Normal 114" xfId="1455" xr:uid="{16BB36EE-730D-405C-8184-DEA50A013A3B}"/>
    <cellStyle name="Normal 115" xfId="1456" xr:uid="{1F00881B-5A4C-46B1-9347-0A90D85B94BE}"/>
    <cellStyle name="Normal 116" xfId="1457" xr:uid="{9EB1B25A-7A1D-4A48-9BC2-60D0F880D0BC}"/>
    <cellStyle name="Normal 117" xfId="1458" xr:uid="{C608E2A0-F5DE-4BC1-8B05-8DDF6BCC5D71}"/>
    <cellStyle name="Normal 118" xfId="1459" xr:uid="{84870BDD-7A4B-4F03-A787-E9894D3C64BA}"/>
    <cellStyle name="Normal 119" xfId="44" xr:uid="{EC5525F1-C00D-4160-9B7B-937FDFCE6FD0}"/>
    <cellStyle name="Normal 12" xfId="613" xr:uid="{40ABBFF7-B967-4956-8F40-D8DB908CB27F}"/>
    <cellStyle name="Normal 12 2" xfId="904" xr:uid="{596DE3E2-3219-4564-A5AE-33F2000D94B2}"/>
    <cellStyle name="Normal 12 2 2" xfId="1305" xr:uid="{471BF2FC-E0A2-4DE8-B2FB-0B7D06F04F4D}"/>
    <cellStyle name="Normal 12 3" xfId="1342" xr:uid="{A6250EF9-995A-490D-916E-6C6906C1A2EC}"/>
    <cellStyle name="Normal 12 4" xfId="1003" xr:uid="{B9DA114B-932A-4F2E-9B8F-2C774A482E58}"/>
    <cellStyle name="Normal 12 5" xfId="759" xr:uid="{A3F33C85-76EB-4BF8-8344-FFCFEB50B616}"/>
    <cellStyle name="Normal 120" xfId="1460" xr:uid="{9507BB38-3009-407D-99FC-359D7EE6B692}"/>
    <cellStyle name="Normal 121" xfId="1461" xr:uid="{7C0F365B-D6AB-47C5-A8F8-D93E374600E9}"/>
    <cellStyle name="Normal 122" xfId="1462" xr:uid="{0BCCBDCD-0FAA-44E4-8C5D-89B42AB99C9D}"/>
    <cellStyle name="Normal 123" xfId="908" xr:uid="{CB8ED2EC-1AE3-4786-B85A-EDA9FBF1DFCC}"/>
    <cellStyle name="Normal 123 2" xfId="1463" xr:uid="{762C4CCA-125C-4BB2-8089-183322660757}"/>
    <cellStyle name="Normal 124" xfId="1464" xr:uid="{A2B96838-91FF-4B04-B4A3-D86CD31AC2E0}"/>
    <cellStyle name="Normal 125" xfId="909" xr:uid="{8F578A9F-D4CB-4C7E-BEF3-DA4E5511F8D8}"/>
    <cellStyle name="Normal 125 2" xfId="1465" xr:uid="{7E3EB8B7-24F9-4660-AE7D-857594E5D00A}"/>
    <cellStyle name="Normal 126" xfId="1466" xr:uid="{B822C85F-786B-42B2-BB10-799E034433E4}"/>
    <cellStyle name="Normal 127" xfId="1467" xr:uid="{514643FB-DEF3-4C90-87C0-C495DAE7450A}"/>
    <cellStyle name="Normal 128" xfId="1468" xr:uid="{403A227E-E0E0-4F37-BF14-E529833B0134}"/>
    <cellStyle name="Normal 129" xfId="1325" xr:uid="{57796231-7E1F-4DC5-8393-AE2EDE1BF268}"/>
    <cellStyle name="Normal 13" xfId="27" xr:uid="{9F4546D7-C5E5-4178-A553-1A82ADF7079C}"/>
    <cellStyle name="Normal 13 2" xfId="761" xr:uid="{86F2DE46-FF71-4624-8FFA-733206505253}"/>
    <cellStyle name="Normal 13 2 2" xfId="1343" xr:uid="{13A39E6B-A9E4-4B19-93D1-5921C1ED4B56}"/>
    <cellStyle name="Normal 13 3" xfId="920" xr:uid="{CACF06F6-7F1D-46DB-9375-FDB390CFE7BB}"/>
    <cellStyle name="Normal 13 4" xfId="616" xr:uid="{1E5ADF16-2B77-486A-9EFA-B5412277F10A}"/>
    <cellStyle name="Normal 130" xfId="1469" xr:uid="{8F9B9602-3CA6-4726-8E25-EED695DCE6DC}"/>
    <cellStyle name="Normal 131" xfId="1470" xr:uid="{206291B9-3FF4-41FA-A367-54FC24BFEF84}"/>
    <cellStyle name="Normal 132" xfId="1471" xr:uid="{1A0B549A-CC34-454D-8DFE-6DE14F2936CD}"/>
    <cellStyle name="Normal 133" xfId="1472" xr:uid="{E7D5E92B-6263-4224-8EAA-87D8AF9E27FC}"/>
    <cellStyle name="Normal 134" xfId="1473" xr:uid="{0A521F0D-5BEE-40E3-A68F-6DBB8F77DBE7}"/>
    <cellStyle name="Normal 135" xfId="1474" xr:uid="{864FD67A-17C2-4CD7-9D76-E351186F1539}"/>
    <cellStyle name="Normal 136" xfId="1475" xr:uid="{C49794E5-0EA3-4E93-A25D-CEDD537A8B9C}"/>
    <cellStyle name="Normal 137" xfId="1476" xr:uid="{5FFECC12-E77F-49FB-8061-9B0706DD5041}"/>
    <cellStyle name="Normal 138" xfId="1477" xr:uid="{B37AF593-CF26-464D-8721-73ABA1C806EE}"/>
    <cellStyle name="Normal 139" xfId="1478" xr:uid="{5A9CCAFB-B156-4EDF-8FDF-903CCA6EE250}"/>
    <cellStyle name="Normal 14" xfId="612" xr:uid="{0035D31C-C475-4D2B-9945-00BDDD673123}"/>
    <cellStyle name="Normal 14 10" xfId="1004" xr:uid="{7E6E94DC-1506-4530-842B-5147549429E5}"/>
    <cellStyle name="Normal 14 11" xfId="1005" xr:uid="{BB66906D-083F-4404-9548-2893271468AE}"/>
    <cellStyle name="Normal 14 12" xfId="1344" xr:uid="{50651809-5224-4407-9464-B9A481FE5EA8}"/>
    <cellStyle name="Normal 14 2" xfId="1006" xr:uid="{C88BA188-4339-49E6-ACE0-D001DC6C2AF7}"/>
    <cellStyle name="Normal 14 2 2" xfId="23" xr:uid="{6DC62427-8949-4511-80A6-2FD42960B758}"/>
    <cellStyle name="Normal 14 2 2 2" xfId="128" xr:uid="{3C92DFF8-226E-470F-83AF-8938662A809A}"/>
    <cellStyle name="Normal 14 2 2 2 2" xfId="239" xr:uid="{8F70AB52-4EED-4222-BC92-3C052786CF5E}"/>
    <cellStyle name="Normal 14 2 2 2 2 2" xfId="491" xr:uid="{652FB7E5-B966-427C-B364-01EBC4A39405}"/>
    <cellStyle name="Normal 14 2 2 2 3" xfId="380" xr:uid="{8F729AC6-8530-4B8A-83D0-EE39E82756E4}"/>
    <cellStyle name="Normal 14 2 2 3" xfId="178" xr:uid="{25C15C7A-0CC6-4DC8-B5FD-40C1A2D6C6F7}"/>
    <cellStyle name="Normal 14 2 2 3 2" xfId="289" xr:uid="{B3C10E01-A22C-4A7E-BC81-038CF9BA2C9B}"/>
    <cellStyle name="Normal 14 2 2 3 2 2" xfId="541" xr:uid="{9574A50D-DA7A-4D73-88CE-F711F699553D}"/>
    <cellStyle name="Normal 14 2 2 3 3" xfId="430" xr:uid="{3FBF126A-E8F0-483C-B7B2-C55A328B0724}"/>
    <cellStyle name="Normal 14 2 2 4" xfId="208" xr:uid="{6FECE783-D4AA-4A8C-96B2-C2FA34F7F97F}"/>
    <cellStyle name="Normal 14 2 2 4 2" xfId="460" xr:uid="{8077351E-9543-40CD-B3F0-8E35D3FDFA41}"/>
    <cellStyle name="Normal 14 2 2 5" xfId="319" xr:uid="{9260D52C-28AD-46F5-88E1-EC4A5646A317}"/>
    <cellStyle name="Normal 14 2 2 5 2" xfId="571" xr:uid="{3D7084BD-228B-4C00-BC2D-1BFDC8C19146}"/>
    <cellStyle name="Normal 14 2 2 6" xfId="349" xr:uid="{5895759C-F616-4867-97FF-34E987682327}"/>
    <cellStyle name="Normal 14 3" xfId="1007" xr:uid="{0C9877FF-4487-43A6-B0F7-E1188EA71277}"/>
    <cellStyle name="Normal 14 4" xfId="1008" xr:uid="{3AA33123-2D81-48FA-8177-FF409FE00E9A}"/>
    <cellStyle name="Normal 14 5" xfId="1009" xr:uid="{401FE9F2-6917-489B-8FC2-76F7570C0D7F}"/>
    <cellStyle name="Normal 14 6" xfId="1010" xr:uid="{6CBB84B2-6822-48C0-AA91-E5B81BBCAA33}"/>
    <cellStyle name="Normal 14 7" xfId="1011" xr:uid="{1C7169C9-DEF1-4769-990B-A98BDE09C626}"/>
    <cellStyle name="Normal 14 8" xfId="1012" xr:uid="{0DE60E69-A1AF-42DF-BFC7-58B0DB8ADD8A}"/>
    <cellStyle name="Normal 14 9" xfId="1013" xr:uid="{745D430B-8C8B-41CB-9319-A1B0D3CF1CDD}"/>
    <cellStyle name="Normal 140" xfId="1479" xr:uid="{B700685B-247A-4CA7-A93E-AB1288AEE61F}"/>
    <cellStyle name="Normal 141" xfId="1480" xr:uid="{D43630F8-EAE2-4DF8-86E0-6179F45EE278}"/>
    <cellStyle name="Normal 142" xfId="1481" xr:uid="{84FC4BE4-9F89-4475-BCCB-E24C5E40C302}"/>
    <cellStyle name="Normal 143" xfId="1482" xr:uid="{4FA81181-A2C2-4553-9D81-BDA31D87020C}"/>
    <cellStyle name="Normal 144" xfId="1483" xr:uid="{3F9FDDF2-C562-4756-BDFC-28CA7FC95B9C}"/>
    <cellStyle name="Normal 145" xfId="1484" xr:uid="{FA3269BD-E711-4147-AF6F-430F1993F357}"/>
    <cellStyle name="Normal 146" xfId="1485" xr:uid="{2E7DC6FE-DB92-4677-B214-AC05490D43C4}"/>
    <cellStyle name="Normal 147" xfId="1486" xr:uid="{8A47AF49-E10C-438F-84C1-43CF8DFFF610}"/>
    <cellStyle name="Normal 148" xfId="1487" xr:uid="{941D6980-18EE-41EB-88D0-C060A0BE6C60}"/>
    <cellStyle name="Normal 149" xfId="1488" xr:uid="{9A1F38C1-9E12-43B3-B452-75C154D237E7}"/>
    <cellStyle name="Normal 15" xfId="1226" xr:uid="{4B0DA15F-5E69-45B8-BD4C-64B706562CB7}"/>
    <cellStyle name="Normal 15 2" xfId="1014" xr:uid="{6010CB5D-3015-4307-B4A3-7757110187DA}"/>
    <cellStyle name="Normal 15 3" xfId="1015" xr:uid="{2B3FCC74-FE00-47FB-A65C-AC88B0395EC6}"/>
    <cellStyle name="Normal 15 4" xfId="1016" xr:uid="{A2767616-9B1E-4C58-9AF8-D54CD8C98A77}"/>
    <cellStyle name="Normal 15 5" xfId="1017" xr:uid="{AE43C453-9BD9-4E6D-9BA7-78DE3359EFCC}"/>
    <cellStyle name="Normal 15 6" xfId="1018" xr:uid="{C8D47F52-656B-423F-B362-03F437AAA612}"/>
    <cellStyle name="Normal 15 7" xfId="1345" xr:uid="{18C0EA29-9527-4150-BBFB-C1F712327256}"/>
    <cellStyle name="Normal 150" xfId="1489" xr:uid="{615FE536-EDE7-4D00-8AAC-22B71817FB97}"/>
    <cellStyle name="Normal 151" xfId="1490" xr:uid="{17FB5397-493D-4153-AA09-B28328B01E03}"/>
    <cellStyle name="Normal 152" xfId="41" xr:uid="{7B2DD21E-ABDB-4A7C-97C3-3688F0186883}"/>
    <cellStyle name="Normal 153" xfId="1491" xr:uid="{A91C82BF-C798-4970-AE9E-7937C6B45177}"/>
    <cellStyle name="Normal 154" xfId="1492" xr:uid="{2473FC20-DAFF-4B1E-9A0D-55DB8F7C3E16}"/>
    <cellStyle name="Normal 155" xfId="1493" xr:uid="{7198CD08-BEA6-49BF-8C7B-D4F519852D15}"/>
    <cellStyle name="Normal 156" xfId="1494" xr:uid="{CC10576C-8E5F-46C8-A34D-A12B1F23B427}"/>
    <cellStyle name="Normal 157" xfId="1495" xr:uid="{62274A0A-62A7-4C33-BD3B-7AFB1C5C9E4B}"/>
    <cellStyle name="Normal 158" xfId="1496" xr:uid="{E44C01C0-5130-4E03-8AB1-C0F9528617D2}"/>
    <cellStyle name="Normal 159" xfId="1497" xr:uid="{1D5FA233-8090-4705-A0B6-9B939286C7C1}"/>
    <cellStyle name="Normal 16" xfId="1232" xr:uid="{E269539E-9A01-4B51-89D3-04DFE832DE33}"/>
    <cellStyle name="Normal 16 2" xfId="1346" xr:uid="{98C86153-7B7E-4CA8-BF8E-62F76B0CF8E2}"/>
    <cellStyle name="Normal 160" xfId="1498" xr:uid="{81A2FE81-DD2F-4B85-9285-E67A7D6B2E43}"/>
    <cellStyle name="Normal 161" xfId="1499" xr:uid="{BE1DD901-DF9B-4A39-B8A7-5756F0CC69C0}"/>
    <cellStyle name="Normal 162" xfId="1500" xr:uid="{451A9210-B469-4B17-B774-1F1B715AECD3}"/>
    <cellStyle name="Normal 163" xfId="1501" xr:uid="{2254017E-F03C-4FE2-9D95-3D733F74787D}"/>
    <cellStyle name="Normal 164" xfId="1502" xr:uid="{9FD60E89-D0B5-44E4-B634-3BDB0CBE6528}"/>
    <cellStyle name="Normal 165" xfId="1503" xr:uid="{B4FE5CE9-3447-489D-B43B-1C92BC648075}"/>
    <cellStyle name="Normal 166" xfId="1504" xr:uid="{F29D3F78-4DA3-46CA-B429-D75E0DB82AFE}"/>
    <cellStyle name="Normal 167" xfId="1505" xr:uid="{714DDBBF-0D06-4A18-A814-D8000CF82111}"/>
    <cellStyle name="Normal 168" xfId="1506" xr:uid="{229A3487-0078-41F2-B0D5-CB5F91125F29}"/>
    <cellStyle name="Normal 169" xfId="1507" xr:uid="{F922DBF0-BABB-4C58-83EE-D385F749141C}"/>
    <cellStyle name="Normal 17" xfId="1235" xr:uid="{D5E4FE82-0F65-4EA5-A838-E757C6AE1D39}"/>
    <cellStyle name="Normal 17 2" xfId="1019" xr:uid="{082BE764-A59C-465D-ACFC-239EDE254C3B}"/>
    <cellStyle name="Normal 17 3" xfId="1020" xr:uid="{082C9FF3-4E72-4A54-96C9-5B37F1CBC4A3}"/>
    <cellStyle name="Normal 17 4" xfId="1347" xr:uid="{3A5F6D1E-7B47-439F-9153-447667F69B28}"/>
    <cellStyle name="Normal 170" xfId="1508" xr:uid="{3EF3937A-7A08-425C-B1D1-83501B5FEC9A}"/>
    <cellStyle name="Normal 171" xfId="1509" xr:uid="{A160B8FE-4E64-4BC4-9D81-9C514320F685}"/>
    <cellStyle name="Normal 172" xfId="1510" xr:uid="{A5569158-2750-43AC-83FF-AECC12B906C9}"/>
    <cellStyle name="Normal 173" xfId="1512" xr:uid="{287237BE-F490-4C5B-AFD8-7C1167D92817}"/>
    <cellStyle name="Normal 174" xfId="1511" xr:uid="{1CE9EC14-3425-424A-81B7-DC8254A7A159}"/>
    <cellStyle name="Normal 175" xfId="1533" xr:uid="{7CAAFF6D-026E-4320-AE42-50F134AB69E1}"/>
    <cellStyle name="Normal 176" xfId="1521" xr:uid="{98606DC9-D786-4961-8028-062E65B72FF2}"/>
    <cellStyle name="Normal 177" xfId="1534" xr:uid="{D372D4FC-5BB2-48EE-8805-55CE1924DB95}"/>
    <cellStyle name="Normal 178" xfId="1535" xr:uid="{051F240A-4E2C-4BAE-8175-BD50CDC56350}"/>
    <cellStyle name="Normal 179" xfId="1536" xr:uid="{D715CE80-B278-4D33-B6A8-12217DE6662C}"/>
    <cellStyle name="Normal 18" xfId="1241" xr:uid="{AC851859-5263-41DB-9E66-F019C1551A80}"/>
    <cellStyle name="Normal 18 2" xfId="1021" xr:uid="{57EC0EC0-1B80-495A-A108-D7CEC4B4CBB8}"/>
    <cellStyle name="Normal 18 3" xfId="1022" xr:uid="{33D80C95-1F8B-4196-A5BE-570B710AAAF5}"/>
    <cellStyle name="Normal 18 4" xfId="1023" xr:uid="{D8169043-8D2C-48B8-BDEE-2FA336F7EA42}"/>
    <cellStyle name="Normal 18 5" xfId="1024" xr:uid="{4AE5F43F-A9D0-44EC-81A9-DF26C276B51D}"/>
    <cellStyle name="Normal 18 6" xfId="1025" xr:uid="{1B764C94-0C47-4AC6-B068-2913BD3B989D}"/>
    <cellStyle name="Normal 18 7" xfId="1026" xr:uid="{F579DB0D-3221-485B-8F0C-16183F5BF8D9}"/>
    <cellStyle name="Normal 18 8" xfId="1027" xr:uid="{97472A24-FBE6-4599-BCEB-FB0BDA07CB69}"/>
    <cellStyle name="Normal 18 9" xfId="1348" xr:uid="{FBA6CD6D-CC22-44E7-987C-D174232038D0}"/>
    <cellStyle name="Normal 180" xfId="1537" xr:uid="{18E13C72-DE08-42FD-B44B-9C84A79D7DF0}"/>
    <cellStyle name="Normal 181" xfId="1538" xr:uid="{D895D887-4FF5-46C7-99F0-7ECB1867DEE2}"/>
    <cellStyle name="Normal 182" xfId="1539" xr:uid="{17467322-47EF-409D-A0B0-9F26C19F4CC8}"/>
    <cellStyle name="Normal 183" xfId="1540" xr:uid="{CC5F00D1-1B37-4B01-BA71-3BFF2D8858B6}"/>
    <cellStyle name="Normal 184" xfId="1541" xr:uid="{940D6B39-849E-4F59-AA89-B71036561E44}"/>
    <cellStyle name="Normal 185" xfId="1542" xr:uid="{9083007A-4187-45AB-A3A7-D1B1F72DEFF5}"/>
    <cellStyle name="Normal 186" xfId="1543" xr:uid="{7FD0B164-B27D-4AD2-90B1-A68B6A129E3E}"/>
    <cellStyle name="Normal 187" xfId="1544" xr:uid="{ECF3A9D1-BA1A-4097-A0DB-8005B736F178}"/>
    <cellStyle name="Normal 188" xfId="1545" xr:uid="{142FC667-7AC7-4537-BFDD-C3AF94E059EB}"/>
    <cellStyle name="Normal 189" xfId="1546" xr:uid="{51A8B159-B2EB-4129-94FB-76519FF342B3}"/>
    <cellStyle name="Normal 19" xfId="1243" xr:uid="{FB8F5B65-973A-48C4-8AAC-6292DBC4025D}"/>
    <cellStyle name="Normal 19 2" xfId="1028" xr:uid="{949537A9-15B6-448F-B260-36BE43241473}"/>
    <cellStyle name="Normal 19 3" xfId="1029" xr:uid="{9D9A4E6A-56E8-4495-A550-450E7F7A47E0}"/>
    <cellStyle name="Normal 19 4" xfId="1030" xr:uid="{8E7E49DF-BDCB-4DD3-9394-80E16AB6BE2F}"/>
    <cellStyle name="Normal 19 5" xfId="1031" xr:uid="{D9186441-45B7-4BB9-9987-022DE95E13F3}"/>
    <cellStyle name="Normal 19 6" xfId="1032" xr:uid="{9D829F47-65D1-47A9-A851-61353767B441}"/>
    <cellStyle name="Normal 19 7" xfId="1349" xr:uid="{7CBABE7A-38CC-423C-BF71-C382F0BC0F3D}"/>
    <cellStyle name="Normal 190" xfId="1547" xr:uid="{15936DB2-78F4-4466-A2A7-B278F987B423}"/>
    <cellStyle name="Normal 191" xfId="1548" xr:uid="{CC6DD9F4-DF08-4527-8FEC-138E67B304C7}"/>
    <cellStyle name="Normal 192" xfId="1549" xr:uid="{413C7E3F-610C-4BE8-AE82-8F287933759D}"/>
    <cellStyle name="Normal 193" xfId="1550" xr:uid="{AE8DEAF3-1594-474C-BCEF-3330314041AA}"/>
    <cellStyle name="Normal 194" xfId="1551" xr:uid="{0BACCC71-3FC2-4EF4-B9D6-E0637A34162C}"/>
    <cellStyle name="Normal 195" xfId="1552" xr:uid="{67D19838-1FFE-4B0A-84FC-2E2686CD157A}"/>
    <cellStyle name="Normal 196" xfId="1553" xr:uid="{F499E91C-C173-439F-8CC2-3A958C39E030}"/>
    <cellStyle name="Normal 197" xfId="1554" xr:uid="{8A2349EC-5449-4E80-BACE-21595E52A21B}"/>
    <cellStyle name="Normal 198" xfId="1555" xr:uid="{ED2EFD86-77EF-4240-8E41-6614535091DF}"/>
    <cellStyle name="Normal 199" xfId="1556" xr:uid="{3C8CA924-A9F1-4A46-9C25-A6D10AC4724B}"/>
    <cellStyle name="Normal 2" xfId="13" xr:uid="{00000000-0005-0000-0000-00000D000000}"/>
    <cellStyle name="Normal 2 1" xfId="1333" xr:uid="{50D6702C-190E-45E8-A2CB-6C0C6F2FA336}"/>
    <cellStyle name="Normal 2 17" xfId="35" xr:uid="{EBC99955-D287-4E35-97BA-82D4DB2C97C0}"/>
    <cellStyle name="Normal 2 2" xfId="14" xr:uid="{00000000-0005-0000-0000-00000E000000}"/>
    <cellStyle name="Normal 2 2 14" xfId="37" xr:uid="{A913C9E0-B33C-4FC6-AB83-257A80229548}"/>
    <cellStyle name="Normal 2 2 2" xfId="609" xr:uid="{F36D5051-00A9-41BD-A533-F43F39F41B2C}"/>
    <cellStyle name="Normal 2 2 2 2" xfId="903" xr:uid="{A74A048E-BBC2-41C2-A6D9-991196A4A4D6}"/>
    <cellStyle name="Normal 2 2 2 2 2" xfId="1330" xr:uid="{F83DC632-BEAA-4A66-BA40-2CC375BDDA3B}"/>
    <cellStyle name="Normal 2 2 2 2 3" xfId="1303" xr:uid="{AAEE47EE-6D86-4C7D-9438-D44DA9375CE2}"/>
    <cellStyle name="Normal 2 2 2 3" xfId="1034" xr:uid="{E6C50501-EDB8-4CA2-BAA6-E0F4FB067078}"/>
    <cellStyle name="Normal 2 2 2 4" xfId="758" xr:uid="{74DEBBC3-95B5-409C-8BC7-BBBC01B5A19D}"/>
    <cellStyle name="Normal 2 2 3" xfId="15" xr:uid="{00000000-0005-0000-0000-00000F000000}"/>
    <cellStyle name="Normal 2 2 3 4" xfId="1651" xr:uid="{9299B9F6-D9E0-4B97-B79A-7A4F047F3256}"/>
    <cellStyle name="Normal 2 2 4" xfId="1229" xr:uid="{6430E537-F6D0-4757-BC60-B4A0AACE33D3}"/>
    <cellStyle name="Normal 2 3" xfId="25" xr:uid="{6265EF74-9BF8-4A75-AD15-340AF3243F42}"/>
    <cellStyle name="Normal 2 3 2" xfId="115" xr:uid="{1EBAD5F0-D90D-4F69-BF1F-4C0C92B321F3}"/>
    <cellStyle name="Normal 2 3 2 2" xfId="171" xr:uid="{883DD5B0-A0B6-432A-B5CA-2E35A3A537C5}"/>
    <cellStyle name="Normal 2 3 2 2 2" xfId="282" xr:uid="{775792FB-211C-4152-AC77-3B89722B406A}"/>
    <cellStyle name="Normal 2 3 2 2 2 2" xfId="534" xr:uid="{5A6CDD29-C2F0-46BE-9586-72C365F10D7B}"/>
    <cellStyle name="Normal 2 3 2 2 3" xfId="423" xr:uid="{75AC2301-E6BA-45E4-B3E2-BA8A53280D8F}"/>
    <cellStyle name="Normal 2 3 2 3" xfId="202" xr:uid="{4BCE7498-B1D6-4D79-8C92-F742AE224563}"/>
    <cellStyle name="Normal 2 3 2 3 2" xfId="313" xr:uid="{25D38EE5-066A-4333-ADD0-86133120CA89}"/>
    <cellStyle name="Normal 2 3 2 3 2 2" xfId="565" xr:uid="{40F37FCE-2260-426B-B6A4-3857D59E7640}"/>
    <cellStyle name="Normal 2 3 2 3 3" xfId="454" xr:uid="{209A7A04-07E6-48C8-8CE1-2AE527339000}"/>
    <cellStyle name="Normal 2 3 2 4" xfId="232" xr:uid="{D7CAD28D-89E9-48C2-9E1E-1C9C11B708F5}"/>
    <cellStyle name="Normal 2 3 2 4 2" xfId="484" xr:uid="{E01E8127-1366-4383-812B-B4CDF065E561}"/>
    <cellStyle name="Normal 2 3 2 5" xfId="343" xr:uid="{BC391073-C758-4235-9AF6-7610CB74419A}"/>
    <cellStyle name="Normal 2 3 2 5 2" xfId="595" xr:uid="{D3209C4E-17A7-447B-A96F-22A7C57A5972}"/>
    <cellStyle name="Normal 2 3 2 6" xfId="373" xr:uid="{67B8E886-C117-4919-91E4-C67F9C5C82AD}"/>
    <cellStyle name="Normal 2 4" xfId="69" xr:uid="{C3EBA952-5AC9-4439-B457-7FE2701CE9EC}"/>
    <cellStyle name="Normal 2 4 2" xfId="1224" xr:uid="{BAC851E4-0673-4F54-B322-01EC4BDBC214}"/>
    <cellStyle name="Normal 2 4 3" xfId="911" xr:uid="{CBBA8E32-FA98-409C-852B-07D559436CC7}"/>
    <cellStyle name="Normal 2 5" xfId="114" xr:uid="{A17DB90A-D2DF-45A0-885A-D891A01E943B}"/>
    <cellStyle name="Normal 2 5 2" xfId="170" xr:uid="{E85A0652-4DC4-46D3-A78C-C57CF513035F}"/>
    <cellStyle name="Normal 2 5 2 2" xfId="281" xr:uid="{2A5FE303-E034-4851-83B0-98B1998C8366}"/>
    <cellStyle name="Normal 2 5 2 2 2" xfId="533" xr:uid="{9ED7B58A-7CB1-4673-A1DD-2989C2FF14C7}"/>
    <cellStyle name="Normal 2 5 2 3" xfId="422" xr:uid="{3BD394EC-8F32-4C5C-B51E-0FAA65C5026D}"/>
    <cellStyle name="Normal 2 5 3" xfId="201" xr:uid="{DD5C0BA6-56E3-43CD-A9BA-155F7005AFB7}"/>
    <cellStyle name="Normal 2 5 3 2" xfId="312" xr:uid="{B160EBE9-8083-4460-A96D-F1B270FF2975}"/>
    <cellStyle name="Normal 2 5 3 2 2" xfId="564" xr:uid="{7AADEF09-75B8-4F45-A494-50401610F6EB}"/>
    <cellStyle name="Normal 2 5 3 3" xfId="453" xr:uid="{26714945-42B1-4C3B-B7F4-6A82BDB7B423}"/>
    <cellStyle name="Normal 2 5 4" xfId="231" xr:uid="{E8256249-DED9-4856-A5E5-D7473EDEE2E7}"/>
    <cellStyle name="Normal 2 5 4 2" xfId="483" xr:uid="{CFDE6C9E-9868-4609-A26C-6916E75F22A0}"/>
    <cellStyle name="Normal 2 5 5" xfId="342" xr:uid="{55EF3BA2-49AA-47B3-BB00-9338A79DE09D}"/>
    <cellStyle name="Normal 2 5 5 2" xfId="594" xr:uid="{4A70F320-837C-4DD8-BE0F-396FDEFCA6DC}"/>
    <cellStyle name="Normal 2 5 6" xfId="372" xr:uid="{A6696057-9C37-4335-B772-F00EDC1668D0}"/>
    <cellStyle name="Normal 2 5 7" xfId="1033" xr:uid="{B53CDBB2-6B08-4A33-954E-1D65D2934441}"/>
    <cellStyle name="Normal 20" xfId="1261" xr:uid="{BB22980E-A014-4134-8B20-FAA708AA9F10}"/>
    <cellStyle name="Normal 20 2" xfId="1035" xr:uid="{8EDEBF6C-87EA-4544-8928-A610DF68B93F}"/>
    <cellStyle name="Normal 20 3" xfId="1036" xr:uid="{3082DCCA-9D00-44A6-8A19-659CE553FE71}"/>
    <cellStyle name="Normal 20 4" xfId="1037" xr:uid="{3A9E1229-5168-4D83-9E18-AF430E2A7B8B}"/>
    <cellStyle name="Normal 20 5" xfId="1038" xr:uid="{DD239494-F86B-4548-8A0D-FFFEF291D636}"/>
    <cellStyle name="Normal 20 6" xfId="1039" xr:uid="{8F3CB527-2DBA-45E0-A544-1ACDFFF4C63A}"/>
    <cellStyle name="Normal 20 7" xfId="1350" xr:uid="{9A94BB2F-BACA-480F-9AF3-606F10C1CB1A}"/>
    <cellStyle name="Normal 200" xfId="1557" xr:uid="{1CE2F2EF-532C-4817-A322-585F0E9D0B3B}"/>
    <cellStyle name="Normal 201" xfId="1558" xr:uid="{04CB02E4-6E00-4733-84D8-C44D6D0AC297}"/>
    <cellStyle name="Normal 202" xfId="1559" xr:uid="{A9CF4A2A-0416-42E1-9A25-F950502BDB35}"/>
    <cellStyle name="Normal 203" xfId="1560" xr:uid="{64CC4F7B-3219-4057-A472-F20C426F32D9}"/>
    <cellStyle name="Normal 204" xfId="1561" xr:uid="{DD494E80-9D5D-46CB-8DD3-B06057754535}"/>
    <cellStyle name="Normal 205" xfId="1562" xr:uid="{26BF810A-033D-4F23-964F-AD653CCF4A70}"/>
    <cellStyle name="Normal 206" xfId="1563" xr:uid="{18730413-DD2F-4E01-B2A9-65AC3C4760E8}"/>
    <cellStyle name="Normal 207" xfId="1564" xr:uid="{6DF7D60C-66A9-499A-80E3-3B757700E59A}"/>
    <cellStyle name="Normal 208" xfId="1565" xr:uid="{E320BAEA-566D-4FA1-BDDA-51B932B3604E}"/>
    <cellStyle name="Normal 209" xfId="1566" xr:uid="{1E676F97-3025-48DA-9D31-28280E9D8B94}"/>
    <cellStyle name="Normal 21" xfId="1316" xr:uid="{1749A209-A201-4DE8-BC51-398014F08BCE}"/>
    <cellStyle name="Normal 21 2" xfId="1351" xr:uid="{3CD62ECF-54BE-4844-8877-1EF1974024A0}"/>
    <cellStyle name="Normal 210" xfId="1567" xr:uid="{7F8EC50A-63AD-4D96-A165-8B50F0EDFC7D}"/>
    <cellStyle name="Normal 211" xfId="1568" xr:uid="{68E37888-AC91-414B-B343-8CD5731E0D47}"/>
    <cellStyle name="Normal 212" xfId="1569" xr:uid="{5370FD7E-2E30-47E4-BEB9-3636020FD256}"/>
    <cellStyle name="Normal 213" xfId="1570" xr:uid="{D9B06CD0-9578-439E-A730-75E3F62C8E62}"/>
    <cellStyle name="Normal 214" xfId="1571" xr:uid="{BAEDA410-C674-439C-8CC7-5A22277BE1A1}"/>
    <cellStyle name="Normal 215" xfId="1572" xr:uid="{D8AB03C7-1550-40D6-90F1-C2813876CF85}"/>
    <cellStyle name="Normal 216" xfId="1573" xr:uid="{5B6C6A41-5077-4F1B-938F-60B714E1D3E9}"/>
    <cellStyle name="Normal 217" xfId="1574" xr:uid="{5EF116A9-2E2C-4CE1-A6D3-606FE0517ED0}"/>
    <cellStyle name="Normal 218" xfId="1575" xr:uid="{A850D708-0C61-463B-8EA8-C4FB21B7AE50}"/>
    <cellStyle name="Normal 219" xfId="43" xr:uid="{2E3D01EB-D1A0-4075-822A-139C54ECC8B0}"/>
    <cellStyle name="Normal 22" xfId="1314" xr:uid="{388653A6-8BFE-4A9E-B5AA-951867A65726}"/>
    <cellStyle name="Normal 22 2" xfId="1040" xr:uid="{D3E9CC46-05E3-4B02-A60A-BABE1646CFCF}"/>
    <cellStyle name="Normal 22 3" xfId="1041" xr:uid="{09F4324D-0D87-4C74-BB17-32B27688B0D6}"/>
    <cellStyle name="Normal 22 4" xfId="1042" xr:uid="{8C7D4065-52F8-4D4B-898E-A96936BF8EC1}"/>
    <cellStyle name="Normal 22 5" xfId="1043" xr:uid="{49617492-328D-4B59-B6EC-602E860EC608}"/>
    <cellStyle name="Normal 22 6" xfId="1044" xr:uid="{E9C9C69B-F059-40F0-8F60-B56029373551}"/>
    <cellStyle name="Normal 22 7" xfId="1352" xr:uid="{656DC1FA-66B1-49F8-9405-E891F30C9087}"/>
    <cellStyle name="Normal 220" xfId="1576" xr:uid="{FEABD2F3-5DA8-45B2-BA75-4300164E1CA8}"/>
    <cellStyle name="Normal 221" xfId="1577" xr:uid="{905AB3A4-C703-41B4-A9A8-1989DF1D4A13}"/>
    <cellStyle name="Normal 222" xfId="1578" xr:uid="{2FA1F949-2A0B-4E7E-AAF3-78EF321F07B5}"/>
    <cellStyle name="Normal 223" xfId="1579" xr:uid="{E099268C-5A4A-49A0-8B46-52CD8A94B290}"/>
    <cellStyle name="Normal 224" xfId="1580" xr:uid="{F8F036D0-F082-4B37-B9C8-8FB31AEC3284}"/>
    <cellStyle name="Normal 225" xfId="1581" xr:uid="{C91B571E-037C-405E-8D64-33DCCFE691B5}"/>
    <cellStyle name="Normal 226" xfId="1582" xr:uid="{D7D4E6A4-0D56-4935-9153-91E5A11BAA4B}"/>
    <cellStyle name="Normal 227" xfId="1583" xr:uid="{361A664E-2DD3-4AB4-A549-CD1D0F80C78B}"/>
    <cellStyle name="Normal 228" xfId="1584" xr:uid="{6379602F-BAF6-4A1D-A4C4-9C2152102A43}"/>
    <cellStyle name="Normal 229" xfId="1585" xr:uid="{72737A33-3186-4D31-8B46-A486AB0A84D8}"/>
    <cellStyle name="Normal 23" xfId="56" xr:uid="{4B1251A0-5385-4974-8B57-B95797918DA3}"/>
    <cellStyle name="Normal 23 2" xfId="70" xr:uid="{A4932E7E-6CF4-4428-8AE3-25A0086B952B}"/>
    <cellStyle name="Normal 23 2 2" xfId="81" xr:uid="{F05E399A-7A2A-42D5-BB4E-1414B77A6002}"/>
    <cellStyle name="Normal 23 2 2 2" xfId="96" xr:uid="{0F945A3F-BF8E-41ED-B14B-D54B71C1952C}"/>
    <cellStyle name="Normal 23 2 2 2 2" xfId="786" xr:uid="{1E4C7FA5-62BB-4FBA-AA95-F2ADB2CBA8AC}"/>
    <cellStyle name="Normal 23 2 2 2 3" xfId="1283" xr:uid="{E3304C87-3C99-4086-90ED-2958143B78B7}"/>
    <cellStyle name="Normal 23 2 2 2 4" xfId="641" xr:uid="{01E70E2B-7A7C-4BC3-BAAF-3202C67593C2}"/>
    <cellStyle name="Normal 23 2 2 3" xfId="774" xr:uid="{F28970C2-FBFB-4DAB-BE53-5907C2112ED7}"/>
    <cellStyle name="Normal 23 2 2 4" xfId="1269" xr:uid="{C15EBD91-EDB9-43D4-A3B2-FD95CBB40986}"/>
    <cellStyle name="Normal 23 2 2 5" xfId="629" xr:uid="{5B6C4212-841A-4796-A864-486C1047736C}"/>
    <cellStyle name="Normal 23 2 3" xfId="90" xr:uid="{9D923BFF-6A29-4CE0-8ABA-E5FA32FCE54E}"/>
    <cellStyle name="Normal 23 2 3 2" xfId="780" xr:uid="{6156458F-20C3-45E4-A32C-CA30CF20EA6E}"/>
    <cellStyle name="Normal 23 2 3 3" xfId="1277" xr:uid="{594008E8-6340-467F-8C04-144C2F8969A8}"/>
    <cellStyle name="Normal 23 2 3 4" xfId="635" xr:uid="{850083C1-0977-40B1-83B1-3492F8BE2043}"/>
    <cellStyle name="Normal 23 2 4" xfId="768" xr:uid="{48A6B26C-50B5-4099-8F8F-0A5EBB8667AB}"/>
    <cellStyle name="Normal 23 2 5" xfId="1259" xr:uid="{C866FA6B-504B-4A90-8315-525AB7840883}"/>
    <cellStyle name="Normal 23 2 6" xfId="623" xr:uid="{D87B4BF6-C6B7-45B7-88B1-2EA550D5D81F}"/>
    <cellStyle name="Normal 23 3" xfId="76" xr:uid="{4B9B53C0-48F2-4C57-91E2-EE419DCB7FED}"/>
    <cellStyle name="Normal 23 3 2" xfId="92" xr:uid="{4B2037F4-A2A6-44ED-B90A-6110C1992BE9}"/>
    <cellStyle name="Normal 23 3 2 2" xfId="782" xr:uid="{DB5EA97D-3812-46D5-9092-DFA0D60A2CB7}"/>
    <cellStyle name="Normal 23 3 2 3" xfId="1279" xr:uid="{5DA41EF3-CC29-4BF5-B462-DC803F1E1A96}"/>
    <cellStyle name="Normal 23 3 2 4" xfId="637" xr:uid="{D2D9F82A-D372-4D2F-95B2-217E7F16765D}"/>
    <cellStyle name="Normal 23 3 3" xfId="770" xr:uid="{0259EE26-C53C-42D7-8AAF-F7DEAE1243FB}"/>
    <cellStyle name="Normal 23 3 4" xfId="1264" xr:uid="{599D10CE-6725-41CA-8467-31C8D790ADA7}"/>
    <cellStyle name="Normal 23 3 5" xfId="625" xr:uid="{0804125E-BAB1-4DB8-8DD1-EC9BBEA45120}"/>
    <cellStyle name="Normal 23 4" xfId="85" xr:uid="{0F7C5ED1-3028-410B-B0C0-CF1325016A42}"/>
    <cellStyle name="Normal 23 4 2" xfId="776" xr:uid="{25589080-C524-4A33-A67A-E5C494FD179C}"/>
    <cellStyle name="Normal 23 4 3" xfId="1272" xr:uid="{AD54806F-D01E-4DA6-B3E1-859B9EDE0BD1}"/>
    <cellStyle name="Normal 23 4 4" xfId="631" xr:uid="{4F7B5BD0-018D-4CF6-B024-37F45CB106A5}"/>
    <cellStyle name="Normal 23 5" xfId="764" xr:uid="{A402AD80-C39F-42CB-B2CD-0D6DED4014AE}"/>
    <cellStyle name="Normal 23 5 2" xfId="1353" xr:uid="{A02FD49B-5E1D-43EF-9A95-2AAC2D0AA106}"/>
    <cellStyle name="Normal 23 6" xfId="1249" xr:uid="{39ACCCC1-1C4B-4E36-B874-4267F65ECAF9}"/>
    <cellStyle name="Normal 23 7" xfId="619" xr:uid="{C00A1426-86DB-4C65-B700-6084E1E52463}"/>
    <cellStyle name="Normal 230" xfId="1586" xr:uid="{61BBDAA2-9180-4B77-AE32-CB1DE30E68A9}"/>
    <cellStyle name="Normal 231" xfId="1587" xr:uid="{049CE756-8373-47C1-A52B-3941FA2F378B}"/>
    <cellStyle name="Normal 232" xfId="1588" xr:uid="{B04FCD4D-03E1-4829-B0C6-831B7C82233A}"/>
    <cellStyle name="Normal 233" xfId="1589" xr:uid="{04DC171A-426A-4738-A022-D3680C0950C2}"/>
    <cellStyle name="Normal 234" xfId="1590" xr:uid="{7B9ED1C1-4E25-433B-84B7-9350C068866F}"/>
    <cellStyle name="Normal 235" xfId="1591" xr:uid="{EF3B3B41-6F63-4EF9-834E-545DF86EF056}"/>
    <cellStyle name="Normal 236" xfId="1592" xr:uid="{441DCE88-EED5-444B-9E3C-2EF1EC481C06}"/>
    <cellStyle name="Normal 237" xfId="1593" xr:uid="{E320E1E7-4676-4C88-9368-7F00BD0FAD3F}"/>
    <cellStyle name="Normal 238" xfId="1594" xr:uid="{ACDD70F9-B197-4ABE-A8DB-1359035A9538}"/>
    <cellStyle name="Normal 239" xfId="1595" xr:uid="{E22DC859-E9BF-4C5D-BAB3-69DF7BF8C32F}"/>
    <cellStyle name="Normal 24" xfId="1317" xr:uid="{5CBA5367-751C-4F3E-967A-F454E6C42EA5}"/>
    <cellStyle name="Normal 24 2" xfId="1045" xr:uid="{0CAE480F-61FA-4E47-8E89-FA6430140A78}"/>
    <cellStyle name="Normal 24 3" xfId="1046" xr:uid="{D2E42CD2-3EE7-4D50-A38C-55B4B65E28DB}"/>
    <cellStyle name="Normal 24 4" xfId="1047" xr:uid="{E6C9EB1A-22C6-4474-A7D7-FAD47BE2C642}"/>
    <cellStyle name="Normal 24 5" xfId="1048" xr:uid="{A79D7967-AC8B-44C1-A81F-D2CFA4FC3500}"/>
    <cellStyle name="Normal 24 6" xfId="1049" xr:uid="{EEB87BA1-34A4-44B6-B3B3-84CF5275781B}"/>
    <cellStyle name="Normal 24 7" xfId="1354" xr:uid="{49ACEF98-EAE5-400F-9A9A-6F66E9AA3806}"/>
    <cellStyle name="Normal 240" xfId="38" xr:uid="{7C8CA2CD-3A0A-4F74-AF5F-165C16D9DBD8}"/>
    <cellStyle name="Normal 241" xfId="1596" xr:uid="{26976FDD-93D2-4C3F-943A-793DCAF50F52}"/>
    <cellStyle name="Normal 242" xfId="1597" xr:uid="{40B166E6-0112-4464-9F20-7E707F93954D}"/>
    <cellStyle name="Normal 243" xfId="1598" xr:uid="{E4C99CB0-A144-46B2-8A3A-7EDBA1909909}"/>
    <cellStyle name="Normal 244" xfId="1599" xr:uid="{CD4BD61E-1193-4E88-9B2D-71915FE8F538}"/>
    <cellStyle name="Normal 245" xfId="1600" xr:uid="{F5333303-98B1-430D-B8CD-973B97D5F8EB}"/>
    <cellStyle name="Normal 246" xfId="1601" xr:uid="{AA2D60B3-35CC-4F99-9745-EE53C9A6EF1D}"/>
    <cellStyle name="Normal 247" xfId="1602" xr:uid="{DE0C8E63-335B-43B1-AE91-40EBD115F5A2}"/>
    <cellStyle name="Normal 248" xfId="1603" xr:uid="{5C01A94B-A55A-46C8-AFD8-9BE074458D47}"/>
    <cellStyle name="Normal 249" xfId="40" xr:uid="{4C018B65-FC7C-493E-A5F6-905142A9DFE5}"/>
    <cellStyle name="Normal 25" xfId="1307" xr:uid="{1059AA94-B86D-48B4-9234-95D88783604F}"/>
    <cellStyle name="Normal 25 2" xfId="1050" xr:uid="{661C9ACD-CE8A-44BA-8B3D-9EA4D6EE9DC9}"/>
    <cellStyle name="Normal 25 3" xfId="1051" xr:uid="{C8A89E3E-B799-49D3-BC2F-14316FEA72BB}"/>
    <cellStyle name="Normal 25 4" xfId="1052" xr:uid="{EB9DB9F3-AAF2-4BBD-AC65-FC3711C793C8}"/>
    <cellStyle name="Normal 25 5" xfId="1053" xr:uid="{86079683-1155-498E-975B-589B4934FD73}"/>
    <cellStyle name="Normal 25 6" xfId="1054" xr:uid="{886F1A49-3424-41C1-AD6D-D794B6A948B7}"/>
    <cellStyle name="Normal 25 7" xfId="1355" xr:uid="{7A761D41-F292-4A15-B1DF-DB5383C9F2B2}"/>
    <cellStyle name="Normal 250" xfId="1604" xr:uid="{AAC8A5DF-0DD4-4779-9B46-13D1F40E67BD}"/>
    <cellStyle name="Normal 251" xfId="1605" xr:uid="{CEA4C30C-B2C9-4F63-BCE2-62F906FE3510}"/>
    <cellStyle name="Normal 252" xfId="1606" xr:uid="{2179ABAB-3D52-42F1-869D-DD9349EAAB17}"/>
    <cellStyle name="Normal 253" xfId="1607" xr:uid="{9E57696C-BE05-47A7-8BBB-81F76FEBC140}"/>
    <cellStyle name="Normal 254" xfId="1608" xr:uid="{E8B1CD88-295A-4A7F-8CEF-3ED38A2DB89A}"/>
    <cellStyle name="Normal 255" xfId="1609" xr:uid="{EC7C5F79-E350-484C-BF03-CDF5949AADBF}"/>
    <cellStyle name="Normal 256" xfId="1610" xr:uid="{2D886274-69E4-4DCB-B1CC-350F2F43F66B}"/>
    <cellStyle name="Normal 257" xfId="1611" xr:uid="{9F6B3FDE-96D8-4F1D-80D8-37A5404369FA}"/>
    <cellStyle name="Normal 258" xfId="1612" xr:uid="{B8E7D688-DF09-439B-A444-C042FC5C24C3}"/>
    <cellStyle name="Normal 259" xfId="1613" xr:uid="{966AC22E-F7BE-483E-967E-87559DA5180A}"/>
    <cellStyle name="Normal 26" xfId="1311" xr:uid="{20A0549B-7EAA-4EE4-AE75-0C61F4B10243}"/>
    <cellStyle name="Normal 26 2" xfId="1055" xr:uid="{F9C9EEB0-A21F-422E-A63E-7DCCB03DF30C}"/>
    <cellStyle name="Normal 26 3" xfId="1056" xr:uid="{CA482C90-5830-4394-AE59-263C7EFE46EB}"/>
    <cellStyle name="Normal 26 4" xfId="1057" xr:uid="{C9ECF9F0-AAC8-4387-BA01-4ACB2E429F41}"/>
    <cellStyle name="Normal 26 5" xfId="1058" xr:uid="{1CA85948-28D5-4EAC-85AA-A6E68BFCF86C}"/>
    <cellStyle name="Normal 26 6" xfId="1059" xr:uid="{BB2996DB-F3FE-4291-AE03-BB47FC66EE57}"/>
    <cellStyle name="Normal 26 7" xfId="1356" xr:uid="{57F2DB52-0B84-4B4B-A52C-73F54D88838C}"/>
    <cellStyle name="Normal 260" xfId="1614" xr:uid="{E55CB9D5-8E1B-4117-B726-54547279C58F}"/>
    <cellStyle name="Normal 261" xfId="1615" xr:uid="{DE9AE52A-682B-4535-A293-613F32DA5827}"/>
    <cellStyle name="Normal 262" xfId="1616" xr:uid="{1EEC72B0-E03A-4547-AA17-E3250AF449BC}"/>
    <cellStyle name="Normal 263" xfId="1617" xr:uid="{489738FB-191A-4FE9-B703-78D22CAC78A9}"/>
    <cellStyle name="Normal 264" xfId="1618" xr:uid="{10E1466D-A7B6-4F37-9201-3A8097C1A6CD}"/>
    <cellStyle name="Normal 265" xfId="1619" xr:uid="{F849512A-77A3-4F52-9CB8-C7532E7F456E}"/>
    <cellStyle name="Normal 266" xfId="1620" xr:uid="{72604DDB-C45E-4080-A740-5A72D66CADAB}"/>
    <cellStyle name="Normal 267" xfId="1621" xr:uid="{AEF11FC0-B580-4815-A552-EF5465772192}"/>
    <cellStyle name="Normal 268" xfId="1622" xr:uid="{6E208EA4-C28F-4C34-95C4-3170A93A70C0}"/>
    <cellStyle name="Normal 269" xfId="1623" xr:uid="{630A229A-53F9-4DEC-A23C-468DAAF466B6}"/>
    <cellStyle name="Normal 27" xfId="1357" xr:uid="{E469FF17-687D-4DF0-83DF-9200B6F580A2}"/>
    <cellStyle name="Normal 27 2" xfId="1060" xr:uid="{4484418D-BA6A-414C-A583-B6582503C245}"/>
    <cellStyle name="Normal 27 3" xfId="1061" xr:uid="{DB136E58-AD47-4C0C-B5C1-BAB92D5A719B}"/>
    <cellStyle name="Normal 27 4" xfId="1062" xr:uid="{13E4F915-BDEB-4316-BD84-DA6F865F4F4E}"/>
    <cellStyle name="Normal 27 5" xfId="1063" xr:uid="{F6180868-5086-4C98-B5E9-E0EB1551645E}"/>
    <cellStyle name="Normal 27 6" xfId="1064" xr:uid="{1948B7FC-D64C-4A7D-BCA8-E6A5CD2FCB3F}"/>
    <cellStyle name="Normal 270" xfId="1624" xr:uid="{462E5EE5-2D0C-4795-93E0-E9CB803FE9C2}"/>
    <cellStyle name="Normal 271" xfId="1625" xr:uid="{AC0CE429-0A3C-4E4D-8875-602936D910C7}"/>
    <cellStyle name="Normal 272" xfId="1626" xr:uid="{5AE1597E-334B-4368-9423-F679532F9669}"/>
    <cellStyle name="Normal 273" xfId="1627" xr:uid="{9AE075D2-1C6E-44B9-8F74-5D73523AAF66}"/>
    <cellStyle name="Normal 274" xfId="1628" xr:uid="{A5581A49-DAE7-4FF2-B0D4-F68870BAA0B6}"/>
    <cellStyle name="Normal 275" xfId="1629" xr:uid="{9F401959-41D9-4001-A761-DB3E45D337CF}"/>
    <cellStyle name="Normal 276" xfId="1630" xr:uid="{28FAE0D0-F5F6-4DC1-94F7-DC4BB6CCC983}"/>
    <cellStyle name="Normal 277" xfId="1631" xr:uid="{3586985A-2FC6-4236-AA88-3C62C4C32F73}"/>
    <cellStyle name="Normal 278" xfId="1632" xr:uid="{0F913147-3B65-42A4-8ABB-C8E81A91F99C}"/>
    <cellStyle name="Normal 279" xfId="1633" xr:uid="{66669AEE-CD2D-4EC6-B061-942F087E20BC}"/>
    <cellStyle name="Normal 28" xfId="1358" xr:uid="{B3467764-4677-49DD-9238-C91FAFC2E770}"/>
    <cellStyle name="Normal 280" xfId="1322" xr:uid="{C628D37F-8C5F-4E04-904D-2327579B59FA}"/>
    <cellStyle name="Normal 281" xfId="1634" xr:uid="{10AADA8F-A9E1-4B04-ABB1-38DAD85C6C2E}"/>
    <cellStyle name="Normal 282" xfId="1636" xr:uid="{A797B977-65AC-4E3D-B9BB-93207EDED39D}"/>
    <cellStyle name="Normal 283" xfId="1638" xr:uid="{1DA50B7D-6BCB-4003-9B10-9D54356BC63B}"/>
    <cellStyle name="Normal 284" xfId="1642" xr:uid="{3C5E765C-DEA3-4E28-B845-EBEF7361E6F9}"/>
    <cellStyle name="Normal 285" xfId="1643" xr:uid="{5B5D1631-2AA9-41DE-82D2-87313B93AFAE}"/>
    <cellStyle name="Normal 286" xfId="1647" xr:uid="{715067B3-5EA9-429A-BCFC-96415542D5ED}"/>
    <cellStyle name="Normal 287" xfId="1649" xr:uid="{1C83C725-7D72-467A-9781-FC44298F55C5}"/>
    <cellStyle name="Normal 288" xfId="1652" xr:uid="{9E385EC6-4385-4621-965D-DE63BF667082}"/>
    <cellStyle name="Normal 29" xfId="1359" xr:uid="{0B68E8FC-7906-4529-B53F-B62B1CFAE64D}"/>
    <cellStyle name="Normal 3" xfId="16" xr:uid="{00000000-0005-0000-0000-000010000000}"/>
    <cellStyle name="Normal 3 10" xfId="1066" xr:uid="{5C96F7CC-F87B-457E-AB1E-1E29F35A9C03}"/>
    <cellStyle name="Normal 3 11" xfId="1067" xr:uid="{BAB07CD5-AA32-473A-8C54-3549AB9702E6}"/>
    <cellStyle name="Normal 3 12" xfId="1065" xr:uid="{802C9723-FA94-4601-8057-7E720353A249}"/>
    <cellStyle name="Normal 3 13" xfId="1258" xr:uid="{0B8A4401-0EA5-40C3-B899-087CFB47FB0C}"/>
    <cellStyle name="Normal 3 2" xfId="107" xr:uid="{6AFAB3EB-C18C-4316-8F83-A1E628458FF3}"/>
    <cellStyle name="Normal 3 2 2" xfId="59" xr:uid="{17640CAD-6CCD-4419-9375-C4113AF3E328}"/>
    <cellStyle name="Normal 3 2 2 2" xfId="1251" xr:uid="{F55116CE-C92F-4795-90C8-8D20ADE29820}"/>
    <cellStyle name="Normal 3 2 2 3" xfId="918" xr:uid="{8EECFB53-513E-4ED2-85CA-464CABA87E11}"/>
    <cellStyle name="Normal 3 2 3" xfId="163" xr:uid="{5AEDBD68-A505-4FD4-BC38-3FFB8F2EEDFE}"/>
    <cellStyle name="Normal 3 2 3 2" xfId="274" xr:uid="{ABE3E9E0-636C-4A9B-8375-F7AF108E29C6}"/>
    <cellStyle name="Normal 3 2 3 2 2" xfId="526" xr:uid="{3B8FA939-06E4-40E5-B083-55504C6C2241}"/>
    <cellStyle name="Normal 3 2 3 3" xfId="415" xr:uid="{89B8BFC5-94FE-4212-8FA9-34A7EAA0F7A6}"/>
    <cellStyle name="Normal 3 2 3 4" xfId="1068" xr:uid="{86A4AA20-07F7-436D-AD1E-F954D2260E95}"/>
    <cellStyle name="Normal 3 2 4" xfId="195" xr:uid="{1D842014-A5DB-4287-AB27-5F3A1529AACC}"/>
    <cellStyle name="Normal 3 2 4 2" xfId="306" xr:uid="{41A3CB70-9214-4DED-A62E-7783BDAB9253}"/>
    <cellStyle name="Normal 3 2 4 2 2" xfId="558" xr:uid="{F4C6D100-66F1-4210-BE55-8A4072C189D6}"/>
    <cellStyle name="Normal 3 2 4 3" xfId="447" xr:uid="{3AD82FE9-743C-4520-BE64-0E239035180D}"/>
    <cellStyle name="Normal 3 2 5" xfId="225" xr:uid="{44286A33-81D3-4A78-BE7E-3250C091C7DF}"/>
    <cellStyle name="Normal 3 2 5 2" xfId="477" xr:uid="{4BF34A97-3D08-4C7C-B6A9-0021A458331C}"/>
    <cellStyle name="Normal 3 2 6" xfId="336" xr:uid="{A18E58ED-476A-4D38-9C67-1C1E7B60945F}"/>
    <cellStyle name="Normal 3 2 6 2" xfId="588" xr:uid="{C6B1D9B8-77B4-4534-BC17-9350E08E84E7}"/>
    <cellStyle name="Normal 3 2 7" xfId="366" xr:uid="{A6DF247A-A4DA-42B2-90D6-0A1C3A157773}"/>
    <cellStyle name="Normal 3 2 8" xfId="907" xr:uid="{0312EBC0-5429-44F1-A394-467ECE64EE50}"/>
    <cellStyle name="Normal 3 22" xfId="51" xr:uid="{BCB3CD1B-0FA1-4BE3-81BF-95CFFAC9F3C3}"/>
    <cellStyle name="Normal 3 3" xfId="61" xr:uid="{613335F9-DBE5-4288-A413-225C26FD384E}"/>
    <cellStyle name="Normal 3 3 2" xfId="1253" xr:uid="{3A34B000-0466-4BF9-B8BD-391BBE03D06B}"/>
    <cellStyle name="Normal 3 3 3" xfId="1069" xr:uid="{ABE377DB-217F-44E9-AB5C-BACA08833BB2}"/>
    <cellStyle name="Normal 3 4" xfId="116" xr:uid="{E077C9DD-1B2D-4795-ABF4-8D1602E21660}"/>
    <cellStyle name="Normal 3 4 2" xfId="796" xr:uid="{E6F5F3E6-1528-4063-908B-2C4733A49E2F}"/>
    <cellStyle name="Normal 3 4 2 2" xfId="1290" xr:uid="{532A9C46-2470-48AE-B262-4202545F871E}"/>
    <cellStyle name="Normal 3 4 3" xfId="1070" xr:uid="{58B96D83-75FB-4E81-8134-A0B6D9B11245}"/>
    <cellStyle name="Normal 3 4 4" xfId="651" xr:uid="{D79400DC-CD8D-4E41-876D-51EFD7270F07}"/>
    <cellStyle name="Normal 3 5" xfId="605" xr:uid="{7BA519CF-B96A-4B1B-89FB-BFA64DD961C4}"/>
    <cellStyle name="Normal 3 5 2" xfId="899" xr:uid="{71903C15-A203-46EA-86FB-2F63A7C6E0A2}"/>
    <cellStyle name="Normal 3 5 2 2" xfId="1295" xr:uid="{E7A18F4B-766E-4319-BB25-540C2313A455}"/>
    <cellStyle name="Normal 3 5 3" xfId="1071" xr:uid="{EA56CFCD-576E-48D9-8836-96BEDBB979AF}"/>
    <cellStyle name="Normal 3 5 4" xfId="754" xr:uid="{73C28673-226F-48DF-A414-4FDA6376EC71}"/>
    <cellStyle name="Normal 3 6" xfId="67" xr:uid="{9D6B1786-2A41-4746-893A-87A39B45C090}"/>
    <cellStyle name="Normal 3 6 2" xfId="1072" xr:uid="{3E5F6AA5-9F9E-43DE-8DFE-0B2BB29C812C}"/>
    <cellStyle name="Normal 3 7" xfId="1073" xr:uid="{F05FECB5-CDB5-4231-B20B-AB56CF5F0CDE}"/>
    <cellStyle name="Normal 3 8" xfId="1074" xr:uid="{438E6EF5-A558-44D9-8553-37FBD75F1154}"/>
    <cellStyle name="Normal 3 9" xfId="1075" xr:uid="{3150F630-2D54-4372-A008-D174C35CAB4D}"/>
    <cellStyle name="Normal 30" xfId="1360" xr:uid="{27252F9E-C89E-454B-88C6-EE8A73ABEBFF}"/>
    <cellStyle name="Normal 31" xfId="1361" xr:uid="{4C1EB8C7-D059-49C6-9E4C-808B522746E6}"/>
    <cellStyle name="Normal 32" xfId="1362" xr:uid="{09529C4B-0670-4AB0-8147-BE7C7BE74DAE}"/>
    <cellStyle name="Normal 33" xfId="1363" xr:uid="{CE04C916-B112-4BA9-9093-37B3F6EFB2F0}"/>
    <cellStyle name="Normal 34" xfId="1364" xr:uid="{D66238BA-A4ED-4E98-BBA8-AADB551337CE}"/>
    <cellStyle name="Normal 35" xfId="1365" xr:uid="{A919BC2F-B326-4326-B8E6-249CD7D2D375}"/>
    <cellStyle name="Normal 36" xfId="1366" xr:uid="{F87D5E30-150E-4475-8544-BC61421F7971}"/>
    <cellStyle name="Normal 37" xfId="1367" xr:uid="{A028963C-EC7A-4679-9FE1-CC29EFCB29E0}"/>
    <cellStyle name="Normal 38" xfId="1368" xr:uid="{5642CA21-09C3-4961-9A70-1C6BC2528946}"/>
    <cellStyle name="Normal 39" xfId="1369" xr:uid="{633C7E52-CCE1-4912-8B6F-C159304B5E24}"/>
    <cellStyle name="Normal 4" xfId="17" xr:uid="{00000000-0005-0000-0000-000011000000}"/>
    <cellStyle name="Normal 4 2" xfId="49" xr:uid="{D719B447-F422-42F5-A879-FE4850C2F1B9}"/>
    <cellStyle name="Normal 4 2 2" xfId="124" xr:uid="{610BE57F-0E2E-4F42-9DE9-56C49BE0D61E}"/>
    <cellStyle name="Normal 4 2 2 2" xfId="1289" xr:uid="{73061A44-FFE4-4085-8342-BBDB1BA6F0B8}"/>
    <cellStyle name="Normal 4 2 2 3" xfId="1076" xr:uid="{2BFADF5F-9E22-4767-A819-199E5F785F3C}"/>
    <cellStyle name="Normal 4 2 3" xfId="1248" xr:uid="{E9E10097-639B-4C2B-8CFE-8A5905C3105E}"/>
    <cellStyle name="Normal 4 3" xfId="105" xr:uid="{9C7D7DBD-B174-4966-B90C-EFF56F057277}"/>
    <cellStyle name="Normal 4 3 2" xfId="792" xr:uid="{B7EB031E-6D21-4A8F-91F9-1D9D534BAC20}"/>
    <cellStyle name="Normal 4 3 2 2" xfId="1223" xr:uid="{439BE9B8-11D5-4B4B-A6CD-8980C2B762FE}"/>
    <cellStyle name="Normal 4 3 3" xfId="1288" xr:uid="{A716774E-D26E-4D9B-972A-FEDCFE45E738}"/>
    <cellStyle name="Normal 4 3 3 2" xfId="1640" xr:uid="{4FF89F13-4AA1-4A59-81ED-7D02E359D23D}"/>
    <cellStyle name="Normal 4 3 3 3" xfId="1645" xr:uid="{9BFF3B71-19C9-4609-9BD4-76BBD49458B6}"/>
    <cellStyle name="Normal 4 3 4" xfId="1329" xr:uid="{C133D615-8909-409E-800F-45D4DE8E1479}"/>
    <cellStyle name="Normal 4 3 5" xfId="1221" xr:uid="{3F4AD3DE-A88F-4E21-A059-C5B13D3F676D}"/>
    <cellStyle name="Normal 4 3 6" xfId="647" xr:uid="{11A7AF2F-7EB5-4BEE-9E4E-31E20CB72A86}"/>
    <cellStyle name="Normal 4 4" xfId="117" xr:uid="{45EEDD15-6A44-4D97-BE3B-40F364AB1B9E}"/>
    <cellStyle name="Normal 4 4 2" xfId="172" xr:uid="{4480B0B1-22CB-450C-A696-FF0962D4855D}"/>
    <cellStyle name="Normal 4 4 2 2" xfId="283" xr:uid="{B2DD22C2-2A14-4B2F-83C3-684BDAB082F2}"/>
    <cellStyle name="Normal 4 4 2 2 2" xfId="535" xr:uid="{7C6449DB-7BFC-4676-A8C0-1E1FBAE9F387}"/>
    <cellStyle name="Normal 4 4 2 2 3" xfId="1530" xr:uid="{7E687B91-CF40-4823-8531-EB76647F7CC9}"/>
    <cellStyle name="Normal 4 4 2 3" xfId="424" xr:uid="{50202709-34EF-4D43-AD51-EB5A4B87B542}"/>
    <cellStyle name="Normal 4 4 2 4" xfId="1421" xr:uid="{C631B702-7EDD-4102-A0F2-066A5F1BA43A}"/>
    <cellStyle name="Normal 4 4 3" xfId="203" xr:uid="{A85D32BB-BD26-41A9-BBE5-264B95518E8F}"/>
    <cellStyle name="Normal 4 4 3 2" xfId="314" xr:uid="{71C9B7F9-1E80-46C3-AAFE-295E218128F2}"/>
    <cellStyle name="Normal 4 4 3 2 2" xfId="566" xr:uid="{3A5945AD-E491-467F-849F-3D916993C8BA}"/>
    <cellStyle name="Normal 4 4 3 3" xfId="455" xr:uid="{3A16DB3C-33F0-4F2F-B011-7A5D6269A710}"/>
    <cellStyle name="Normal 4 4 3 4" xfId="1518" xr:uid="{C473EEBA-A9AE-474E-B7DF-0746F7026D23}"/>
    <cellStyle name="Normal 4 4 4" xfId="233" xr:uid="{6A9F1FC6-883C-4ED4-A577-161B191F798D}"/>
    <cellStyle name="Normal 4 4 4 2" xfId="485" xr:uid="{7800F6DB-856B-4AA8-A094-68502A83CC75}"/>
    <cellStyle name="Normal 4 4 4 3" xfId="1335" xr:uid="{6B44012F-A431-4F31-A463-6B034598C99D}"/>
    <cellStyle name="Normal 4 4 5" xfId="344" xr:uid="{E7430935-CAD8-4C17-A5DA-0CFABCC70176}"/>
    <cellStyle name="Normal 4 4 5 2" xfId="596" xr:uid="{9335FE1A-107D-46AB-9F57-889161CF5339}"/>
    <cellStyle name="Normal 4 4 6" xfId="374" xr:uid="{BB8875FE-3555-461E-930B-2632A9D3D6B4}"/>
    <cellStyle name="Normal 40" xfId="1370" xr:uid="{64DED3DE-0F01-4C70-89D5-9A68CDA9DD39}"/>
    <cellStyle name="Normal 41" xfId="1371" xr:uid="{433766BA-F965-4CFC-8D58-618C77640071}"/>
    <cellStyle name="Normal 42" xfId="1077" xr:uid="{D36735B1-D38D-4225-A81F-E483548FB3D0}"/>
    <cellStyle name="Normal 42 2" xfId="1372" xr:uid="{799D97F3-1B06-4497-842A-DEC859946F40}"/>
    <cellStyle name="Normal 43" xfId="1078" xr:uid="{EFE3B455-0801-4F0C-B96B-74540538ED58}"/>
    <cellStyle name="Normal 43 2" xfId="1373" xr:uid="{B21B5CC1-FECC-4BB1-9328-BAE0B0ECDE71}"/>
    <cellStyle name="Normal 44" xfId="1079" xr:uid="{9AE62DE9-B761-4D1B-9BF0-5F51899846C2}"/>
    <cellStyle name="Normal 44 2" xfId="1374" xr:uid="{11F0D306-16BC-4878-8DDA-5BBB63CAE7D5}"/>
    <cellStyle name="Normal 45" xfId="1080" xr:uid="{98892982-596C-4063-99C9-D7BDE07999C6}"/>
    <cellStyle name="Normal 45 2" xfId="1375" xr:uid="{FBD26856-82CD-4645-B6D9-763D6DCA3DDE}"/>
    <cellStyle name="Normal 46" xfId="1376" xr:uid="{3D74B216-0637-43E5-8F25-919E761004C2}"/>
    <cellStyle name="Normal 47" xfId="1377" xr:uid="{4E8EA3ED-D4AF-4AFD-B62E-068F38E7F550}"/>
    <cellStyle name="Normal 48" xfId="1378" xr:uid="{A290F59D-99C2-4936-8531-C23D252F61BE}"/>
    <cellStyle name="Normal 49" xfId="1379" xr:uid="{0B1D09F7-3FD0-4CEC-BB8F-1529E983C24C}"/>
    <cellStyle name="Normal 5" xfId="1" xr:uid="{00000000-0005-0000-0000-000012000000}"/>
    <cellStyle name="Normal 5 2" xfId="118" xr:uid="{DEDEDEEA-C2E7-46EE-BD63-3B77E10A1544}"/>
    <cellStyle name="Normal 5 2 2" xfId="797" xr:uid="{9B4AF550-376F-4955-950C-C8994C465A63}"/>
    <cellStyle name="Normal 5 2 2 2" xfId="1296" xr:uid="{BB615136-5D30-4487-95D2-3DA8A25ABC72}"/>
    <cellStyle name="Normal 5 2 3" xfId="1081" xr:uid="{0693099D-8FD3-4390-9A8C-9773DD2C1895}"/>
    <cellStyle name="Normal 5 2 4" xfId="652" xr:uid="{2F739CC1-42A9-4397-8A3C-B9408AD5BEB9}"/>
    <cellStyle name="Normal 5 3" xfId="1326" xr:uid="{E088B039-AA0A-4E35-A85A-D10DBA61BE70}"/>
    <cellStyle name="Normal 50" xfId="1380" xr:uid="{F959077E-941B-4C08-8A51-3BCD6D4D6BEE}"/>
    <cellStyle name="Normal 51" xfId="1381" xr:uid="{A00D2A79-84A9-40BE-89FF-984E78D18158}"/>
    <cellStyle name="Normal 52" xfId="1382" xr:uid="{25CD8C88-AA77-40D7-BD80-5EB3E4472063}"/>
    <cellStyle name="Normal 53" xfId="1383" xr:uid="{E26E947F-1CDE-4375-BA9F-806FA2AA8F34}"/>
    <cellStyle name="Normal 54" xfId="1384" xr:uid="{550A3290-6669-495C-9725-B7BF93A73F66}"/>
    <cellStyle name="Normal 55" xfId="1385" xr:uid="{C6B80972-1B9E-4B2A-BA95-06978BE71B9B}"/>
    <cellStyle name="Normal 56" xfId="1386" xr:uid="{7484D7B2-E7A0-4E6E-9EDC-575FBDE66E5E}"/>
    <cellStyle name="Normal 57" xfId="1387" xr:uid="{5405A3C4-52C3-4B20-A2E0-A782502FF97A}"/>
    <cellStyle name="Normal 58" xfId="1388" xr:uid="{55437987-5888-45D5-BBB4-73950B31092E}"/>
    <cellStyle name="Normal 59" xfId="1389" xr:uid="{EAF70AEE-371C-40B6-A7C8-B177460E1038}"/>
    <cellStyle name="Normal 6" xfId="20" xr:uid="{00000000-0005-0000-0000-000013000000}"/>
    <cellStyle name="Normal 6 2" xfId="79" xr:uid="{B5AEC93A-30C3-4513-842F-5A08FF3DEC32}"/>
    <cellStyle name="Normal 6 2 2" xfId="94" xr:uid="{923C4202-ADF0-464B-9C85-0A907CF14CC9}"/>
    <cellStyle name="Normal 6 2 2 2" xfId="784" xr:uid="{D254966F-E848-44F4-8738-3CD6043324EE}"/>
    <cellStyle name="Normal 6 2 2 2 2" xfId="1281" xr:uid="{2F220344-06F6-4280-8009-E5CE9C77ADAA}"/>
    <cellStyle name="Normal 6 2 2 3" xfId="1222" xr:uid="{6E52C1C8-CE6F-49DD-8D2E-5324079D7CF8}"/>
    <cellStyle name="Normal 6 2 2 4" xfId="639" xr:uid="{90CB76E0-6CBD-4615-AD8F-5CBA053A4F20}"/>
    <cellStyle name="Normal 6 2 3" xfId="772" xr:uid="{DEC0C010-F65E-47C5-B170-1411C7B41260}"/>
    <cellStyle name="Normal 6 2 3 2" xfId="1267" xr:uid="{E0ECB7FC-8B5F-4B10-9875-C44DF199D437}"/>
    <cellStyle name="Normal 6 2 4" xfId="1082" xr:uid="{64AE6C77-A332-4083-B507-61CC380D17AA}"/>
    <cellStyle name="Normal 6 2 5" xfId="627" xr:uid="{8A47F666-82A4-4D25-9E6F-4BC73DFAB570}"/>
    <cellStyle name="Normal 6 3" xfId="88" xr:uid="{F536D0E5-22A5-49BB-874F-46B7E579D3AB}"/>
    <cellStyle name="Normal 6 3 2" xfId="778" xr:uid="{6AB9CC85-9B57-4463-B137-182ABD908877}"/>
    <cellStyle name="Normal 6 3 3" xfId="1275" xr:uid="{095C08F6-5E23-4DD8-9242-BD915E49D00D}"/>
    <cellStyle name="Normal 6 3 4" xfId="633" xr:uid="{27E7BD5D-AF84-48EF-9663-03616824534E}"/>
    <cellStyle name="Normal 6 4" xfId="606" xr:uid="{0FC0D3CE-F550-4406-88CE-0F8F1C11963A}"/>
    <cellStyle name="Normal 6 4 2" xfId="900" xr:uid="{F5F75A68-EA30-4AAD-A65D-C89586B813E6}"/>
    <cellStyle name="Normal 6 4 3" xfId="1297" xr:uid="{56766758-495A-47AA-803B-ADDD703A782A}"/>
    <cellStyle name="Normal 6 4 4" xfId="755" xr:uid="{F0CDBBB2-216E-4C84-AA33-B5593BC1714F}"/>
    <cellStyle name="Normal 6 5" xfId="64" xr:uid="{FFE3D906-ADCA-4D8B-87EB-C846153CA36D}"/>
    <cellStyle name="Normal 6 5 2" xfId="766" xr:uid="{05CC29B2-09F2-41C6-8568-ECF95062346B}"/>
    <cellStyle name="Normal 6 5 3" xfId="1256" xr:uid="{9AC17754-D5AF-40A2-AD9C-7671379986E3}"/>
    <cellStyle name="Normal 6 5 4" xfId="621" xr:uid="{D8275F0D-7BF1-489C-B74D-83B070FE3FC4}"/>
    <cellStyle name="Normal 6 6" xfId="1331" xr:uid="{945D16D1-EAB5-428C-A9E3-2F458888C84F}"/>
    <cellStyle name="Normal 60" xfId="1390" xr:uid="{F469FB2A-5B2D-40D1-8431-4BB159EA62DC}"/>
    <cellStyle name="Normal 61" xfId="1391" xr:uid="{BE9C11A4-CD0E-401E-B0E7-5B5A20AB2DAF}"/>
    <cellStyle name="Normal 62" xfId="1392" xr:uid="{BD37035D-DC11-493A-89D1-F495AEE1FF06}"/>
    <cellStyle name="Normal 63" xfId="1393" xr:uid="{86F4327E-06C4-448D-B01C-180948B6E668}"/>
    <cellStyle name="Normal 64" xfId="1394" xr:uid="{10F7EBB2-D2E0-407F-9949-8692F2A670A2}"/>
    <cellStyle name="Normal 65" xfId="1395" xr:uid="{A82228B3-09EB-4925-B8AA-F05A590AB550}"/>
    <cellStyle name="Normal 66" xfId="1396" xr:uid="{F5485353-CC66-40E8-917A-DC674E5AFD77}"/>
    <cellStyle name="Normal 67" xfId="1397" xr:uid="{BE8083C6-3FF2-4160-A125-DEE71756BD09}"/>
    <cellStyle name="Normal 68" xfId="1398" xr:uid="{915FE8DA-4BA6-4F0D-8AF9-9E25D0A9F6AE}"/>
    <cellStyle name="Normal 69" xfId="1399" xr:uid="{59AE4694-7C05-40BF-9D09-8724DB40D27D}"/>
    <cellStyle name="Normal 7" xfId="21" xr:uid="{00000000-0005-0000-0000-000014000000}"/>
    <cellStyle name="Normal 7 10" xfId="1084" xr:uid="{07E5AC20-C12E-4AB5-AFAF-0AA3448AAFE0}"/>
    <cellStyle name="Normal 7 11" xfId="1085" xr:uid="{85DE4B34-0334-44EE-8BF7-A15248E74BDB}"/>
    <cellStyle name="Normal 7 12" xfId="1083" xr:uid="{CF4104FB-BECD-4929-96CD-B2C4687E89B6}"/>
    <cellStyle name="Normal 7 13" xfId="1247" xr:uid="{3EB4C926-AADE-43CB-9868-59E8557DF5B3}"/>
    <cellStyle name="Normal 7 2" xfId="63" xr:uid="{FB579655-B12F-4624-8338-07C60BF5BF48}"/>
    <cellStyle name="Normal 7 2 2" xfId="1255" xr:uid="{5AC7192D-8081-4418-86C2-D9DABF1946AC}"/>
    <cellStyle name="Normal 7 2 3" xfId="1086" xr:uid="{BE1A8FDF-5354-4A3F-AF58-98C652325758}"/>
    <cellStyle name="Normal 7 3" xfId="24" xr:uid="{746F9E81-BD5A-4DBE-83C6-7A690D857ECE}"/>
    <cellStyle name="Normal 7 3 2" xfId="1087" xr:uid="{848CE4FF-050E-4886-9390-1AD41AC45E84}"/>
    <cellStyle name="Normal 7 4" xfId="109" xr:uid="{AAFC8C5A-4499-4E39-9CB7-596CEC4B6A99}"/>
    <cellStyle name="Normal 7 4 2" xfId="165" xr:uid="{821151B0-E3F7-4D92-A1A3-2917DA067C83}"/>
    <cellStyle name="Normal 7 4 2 2" xfId="276" xr:uid="{A0312485-FE8B-44E8-8BFA-B5B57858D34F}"/>
    <cellStyle name="Normal 7 4 2 2 2" xfId="528" xr:uid="{6FDFB8B5-7796-4349-8766-81F196341766}"/>
    <cellStyle name="Normal 7 4 2 3" xfId="417" xr:uid="{3CCFEAAE-4DA4-4900-B280-ECC2AC766D5E}"/>
    <cellStyle name="Normal 7 4 3" xfId="197" xr:uid="{15CFC675-059D-48F3-87D7-457B12A11FD2}"/>
    <cellStyle name="Normal 7 4 3 2" xfId="308" xr:uid="{3384D242-5C8B-4EB4-829E-6F70A3F970AD}"/>
    <cellStyle name="Normal 7 4 3 2 2" xfId="560" xr:uid="{5B434DF7-4B10-431D-95F8-BCDE40C44871}"/>
    <cellStyle name="Normal 7 4 3 3" xfId="449" xr:uid="{C3A417D7-F41E-4868-BC28-925C737CE6FC}"/>
    <cellStyle name="Normal 7 4 4" xfId="227" xr:uid="{2EDD94B3-84D0-4A9E-A079-065602843F33}"/>
    <cellStyle name="Normal 7 4 4 2" xfId="479" xr:uid="{14DC6B5B-B726-4DBA-A798-F46B759A8970}"/>
    <cellStyle name="Normal 7 4 5" xfId="338" xr:uid="{7708F0B5-5B3D-4386-BB27-9613BA8833C9}"/>
    <cellStyle name="Normal 7 4 5 2" xfId="590" xr:uid="{22AF85BF-7A12-42F1-BF31-EF0C142B5367}"/>
    <cellStyle name="Normal 7 4 6" xfId="368" xr:uid="{D6A216B0-C171-42C3-8C19-ED8DB49AA380}"/>
    <cellStyle name="Normal 7 4 7" xfId="1088" xr:uid="{6747DA2A-FE2F-4440-AC7A-1F307DD9D489}"/>
    <cellStyle name="Normal 7 5" xfId="119" xr:uid="{926064A5-CBC2-47EF-BAF6-2D3FC7CCEA2F}"/>
    <cellStyle name="Normal 7 5 2" xfId="798" xr:uid="{7F91E342-3F5D-41BA-BC00-A02523CD1BB5}"/>
    <cellStyle name="Normal 7 5 2 2" xfId="1298" xr:uid="{E04838EF-CD2F-451A-9811-89B909163BF9}"/>
    <cellStyle name="Normal 7 5 3" xfId="1089" xr:uid="{CCDAAB49-FC7D-490B-A47D-41BF414741E1}"/>
    <cellStyle name="Normal 7 5 4" xfId="653" xr:uid="{23BCEDA6-8199-4780-8804-6604249EDB35}"/>
    <cellStyle name="Normal 7 6" xfId="45" xr:uid="{A37A90B8-C051-4901-80EA-8F02304E5612}"/>
    <cellStyle name="Normal 7 6 2" xfId="1090" xr:uid="{B36D52A5-D834-422C-B034-A6CE92D49E60}"/>
    <cellStyle name="Normal 7 7" xfId="1091" xr:uid="{B19D94EF-1F44-4F1B-8AB9-6A9D0BD9D1E3}"/>
    <cellStyle name="Normal 7 8" xfId="1092" xr:uid="{9A4FF34C-DEF6-45DF-907D-278F331D63D8}"/>
    <cellStyle name="Normal 7 9" xfId="1093" xr:uid="{E1ED31D8-AF67-457A-A063-DDE37BB5A945}"/>
    <cellStyle name="Normal 70" xfId="1400" xr:uid="{98FE86B9-1600-4CED-A8B2-5760F2CB1240}"/>
    <cellStyle name="Normal 71" xfId="1401" xr:uid="{30AFD176-4CEE-4284-9DE2-CE9DED0F3AED}"/>
    <cellStyle name="Normal 72" xfId="1402" xr:uid="{12C78F26-559A-4C6A-AF2D-EC5F15E4F137}"/>
    <cellStyle name="Normal 73" xfId="1403" xr:uid="{8834AAA0-A581-4047-9BB9-59A72B3CC9DC}"/>
    <cellStyle name="Normal 74" xfId="1404" xr:uid="{8195DB43-311C-4831-9556-8C1EC5935F63}"/>
    <cellStyle name="Normal 75" xfId="1405" xr:uid="{F697A4D6-06C1-4196-88C4-A20B054B9AC9}"/>
    <cellStyle name="Normal 76" xfId="1406" xr:uid="{F589BEF9-AB2C-4581-9C91-2AE458E740CB}"/>
    <cellStyle name="Normal 77" xfId="1407" xr:uid="{4F3D7DCB-1BB8-4204-8CBE-748D61581B67}"/>
    <cellStyle name="Normal 78" xfId="1408" xr:uid="{DED9D941-B08C-4A70-A79D-31E902E4A25B}"/>
    <cellStyle name="Normal 79" xfId="1409" xr:uid="{078822D0-488A-48DF-B7E4-E080F14A3A46}"/>
    <cellStyle name="Normal 8" xfId="74" xr:uid="{41131388-EB02-465B-94E8-99086EF50A5B}"/>
    <cellStyle name="Normal 8 2" xfId="122" xr:uid="{7D612F69-9790-4E63-9446-AF61FA485195}"/>
    <cellStyle name="Normal 8 2 2" xfId="1300" xr:uid="{256D2DEB-4E6E-471E-944F-BF10ACF57CF3}"/>
    <cellStyle name="Normal 8 2 3" xfId="1095" xr:uid="{D72892EB-097A-4CAE-A333-042CD55B93B7}"/>
    <cellStyle name="Normal 8 3" xfId="1094" xr:uid="{34738D3F-66DC-4FD7-B13F-F0ECCDC6B45F}"/>
    <cellStyle name="Normal 8 4" xfId="1263" xr:uid="{B78C2E7A-19F7-4870-805D-4DCB5114692F}"/>
    <cellStyle name="Normal 8 5" xfId="910" xr:uid="{23C73EBD-C3CD-4BA8-94CD-6FBAB1198D15}"/>
    <cellStyle name="Normal 80" xfId="1410" xr:uid="{A35495D3-569D-4BC8-82B9-42840B1A6947}"/>
    <cellStyle name="Normal 81" xfId="1413" xr:uid="{9D979C17-24E1-46F9-9612-56B4F8524B23}"/>
    <cellStyle name="Normal 82" xfId="1424" xr:uid="{6E0EC47F-4884-4102-B7AD-2A141903DE80}"/>
    <cellStyle name="Normal 83" xfId="1425" xr:uid="{DA16A86B-405E-4984-A8F6-F0B8E48A63BA}"/>
    <cellStyle name="Normal 84" xfId="1411" xr:uid="{4E94C1FE-9531-4040-8C47-95AE0C13CDC4}"/>
    <cellStyle name="Normal 84 2" xfId="55" xr:uid="{FB2CBD1E-4C3E-4FCA-B08E-EB8873C5FCDC}"/>
    <cellStyle name="Normal 85" xfId="1426" xr:uid="{8DF8225F-46DA-4A4A-B152-921B27C35D8B}"/>
    <cellStyle name="Normal 86" xfId="1427" xr:uid="{AA3763AE-A409-4E7D-80C7-5EF40D8E42B2}"/>
    <cellStyle name="Normal 87" xfId="1428" xr:uid="{D23A9FA7-FC26-4C3D-A155-754BE2DA75E0}"/>
    <cellStyle name="Normal 88" xfId="1429" xr:uid="{B73A2228-E131-4E2D-9373-2A4675AAD6D6}"/>
    <cellStyle name="Normal 89" xfId="1430" xr:uid="{242485B9-81FF-4B35-95A1-B2397EC709F4}"/>
    <cellStyle name="Normal 9" xfId="83" xr:uid="{F1D08B2A-435D-43B7-B204-FA7DFA6F3873}"/>
    <cellStyle name="Normal 9 2" xfId="607" xr:uid="{D313E1A8-3672-45BA-BB23-D6F782D201DF}"/>
    <cellStyle name="Normal 9 2 2" xfId="901" xr:uid="{A1D0F58D-B7BA-4B53-9C8D-1D56EBCAEC66}"/>
    <cellStyle name="Normal 9 2 3" xfId="1301" xr:uid="{CC05C273-8DF1-4ED1-BAB7-3B0D538714C8}"/>
    <cellStyle name="Normal 9 2 4" xfId="756" xr:uid="{AB9E1356-55BD-4F89-BC1F-32BB497B415F}"/>
    <cellStyle name="Normal 9 3" xfId="1271" xr:uid="{4CCEF7D2-8D90-4E22-8535-25E1A1C2FDE6}"/>
    <cellStyle name="Normal 9 4" xfId="1339" xr:uid="{4E11A638-FEED-4982-BB56-C3D703F1D87A}"/>
    <cellStyle name="Normal 9 5" xfId="1096" xr:uid="{3288A95A-FF3B-4909-AB47-B8A235BB2C4B}"/>
    <cellStyle name="Normal 90" xfId="1431" xr:uid="{5B29F90C-0EAB-49A1-B69D-060FDEC15751}"/>
    <cellStyle name="Normal 91" xfId="1432" xr:uid="{C4385AC7-B6C8-4EA9-AC8D-E2FDB56718D4}"/>
    <cellStyle name="Normal 92" xfId="1433" xr:uid="{F8DFD6DD-78B7-4F61-BD1D-4F095CF4A2C9}"/>
    <cellStyle name="Normal 93" xfId="1434" xr:uid="{A84F2F6F-7E59-4652-9FE5-1E13A3975CD7}"/>
    <cellStyle name="Normal 94" xfId="1435" xr:uid="{117826FA-AB19-4C92-B2D9-6A117C0F9B5C}"/>
    <cellStyle name="Normal 95" xfId="1436" xr:uid="{810A2AB9-27EC-4581-B36B-4FF6D509FBB6}"/>
    <cellStyle name="Normal 96" xfId="1437" xr:uid="{50D84A57-CB47-4576-9E38-6D009EE3EB5D}"/>
    <cellStyle name="Normal 97" xfId="1438" xr:uid="{CF480C51-7398-43FB-85CE-7201D8A8ABDA}"/>
    <cellStyle name="Normal 98" xfId="1439" xr:uid="{4AB366EB-F07F-4E67-AD34-9EC513E29F8D}"/>
    <cellStyle name="Normal 99" xfId="1440" xr:uid="{270E85BA-EB58-4C6A-BA8D-46CB3AB91936}"/>
    <cellStyle name="Normal M" xfId="1097" xr:uid="{4BB11D16-7350-40BB-BB44-46E79B1E3BB8}"/>
    <cellStyle name="Normal T" xfId="1098" xr:uid="{06A0260E-2A30-45E8-8B9E-4140B2E44556}"/>
    <cellStyle name="Normal W" xfId="1099" xr:uid="{83656A72-2BC6-4C3C-81B3-11D1AA2AB6A3}"/>
    <cellStyle name="Normal_CET - N096" xfId="26" xr:uid="{6A406D7F-BAE3-4CFD-BF04-1B25432A9404}"/>
    <cellStyle name="NormalGB" xfId="1100" xr:uid="{0C6283BF-AABA-4329-A770-D7A887E6CC7A}"/>
    <cellStyle name="Note 2" xfId="1101" xr:uid="{BD2905EA-C570-4835-9DC9-FA0A0E2F4756}"/>
    <cellStyle name="Note 2 2" xfId="1102" xr:uid="{DB1E3AC2-1E14-4984-AE98-A868B41D39A2}"/>
    <cellStyle name="Note 3" xfId="1103" xr:uid="{DE4B62DC-486C-42D3-B84D-6CF38BD3234A}"/>
    <cellStyle name="Page Number" xfId="1104" xr:uid="{601A2E25-BD7D-4569-B1C2-A10EEC32207D}"/>
    <cellStyle name="Percent (0%)" xfId="1105" xr:uid="{94C3CA7A-43E9-4AC1-9709-69C0E7031C8E}"/>
    <cellStyle name="Percent (0.0%)" xfId="1106" xr:uid="{E47DFE74-4925-4EF8-93D5-65C9D6F22DED}"/>
    <cellStyle name="Percent (0.00%)" xfId="1107" xr:uid="{6E1FEFC1-0E2C-4BD1-97B4-BC1ABF9ABC00}"/>
    <cellStyle name="Percent [2]" xfId="18" xr:uid="{00000000-0005-0000-0000-000015000000}"/>
    <cellStyle name="Percent 10" xfId="1308" xr:uid="{D1359428-ED24-4002-AD12-13B8927075C1}"/>
    <cellStyle name="Percent 11" xfId="1319" xr:uid="{9AA3E191-91EB-4D4B-B958-2F067658293C}"/>
    <cellStyle name="Percent 12" xfId="1315" xr:uid="{16047B90-F4B2-497F-B3CA-532F8AA9493E}"/>
    <cellStyle name="Percent 13" xfId="1318" xr:uid="{D3E48A39-5FAA-4B95-BC96-3E286A8E8A15}"/>
    <cellStyle name="Percent 14" xfId="33" xr:uid="{D02B2722-0C83-4106-B3D6-1B6591767DB8}"/>
    <cellStyle name="Percent 15" xfId="1324" xr:uid="{B5E8DEB8-1459-42F5-9B69-06098550F222}"/>
    <cellStyle name="Percent 16" xfId="47" xr:uid="{CE605848-7270-4410-A874-E7093073ECF2}"/>
    <cellStyle name="Percent 16 2" xfId="133" xr:uid="{68D67121-D0C6-4453-98F0-5D05E7D63D5E}"/>
    <cellStyle name="Percent 16 2 2" xfId="244" xr:uid="{9FD5A0C6-A921-400D-ACB8-AEB8807AA2E0}"/>
    <cellStyle name="Percent 16 2 2 2" xfId="496" xr:uid="{61349A27-BDD8-4A5C-AF1F-28FF1AA2AEBB}"/>
    <cellStyle name="Percent 16 2 3" xfId="385" xr:uid="{26140893-266C-4E0E-8EF5-EB59A27D47EB}"/>
    <cellStyle name="Percent 16 3" xfId="180" xr:uid="{050B0862-5323-4593-9CD4-375178ACE33F}"/>
    <cellStyle name="Percent 16 3 2" xfId="291" xr:uid="{050BBAEE-BBD7-44BF-9951-38999B8E10B2}"/>
    <cellStyle name="Percent 16 3 2 2" xfId="543" xr:uid="{02BB3D97-8D45-469A-A047-C3B0385FDC7D}"/>
    <cellStyle name="Percent 16 3 3" xfId="432" xr:uid="{BF0CD5A0-0AED-436E-8D07-C2F7C88D441A}"/>
    <cellStyle name="Percent 16 4" xfId="210" xr:uid="{F353BCB9-B1E4-4113-9D07-C6FF29D4B172}"/>
    <cellStyle name="Percent 16 4 2" xfId="462" xr:uid="{C0761498-3A36-41F8-B6F6-460EEDFE10C7}"/>
    <cellStyle name="Percent 16 5" xfId="321" xr:uid="{6B721DB4-58AF-4F51-B1CC-524AB384683D}"/>
    <cellStyle name="Percent 16 5 2" xfId="573" xr:uid="{575C5E5C-5503-4163-ABF3-541E4C5BCF2E}"/>
    <cellStyle name="Percent 16 6" xfId="351" xr:uid="{BF67B9FF-75E6-4DBF-A08F-00C7A0CCA8F7}"/>
    <cellStyle name="Percent 2" xfId="72" xr:uid="{104A50D2-1818-48E0-87FC-B02C4214907B}"/>
    <cellStyle name="Percent 2 2" xfId="1109" xr:uid="{7B9791E1-62E1-4459-963E-27CF4BFFA2FC}"/>
    <cellStyle name="Percent 2 2 2" xfId="1336" xr:uid="{5F1C077C-5383-40DB-ACB4-1453C7261B1A}"/>
    <cellStyle name="Percent 2 3" xfId="1110" xr:uid="{C34ED2CF-D313-4A48-BDE1-F1E3565E024C}"/>
    <cellStyle name="Percent 2 3 2" xfId="1239" xr:uid="{86CACEAE-3BCC-43F3-B5C6-BC8880574983}"/>
    <cellStyle name="Percent 2 4" xfId="1415" xr:uid="{DEEF78B5-7F2C-4E5B-8BEB-1601423B6EEF}"/>
    <cellStyle name="Percent 2 5" xfId="1108" xr:uid="{098A8385-CC50-4B8E-BDCF-9269930E19E4}"/>
    <cellStyle name="Percent 3" xfId="50" xr:uid="{11BF7C5C-BC5D-43BF-9AEE-467D31DF5734}"/>
    <cellStyle name="Percent 4" xfId="78" xr:uid="{05C2B550-8E61-4C22-92A9-66F48A22558E}"/>
    <cellStyle name="Percent 4 2" xfId="1266" xr:uid="{58DA7430-CE53-4110-A8FD-8F8A7EA4A832}"/>
    <cellStyle name="Percent 4 3" xfId="1228" xr:uid="{5190071C-E421-45D7-8170-42438FDF8EEA}"/>
    <cellStyle name="Percent 5" xfId="87" xr:uid="{61C96303-7F09-4564-AD3C-CE50D8F0D18C}"/>
    <cellStyle name="Percent 5 2" xfId="1274" xr:uid="{DC2B37A2-0E13-4A7F-B6A5-117B2C8FAB34}"/>
    <cellStyle name="Percent 5 3" xfId="1513" xr:uid="{8BD9C665-8863-43AB-9A19-79E2CD79E3E2}"/>
    <cellStyle name="Percent 5 4" xfId="1231" xr:uid="{866F0AED-5E38-4CDD-8E1E-5EA63E3BAEE4}"/>
    <cellStyle name="Percent 6" xfId="60" xr:uid="{33ECA8AD-216D-49A1-88F9-8C57C83BC986}"/>
    <cellStyle name="Percent 6 2" xfId="1240" xr:uid="{8A55B70E-EEE9-4277-A120-44259A08F465}"/>
    <cellStyle name="Percent 7" xfId="30" xr:uid="{27C28A5A-959A-4348-8DF5-DBAF38684A8C}"/>
    <cellStyle name="Percent 7 2" xfId="763" xr:uid="{7F052ABA-8E22-4422-B86E-BA11C1B1A697}"/>
    <cellStyle name="Percent 7 3" xfId="1252" xr:uid="{F25580BE-CE7A-4BFC-B6E4-DA437329E041}"/>
    <cellStyle name="Percent 7 4" xfId="618" xr:uid="{152A1FA5-2323-408F-BDEE-E603FB1BF544}"/>
    <cellStyle name="Percent 8" xfId="1310" xr:uid="{A82512A4-AD83-466D-B516-A23988533D87}"/>
    <cellStyle name="Percent 9" xfId="1309" xr:uid="{0C5C214B-C243-45B1-838E-E2641C1DA79A}"/>
    <cellStyle name="pwstyle" xfId="1111" xr:uid="{F935F367-FAA2-4629-916B-1D340FF6E31C}"/>
    <cellStyle name="Quantity" xfId="19" xr:uid="{00000000-0005-0000-0000-000016000000}"/>
    <cellStyle name="RevList" xfId="1112" xr:uid="{D0BBDEEE-FEAB-4A07-9224-979019DF013A}"/>
    <cellStyle name="Salomon Logo" xfId="1113" xr:uid="{137E765D-0451-4A5C-BFE2-0D763AF567B0}"/>
    <cellStyle name="SAPBEXaggData" xfId="1114" xr:uid="{A67B9BD9-E5FF-4304-BA7A-D5FC1F2A6032}"/>
    <cellStyle name="SAPBEXaggDataEmph" xfId="1115" xr:uid="{687AC45F-317B-4242-B316-357F11FE3062}"/>
    <cellStyle name="SAPBEXaggItem" xfId="1116" xr:uid="{A218FF4A-DC14-4A05-A590-1420C1EB44D1}"/>
    <cellStyle name="SAPBEXaggItemX" xfId="1117" xr:uid="{18249C08-B397-4B81-81A5-091E4BAA2B57}"/>
    <cellStyle name="SAPBEXchaText" xfId="1118" xr:uid="{2E51F9BE-1F02-44C6-92F3-9A186A3A21C5}"/>
    <cellStyle name="SAPBEXexcBad7" xfId="1119" xr:uid="{60620391-EA15-4B3C-8A8F-36FD6F4C81EA}"/>
    <cellStyle name="SAPBEXexcBad8" xfId="1120" xr:uid="{3AE01858-0EE1-4D72-B3ED-08211BD6DB77}"/>
    <cellStyle name="SAPBEXexcBad9" xfId="1121" xr:uid="{20CA0087-F00B-4431-8A9D-5F081ECE9B21}"/>
    <cellStyle name="SAPBEXexcCritical4" xfId="1122" xr:uid="{CD5BDBAF-5679-4D97-B8D0-C90BB5BA5AD4}"/>
    <cellStyle name="SAPBEXexcCritical5" xfId="1123" xr:uid="{B9D5B376-9CBE-4A73-A3DB-429CF4D0C961}"/>
    <cellStyle name="SAPBEXexcCritical6" xfId="1124" xr:uid="{D740574B-1E8B-4FBB-AD32-CC7DCDE3D1D5}"/>
    <cellStyle name="SAPBEXexcGood1" xfId="1125" xr:uid="{AFDDE9EE-023F-401C-B42C-CB6ADD9BEBF9}"/>
    <cellStyle name="SAPBEXexcGood2" xfId="1126" xr:uid="{01B31912-295B-44DC-8145-7A68695B0636}"/>
    <cellStyle name="SAPBEXexcGood3" xfId="1127" xr:uid="{4A9EB168-4983-4EC1-946C-3C15F3E6CF84}"/>
    <cellStyle name="SAPBEXfilterDrill" xfId="1128" xr:uid="{8D65B39E-50B4-4F37-815E-17D4FC3A1B2A}"/>
    <cellStyle name="SAPBEXfilterItem" xfId="1129" xr:uid="{B123030B-880A-4029-A3E2-F2591DDDC0FA}"/>
    <cellStyle name="SAPBEXfilterText" xfId="1130" xr:uid="{E221AC97-51AF-482D-A7F2-4BB36DFDF83F}"/>
    <cellStyle name="SAPBEXformats" xfId="1131" xr:uid="{6342CE10-0020-4441-B979-61319E28C423}"/>
    <cellStyle name="SAPBEXheaderItem" xfId="1132" xr:uid="{192237DC-1D5A-4999-959B-0FEE05026C4A}"/>
    <cellStyle name="SAPBEXheaderText" xfId="1133" xr:uid="{B8790414-6725-4BEC-B0C5-48FBDCFD20A6}"/>
    <cellStyle name="SAPBEXHLevel0" xfId="1134" xr:uid="{92968093-ECCB-446D-A4C6-CECBB0D61F0C}"/>
    <cellStyle name="SAPBEXHLevel0X" xfId="1135" xr:uid="{B840104F-8B56-47C5-A3E9-5BFC54D1E546}"/>
    <cellStyle name="SAPBEXHLevel1" xfId="1136" xr:uid="{5EC998CA-9F30-40BE-BE5C-44B238D86BFC}"/>
    <cellStyle name="SAPBEXHLevel1X" xfId="1137" xr:uid="{80D6063C-E9DE-499D-AF38-044D8ED16B08}"/>
    <cellStyle name="SAPBEXHLevel2" xfId="1138" xr:uid="{B328EBE2-57CD-4175-AB34-93558403F54C}"/>
    <cellStyle name="SAPBEXHLevel2X" xfId="1139" xr:uid="{BB323FBA-C029-49B5-B77E-078DBEA9BF54}"/>
    <cellStyle name="SAPBEXHLevel3" xfId="1140" xr:uid="{563A70B7-9A10-4934-BDCE-AB741B8F2576}"/>
    <cellStyle name="SAPBEXHLevel3X" xfId="1141" xr:uid="{0D06E6EA-3EC8-4AB5-9267-766A1717E9A0}"/>
    <cellStyle name="SAPBEXresData" xfId="1142" xr:uid="{DFA0CFBF-F8F3-48ED-B44A-04A828A0C164}"/>
    <cellStyle name="SAPBEXresDataEmph" xfId="1143" xr:uid="{DFAD6035-4538-46AB-A843-C7C6B7AAA287}"/>
    <cellStyle name="SAPBEXresItem" xfId="1144" xr:uid="{74C19AC8-8610-477F-880F-24A57781EBFD}"/>
    <cellStyle name="SAPBEXresItemX" xfId="1145" xr:uid="{4C44E98A-5D4A-4643-B0EF-7DC8A447C83B}"/>
    <cellStyle name="SAPBEXstdData" xfId="1146" xr:uid="{0A820E04-947B-4614-A47A-6A81DE87D5C1}"/>
    <cellStyle name="SAPBEXstdDataEmph" xfId="1147" xr:uid="{B87D5DE4-DD51-43A0-9335-65C32278B953}"/>
    <cellStyle name="SAPBEXstdItem" xfId="1148" xr:uid="{9E100FBF-8D82-48D7-B621-FE2EC099C4CA}"/>
    <cellStyle name="SAPBEXstdItemX" xfId="1149" xr:uid="{067B187C-C4FC-403F-BD46-7D5D7CF23C13}"/>
    <cellStyle name="SAPBEXtitle" xfId="1150" xr:uid="{5899B707-9895-4052-998C-6234145EA683}"/>
    <cellStyle name="SAPBEXundefined" xfId="1151" xr:uid="{DD86B4B2-DBA7-4F33-B919-BC36287C385B}"/>
    <cellStyle name="SS Col Hdr" xfId="1152" xr:uid="{786992EB-F3A5-4906-812C-696BF7B0AAD1}"/>
    <cellStyle name="SS Dim 1 Blank" xfId="1153" xr:uid="{4A5E452C-CED7-4B1F-A739-052EA0CEDAED}"/>
    <cellStyle name="SS Dim 1 Title" xfId="1154" xr:uid="{439A5436-FE4D-4193-B6FF-D24FBB532082}"/>
    <cellStyle name="SS Dim 1 Value" xfId="1155" xr:uid="{A421266E-D251-4FE5-9E59-9034F4EB2BE0}"/>
    <cellStyle name="SS Dim 2 Blank" xfId="1156" xr:uid="{E1644311-8406-4BD9-9AF1-C39ED736F18A}"/>
    <cellStyle name="SS Dim 2 Title" xfId="1157" xr:uid="{B5F444AD-DCF9-49F9-BB97-51980EBE6594}"/>
    <cellStyle name="SS Dim 2 Value" xfId="1158" xr:uid="{10F566F9-AFC7-44DE-8B43-848805368857}"/>
    <cellStyle name="SS Dim 3 Blank" xfId="1159" xr:uid="{D45B2D31-567A-4D36-A807-59AE41BAEE0A}"/>
    <cellStyle name="SS Dim 3 Title" xfId="1160" xr:uid="{29A3C35D-0DC5-42E0-81DE-9449182869F6}"/>
    <cellStyle name="SS Dim 3 Value" xfId="1161" xr:uid="{FB15AB0B-2875-4109-8D0C-D8126A53733E}"/>
    <cellStyle name="SS Dim 4 Blank" xfId="1162" xr:uid="{98F2448A-2A15-44E3-B079-2A241BA75099}"/>
    <cellStyle name="SS Dim 4 Title" xfId="1163" xr:uid="{E94B70F9-0749-428B-936E-B94D8C40718D}"/>
    <cellStyle name="SS Dim 4 Value" xfId="1164" xr:uid="{67278AD7-71FB-4CCB-A2C5-BA2C7EA4F562}"/>
    <cellStyle name="SS Dim 5 Blank" xfId="1165" xr:uid="{F9B47D7F-65C1-4C9D-BF97-0B247897C590}"/>
    <cellStyle name="SS Dim 5 Title" xfId="1166" xr:uid="{C5A3A4D3-E0C8-45F2-A690-45E9435EAA14}"/>
    <cellStyle name="SS Dim 5 Value" xfId="1167" xr:uid="{BCA7C7E0-8C79-4B12-9555-701B158D5FC1}"/>
    <cellStyle name="SS Other Measure" xfId="1168" xr:uid="{3A3524E8-63EC-4288-9F2A-AF98B9FD86F6}"/>
    <cellStyle name="SS Sum Measure" xfId="1169" xr:uid="{B4502DA9-93CF-4D40-A023-449289B3507F}"/>
    <cellStyle name="SS Unbound Dim" xfId="1170" xr:uid="{D475C321-7E9C-4E02-BF42-5F551BF5139F}"/>
    <cellStyle name="SS WAvg Measure" xfId="1171" xr:uid="{FACCA75D-FB3E-4317-B1A6-3D4F7051B213}"/>
    <cellStyle name="Standard_BS14" xfId="1172" xr:uid="{FECE9201-736E-4DB1-863E-EEBA5158AB8B}"/>
    <cellStyle name="StandardInput" xfId="1173" xr:uid="{E0C2CCD0-C87E-45D5-A5E6-97D28316EB47}"/>
    <cellStyle name="Style 1" xfId="1174" xr:uid="{2A1FFE34-BEA0-4062-A690-FD24F3486BFE}"/>
    <cellStyle name="Style 2" xfId="1175" xr:uid="{FCC69DFC-4D55-4A3C-A327-EC515578C14F}"/>
    <cellStyle name="Subtotal" xfId="1176" xr:uid="{BDCF0B1E-38CE-45FB-8E4F-BCD5A01DE2CC}"/>
    <cellStyle name="Table Head" xfId="1177" xr:uid="{F3B4F377-B2DB-46F5-8F87-7DD1F45056A0}"/>
    <cellStyle name="Table Source" xfId="1178" xr:uid="{1766D494-8BB2-4335-A82F-AA32E8730D71}"/>
    <cellStyle name="Table Text" xfId="1179" xr:uid="{90C728D7-0214-45DA-A192-A7949A2713E4}"/>
    <cellStyle name="Table Title" xfId="1180" xr:uid="{C862D92F-F85B-4363-9266-9A4F9921E710}"/>
    <cellStyle name="Table Units" xfId="1181" xr:uid="{072890E5-9150-410B-8E77-03CA3A8A4C71}"/>
    <cellStyle name="Text" xfId="1182" xr:uid="{397C6712-FE62-4DF5-AE90-BD6F3CE41614}"/>
    <cellStyle name="Text 1" xfId="1183" xr:uid="{DCCBAB12-F7F0-45BE-A8E9-CA632FA1A552}"/>
    <cellStyle name="Text 2" xfId="1184" xr:uid="{B1E0F8E4-A087-4D31-9C5A-49111AE48673}"/>
    <cellStyle name="Text Head 1" xfId="1185" xr:uid="{D361730B-5A91-4223-9414-041752D1C652}"/>
    <cellStyle name="Text Head 2" xfId="1186" xr:uid="{186EFECE-A57F-4F1D-BB4B-F2D52C579901}"/>
    <cellStyle name="Text Indent 1" xfId="1187" xr:uid="{4E212E75-18B8-405F-9E58-AA4054F40E00}"/>
    <cellStyle name="Text Indent 2" xfId="1188" xr:uid="{F5966346-1419-4926-83C5-6A1E01328279}"/>
    <cellStyle name="Text_C049_2005_Act10_Section K" xfId="1189" xr:uid="{98065ED9-A510-443F-AE33-44D14DBADFCF}"/>
    <cellStyle name="Tickmark" xfId="1190" xr:uid="{CFA563ED-CDE8-4589-B8CD-3E46F9D6662F}"/>
    <cellStyle name="TOC 1" xfId="1191" xr:uid="{40C7635C-097F-4090-ABE1-BEDA0B01A282}"/>
    <cellStyle name="TOC 2" xfId="1192" xr:uid="{3D9D21EA-D567-4B35-97FF-0F765EFCED63}"/>
    <cellStyle name="Undefiniert" xfId="1193" xr:uid="{91E90FF4-9047-4CA7-85BC-BCC7E2164C36}"/>
    <cellStyle name="UR" xfId="1194" xr:uid="{7EB668D0-67A2-40A2-83BE-BAE99E1D8864}"/>
    <cellStyle name="Wไhrung [0]_OPTIMIR1 (deutsch)" xfId="1195" xr:uid="{8B39BED4-1866-49E0-A740-16D92AA9D979}"/>
    <cellStyle name="Wไhrung_OPTIMIR1 (deutsch)" xfId="1196" xr:uid="{A6178B3C-72BD-405F-82E1-462BAA0B38C1}"/>
    <cellStyle name="เครื่องหมายจุลภาค [0]" xfId="1197" xr:uid="{433083F9-52B1-4733-AF23-92AA6A9ED48D}"/>
    <cellStyle name="เครื่องหมายจุลภาค [1]" xfId="1198" xr:uid="{1068B9D9-AFE4-4041-B6CD-F8A66830376E}"/>
    <cellStyle name="เครื่องหมายจุลภาค_(K) working paper Q3'03" xfId="1199" xr:uid="{A9F58CFB-919B-40D0-881F-08F42BE95836}"/>
    <cellStyle name="เครื่องหมายสกุลเงิน [0]" xfId="1200" xr:uid="{CD6869DB-F5AF-410C-8078-11BB7975120B}"/>
    <cellStyle name="เครื่องหมายสกุลเงิน_1CONT" xfId="1201" xr:uid="{D7CFDE3F-46AC-4352-9C20-D63D5B4BDCCA}"/>
    <cellStyle name="เชื่อมโยงหลายมิติ" xfId="1202" xr:uid="{5719B731-3484-459C-A4F9-A697495C7855}"/>
    <cellStyle name="ค@ฏ๋_1111D2111DQ2" xfId="1203" xr:uid="{71317425-043B-4EFA-9E7E-1E38D8BCB398}"/>
    <cellStyle name="คdคภฆ์[0]_1111D2111DQ2" xfId="1204" xr:uid="{0A653764-7345-49C5-8248-037C3F63B1E5}"/>
    <cellStyle name="คdคภฆ์_1111D2111DQ1" xfId="1205" xr:uid="{2758F3DD-52B3-4330-A478-10F6618AA2F0}"/>
    <cellStyle name="ณfน๔ [0]_Book1" xfId="1206" xr:uid="{8B64F4CE-A634-4FC7-8A97-4043BA88E213}"/>
    <cellStyle name="ณfน๔_Book1" xfId="1207" xr:uid="{437D06B5-D444-4FE4-928C-33CF43A47D7B}"/>
    <cellStyle name="ตามการเชื่อมโยงหลายมิติ" xfId="1208" xr:uid="{331CFE16-D651-4D81-BF56-3DDE782C2DDA}"/>
    <cellStyle name="น้บะภฒ_95" xfId="1209" xr:uid="{8D370468-381F-442D-96D0-6E5656CB96F6}"/>
    <cellStyle name="ปกติ 2" xfId="1210" xr:uid="{C3869E69-A347-47B8-972C-384FC9DDA3D3}"/>
    <cellStyle name="ปกติ 3" xfId="1211" xr:uid="{5DE7079E-3745-4957-B4B4-6C3CDE4690CC}"/>
    <cellStyle name="ปกติ 72" xfId="1212" xr:uid="{A95B342B-E4DA-4B44-9F10-851A47EE9CD0}"/>
    <cellStyle name="ปกติ_(C) review bank reconcile - Salee" xfId="1213" xr:uid="{5E61DE29-D3BF-4FE2-9761-321195733CD5}"/>
    <cellStyle name="ฤธถ [0]_95" xfId="1214" xr:uid="{A37E2334-760B-4C16-97FC-6493B772C971}"/>
    <cellStyle name="ฤธถ_95" xfId="1215" xr:uid="{60E1DC09-ECCE-4456-BB78-F282324064ED}"/>
    <cellStyle name="ล๋ศญ [0]_95" xfId="1216" xr:uid="{1134D30A-10FA-43EA-AB16-68C8D0C229B0}"/>
    <cellStyle name="ล๋ศญ_95" xfId="1217" xr:uid="{0E60351D-93D9-4ABE-A722-9F38A69DC30D}"/>
    <cellStyle name="วฅมุ_4ฟ๙ฝวภ๛" xfId="1218" xr:uid="{271FA067-85A9-4699-AFBE-FB8F17360737}"/>
    <cellStyle name="_x001d_๐9_x000c_$_x0009__x000d__x0017_U_x0001_๘_x0004_–_x0006__x0007__x0001__x0001_" xfId="1219" xr:uid="{1164D6AE-76FE-4615-8020-4F686E5F8917}"/>
    <cellStyle name="一般_Book1" xfId="1220" xr:uid="{49044A1A-BBFC-4EB9-A80F-F595ECA38D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9"/>
  <sheetViews>
    <sheetView showGridLines="0" tabSelected="1" view="pageBreakPreview" zoomScale="63" zoomScaleNormal="100" zoomScaleSheetLayoutView="85" workbookViewId="0"/>
  </sheetViews>
  <sheetFormatPr defaultColWidth="9.44140625" defaultRowHeight="24" customHeight="1"/>
  <cols>
    <col min="1" max="1" width="21.44140625" style="35" customWidth="1"/>
    <col min="2" max="2" width="6" style="35" customWidth="1"/>
    <col min="3" max="3" width="7.6640625" style="35" customWidth="1"/>
    <col min="4" max="4" width="7" style="35" customWidth="1"/>
    <col min="5" max="5" width="4.6640625" style="50" customWidth="1"/>
    <col min="6" max="6" width="4.5546875" style="50" customWidth="1"/>
    <col min="7" max="7" width="1.33203125" style="38" customWidth="1"/>
    <col min="8" max="8" width="16.5546875" style="38" customWidth="1"/>
    <col min="9" max="9" width="1.33203125" style="38" customWidth="1"/>
    <col min="10" max="10" width="16.5546875" style="38" customWidth="1"/>
    <col min="11" max="11" width="1.33203125" style="38" customWidth="1"/>
    <col min="12" max="12" width="16.5546875" style="38" customWidth="1"/>
    <col min="13" max="13" width="1.33203125" style="38" customWidth="1"/>
    <col min="14" max="14" width="16.5546875" style="38" customWidth="1"/>
    <col min="15" max="15" width="10.6640625" style="35" customWidth="1"/>
    <col min="16" max="255" width="9.44140625" style="35"/>
    <col min="256" max="256" width="12.44140625" style="35" customWidth="1"/>
    <col min="257" max="257" width="6.44140625" style="35" customWidth="1"/>
    <col min="258" max="258" width="22.6640625" style="35" customWidth="1"/>
    <col min="259" max="259" width="1.44140625" style="35" customWidth="1"/>
    <col min="260" max="260" width="6.6640625" style="35" bestFit="1" customWidth="1"/>
    <col min="261" max="261" width="1.44140625" style="35" customWidth="1"/>
    <col min="262" max="262" width="16.33203125" style="35" customWidth="1"/>
    <col min="263" max="263" width="1.44140625" style="35" customWidth="1"/>
    <col min="264" max="264" width="16.33203125" style="35" customWidth="1"/>
    <col min="265" max="265" width="1.44140625" style="35" customWidth="1"/>
    <col min="266" max="266" width="16.33203125" style="35" customWidth="1"/>
    <col min="267" max="267" width="1.44140625" style="35" customWidth="1"/>
    <col min="268" max="268" width="14.33203125" style="35" bestFit="1" customWidth="1"/>
    <col min="269" max="269" width="1.44140625" style="35" customWidth="1"/>
    <col min="270" max="511" width="9.44140625" style="35"/>
    <col min="512" max="512" width="12.44140625" style="35" customWidth="1"/>
    <col min="513" max="513" width="6.44140625" style="35" customWidth="1"/>
    <col min="514" max="514" width="22.6640625" style="35" customWidth="1"/>
    <col min="515" max="515" width="1.44140625" style="35" customWidth="1"/>
    <col min="516" max="516" width="6.6640625" style="35" bestFit="1" customWidth="1"/>
    <col min="517" max="517" width="1.44140625" style="35" customWidth="1"/>
    <col min="518" max="518" width="16.33203125" style="35" customWidth="1"/>
    <col min="519" max="519" width="1.44140625" style="35" customWidth="1"/>
    <col min="520" max="520" width="16.33203125" style="35" customWidth="1"/>
    <col min="521" max="521" width="1.44140625" style="35" customWidth="1"/>
    <col min="522" max="522" width="16.33203125" style="35" customWidth="1"/>
    <col min="523" max="523" width="1.44140625" style="35" customWidth="1"/>
    <col min="524" max="524" width="14.33203125" style="35" bestFit="1" customWidth="1"/>
    <col min="525" max="525" width="1.44140625" style="35" customWidth="1"/>
    <col min="526" max="767" width="9.44140625" style="35"/>
    <col min="768" max="768" width="12.44140625" style="35" customWidth="1"/>
    <col min="769" max="769" width="6.44140625" style="35" customWidth="1"/>
    <col min="770" max="770" width="22.6640625" style="35" customWidth="1"/>
    <col min="771" max="771" width="1.44140625" style="35" customWidth="1"/>
    <col min="772" max="772" width="6.6640625" style="35" bestFit="1" customWidth="1"/>
    <col min="773" max="773" width="1.44140625" style="35" customWidth="1"/>
    <col min="774" max="774" width="16.33203125" style="35" customWidth="1"/>
    <col min="775" max="775" width="1.44140625" style="35" customWidth="1"/>
    <col min="776" max="776" width="16.33203125" style="35" customWidth="1"/>
    <col min="777" max="777" width="1.44140625" style="35" customWidth="1"/>
    <col min="778" max="778" width="16.33203125" style="35" customWidth="1"/>
    <col min="779" max="779" width="1.44140625" style="35" customWidth="1"/>
    <col min="780" max="780" width="14.33203125" style="35" bestFit="1" customWidth="1"/>
    <col min="781" max="781" width="1.44140625" style="35" customWidth="1"/>
    <col min="782" max="1023" width="9.44140625" style="35"/>
    <col min="1024" max="1024" width="12.44140625" style="35" customWidth="1"/>
    <col min="1025" max="1025" width="6.44140625" style="35" customWidth="1"/>
    <col min="1026" max="1026" width="22.6640625" style="35" customWidth="1"/>
    <col min="1027" max="1027" width="1.44140625" style="35" customWidth="1"/>
    <col min="1028" max="1028" width="6.6640625" style="35" bestFit="1" customWidth="1"/>
    <col min="1029" max="1029" width="1.44140625" style="35" customWidth="1"/>
    <col min="1030" max="1030" width="16.33203125" style="35" customWidth="1"/>
    <col min="1031" max="1031" width="1.44140625" style="35" customWidth="1"/>
    <col min="1032" max="1032" width="16.33203125" style="35" customWidth="1"/>
    <col min="1033" max="1033" width="1.44140625" style="35" customWidth="1"/>
    <col min="1034" max="1034" width="16.33203125" style="35" customWidth="1"/>
    <col min="1035" max="1035" width="1.44140625" style="35" customWidth="1"/>
    <col min="1036" max="1036" width="14.33203125" style="35" bestFit="1" customWidth="1"/>
    <col min="1037" max="1037" width="1.44140625" style="35" customWidth="1"/>
    <col min="1038" max="1279" width="9.44140625" style="35"/>
    <col min="1280" max="1280" width="12.44140625" style="35" customWidth="1"/>
    <col min="1281" max="1281" width="6.44140625" style="35" customWidth="1"/>
    <col min="1282" max="1282" width="22.6640625" style="35" customWidth="1"/>
    <col min="1283" max="1283" width="1.44140625" style="35" customWidth="1"/>
    <col min="1284" max="1284" width="6.6640625" style="35" bestFit="1" customWidth="1"/>
    <col min="1285" max="1285" width="1.44140625" style="35" customWidth="1"/>
    <col min="1286" max="1286" width="16.33203125" style="35" customWidth="1"/>
    <col min="1287" max="1287" width="1.44140625" style="35" customWidth="1"/>
    <col min="1288" max="1288" width="16.33203125" style="35" customWidth="1"/>
    <col min="1289" max="1289" width="1.44140625" style="35" customWidth="1"/>
    <col min="1290" max="1290" width="16.33203125" style="35" customWidth="1"/>
    <col min="1291" max="1291" width="1.44140625" style="35" customWidth="1"/>
    <col min="1292" max="1292" width="14.33203125" style="35" bestFit="1" customWidth="1"/>
    <col min="1293" max="1293" width="1.44140625" style="35" customWidth="1"/>
    <col min="1294" max="1535" width="9.44140625" style="35"/>
    <col min="1536" max="1536" width="12.44140625" style="35" customWidth="1"/>
    <col min="1537" max="1537" width="6.44140625" style="35" customWidth="1"/>
    <col min="1538" max="1538" width="22.6640625" style="35" customWidth="1"/>
    <col min="1539" max="1539" width="1.44140625" style="35" customWidth="1"/>
    <col min="1540" max="1540" width="6.6640625" style="35" bestFit="1" customWidth="1"/>
    <col min="1541" max="1541" width="1.44140625" style="35" customWidth="1"/>
    <col min="1542" max="1542" width="16.33203125" style="35" customWidth="1"/>
    <col min="1543" max="1543" width="1.44140625" style="35" customWidth="1"/>
    <col min="1544" max="1544" width="16.33203125" style="35" customWidth="1"/>
    <col min="1545" max="1545" width="1.44140625" style="35" customWidth="1"/>
    <col min="1546" max="1546" width="16.33203125" style="35" customWidth="1"/>
    <col min="1547" max="1547" width="1.44140625" style="35" customWidth="1"/>
    <col min="1548" max="1548" width="14.33203125" style="35" bestFit="1" customWidth="1"/>
    <col min="1549" max="1549" width="1.44140625" style="35" customWidth="1"/>
    <col min="1550" max="1791" width="9.44140625" style="35"/>
    <col min="1792" max="1792" width="12.44140625" style="35" customWidth="1"/>
    <col min="1793" max="1793" width="6.44140625" style="35" customWidth="1"/>
    <col min="1794" max="1794" width="22.6640625" style="35" customWidth="1"/>
    <col min="1795" max="1795" width="1.44140625" style="35" customWidth="1"/>
    <col min="1796" max="1796" width="6.6640625" style="35" bestFit="1" customWidth="1"/>
    <col min="1797" max="1797" width="1.44140625" style="35" customWidth="1"/>
    <col min="1798" max="1798" width="16.33203125" style="35" customWidth="1"/>
    <col min="1799" max="1799" width="1.44140625" style="35" customWidth="1"/>
    <col min="1800" max="1800" width="16.33203125" style="35" customWidth="1"/>
    <col min="1801" max="1801" width="1.44140625" style="35" customWidth="1"/>
    <col min="1802" max="1802" width="16.33203125" style="35" customWidth="1"/>
    <col min="1803" max="1803" width="1.44140625" style="35" customWidth="1"/>
    <col min="1804" max="1804" width="14.33203125" style="35" bestFit="1" customWidth="1"/>
    <col min="1805" max="1805" width="1.44140625" style="35" customWidth="1"/>
    <col min="1806" max="2047" width="9.44140625" style="35"/>
    <col min="2048" max="2048" width="12.44140625" style="35" customWidth="1"/>
    <col min="2049" max="2049" width="6.44140625" style="35" customWidth="1"/>
    <col min="2050" max="2050" width="22.6640625" style="35" customWidth="1"/>
    <col min="2051" max="2051" width="1.44140625" style="35" customWidth="1"/>
    <col min="2052" max="2052" width="6.6640625" style="35" bestFit="1" customWidth="1"/>
    <col min="2053" max="2053" width="1.44140625" style="35" customWidth="1"/>
    <col min="2054" max="2054" width="16.33203125" style="35" customWidth="1"/>
    <col min="2055" max="2055" width="1.44140625" style="35" customWidth="1"/>
    <col min="2056" max="2056" width="16.33203125" style="35" customWidth="1"/>
    <col min="2057" max="2057" width="1.44140625" style="35" customWidth="1"/>
    <col min="2058" max="2058" width="16.33203125" style="35" customWidth="1"/>
    <col min="2059" max="2059" width="1.44140625" style="35" customWidth="1"/>
    <col min="2060" max="2060" width="14.33203125" style="35" bestFit="1" customWidth="1"/>
    <col min="2061" max="2061" width="1.44140625" style="35" customWidth="1"/>
    <col min="2062" max="2303" width="9.44140625" style="35"/>
    <col min="2304" max="2304" width="12.44140625" style="35" customWidth="1"/>
    <col min="2305" max="2305" width="6.44140625" style="35" customWidth="1"/>
    <col min="2306" max="2306" width="22.6640625" style="35" customWidth="1"/>
    <col min="2307" max="2307" width="1.44140625" style="35" customWidth="1"/>
    <col min="2308" max="2308" width="6.6640625" style="35" bestFit="1" customWidth="1"/>
    <col min="2309" max="2309" width="1.44140625" style="35" customWidth="1"/>
    <col min="2310" max="2310" width="16.33203125" style="35" customWidth="1"/>
    <col min="2311" max="2311" width="1.44140625" style="35" customWidth="1"/>
    <col min="2312" max="2312" width="16.33203125" style="35" customWidth="1"/>
    <col min="2313" max="2313" width="1.44140625" style="35" customWidth="1"/>
    <col min="2314" max="2314" width="16.33203125" style="35" customWidth="1"/>
    <col min="2315" max="2315" width="1.44140625" style="35" customWidth="1"/>
    <col min="2316" max="2316" width="14.33203125" style="35" bestFit="1" customWidth="1"/>
    <col min="2317" max="2317" width="1.44140625" style="35" customWidth="1"/>
    <col min="2318" max="2559" width="9.44140625" style="35"/>
    <col min="2560" max="2560" width="12.44140625" style="35" customWidth="1"/>
    <col min="2561" max="2561" width="6.44140625" style="35" customWidth="1"/>
    <col min="2562" max="2562" width="22.6640625" style="35" customWidth="1"/>
    <col min="2563" max="2563" width="1.44140625" style="35" customWidth="1"/>
    <col min="2564" max="2564" width="6.6640625" style="35" bestFit="1" customWidth="1"/>
    <col min="2565" max="2565" width="1.44140625" style="35" customWidth="1"/>
    <col min="2566" max="2566" width="16.33203125" style="35" customWidth="1"/>
    <col min="2567" max="2567" width="1.44140625" style="35" customWidth="1"/>
    <col min="2568" max="2568" width="16.33203125" style="35" customWidth="1"/>
    <col min="2569" max="2569" width="1.44140625" style="35" customWidth="1"/>
    <col min="2570" max="2570" width="16.33203125" style="35" customWidth="1"/>
    <col min="2571" max="2571" width="1.44140625" style="35" customWidth="1"/>
    <col min="2572" max="2572" width="14.33203125" style="35" bestFit="1" customWidth="1"/>
    <col min="2573" max="2573" width="1.44140625" style="35" customWidth="1"/>
    <col min="2574" max="2815" width="9.44140625" style="35"/>
    <col min="2816" max="2816" width="12.44140625" style="35" customWidth="1"/>
    <col min="2817" max="2817" width="6.44140625" style="35" customWidth="1"/>
    <col min="2818" max="2818" width="22.6640625" style="35" customWidth="1"/>
    <col min="2819" max="2819" width="1.44140625" style="35" customWidth="1"/>
    <col min="2820" max="2820" width="6.6640625" style="35" bestFit="1" customWidth="1"/>
    <col min="2821" max="2821" width="1.44140625" style="35" customWidth="1"/>
    <col min="2822" max="2822" width="16.33203125" style="35" customWidth="1"/>
    <col min="2823" max="2823" width="1.44140625" style="35" customWidth="1"/>
    <col min="2824" max="2824" width="16.33203125" style="35" customWidth="1"/>
    <col min="2825" max="2825" width="1.44140625" style="35" customWidth="1"/>
    <col min="2826" max="2826" width="16.33203125" style="35" customWidth="1"/>
    <col min="2827" max="2827" width="1.44140625" style="35" customWidth="1"/>
    <col min="2828" max="2828" width="14.33203125" style="35" bestFit="1" customWidth="1"/>
    <col min="2829" max="2829" width="1.44140625" style="35" customWidth="1"/>
    <col min="2830" max="3071" width="9.44140625" style="35"/>
    <col min="3072" max="3072" width="12.44140625" style="35" customWidth="1"/>
    <col min="3073" max="3073" width="6.44140625" style="35" customWidth="1"/>
    <col min="3074" max="3074" width="22.6640625" style="35" customWidth="1"/>
    <col min="3075" max="3075" width="1.44140625" style="35" customWidth="1"/>
    <col min="3076" max="3076" width="6.6640625" style="35" bestFit="1" customWidth="1"/>
    <col min="3077" max="3077" width="1.44140625" style="35" customWidth="1"/>
    <col min="3078" max="3078" width="16.33203125" style="35" customWidth="1"/>
    <col min="3079" max="3079" width="1.44140625" style="35" customWidth="1"/>
    <col min="3080" max="3080" width="16.33203125" style="35" customWidth="1"/>
    <col min="3081" max="3081" width="1.44140625" style="35" customWidth="1"/>
    <col min="3082" max="3082" width="16.33203125" style="35" customWidth="1"/>
    <col min="3083" max="3083" width="1.44140625" style="35" customWidth="1"/>
    <col min="3084" max="3084" width="14.33203125" style="35" bestFit="1" customWidth="1"/>
    <col min="3085" max="3085" width="1.44140625" style="35" customWidth="1"/>
    <col min="3086" max="3327" width="9.44140625" style="35"/>
    <col min="3328" max="3328" width="12.44140625" style="35" customWidth="1"/>
    <col min="3329" max="3329" width="6.44140625" style="35" customWidth="1"/>
    <col min="3330" max="3330" width="22.6640625" style="35" customWidth="1"/>
    <col min="3331" max="3331" width="1.44140625" style="35" customWidth="1"/>
    <col min="3332" max="3332" width="6.6640625" style="35" bestFit="1" customWidth="1"/>
    <col min="3333" max="3333" width="1.44140625" style="35" customWidth="1"/>
    <col min="3334" max="3334" width="16.33203125" style="35" customWidth="1"/>
    <col min="3335" max="3335" width="1.44140625" style="35" customWidth="1"/>
    <col min="3336" max="3336" width="16.33203125" style="35" customWidth="1"/>
    <col min="3337" max="3337" width="1.44140625" style="35" customWidth="1"/>
    <col min="3338" max="3338" width="16.33203125" style="35" customWidth="1"/>
    <col min="3339" max="3339" width="1.44140625" style="35" customWidth="1"/>
    <col min="3340" max="3340" width="14.33203125" style="35" bestFit="1" customWidth="1"/>
    <col min="3341" max="3341" width="1.44140625" style="35" customWidth="1"/>
    <col min="3342" max="3583" width="9.44140625" style="35"/>
    <col min="3584" max="3584" width="12.44140625" style="35" customWidth="1"/>
    <col min="3585" max="3585" width="6.44140625" style="35" customWidth="1"/>
    <col min="3586" max="3586" width="22.6640625" style="35" customWidth="1"/>
    <col min="3587" max="3587" width="1.44140625" style="35" customWidth="1"/>
    <col min="3588" max="3588" width="6.6640625" style="35" bestFit="1" customWidth="1"/>
    <col min="3589" max="3589" width="1.44140625" style="35" customWidth="1"/>
    <col min="3590" max="3590" width="16.33203125" style="35" customWidth="1"/>
    <col min="3591" max="3591" width="1.44140625" style="35" customWidth="1"/>
    <col min="3592" max="3592" width="16.33203125" style="35" customWidth="1"/>
    <col min="3593" max="3593" width="1.44140625" style="35" customWidth="1"/>
    <col min="3594" max="3594" width="16.33203125" style="35" customWidth="1"/>
    <col min="3595" max="3595" width="1.44140625" style="35" customWidth="1"/>
    <col min="3596" max="3596" width="14.33203125" style="35" bestFit="1" customWidth="1"/>
    <col min="3597" max="3597" width="1.44140625" style="35" customWidth="1"/>
    <col min="3598" max="3839" width="9.44140625" style="35"/>
    <col min="3840" max="3840" width="12.44140625" style="35" customWidth="1"/>
    <col min="3841" max="3841" width="6.44140625" style="35" customWidth="1"/>
    <col min="3842" max="3842" width="22.6640625" style="35" customWidth="1"/>
    <col min="3843" max="3843" width="1.44140625" style="35" customWidth="1"/>
    <col min="3844" max="3844" width="6.6640625" style="35" bestFit="1" customWidth="1"/>
    <col min="3845" max="3845" width="1.44140625" style="35" customWidth="1"/>
    <col min="3846" max="3846" width="16.33203125" style="35" customWidth="1"/>
    <col min="3847" max="3847" width="1.44140625" style="35" customWidth="1"/>
    <col min="3848" max="3848" width="16.33203125" style="35" customWidth="1"/>
    <col min="3849" max="3849" width="1.44140625" style="35" customWidth="1"/>
    <col min="3850" max="3850" width="16.33203125" style="35" customWidth="1"/>
    <col min="3851" max="3851" width="1.44140625" style="35" customWidth="1"/>
    <col min="3852" max="3852" width="14.33203125" style="35" bestFit="1" customWidth="1"/>
    <col min="3853" max="3853" width="1.44140625" style="35" customWidth="1"/>
    <col min="3854" max="4095" width="9.44140625" style="35"/>
    <col min="4096" max="4096" width="12.44140625" style="35" customWidth="1"/>
    <col min="4097" max="4097" width="6.44140625" style="35" customWidth="1"/>
    <col min="4098" max="4098" width="22.6640625" style="35" customWidth="1"/>
    <col min="4099" max="4099" width="1.44140625" style="35" customWidth="1"/>
    <col min="4100" max="4100" width="6.6640625" style="35" bestFit="1" customWidth="1"/>
    <col min="4101" max="4101" width="1.44140625" style="35" customWidth="1"/>
    <col min="4102" max="4102" width="16.33203125" style="35" customWidth="1"/>
    <col min="4103" max="4103" width="1.44140625" style="35" customWidth="1"/>
    <col min="4104" max="4104" width="16.33203125" style="35" customWidth="1"/>
    <col min="4105" max="4105" width="1.44140625" style="35" customWidth="1"/>
    <col min="4106" max="4106" width="16.33203125" style="35" customWidth="1"/>
    <col min="4107" max="4107" width="1.44140625" style="35" customWidth="1"/>
    <col min="4108" max="4108" width="14.33203125" style="35" bestFit="1" customWidth="1"/>
    <col min="4109" max="4109" width="1.44140625" style="35" customWidth="1"/>
    <col min="4110" max="4351" width="9.44140625" style="35"/>
    <col min="4352" max="4352" width="12.44140625" style="35" customWidth="1"/>
    <col min="4353" max="4353" width="6.44140625" style="35" customWidth="1"/>
    <col min="4354" max="4354" width="22.6640625" style="35" customWidth="1"/>
    <col min="4355" max="4355" width="1.44140625" style="35" customWidth="1"/>
    <col min="4356" max="4356" width="6.6640625" style="35" bestFit="1" customWidth="1"/>
    <col min="4357" max="4357" width="1.44140625" style="35" customWidth="1"/>
    <col min="4358" max="4358" width="16.33203125" style="35" customWidth="1"/>
    <col min="4359" max="4359" width="1.44140625" style="35" customWidth="1"/>
    <col min="4360" max="4360" width="16.33203125" style="35" customWidth="1"/>
    <col min="4361" max="4361" width="1.44140625" style="35" customWidth="1"/>
    <col min="4362" max="4362" width="16.33203125" style="35" customWidth="1"/>
    <col min="4363" max="4363" width="1.44140625" style="35" customWidth="1"/>
    <col min="4364" max="4364" width="14.33203125" style="35" bestFit="1" customWidth="1"/>
    <col min="4365" max="4365" width="1.44140625" style="35" customWidth="1"/>
    <col min="4366" max="4607" width="9.44140625" style="35"/>
    <col min="4608" max="4608" width="12.44140625" style="35" customWidth="1"/>
    <col min="4609" max="4609" width="6.44140625" style="35" customWidth="1"/>
    <col min="4610" max="4610" width="22.6640625" style="35" customWidth="1"/>
    <col min="4611" max="4611" width="1.44140625" style="35" customWidth="1"/>
    <col min="4612" max="4612" width="6.6640625" style="35" bestFit="1" customWidth="1"/>
    <col min="4613" max="4613" width="1.44140625" style="35" customWidth="1"/>
    <col min="4614" max="4614" width="16.33203125" style="35" customWidth="1"/>
    <col min="4615" max="4615" width="1.44140625" style="35" customWidth="1"/>
    <col min="4616" max="4616" width="16.33203125" style="35" customWidth="1"/>
    <col min="4617" max="4617" width="1.44140625" style="35" customWidth="1"/>
    <col min="4618" max="4618" width="16.33203125" style="35" customWidth="1"/>
    <col min="4619" max="4619" width="1.44140625" style="35" customWidth="1"/>
    <col min="4620" max="4620" width="14.33203125" style="35" bestFit="1" customWidth="1"/>
    <col min="4621" max="4621" width="1.44140625" style="35" customWidth="1"/>
    <col min="4622" max="4863" width="9.44140625" style="35"/>
    <col min="4864" max="4864" width="12.44140625" style="35" customWidth="1"/>
    <col min="4865" max="4865" width="6.44140625" style="35" customWidth="1"/>
    <col min="4866" max="4866" width="22.6640625" style="35" customWidth="1"/>
    <col min="4867" max="4867" width="1.44140625" style="35" customWidth="1"/>
    <col min="4868" max="4868" width="6.6640625" style="35" bestFit="1" customWidth="1"/>
    <col min="4869" max="4869" width="1.44140625" style="35" customWidth="1"/>
    <col min="4870" max="4870" width="16.33203125" style="35" customWidth="1"/>
    <col min="4871" max="4871" width="1.44140625" style="35" customWidth="1"/>
    <col min="4872" max="4872" width="16.33203125" style="35" customWidth="1"/>
    <col min="4873" max="4873" width="1.44140625" style="35" customWidth="1"/>
    <col min="4874" max="4874" width="16.33203125" style="35" customWidth="1"/>
    <col min="4875" max="4875" width="1.44140625" style="35" customWidth="1"/>
    <col min="4876" max="4876" width="14.33203125" style="35" bestFit="1" customWidth="1"/>
    <col min="4877" max="4877" width="1.44140625" style="35" customWidth="1"/>
    <col min="4878" max="5119" width="9.44140625" style="35"/>
    <col min="5120" max="5120" width="12.44140625" style="35" customWidth="1"/>
    <col min="5121" max="5121" width="6.44140625" style="35" customWidth="1"/>
    <col min="5122" max="5122" width="22.6640625" style="35" customWidth="1"/>
    <col min="5123" max="5123" width="1.44140625" style="35" customWidth="1"/>
    <col min="5124" max="5124" width="6.6640625" style="35" bestFit="1" customWidth="1"/>
    <col min="5125" max="5125" width="1.44140625" style="35" customWidth="1"/>
    <col min="5126" max="5126" width="16.33203125" style="35" customWidth="1"/>
    <col min="5127" max="5127" width="1.44140625" style="35" customWidth="1"/>
    <col min="5128" max="5128" width="16.33203125" style="35" customWidth="1"/>
    <col min="5129" max="5129" width="1.44140625" style="35" customWidth="1"/>
    <col min="5130" max="5130" width="16.33203125" style="35" customWidth="1"/>
    <col min="5131" max="5131" width="1.44140625" style="35" customWidth="1"/>
    <col min="5132" max="5132" width="14.33203125" style="35" bestFit="1" customWidth="1"/>
    <col min="5133" max="5133" width="1.44140625" style="35" customWidth="1"/>
    <col min="5134" max="5375" width="9.44140625" style="35"/>
    <col min="5376" max="5376" width="12.44140625" style="35" customWidth="1"/>
    <col min="5377" max="5377" width="6.44140625" style="35" customWidth="1"/>
    <col min="5378" max="5378" width="22.6640625" style="35" customWidth="1"/>
    <col min="5379" max="5379" width="1.44140625" style="35" customWidth="1"/>
    <col min="5380" max="5380" width="6.6640625" style="35" bestFit="1" customWidth="1"/>
    <col min="5381" max="5381" width="1.44140625" style="35" customWidth="1"/>
    <col min="5382" max="5382" width="16.33203125" style="35" customWidth="1"/>
    <col min="5383" max="5383" width="1.44140625" style="35" customWidth="1"/>
    <col min="5384" max="5384" width="16.33203125" style="35" customWidth="1"/>
    <col min="5385" max="5385" width="1.44140625" style="35" customWidth="1"/>
    <col min="5386" max="5386" width="16.33203125" style="35" customWidth="1"/>
    <col min="5387" max="5387" width="1.44140625" style="35" customWidth="1"/>
    <col min="5388" max="5388" width="14.33203125" style="35" bestFit="1" customWidth="1"/>
    <col min="5389" max="5389" width="1.44140625" style="35" customWidth="1"/>
    <col min="5390" max="5631" width="9.44140625" style="35"/>
    <col min="5632" max="5632" width="12.44140625" style="35" customWidth="1"/>
    <col min="5633" max="5633" width="6.44140625" style="35" customWidth="1"/>
    <col min="5634" max="5634" width="22.6640625" style="35" customWidth="1"/>
    <col min="5635" max="5635" width="1.44140625" style="35" customWidth="1"/>
    <col min="5636" max="5636" width="6.6640625" style="35" bestFit="1" customWidth="1"/>
    <col min="5637" max="5637" width="1.44140625" style="35" customWidth="1"/>
    <col min="5638" max="5638" width="16.33203125" style="35" customWidth="1"/>
    <col min="5639" max="5639" width="1.44140625" style="35" customWidth="1"/>
    <col min="5640" max="5640" width="16.33203125" style="35" customWidth="1"/>
    <col min="5641" max="5641" width="1.44140625" style="35" customWidth="1"/>
    <col min="5642" max="5642" width="16.33203125" style="35" customWidth="1"/>
    <col min="5643" max="5643" width="1.44140625" style="35" customWidth="1"/>
    <col min="5644" max="5644" width="14.33203125" style="35" bestFit="1" customWidth="1"/>
    <col min="5645" max="5645" width="1.44140625" style="35" customWidth="1"/>
    <col min="5646" max="5887" width="9.44140625" style="35"/>
    <col min="5888" max="5888" width="12.44140625" style="35" customWidth="1"/>
    <col min="5889" max="5889" width="6.44140625" style="35" customWidth="1"/>
    <col min="5890" max="5890" width="22.6640625" style="35" customWidth="1"/>
    <col min="5891" max="5891" width="1.44140625" style="35" customWidth="1"/>
    <col min="5892" max="5892" width="6.6640625" style="35" bestFit="1" customWidth="1"/>
    <col min="5893" max="5893" width="1.44140625" style="35" customWidth="1"/>
    <col min="5894" max="5894" width="16.33203125" style="35" customWidth="1"/>
    <col min="5895" max="5895" width="1.44140625" style="35" customWidth="1"/>
    <col min="5896" max="5896" width="16.33203125" style="35" customWidth="1"/>
    <col min="5897" max="5897" width="1.44140625" style="35" customWidth="1"/>
    <col min="5898" max="5898" width="16.33203125" style="35" customWidth="1"/>
    <col min="5899" max="5899" width="1.44140625" style="35" customWidth="1"/>
    <col min="5900" max="5900" width="14.33203125" style="35" bestFit="1" customWidth="1"/>
    <col min="5901" max="5901" width="1.44140625" style="35" customWidth="1"/>
    <col min="5902" max="6143" width="9.44140625" style="35"/>
    <col min="6144" max="6144" width="12.44140625" style="35" customWidth="1"/>
    <col min="6145" max="6145" width="6.44140625" style="35" customWidth="1"/>
    <col min="6146" max="6146" width="22.6640625" style="35" customWidth="1"/>
    <col min="6147" max="6147" width="1.44140625" style="35" customWidth="1"/>
    <col min="6148" max="6148" width="6.6640625" style="35" bestFit="1" customWidth="1"/>
    <col min="6149" max="6149" width="1.44140625" style="35" customWidth="1"/>
    <col min="6150" max="6150" width="16.33203125" style="35" customWidth="1"/>
    <col min="6151" max="6151" width="1.44140625" style="35" customWidth="1"/>
    <col min="6152" max="6152" width="16.33203125" style="35" customWidth="1"/>
    <col min="6153" max="6153" width="1.44140625" style="35" customWidth="1"/>
    <col min="6154" max="6154" width="16.33203125" style="35" customWidth="1"/>
    <col min="6155" max="6155" width="1.44140625" style="35" customWidth="1"/>
    <col min="6156" max="6156" width="14.33203125" style="35" bestFit="1" customWidth="1"/>
    <col min="6157" max="6157" width="1.44140625" style="35" customWidth="1"/>
    <col min="6158" max="6399" width="9.44140625" style="35"/>
    <col min="6400" max="6400" width="12.44140625" style="35" customWidth="1"/>
    <col min="6401" max="6401" width="6.44140625" style="35" customWidth="1"/>
    <col min="6402" max="6402" width="22.6640625" style="35" customWidth="1"/>
    <col min="6403" max="6403" width="1.44140625" style="35" customWidth="1"/>
    <col min="6404" max="6404" width="6.6640625" style="35" bestFit="1" customWidth="1"/>
    <col min="6405" max="6405" width="1.44140625" style="35" customWidth="1"/>
    <col min="6406" max="6406" width="16.33203125" style="35" customWidth="1"/>
    <col min="6407" max="6407" width="1.44140625" style="35" customWidth="1"/>
    <col min="6408" max="6408" width="16.33203125" style="35" customWidth="1"/>
    <col min="6409" max="6409" width="1.44140625" style="35" customWidth="1"/>
    <col min="6410" max="6410" width="16.33203125" style="35" customWidth="1"/>
    <col min="6411" max="6411" width="1.44140625" style="35" customWidth="1"/>
    <col min="6412" max="6412" width="14.33203125" style="35" bestFit="1" customWidth="1"/>
    <col min="6413" max="6413" width="1.44140625" style="35" customWidth="1"/>
    <col min="6414" max="6655" width="9.44140625" style="35"/>
    <col min="6656" max="6656" width="12.44140625" style="35" customWidth="1"/>
    <col min="6657" max="6657" width="6.44140625" style="35" customWidth="1"/>
    <col min="6658" max="6658" width="22.6640625" style="35" customWidth="1"/>
    <col min="6659" max="6659" width="1.44140625" style="35" customWidth="1"/>
    <col min="6660" max="6660" width="6.6640625" style="35" bestFit="1" customWidth="1"/>
    <col min="6661" max="6661" width="1.44140625" style="35" customWidth="1"/>
    <col min="6662" max="6662" width="16.33203125" style="35" customWidth="1"/>
    <col min="6663" max="6663" width="1.44140625" style="35" customWidth="1"/>
    <col min="6664" max="6664" width="16.33203125" style="35" customWidth="1"/>
    <col min="6665" max="6665" width="1.44140625" style="35" customWidth="1"/>
    <col min="6666" max="6666" width="16.33203125" style="35" customWidth="1"/>
    <col min="6667" max="6667" width="1.44140625" style="35" customWidth="1"/>
    <col min="6668" max="6668" width="14.33203125" style="35" bestFit="1" customWidth="1"/>
    <col min="6669" max="6669" width="1.44140625" style="35" customWidth="1"/>
    <col min="6670" max="6911" width="9.44140625" style="35"/>
    <col min="6912" max="6912" width="12.44140625" style="35" customWidth="1"/>
    <col min="6913" max="6913" width="6.44140625" style="35" customWidth="1"/>
    <col min="6914" max="6914" width="22.6640625" style="35" customWidth="1"/>
    <col min="6915" max="6915" width="1.44140625" style="35" customWidth="1"/>
    <col min="6916" max="6916" width="6.6640625" style="35" bestFit="1" customWidth="1"/>
    <col min="6917" max="6917" width="1.44140625" style="35" customWidth="1"/>
    <col min="6918" max="6918" width="16.33203125" style="35" customWidth="1"/>
    <col min="6919" max="6919" width="1.44140625" style="35" customWidth="1"/>
    <col min="6920" max="6920" width="16.33203125" style="35" customWidth="1"/>
    <col min="6921" max="6921" width="1.44140625" style="35" customWidth="1"/>
    <col min="6922" max="6922" width="16.33203125" style="35" customWidth="1"/>
    <col min="6923" max="6923" width="1.44140625" style="35" customWidth="1"/>
    <col min="6924" max="6924" width="14.33203125" style="35" bestFit="1" customWidth="1"/>
    <col min="6925" max="6925" width="1.44140625" style="35" customWidth="1"/>
    <col min="6926" max="7167" width="9.44140625" style="35"/>
    <col min="7168" max="7168" width="12.44140625" style="35" customWidth="1"/>
    <col min="7169" max="7169" width="6.44140625" style="35" customWidth="1"/>
    <col min="7170" max="7170" width="22.6640625" style="35" customWidth="1"/>
    <col min="7171" max="7171" width="1.44140625" style="35" customWidth="1"/>
    <col min="7172" max="7172" width="6.6640625" style="35" bestFit="1" customWidth="1"/>
    <col min="7173" max="7173" width="1.44140625" style="35" customWidth="1"/>
    <col min="7174" max="7174" width="16.33203125" style="35" customWidth="1"/>
    <col min="7175" max="7175" width="1.44140625" style="35" customWidth="1"/>
    <col min="7176" max="7176" width="16.33203125" style="35" customWidth="1"/>
    <col min="7177" max="7177" width="1.44140625" style="35" customWidth="1"/>
    <col min="7178" max="7178" width="16.33203125" style="35" customWidth="1"/>
    <col min="7179" max="7179" width="1.44140625" style="35" customWidth="1"/>
    <col min="7180" max="7180" width="14.33203125" style="35" bestFit="1" customWidth="1"/>
    <col min="7181" max="7181" width="1.44140625" style="35" customWidth="1"/>
    <col min="7182" max="7423" width="9.44140625" style="35"/>
    <col min="7424" max="7424" width="12.44140625" style="35" customWidth="1"/>
    <col min="7425" max="7425" width="6.44140625" style="35" customWidth="1"/>
    <col min="7426" max="7426" width="22.6640625" style="35" customWidth="1"/>
    <col min="7427" max="7427" width="1.44140625" style="35" customWidth="1"/>
    <col min="7428" max="7428" width="6.6640625" style="35" bestFit="1" customWidth="1"/>
    <col min="7429" max="7429" width="1.44140625" style="35" customWidth="1"/>
    <col min="7430" max="7430" width="16.33203125" style="35" customWidth="1"/>
    <col min="7431" max="7431" width="1.44140625" style="35" customWidth="1"/>
    <col min="7432" max="7432" width="16.33203125" style="35" customWidth="1"/>
    <col min="7433" max="7433" width="1.44140625" style="35" customWidth="1"/>
    <col min="7434" max="7434" width="16.33203125" style="35" customWidth="1"/>
    <col min="7435" max="7435" width="1.44140625" style="35" customWidth="1"/>
    <col min="7436" max="7436" width="14.33203125" style="35" bestFit="1" customWidth="1"/>
    <col min="7437" max="7437" width="1.44140625" style="35" customWidth="1"/>
    <col min="7438" max="7679" width="9.44140625" style="35"/>
    <col min="7680" max="7680" width="12.44140625" style="35" customWidth="1"/>
    <col min="7681" max="7681" width="6.44140625" style="35" customWidth="1"/>
    <col min="7682" max="7682" width="22.6640625" style="35" customWidth="1"/>
    <col min="7683" max="7683" width="1.44140625" style="35" customWidth="1"/>
    <col min="7684" max="7684" width="6.6640625" style="35" bestFit="1" customWidth="1"/>
    <col min="7685" max="7685" width="1.44140625" style="35" customWidth="1"/>
    <col min="7686" max="7686" width="16.33203125" style="35" customWidth="1"/>
    <col min="7687" max="7687" width="1.44140625" style="35" customWidth="1"/>
    <col min="7688" max="7688" width="16.33203125" style="35" customWidth="1"/>
    <col min="7689" max="7689" width="1.44140625" style="35" customWidth="1"/>
    <col min="7690" max="7690" width="16.33203125" style="35" customWidth="1"/>
    <col min="7691" max="7691" width="1.44140625" style="35" customWidth="1"/>
    <col min="7692" max="7692" width="14.33203125" style="35" bestFit="1" customWidth="1"/>
    <col min="7693" max="7693" width="1.44140625" style="35" customWidth="1"/>
    <col min="7694" max="7935" width="9.44140625" style="35"/>
    <col min="7936" max="7936" width="12.44140625" style="35" customWidth="1"/>
    <col min="7937" max="7937" width="6.44140625" style="35" customWidth="1"/>
    <col min="7938" max="7938" width="22.6640625" style="35" customWidth="1"/>
    <col min="7939" max="7939" width="1.44140625" style="35" customWidth="1"/>
    <col min="7940" max="7940" width="6.6640625" style="35" bestFit="1" customWidth="1"/>
    <col min="7941" max="7941" width="1.44140625" style="35" customWidth="1"/>
    <col min="7942" max="7942" width="16.33203125" style="35" customWidth="1"/>
    <col min="7943" max="7943" width="1.44140625" style="35" customWidth="1"/>
    <col min="7944" max="7944" width="16.33203125" style="35" customWidth="1"/>
    <col min="7945" max="7945" width="1.44140625" style="35" customWidth="1"/>
    <col min="7946" max="7946" width="16.33203125" style="35" customWidth="1"/>
    <col min="7947" max="7947" width="1.44140625" style="35" customWidth="1"/>
    <col min="7948" max="7948" width="14.33203125" style="35" bestFit="1" customWidth="1"/>
    <col min="7949" max="7949" width="1.44140625" style="35" customWidth="1"/>
    <col min="7950" max="8191" width="9.44140625" style="35"/>
    <col min="8192" max="8192" width="12.44140625" style="35" customWidth="1"/>
    <col min="8193" max="8193" width="6.44140625" style="35" customWidth="1"/>
    <col min="8194" max="8194" width="22.6640625" style="35" customWidth="1"/>
    <col min="8195" max="8195" width="1.44140625" style="35" customWidth="1"/>
    <col min="8196" max="8196" width="6.6640625" style="35" bestFit="1" customWidth="1"/>
    <col min="8197" max="8197" width="1.44140625" style="35" customWidth="1"/>
    <col min="8198" max="8198" width="16.33203125" style="35" customWidth="1"/>
    <col min="8199" max="8199" width="1.44140625" style="35" customWidth="1"/>
    <col min="8200" max="8200" width="16.33203125" style="35" customWidth="1"/>
    <col min="8201" max="8201" width="1.44140625" style="35" customWidth="1"/>
    <col min="8202" max="8202" width="16.33203125" style="35" customWidth="1"/>
    <col min="8203" max="8203" width="1.44140625" style="35" customWidth="1"/>
    <col min="8204" max="8204" width="14.33203125" style="35" bestFit="1" customWidth="1"/>
    <col min="8205" max="8205" width="1.44140625" style="35" customWidth="1"/>
    <col min="8206" max="8447" width="9.44140625" style="35"/>
    <col min="8448" max="8448" width="12.44140625" style="35" customWidth="1"/>
    <col min="8449" max="8449" width="6.44140625" style="35" customWidth="1"/>
    <col min="8450" max="8450" width="22.6640625" style="35" customWidth="1"/>
    <col min="8451" max="8451" width="1.44140625" style="35" customWidth="1"/>
    <col min="8452" max="8452" width="6.6640625" style="35" bestFit="1" customWidth="1"/>
    <col min="8453" max="8453" width="1.44140625" style="35" customWidth="1"/>
    <col min="8454" max="8454" width="16.33203125" style="35" customWidth="1"/>
    <col min="8455" max="8455" width="1.44140625" style="35" customWidth="1"/>
    <col min="8456" max="8456" width="16.33203125" style="35" customWidth="1"/>
    <col min="8457" max="8457" width="1.44140625" style="35" customWidth="1"/>
    <col min="8458" max="8458" width="16.33203125" style="35" customWidth="1"/>
    <col min="8459" max="8459" width="1.44140625" style="35" customWidth="1"/>
    <col min="8460" max="8460" width="14.33203125" style="35" bestFit="1" customWidth="1"/>
    <col min="8461" max="8461" width="1.44140625" style="35" customWidth="1"/>
    <col min="8462" max="8703" width="9.44140625" style="35"/>
    <col min="8704" max="8704" width="12.44140625" style="35" customWidth="1"/>
    <col min="8705" max="8705" width="6.44140625" style="35" customWidth="1"/>
    <col min="8706" max="8706" width="22.6640625" style="35" customWidth="1"/>
    <col min="8707" max="8707" width="1.44140625" style="35" customWidth="1"/>
    <col min="8708" max="8708" width="6.6640625" style="35" bestFit="1" customWidth="1"/>
    <col min="8709" max="8709" width="1.44140625" style="35" customWidth="1"/>
    <col min="8710" max="8710" width="16.33203125" style="35" customWidth="1"/>
    <col min="8711" max="8711" width="1.44140625" style="35" customWidth="1"/>
    <col min="8712" max="8712" width="16.33203125" style="35" customWidth="1"/>
    <col min="8713" max="8713" width="1.44140625" style="35" customWidth="1"/>
    <col min="8714" max="8714" width="16.33203125" style="35" customWidth="1"/>
    <col min="8715" max="8715" width="1.44140625" style="35" customWidth="1"/>
    <col min="8716" max="8716" width="14.33203125" style="35" bestFit="1" customWidth="1"/>
    <col min="8717" max="8717" width="1.44140625" style="35" customWidth="1"/>
    <col min="8718" max="8959" width="9.44140625" style="35"/>
    <col min="8960" max="8960" width="12.44140625" style="35" customWidth="1"/>
    <col min="8961" max="8961" width="6.44140625" style="35" customWidth="1"/>
    <col min="8962" max="8962" width="22.6640625" style="35" customWidth="1"/>
    <col min="8963" max="8963" width="1.44140625" style="35" customWidth="1"/>
    <col min="8964" max="8964" width="6.6640625" style="35" bestFit="1" customWidth="1"/>
    <col min="8965" max="8965" width="1.44140625" style="35" customWidth="1"/>
    <col min="8966" max="8966" width="16.33203125" style="35" customWidth="1"/>
    <col min="8967" max="8967" width="1.44140625" style="35" customWidth="1"/>
    <col min="8968" max="8968" width="16.33203125" style="35" customWidth="1"/>
    <col min="8969" max="8969" width="1.44140625" style="35" customWidth="1"/>
    <col min="8970" max="8970" width="16.33203125" style="35" customWidth="1"/>
    <col min="8971" max="8971" width="1.44140625" style="35" customWidth="1"/>
    <col min="8972" max="8972" width="14.33203125" style="35" bestFit="1" customWidth="1"/>
    <col min="8973" max="8973" width="1.44140625" style="35" customWidth="1"/>
    <col min="8974" max="9215" width="9.44140625" style="35"/>
    <col min="9216" max="9216" width="12.44140625" style="35" customWidth="1"/>
    <col min="9217" max="9217" width="6.44140625" style="35" customWidth="1"/>
    <col min="9218" max="9218" width="22.6640625" style="35" customWidth="1"/>
    <col min="9219" max="9219" width="1.44140625" style="35" customWidth="1"/>
    <col min="9220" max="9220" width="6.6640625" style="35" bestFit="1" customWidth="1"/>
    <col min="9221" max="9221" width="1.44140625" style="35" customWidth="1"/>
    <col min="9222" max="9222" width="16.33203125" style="35" customWidth="1"/>
    <col min="9223" max="9223" width="1.44140625" style="35" customWidth="1"/>
    <col min="9224" max="9224" width="16.33203125" style="35" customWidth="1"/>
    <col min="9225" max="9225" width="1.44140625" style="35" customWidth="1"/>
    <col min="9226" max="9226" width="16.33203125" style="35" customWidth="1"/>
    <col min="9227" max="9227" width="1.44140625" style="35" customWidth="1"/>
    <col min="9228" max="9228" width="14.33203125" style="35" bestFit="1" customWidth="1"/>
    <col min="9229" max="9229" width="1.44140625" style="35" customWidth="1"/>
    <col min="9230" max="9471" width="9.44140625" style="35"/>
    <col min="9472" max="9472" width="12.44140625" style="35" customWidth="1"/>
    <col min="9473" max="9473" width="6.44140625" style="35" customWidth="1"/>
    <col min="9474" max="9474" width="22.6640625" style="35" customWidth="1"/>
    <col min="9475" max="9475" width="1.44140625" style="35" customWidth="1"/>
    <col min="9476" max="9476" width="6.6640625" style="35" bestFit="1" customWidth="1"/>
    <col min="9477" max="9477" width="1.44140625" style="35" customWidth="1"/>
    <col min="9478" max="9478" width="16.33203125" style="35" customWidth="1"/>
    <col min="9479" max="9479" width="1.44140625" style="35" customWidth="1"/>
    <col min="9480" max="9480" width="16.33203125" style="35" customWidth="1"/>
    <col min="9481" max="9481" width="1.44140625" style="35" customWidth="1"/>
    <col min="9482" max="9482" width="16.33203125" style="35" customWidth="1"/>
    <col min="9483" max="9483" width="1.44140625" style="35" customWidth="1"/>
    <col min="9484" max="9484" width="14.33203125" style="35" bestFit="1" customWidth="1"/>
    <col min="9485" max="9485" width="1.44140625" style="35" customWidth="1"/>
    <col min="9486" max="9727" width="9.44140625" style="35"/>
    <col min="9728" max="9728" width="12.44140625" style="35" customWidth="1"/>
    <col min="9729" max="9729" width="6.44140625" style="35" customWidth="1"/>
    <col min="9730" max="9730" width="22.6640625" style="35" customWidth="1"/>
    <col min="9731" max="9731" width="1.44140625" style="35" customWidth="1"/>
    <col min="9732" max="9732" width="6.6640625" style="35" bestFit="1" customWidth="1"/>
    <col min="9733" max="9733" width="1.44140625" style="35" customWidth="1"/>
    <col min="9734" max="9734" width="16.33203125" style="35" customWidth="1"/>
    <col min="9735" max="9735" width="1.44140625" style="35" customWidth="1"/>
    <col min="9736" max="9736" width="16.33203125" style="35" customWidth="1"/>
    <col min="9737" max="9737" width="1.44140625" style="35" customWidth="1"/>
    <col min="9738" max="9738" width="16.33203125" style="35" customWidth="1"/>
    <col min="9739" max="9739" width="1.44140625" style="35" customWidth="1"/>
    <col min="9740" max="9740" width="14.33203125" style="35" bestFit="1" customWidth="1"/>
    <col min="9741" max="9741" width="1.44140625" style="35" customWidth="1"/>
    <col min="9742" max="9983" width="9.44140625" style="35"/>
    <col min="9984" max="9984" width="12.44140625" style="35" customWidth="1"/>
    <col min="9985" max="9985" width="6.44140625" style="35" customWidth="1"/>
    <col min="9986" max="9986" width="22.6640625" style="35" customWidth="1"/>
    <col min="9987" max="9987" width="1.44140625" style="35" customWidth="1"/>
    <col min="9988" max="9988" width="6.6640625" style="35" bestFit="1" customWidth="1"/>
    <col min="9989" max="9989" width="1.44140625" style="35" customWidth="1"/>
    <col min="9990" max="9990" width="16.33203125" style="35" customWidth="1"/>
    <col min="9991" max="9991" width="1.44140625" style="35" customWidth="1"/>
    <col min="9992" max="9992" width="16.33203125" style="35" customWidth="1"/>
    <col min="9993" max="9993" width="1.44140625" style="35" customWidth="1"/>
    <col min="9994" max="9994" width="16.33203125" style="35" customWidth="1"/>
    <col min="9995" max="9995" width="1.44140625" style="35" customWidth="1"/>
    <col min="9996" max="9996" width="14.33203125" style="35" bestFit="1" customWidth="1"/>
    <col min="9997" max="9997" width="1.44140625" style="35" customWidth="1"/>
    <col min="9998" max="10239" width="9.44140625" style="35"/>
    <col min="10240" max="10240" width="12.44140625" style="35" customWidth="1"/>
    <col min="10241" max="10241" width="6.44140625" style="35" customWidth="1"/>
    <col min="10242" max="10242" width="22.6640625" style="35" customWidth="1"/>
    <col min="10243" max="10243" width="1.44140625" style="35" customWidth="1"/>
    <col min="10244" max="10244" width="6.6640625" style="35" bestFit="1" customWidth="1"/>
    <col min="10245" max="10245" width="1.44140625" style="35" customWidth="1"/>
    <col min="10246" max="10246" width="16.33203125" style="35" customWidth="1"/>
    <col min="10247" max="10247" width="1.44140625" style="35" customWidth="1"/>
    <col min="10248" max="10248" width="16.33203125" style="35" customWidth="1"/>
    <col min="10249" max="10249" width="1.44140625" style="35" customWidth="1"/>
    <col min="10250" max="10250" width="16.33203125" style="35" customWidth="1"/>
    <col min="10251" max="10251" width="1.44140625" style="35" customWidth="1"/>
    <col min="10252" max="10252" width="14.33203125" style="35" bestFit="1" customWidth="1"/>
    <col min="10253" max="10253" width="1.44140625" style="35" customWidth="1"/>
    <col min="10254" max="10495" width="9.44140625" style="35"/>
    <col min="10496" max="10496" width="12.44140625" style="35" customWidth="1"/>
    <col min="10497" max="10497" width="6.44140625" style="35" customWidth="1"/>
    <col min="10498" max="10498" width="22.6640625" style="35" customWidth="1"/>
    <col min="10499" max="10499" width="1.44140625" style="35" customWidth="1"/>
    <col min="10500" max="10500" width="6.6640625" style="35" bestFit="1" customWidth="1"/>
    <col min="10501" max="10501" width="1.44140625" style="35" customWidth="1"/>
    <col min="10502" max="10502" width="16.33203125" style="35" customWidth="1"/>
    <col min="10503" max="10503" width="1.44140625" style="35" customWidth="1"/>
    <col min="10504" max="10504" width="16.33203125" style="35" customWidth="1"/>
    <col min="10505" max="10505" width="1.44140625" style="35" customWidth="1"/>
    <col min="10506" max="10506" width="16.33203125" style="35" customWidth="1"/>
    <col min="10507" max="10507" width="1.44140625" style="35" customWidth="1"/>
    <col min="10508" max="10508" width="14.33203125" style="35" bestFit="1" customWidth="1"/>
    <col min="10509" max="10509" width="1.44140625" style="35" customWidth="1"/>
    <col min="10510" max="10751" width="9.44140625" style="35"/>
    <col min="10752" max="10752" width="12.44140625" style="35" customWidth="1"/>
    <col min="10753" max="10753" width="6.44140625" style="35" customWidth="1"/>
    <col min="10754" max="10754" width="22.6640625" style="35" customWidth="1"/>
    <col min="10755" max="10755" width="1.44140625" style="35" customWidth="1"/>
    <col min="10756" max="10756" width="6.6640625" style="35" bestFit="1" customWidth="1"/>
    <col min="10757" max="10757" width="1.44140625" style="35" customWidth="1"/>
    <col min="10758" max="10758" width="16.33203125" style="35" customWidth="1"/>
    <col min="10759" max="10759" width="1.44140625" style="35" customWidth="1"/>
    <col min="10760" max="10760" width="16.33203125" style="35" customWidth="1"/>
    <col min="10761" max="10761" width="1.44140625" style="35" customWidth="1"/>
    <col min="10762" max="10762" width="16.33203125" style="35" customWidth="1"/>
    <col min="10763" max="10763" width="1.44140625" style="35" customWidth="1"/>
    <col min="10764" max="10764" width="14.33203125" style="35" bestFit="1" customWidth="1"/>
    <col min="10765" max="10765" width="1.44140625" style="35" customWidth="1"/>
    <col min="10766" max="11007" width="9.44140625" style="35"/>
    <col min="11008" max="11008" width="12.44140625" style="35" customWidth="1"/>
    <col min="11009" max="11009" width="6.44140625" style="35" customWidth="1"/>
    <col min="11010" max="11010" width="22.6640625" style="35" customWidth="1"/>
    <col min="11011" max="11011" width="1.44140625" style="35" customWidth="1"/>
    <col min="11012" max="11012" width="6.6640625" style="35" bestFit="1" customWidth="1"/>
    <col min="11013" max="11013" width="1.44140625" style="35" customWidth="1"/>
    <col min="11014" max="11014" width="16.33203125" style="35" customWidth="1"/>
    <col min="11015" max="11015" width="1.44140625" style="35" customWidth="1"/>
    <col min="11016" max="11016" width="16.33203125" style="35" customWidth="1"/>
    <col min="11017" max="11017" width="1.44140625" style="35" customWidth="1"/>
    <col min="11018" max="11018" width="16.33203125" style="35" customWidth="1"/>
    <col min="11019" max="11019" width="1.44140625" style="35" customWidth="1"/>
    <col min="11020" max="11020" width="14.33203125" style="35" bestFit="1" customWidth="1"/>
    <col min="11021" max="11021" width="1.44140625" style="35" customWidth="1"/>
    <col min="11022" max="11263" width="9.44140625" style="35"/>
    <col min="11264" max="11264" width="12.44140625" style="35" customWidth="1"/>
    <col min="11265" max="11265" width="6.44140625" style="35" customWidth="1"/>
    <col min="11266" max="11266" width="22.6640625" style="35" customWidth="1"/>
    <col min="11267" max="11267" width="1.44140625" style="35" customWidth="1"/>
    <col min="11268" max="11268" width="6.6640625" style="35" bestFit="1" customWidth="1"/>
    <col min="11269" max="11269" width="1.44140625" style="35" customWidth="1"/>
    <col min="11270" max="11270" width="16.33203125" style="35" customWidth="1"/>
    <col min="11271" max="11271" width="1.44140625" style="35" customWidth="1"/>
    <col min="11272" max="11272" width="16.33203125" style="35" customWidth="1"/>
    <col min="11273" max="11273" width="1.44140625" style="35" customWidth="1"/>
    <col min="11274" max="11274" width="16.33203125" style="35" customWidth="1"/>
    <col min="11275" max="11275" width="1.44140625" style="35" customWidth="1"/>
    <col min="11276" max="11276" width="14.33203125" style="35" bestFit="1" customWidth="1"/>
    <col min="11277" max="11277" width="1.44140625" style="35" customWidth="1"/>
    <col min="11278" max="11519" width="9.44140625" style="35"/>
    <col min="11520" max="11520" width="12.44140625" style="35" customWidth="1"/>
    <col min="11521" max="11521" width="6.44140625" style="35" customWidth="1"/>
    <col min="11522" max="11522" width="22.6640625" style="35" customWidth="1"/>
    <col min="11523" max="11523" width="1.44140625" style="35" customWidth="1"/>
    <col min="11524" max="11524" width="6.6640625" style="35" bestFit="1" customWidth="1"/>
    <col min="11525" max="11525" width="1.44140625" style="35" customWidth="1"/>
    <col min="11526" max="11526" width="16.33203125" style="35" customWidth="1"/>
    <col min="11527" max="11527" width="1.44140625" style="35" customWidth="1"/>
    <col min="11528" max="11528" width="16.33203125" style="35" customWidth="1"/>
    <col min="11529" max="11529" width="1.44140625" style="35" customWidth="1"/>
    <col min="11530" max="11530" width="16.33203125" style="35" customWidth="1"/>
    <col min="11531" max="11531" width="1.44140625" style="35" customWidth="1"/>
    <col min="11532" max="11532" width="14.33203125" style="35" bestFit="1" customWidth="1"/>
    <col min="11533" max="11533" width="1.44140625" style="35" customWidth="1"/>
    <col min="11534" max="11775" width="9.44140625" style="35"/>
    <col min="11776" max="11776" width="12.44140625" style="35" customWidth="1"/>
    <col min="11777" max="11777" width="6.44140625" style="35" customWidth="1"/>
    <col min="11778" max="11778" width="22.6640625" style="35" customWidth="1"/>
    <col min="11779" max="11779" width="1.44140625" style="35" customWidth="1"/>
    <col min="11780" max="11780" width="6.6640625" style="35" bestFit="1" customWidth="1"/>
    <col min="11781" max="11781" width="1.44140625" style="35" customWidth="1"/>
    <col min="11782" max="11782" width="16.33203125" style="35" customWidth="1"/>
    <col min="11783" max="11783" width="1.44140625" style="35" customWidth="1"/>
    <col min="11784" max="11784" width="16.33203125" style="35" customWidth="1"/>
    <col min="11785" max="11785" width="1.44140625" style="35" customWidth="1"/>
    <col min="11786" max="11786" width="16.33203125" style="35" customWidth="1"/>
    <col min="11787" max="11787" width="1.44140625" style="35" customWidth="1"/>
    <col min="11788" max="11788" width="14.33203125" style="35" bestFit="1" customWidth="1"/>
    <col min="11789" max="11789" width="1.44140625" style="35" customWidth="1"/>
    <col min="11790" max="12031" width="9.44140625" style="35"/>
    <col min="12032" max="12032" width="12.44140625" style="35" customWidth="1"/>
    <col min="12033" max="12033" width="6.44140625" style="35" customWidth="1"/>
    <col min="12034" max="12034" width="22.6640625" style="35" customWidth="1"/>
    <col min="12035" max="12035" width="1.44140625" style="35" customWidth="1"/>
    <col min="12036" max="12036" width="6.6640625" style="35" bestFit="1" customWidth="1"/>
    <col min="12037" max="12037" width="1.44140625" style="35" customWidth="1"/>
    <col min="12038" max="12038" width="16.33203125" style="35" customWidth="1"/>
    <col min="12039" max="12039" width="1.44140625" style="35" customWidth="1"/>
    <col min="12040" max="12040" width="16.33203125" style="35" customWidth="1"/>
    <col min="12041" max="12041" width="1.44140625" style="35" customWidth="1"/>
    <col min="12042" max="12042" width="16.33203125" style="35" customWidth="1"/>
    <col min="12043" max="12043" width="1.44140625" style="35" customWidth="1"/>
    <col min="12044" max="12044" width="14.33203125" style="35" bestFit="1" customWidth="1"/>
    <col min="12045" max="12045" width="1.44140625" style="35" customWidth="1"/>
    <col min="12046" max="12287" width="9.44140625" style="35"/>
    <col min="12288" max="12288" width="12.44140625" style="35" customWidth="1"/>
    <col min="12289" max="12289" width="6.44140625" style="35" customWidth="1"/>
    <col min="12290" max="12290" width="22.6640625" style="35" customWidth="1"/>
    <col min="12291" max="12291" width="1.44140625" style="35" customWidth="1"/>
    <col min="12292" max="12292" width="6.6640625" style="35" bestFit="1" customWidth="1"/>
    <col min="12293" max="12293" width="1.44140625" style="35" customWidth="1"/>
    <col min="12294" max="12294" width="16.33203125" style="35" customWidth="1"/>
    <col min="12295" max="12295" width="1.44140625" style="35" customWidth="1"/>
    <col min="12296" max="12296" width="16.33203125" style="35" customWidth="1"/>
    <col min="12297" max="12297" width="1.44140625" style="35" customWidth="1"/>
    <col min="12298" max="12298" width="16.33203125" style="35" customWidth="1"/>
    <col min="12299" max="12299" width="1.44140625" style="35" customWidth="1"/>
    <col min="12300" max="12300" width="14.33203125" style="35" bestFit="1" customWidth="1"/>
    <col min="12301" max="12301" width="1.44140625" style="35" customWidth="1"/>
    <col min="12302" max="12543" width="9.44140625" style="35"/>
    <col min="12544" max="12544" width="12.44140625" style="35" customWidth="1"/>
    <col min="12545" max="12545" width="6.44140625" style="35" customWidth="1"/>
    <col min="12546" max="12546" width="22.6640625" style="35" customWidth="1"/>
    <col min="12547" max="12547" width="1.44140625" style="35" customWidth="1"/>
    <col min="12548" max="12548" width="6.6640625" style="35" bestFit="1" customWidth="1"/>
    <col min="12549" max="12549" width="1.44140625" style="35" customWidth="1"/>
    <col min="12550" max="12550" width="16.33203125" style="35" customWidth="1"/>
    <col min="12551" max="12551" width="1.44140625" style="35" customWidth="1"/>
    <col min="12552" max="12552" width="16.33203125" style="35" customWidth="1"/>
    <col min="12553" max="12553" width="1.44140625" style="35" customWidth="1"/>
    <col min="12554" max="12554" width="16.33203125" style="35" customWidth="1"/>
    <col min="12555" max="12555" width="1.44140625" style="35" customWidth="1"/>
    <col min="12556" max="12556" width="14.33203125" style="35" bestFit="1" customWidth="1"/>
    <col min="12557" max="12557" width="1.44140625" style="35" customWidth="1"/>
    <col min="12558" max="12799" width="9.44140625" style="35"/>
    <col min="12800" max="12800" width="12.44140625" style="35" customWidth="1"/>
    <col min="12801" max="12801" width="6.44140625" style="35" customWidth="1"/>
    <col min="12802" max="12802" width="22.6640625" style="35" customWidth="1"/>
    <col min="12803" max="12803" width="1.44140625" style="35" customWidth="1"/>
    <col min="12804" max="12804" width="6.6640625" style="35" bestFit="1" customWidth="1"/>
    <col min="12805" max="12805" width="1.44140625" style="35" customWidth="1"/>
    <col min="12806" max="12806" width="16.33203125" style="35" customWidth="1"/>
    <col min="12807" max="12807" width="1.44140625" style="35" customWidth="1"/>
    <col min="12808" max="12808" width="16.33203125" style="35" customWidth="1"/>
    <col min="12809" max="12809" width="1.44140625" style="35" customWidth="1"/>
    <col min="12810" max="12810" width="16.33203125" style="35" customWidth="1"/>
    <col min="12811" max="12811" width="1.44140625" style="35" customWidth="1"/>
    <col min="12812" max="12812" width="14.33203125" style="35" bestFit="1" customWidth="1"/>
    <col min="12813" max="12813" width="1.44140625" style="35" customWidth="1"/>
    <col min="12814" max="13055" width="9.44140625" style="35"/>
    <col min="13056" max="13056" width="12.44140625" style="35" customWidth="1"/>
    <col min="13057" max="13057" width="6.44140625" style="35" customWidth="1"/>
    <col min="13058" max="13058" width="22.6640625" style="35" customWidth="1"/>
    <col min="13059" max="13059" width="1.44140625" style="35" customWidth="1"/>
    <col min="13060" max="13060" width="6.6640625" style="35" bestFit="1" customWidth="1"/>
    <col min="13061" max="13061" width="1.44140625" style="35" customWidth="1"/>
    <col min="13062" max="13062" width="16.33203125" style="35" customWidth="1"/>
    <col min="13063" max="13063" width="1.44140625" style="35" customWidth="1"/>
    <col min="13064" max="13064" width="16.33203125" style="35" customWidth="1"/>
    <col min="13065" max="13065" width="1.44140625" style="35" customWidth="1"/>
    <col min="13066" max="13066" width="16.33203125" style="35" customWidth="1"/>
    <col min="13067" max="13067" width="1.44140625" style="35" customWidth="1"/>
    <col min="13068" max="13068" width="14.33203125" style="35" bestFit="1" customWidth="1"/>
    <col min="13069" max="13069" width="1.44140625" style="35" customWidth="1"/>
    <col min="13070" max="13311" width="9.44140625" style="35"/>
    <col min="13312" max="13312" width="12.44140625" style="35" customWidth="1"/>
    <col min="13313" max="13313" width="6.44140625" style="35" customWidth="1"/>
    <col min="13314" max="13314" width="22.6640625" style="35" customWidth="1"/>
    <col min="13315" max="13315" width="1.44140625" style="35" customWidth="1"/>
    <col min="13316" max="13316" width="6.6640625" style="35" bestFit="1" customWidth="1"/>
    <col min="13317" max="13317" width="1.44140625" style="35" customWidth="1"/>
    <col min="13318" max="13318" width="16.33203125" style="35" customWidth="1"/>
    <col min="13319" max="13319" width="1.44140625" style="35" customWidth="1"/>
    <col min="13320" max="13320" width="16.33203125" style="35" customWidth="1"/>
    <col min="13321" max="13321" width="1.44140625" style="35" customWidth="1"/>
    <col min="13322" max="13322" width="16.33203125" style="35" customWidth="1"/>
    <col min="13323" max="13323" width="1.44140625" style="35" customWidth="1"/>
    <col min="13324" max="13324" width="14.33203125" style="35" bestFit="1" customWidth="1"/>
    <col min="13325" max="13325" width="1.44140625" style="35" customWidth="1"/>
    <col min="13326" max="13567" width="9.44140625" style="35"/>
    <col min="13568" max="13568" width="12.44140625" style="35" customWidth="1"/>
    <col min="13569" max="13569" width="6.44140625" style="35" customWidth="1"/>
    <col min="13570" max="13570" width="22.6640625" style="35" customWidth="1"/>
    <col min="13571" max="13571" width="1.44140625" style="35" customWidth="1"/>
    <col min="13572" max="13572" width="6.6640625" style="35" bestFit="1" customWidth="1"/>
    <col min="13573" max="13573" width="1.44140625" style="35" customWidth="1"/>
    <col min="13574" max="13574" width="16.33203125" style="35" customWidth="1"/>
    <col min="13575" max="13575" width="1.44140625" style="35" customWidth="1"/>
    <col min="13576" max="13576" width="16.33203125" style="35" customWidth="1"/>
    <col min="13577" max="13577" width="1.44140625" style="35" customWidth="1"/>
    <col min="13578" max="13578" width="16.33203125" style="35" customWidth="1"/>
    <col min="13579" max="13579" width="1.44140625" style="35" customWidth="1"/>
    <col min="13580" max="13580" width="14.33203125" style="35" bestFit="1" customWidth="1"/>
    <col min="13581" max="13581" width="1.44140625" style="35" customWidth="1"/>
    <col min="13582" max="13823" width="9.44140625" style="35"/>
    <col min="13824" max="13824" width="12.44140625" style="35" customWidth="1"/>
    <col min="13825" max="13825" width="6.44140625" style="35" customWidth="1"/>
    <col min="13826" max="13826" width="22.6640625" style="35" customWidth="1"/>
    <col min="13827" max="13827" width="1.44140625" style="35" customWidth="1"/>
    <col min="13828" max="13828" width="6.6640625" style="35" bestFit="1" customWidth="1"/>
    <col min="13829" max="13829" width="1.44140625" style="35" customWidth="1"/>
    <col min="13830" max="13830" width="16.33203125" style="35" customWidth="1"/>
    <col min="13831" max="13831" width="1.44140625" style="35" customWidth="1"/>
    <col min="13832" max="13832" width="16.33203125" style="35" customWidth="1"/>
    <col min="13833" max="13833" width="1.44140625" style="35" customWidth="1"/>
    <col min="13834" max="13834" width="16.33203125" style="35" customWidth="1"/>
    <col min="13835" max="13835" width="1.44140625" style="35" customWidth="1"/>
    <col min="13836" max="13836" width="14.33203125" style="35" bestFit="1" customWidth="1"/>
    <col min="13837" max="13837" width="1.44140625" style="35" customWidth="1"/>
    <col min="13838" max="14079" width="9.44140625" style="35"/>
    <col min="14080" max="14080" width="12.44140625" style="35" customWidth="1"/>
    <col min="14081" max="14081" width="6.44140625" style="35" customWidth="1"/>
    <col min="14082" max="14082" width="22.6640625" style="35" customWidth="1"/>
    <col min="14083" max="14083" width="1.44140625" style="35" customWidth="1"/>
    <col min="14084" max="14084" width="6.6640625" style="35" bestFit="1" customWidth="1"/>
    <col min="14085" max="14085" width="1.44140625" style="35" customWidth="1"/>
    <col min="14086" max="14086" width="16.33203125" style="35" customWidth="1"/>
    <col min="14087" max="14087" width="1.44140625" style="35" customWidth="1"/>
    <col min="14088" max="14088" width="16.33203125" style="35" customWidth="1"/>
    <col min="14089" max="14089" width="1.44140625" style="35" customWidth="1"/>
    <col min="14090" max="14090" width="16.33203125" style="35" customWidth="1"/>
    <col min="14091" max="14091" width="1.44140625" style="35" customWidth="1"/>
    <col min="14092" max="14092" width="14.33203125" style="35" bestFit="1" customWidth="1"/>
    <col min="14093" max="14093" width="1.44140625" style="35" customWidth="1"/>
    <col min="14094" max="14335" width="9.44140625" style="35"/>
    <col min="14336" max="14336" width="12.44140625" style="35" customWidth="1"/>
    <col min="14337" max="14337" width="6.44140625" style="35" customWidth="1"/>
    <col min="14338" max="14338" width="22.6640625" style="35" customWidth="1"/>
    <col min="14339" max="14339" width="1.44140625" style="35" customWidth="1"/>
    <col min="14340" max="14340" width="6.6640625" style="35" bestFit="1" customWidth="1"/>
    <col min="14341" max="14341" width="1.44140625" style="35" customWidth="1"/>
    <col min="14342" max="14342" width="16.33203125" style="35" customWidth="1"/>
    <col min="14343" max="14343" width="1.44140625" style="35" customWidth="1"/>
    <col min="14344" max="14344" width="16.33203125" style="35" customWidth="1"/>
    <col min="14345" max="14345" width="1.44140625" style="35" customWidth="1"/>
    <col min="14346" max="14346" width="16.33203125" style="35" customWidth="1"/>
    <col min="14347" max="14347" width="1.44140625" style="35" customWidth="1"/>
    <col min="14348" max="14348" width="14.33203125" style="35" bestFit="1" customWidth="1"/>
    <col min="14349" max="14349" width="1.44140625" style="35" customWidth="1"/>
    <col min="14350" max="14591" width="9.44140625" style="35"/>
    <col min="14592" max="14592" width="12.44140625" style="35" customWidth="1"/>
    <col min="14593" max="14593" width="6.44140625" style="35" customWidth="1"/>
    <col min="14594" max="14594" width="22.6640625" style="35" customWidth="1"/>
    <col min="14595" max="14595" width="1.44140625" style="35" customWidth="1"/>
    <col min="14596" max="14596" width="6.6640625" style="35" bestFit="1" customWidth="1"/>
    <col min="14597" max="14597" width="1.44140625" style="35" customWidth="1"/>
    <col min="14598" max="14598" width="16.33203125" style="35" customWidth="1"/>
    <col min="14599" max="14599" width="1.44140625" style="35" customWidth="1"/>
    <col min="14600" max="14600" width="16.33203125" style="35" customWidth="1"/>
    <col min="14601" max="14601" width="1.44140625" style="35" customWidth="1"/>
    <col min="14602" max="14602" width="16.33203125" style="35" customWidth="1"/>
    <col min="14603" max="14603" width="1.44140625" style="35" customWidth="1"/>
    <col min="14604" max="14604" width="14.33203125" style="35" bestFit="1" customWidth="1"/>
    <col min="14605" max="14605" width="1.44140625" style="35" customWidth="1"/>
    <col min="14606" max="14847" width="9.44140625" style="35"/>
    <col min="14848" max="14848" width="12.44140625" style="35" customWidth="1"/>
    <col min="14849" max="14849" width="6.44140625" style="35" customWidth="1"/>
    <col min="14850" max="14850" width="22.6640625" style="35" customWidth="1"/>
    <col min="14851" max="14851" width="1.44140625" style="35" customWidth="1"/>
    <col min="14852" max="14852" width="6.6640625" style="35" bestFit="1" customWidth="1"/>
    <col min="14853" max="14853" width="1.44140625" style="35" customWidth="1"/>
    <col min="14854" max="14854" width="16.33203125" style="35" customWidth="1"/>
    <col min="14855" max="14855" width="1.44140625" style="35" customWidth="1"/>
    <col min="14856" max="14856" width="16.33203125" style="35" customWidth="1"/>
    <col min="14857" max="14857" width="1.44140625" style="35" customWidth="1"/>
    <col min="14858" max="14858" width="16.33203125" style="35" customWidth="1"/>
    <col min="14859" max="14859" width="1.44140625" style="35" customWidth="1"/>
    <col min="14860" max="14860" width="14.33203125" style="35" bestFit="1" customWidth="1"/>
    <col min="14861" max="14861" width="1.44140625" style="35" customWidth="1"/>
    <col min="14862" max="15103" width="9.44140625" style="35"/>
    <col min="15104" max="15104" width="12.44140625" style="35" customWidth="1"/>
    <col min="15105" max="15105" width="6.44140625" style="35" customWidth="1"/>
    <col min="15106" max="15106" width="22.6640625" style="35" customWidth="1"/>
    <col min="15107" max="15107" width="1.44140625" style="35" customWidth="1"/>
    <col min="15108" max="15108" width="6.6640625" style="35" bestFit="1" customWidth="1"/>
    <col min="15109" max="15109" width="1.44140625" style="35" customWidth="1"/>
    <col min="15110" max="15110" width="16.33203125" style="35" customWidth="1"/>
    <col min="15111" max="15111" width="1.44140625" style="35" customWidth="1"/>
    <col min="15112" max="15112" width="16.33203125" style="35" customWidth="1"/>
    <col min="15113" max="15113" width="1.44140625" style="35" customWidth="1"/>
    <col min="15114" max="15114" width="16.33203125" style="35" customWidth="1"/>
    <col min="15115" max="15115" width="1.44140625" style="35" customWidth="1"/>
    <col min="15116" max="15116" width="14.33203125" style="35" bestFit="1" customWidth="1"/>
    <col min="15117" max="15117" width="1.44140625" style="35" customWidth="1"/>
    <col min="15118" max="15359" width="9.44140625" style="35"/>
    <col min="15360" max="15360" width="12.44140625" style="35" customWidth="1"/>
    <col min="15361" max="15361" width="6.44140625" style="35" customWidth="1"/>
    <col min="15362" max="15362" width="22.6640625" style="35" customWidth="1"/>
    <col min="15363" max="15363" width="1.44140625" style="35" customWidth="1"/>
    <col min="15364" max="15364" width="6.6640625" style="35" bestFit="1" customWidth="1"/>
    <col min="15365" max="15365" width="1.44140625" style="35" customWidth="1"/>
    <col min="15366" max="15366" width="16.33203125" style="35" customWidth="1"/>
    <col min="15367" max="15367" width="1.44140625" style="35" customWidth="1"/>
    <col min="15368" max="15368" width="16.33203125" style="35" customWidth="1"/>
    <col min="15369" max="15369" width="1.44140625" style="35" customWidth="1"/>
    <col min="15370" max="15370" width="16.33203125" style="35" customWidth="1"/>
    <col min="15371" max="15371" width="1.44140625" style="35" customWidth="1"/>
    <col min="15372" max="15372" width="14.33203125" style="35" bestFit="1" customWidth="1"/>
    <col min="15373" max="15373" width="1.44140625" style="35" customWidth="1"/>
    <col min="15374" max="15615" width="9.44140625" style="35"/>
    <col min="15616" max="15616" width="12.44140625" style="35" customWidth="1"/>
    <col min="15617" max="15617" width="6.44140625" style="35" customWidth="1"/>
    <col min="15618" max="15618" width="22.6640625" style="35" customWidth="1"/>
    <col min="15619" max="15619" width="1.44140625" style="35" customWidth="1"/>
    <col min="15620" max="15620" width="6.6640625" style="35" bestFit="1" customWidth="1"/>
    <col min="15621" max="15621" width="1.44140625" style="35" customWidth="1"/>
    <col min="15622" max="15622" width="16.33203125" style="35" customWidth="1"/>
    <col min="15623" max="15623" width="1.44140625" style="35" customWidth="1"/>
    <col min="15624" max="15624" width="16.33203125" style="35" customWidth="1"/>
    <col min="15625" max="15625" width="1.44140625" style="35" customWidth="1"/>
    <col min="15626" max="15626" width="16.33203125" style="35" customWidth="1"/>
    <col min="15627" max="15627" width="1.44140625" style="35" customWidth="1"/>
    <col min="15628" max="15628" width="14.33203125" style="35" bestFit="1" customWidth="1"/>
    <col min="15629" max="15629" width="1.44140625" style="35" customWidth="1"/>
    <col min="15630" max="15871" width="9.44140625" style="35"/>
    <col min="15872" max="15872" width="12.44140625" style="35" customWidth="1"/>
    <col min="15873" max="15873" width="6.44140625" style="35" customWidth="1"/>
    <col min="15874" max="15874" width="22.6640625" style="35" customWidth="1"/>
    <col min="15875" max="15875" width="1.44140625" style="35" customWidth="1"/>
    <col min="15876" max="15876" width="6.6640625" style="35" bestFit="1" customWidth="1"/>
    <col min="15877" max="15877" width="1.44140625" style="35" customWidth="1"/>
    <col min="15878" max="15878" width="16.33203125" style="35" customWidth="1"/>
    <col min="15879" max="15879" width="1.44140625" style="35" customWidth="1"/>
    <col min="15880" max="15880" width="16.33203125" style="35" customWidth="1"/>
    <col min="15881" max="15881" width="1.44140625" style="35" customWidth="1"/>
    <col min="15882" max="15882" width="16.33203125" style="35" customWidth="1"/>
    <col min="15883" max="15883" width="1.44140625" style="35" customWidth="1"/>
    <col min="15884" max="15884" width="14.33203125" style="35" bestFit="1" customWidth="1"/>
    <col min="15885" max="15885" width="1.44140625" style="35" customWidth="1"/>
    <col min="15886" max="16127" width="9.44140625" style="35"/>
    <col min="16128" max="16128" width="12.44140625" style="35" customWidth="1"/>
    <col min="16129" max="16129" width="6.44140625" style="35" customWidth="1"/>
    <col min="16130" max="16130" width="22.6640625" style="35" customWidth="1"/>
    <col min="16131" max="16131" width="1.44140625" style="35" customWidth="1"/>
    <col min="16132" max="16132" width="6.6640625" style="35" bestFit="1" customWidth="1"/>
    <col min="16133" max="16133" width="1.44140625" style="35" customWidth="1"/>
    <col min="16134" max="16134" width="16.33203125" style="35" customWidth="1"/>
    <col min="16135" max="16135" width="1.44140625" style="35" customWidth="1"/>
    <col min="16136" max="16136" width="16.33203125" style="35" customWidth="1"/>
    <col min="16137" max="16137" width="1.44140625" style="35" customWidth="1"/>
    <col min="16138" max="16138" width="16.33203125" style="35" customWidth="1"/>
    <col min="16139" max="16139" width="1.44140625" style="35" customWidth="1"/>
    <col min="16140" max="16140" width="14.33203125" style="35" bestFit="1" customWidth="1"/>
    <col min="16141" max="16141" width="1.44140625" style="35" customWidth="1"/>
    <col min="16142" max="16384" width="9.44140625" style="35"/>
  </cols>
  <sheetData>
    <row r="1" spans="1:14" s="4" customFormat="1" ht="24" customHeight="1">
      <c r="A1" s="5" t="s">
        <v>130</v>
      </c>
      <c r="E1" s="24"/>
      <c r="F1" s="25"/>
      <c r="G1" s="26"/>
      <c r="H1" s="26"/>
      <c r="I1" s="26"/>
      <c r="J1" s="26"/>
      <c r="K1" s="26"/>
      <c r="L1" s="26"/>
      <c r="M1" s="26"/>
      <c r="N1" s="26"/>
    </row>
    <row r="2" spans="1:14" s="4" customFormat="1" ht="24" customHeight="1">
      <c r="A2" s="4" t="s">
        <v>0</v>
      </c>
      <c r="E2" s="24"/>
      <c r="F2" s="25"/>
      <c r="G2" s="26"/>
      <c r="H2" s="26"/>
      <c r="I2" s="26"/>
      <c r="J2" s="26"/>
      <c r="K2" s="26"/>
      <c r="L2" s="26"/>
      <c r="M2" s="26"/>
      <c r="N2" s="26"/>
    </row>
    <row r="3" spans="1:14" s="4" customFormat="1" ht="24" customHeight="1">
      <c r="A3" s="4" t="s">
        <v>183</v>
      </c>
      <c r="E3" s="24"/>
      <c r="F3" s="25"/>
      <c r="G3" s="26"/>
      <c r="H3" s="26"/>
      <c r="I3" s="26"/>
      <c r="J3" s="26"/>
      <c r="K3" s="26"/>
      <c r="L3" s="26"/>
      <c r="M3" s="26"/>
      <c r="N3" s="26"/>
    </row>
    <row r="4" spans="1:14" s="27" customFormat="1" ht="24" customHeight="1">
      <c r="E4" s="28"/>
      <c r="G4" s="29"/>
      <c r="H4" s="29"/>
      <c r="I4" s="29"/>
      <c r="J4" s="30"/>
      <c r="K4" s="29"/>
      <c r="L4" s="29"/>
      <c r="M4" s="29"/>
      <c r="N4" s="30" t="s">
        <v>1</v>
      </c>
    </row>
    <row r="5" spans="1:14" s="27" customFormat="1" ht="24" customHeight="1">
      <c r="E5" s="28"/>
      <c r="G5" s="29"/>
      <c r="H5" s="146" t="s">
        <v>2</v>
      </c>
      <c r="I5" s="146"/>
      <c r="J5" s="146"/>
      <c r="K5" s="29"/>
      <c r="L5" s="146" t="s">
        <v>3</v>
      </c>
      <c r="M5" s="146"/>
      <c r="N5" s="146"/>
    </row>
    <row r="6" spans="1:14" ht="24" customHeight="1">
      <c r="A6" s="4"/>
      <c r="B6" s="27"/>
      <c r="C6" s="27"/>
      <c r="D6" s="27"/>
      <c r="E6" s="27"/>
      <c r="F6" s="31" t="s">
        <v>4</v>
      </c>
      <c r="G6" s="29"/>
      <c r="H6" s="32" t="s">
        <v>184</v>
      </c>
      <c r="I6" s="33"/>
      <c r="J6" s="32" t="s">
        <v>161</v>
      </c>
      <c r="K6" s="29"/>
      <c r="L6" s="32" t="s">
        <v>184</v>
      </c>
      <c r="M6" s="33"/>
      <c r="N6" s="32" t="s">
        <v>161</v>
      </c>
    </row>
    <row r="7" spans="1:14" ht="24" customHeight="1">
      <c r="A7" s="4"/>
      <c r="B7" s="27"/>
      <c r="C7" s="27"/>
      <c r="D7" s="27"/>
      <c r="E7" s="27"/>
      <c r="F7" s="36"/>
      <c r="G7" s="29"/>
      <c r="H7" s="34" t="s">
        <v>5</v>
      </c>
      <c r="I7" s="34"/>
      <c r="J7" s="34" t="s">
        <v>6</v>
      </c>
      <c r="K7" s="29"/>
      <c r="L7" s="34" t="s">
        <v>5</v>
      </c>
      <c r="M7" s="34"/>
      <c r="N7" s="34" t="s">
        <v>6</v>
      </c>
    </row>
    <row r="8" spans="1:14" ht="24" customHeight="1">
      <c r="A8" s="4"/>
      <c r="B8" s="27"/>
      <c r="C8" s="27"/>
      <c r="D8" s="27"/>
      <c r="E8" s="27"/>
      <c r="F8" s="36"/>
      <c r="G8" s="29"/>
      <c r="H8" s="34" t="s">
        <v>7</v>
      </c>
      <c r="I8" s="34"/>
      <c r="J8" s="34"/>
      <c r="K8" s="29"/>
      <c r="L8" s="34" t="s">
        <v>7</v>
      </c>
      <c r="M8" s="34"/>
      <c r="N8" s="34"/>
    </row>
    <row r="9" spans="1:14" ht="24" customHeight="1">
      <c r="A9" s="4" t="s">
        <v>8</v>
      </c>
      <c r="B9" s="4"/>
      <c r="D9" s="36"/>
      <c r="E9" s="37"/>
      <c r="F9" s="37"/>
      <c r="G9" s="29"/>
      <c r="K9" s="29"/>
    </row>
    <row r="10" spans="1:14" ht="24" customHeight="1">
      <c r="A10" s="4" t="s">
        <v>9</v>
      </c>
      <c r="B10" s="4"/>
      <c r="D10" s="36"/>
      <c r="E10" s="37"/>
      <c r="F10" s="37"/>
      <c r="G10" s="29"/>
      <c r="I10" s="39"/>
      <c r="K10" s="29"/>
      <c r="M10" s="39"/>
    </row>
    <row r="11" spans="1:14" ht="24" customHeight="1">
      <c r="A11" s="40" t="s">
        <v>10</v>
      </c>
      <c r="D11" s="36"/>
      <c r="E11" s="37"/>
      <c r="F11" s="37"/>
      <c r="G11" s="41"/>
      <c r="H11" s="42">
        <v>112216</v>
      </c>
      <c r="I11" s="41"/>
      <c r="J11" s="41">
        <v>82615</v>
      </c>
      <c r="K11" s="41"/>
      <c r="L11" s="42">
        <v>111076</v>
      </c>
      <c r="M11" s="41"/>
      <c r="N11" s="41">
        <v>81299</v>
      </c>
    </row>
    <row r="12" spans="1:14" ht="24" customHeight="1">
      <c r="A12" s="43" t="s">
        <v>147</v>
      </c>
      <c r="D12" s="36"/>
      <c r="E12" s="37"/>
      <c r="F12" s="37">
        <v>3</v>
      </c>
      <c r="G12" s="41"/>
      <c r="H12" s="42">
        <v>69461</v>
      </c>
      <c r="I12" s="41"/>
      <c r="J12" s="41">
        <v>99489</v>
      </c>
      <c r="K12" s="41"/>
      <c r="L12" s="42">
        <v>69461</v>
      </c>
      <c r="M12" s="41"/>
      <c r="N12" s="41">
        <v>99489</v>
      </c>
    </row>
    <row r="13" spans="1:14" ht="24" customHeight="1">
      <c r="A13" s="43" t="s">
        <v>157</v>
      </c>
      <c r="D13" s="36"/>
      <c r="E13" s="37"/>
      <c r="F13" s="37">
        <v>2</v>
      </c>
      <c r="G13" s="41"/>
      <c r="H13" s="42">
        <v>0</v>
      </c>
      <c r="I13" s="41"/>
      <c r="J13" s="41">
        <v>0</v>
      </c>
      <c r="K13" s="41"/>
      <c r="L13" s="41">
        <v>0</v>
      </c>
      <c r="M13" s="41"/>
      <c r="N13" s="41">
        <v>0</v>
      </c>
    </row>
    <row r="14" spans="1:14" ht="24" customHeight="1">
      <c r="A14" s="43" t="s">
        <v>11</v>
      </c>
      <c r="D14" s="36"/>
      <c r="E14" s="37"/>
      <c r="F14" s="37">
        <v>4</v>
      </c>
      <c r="G14" s="41"/>
      <c r="H14" s="42">
        <v>93282</v>
      </c>
      <c r="I14" s="41"/>
      <c r="J14" s="41">
        <v>112891</v>
      </c>
      <c r="K14" s="41"/>
      <c r="L14" s="42">
        <v>93282</v>
      </c>
      <c r="M14" s="41"/>
      <c r="N14" s="41">
        <v>112891</v>
      </c>
    </row>
    <row r="15" spans="1:14" ht="24" customHeight="1">
      <c r="A15" s="43" t="s">
        <v>12</v>
      </c>
      <c r="D15" s="36"/>
      <c r="E15" s="37"/>
      <c r="F15" s="37"/>
      <c r="G15" s="41"/>
      <c r="H15" s="42">
        <v>3898</v>
      </c>
      <c r="I15" s="41"/>
      <c r="J15" s="41">
        <v>3975</v>
      </c>
      <c r="K15" s="41"/>
      <c r="L15" s="42">
        <v>3898</v>
      </c>
      <c r="M15" s="41"/>
      <c r="N15" s="41">
        <v>3975</v>
      </c>
    </row>
    <row r="16" spans="1:14" ht="24" customHeight="1">
      <c r="A16" s="40" t="s">
        <v>155</v>
      </c>
      <c r="D16" s="36"/>
      <c r="E16" s="37"/>
      <c r="F16" s="37"/>
      <c r="G16" s="41"/>
      <c r="H16" s="42">
        <v>860</v>
      </c>
      <c r="I16" s="41"/>
      <c r="J16" s="41">
        <v>59</v>
      </c>
      <c r="K16" s="41"/>
      <c r="L16" s="42">
        <v>860</v>
      </c>
      <c r="M16" s="41"/>
      <c r="N16" s="41">
        <v>59</v>
      </c>
    </row>
    <row r="17" spans="1:14" ht="24" customHeight="1">
      <c r="A17" s="35" t="s">
        <v>13</v>
      </c>
      <c r="D17" s="36"/>
      <c r="E17" s="37"/>
      <c r="F17" s="37"/>
      <c r="G17" s="41"/>
      <c r="H17" s="42">
        <v>10110</v>
      </c>
      <c r="I17" s="41"/>
      <c r="J17" s="41">
        <v>8807</v>
      </c>
      <c r="K17" s="41"/>
      <c r="L17" s="42">
        <v>10110</v>
      </c>
      <c r="M17" s="41"/>
      <c r="N17" s="41">
        <v>8729</v>
      </c>
    </row>
    <row r="18" spans="1:14" ht="24" customHeight="1">
      <c r="A18" s="4" t="s">
        <v>14</v>
      </c>
      <c r="D18" s="36"/>
      <c r="E18" s="37"/>
      <c r="F18" s="37"/>
      <c r="G18" s="41"/>
      <c r="H18" s="44">
        <f>SUM(H11:H17)</f>
        <v>289827</v>
      </c>
      <c r="I18" s="41"/>
      <c r="J18" s="44">
        <f>SUM(J11:J17)</f>
        <v>307836</v>
      </c>
      <c r="K18" s="41"/>
      <c r="L18" s="44">
        <f>SUM(L11:L17)</f>
        <v>288687</v>
      </c>
      <c r="M18" s="41"/>
      <c r="N18" s="44">
        <f>SUM(N11:N17)</f>
        <v>306442</v>
      </c>
    </row>
    <row r="19" spans="1:14" ht="24" customHeight="1">
      <c r="A19" s="4" t="s">
        <v>15</v>
      </c>
      <c r="D19" s="36"/>
      <c r="E19" s="37"/>
      <c r="F19" s="37"/>
      <c r="G19" s="41"/>
      <c r="H19" s="45"/>
      <c r="I19" s="41"/>
      <c r="J19" s="45"/>
      <c r="K19" s="41"/>
      <c r="L19" s="45"/>
      <c r="M19" s="41"/>
      <c r="N19" s="45"/>
    </row>
    <row r="20" spans="1:14" ht="24" customHeight="1">
      <c r="A20" s="35" t="s">
        <v>175</v>
      </c>
      <c r="D20" s="36"/>
      <c r="E20" s="37"/>
      <c r="F20" s="37">
        <v>5</v>
      </c>
      <c r="G20" s="41"/>
      <c r="H20" s="45">
        <v>7525</v>
      </c>
      <c r="I20" s="41"/>
      <c r="J20" s="45">
        <v>25</v>
      </c>
      <c r="K20" s="41"/>
      <c r="L20" s="45">
        <v>7525</v>
      </c>
      <c r="M20" s="41"/>
      <c r="N20" s="45">
        <v>25</v>
      </c>
    </row>
    <row r="21" spans="1:14" ht="24" customHeight="1">
      <c r="A21" s="40" t="s">
        <v>16</v>
      </c>
      <c r="D21" s="36"/>
      <c r="E21" s="37"/>
      <c r="F21" s="35"/>
      <c r="G21" s="41"/>
      <c r="H21" s="45">
        <v>200</v>
      </c>
      <c r="I21" s="41"/>
      <c r="J21" s="45">
        <v>200</v>
      </c>
      <c r="K21" s="41"/>
      <c r="L21" s="45">
        <v>200</v>
      </c>
      <c r="M21" s="41"/>
      <c r="N21" s="45">
        <v>200</v>
      </c>
    </row>
    <row r="22" spans="1:14" ht="24" customHeight="1">
      <c r="A22" s="40" t="s">
        <v>158</v>
      </c>
      <c r="D22" s="36"/>
      <c r="E22" s="37"/>
      <c r="F22" s="35"/>
      <c r="G22" s="41"/>
      <c r="H22" s="45">
        <v>0</v>
      </c>
      <c r="I22" s="41"/>
      <c r="J22" s="45">
        <v>0</v>
      </c>
      <c r="K22" s="41"/>
      <c r="L22" s="45">
        <v>0</v>
      </c>
      <c r="M22" s="41"/>
      <c r="N22" s="45">
        <v>0</v>
      </c>
    </row>
    <row r="23" spans="1:14" ht="24" customHeight="1">
      <c r="A23" s="35" t="s">
        <v>17</v>
      </c>
      <c r="D23" s="36"/>
      <c r="E23" s="37"/>
      <c r="F23" s="37">
        <v>6</v>
      </c>
      <c r="G23" s="41"/>
      <c r="H23" s="45">
        <v>34483</v>
      </c>
      <c r="I23" s="41"/>
      <c r="J23" s="45">
        <v>35961</v>
      </c>
      <c r="K23" s="41"/>
      <c r="L23" s="45">
        <v>34483</v>
      </c>
      <c r="M23" s="41"/>
      <c r="N23" s="45">
        <v>35961</v>
      </c>
    </row>
    <row r="24" spans="1:14" ht="24" customHeight="1">
      <c r="A24" s="35" t="s">
        <v>18</v>
      </c>
      <c r="D24" s="36"/>
      <c r="E24" s="37"/>
      <c r="F24" s="37">
        <v>7</v>
      </c>
      <c r="G24" s="41"/>
      <c r="H24" s="41">
        <v>866404</v>
      </c>
      <c r="I24" s="41"/>
      <c r="J24" s="41">
        <v>893395</v>
      </c>
      <c r="K24" s="41"/>
      <c r="L24" s="41">
        <v>866404</v>
      </c>
      <c r="M24" s="41"/>
      <c r="N24" s="41">
        <v>893395</v>
      </c>
    </row>
    <row r="25" spans="1:14" ht="24" customHeight="1">
      <c r="A25" s="35" t="s">
        <v>19</v>
      </c>
      <c r="D25" s="36"/>
      <c r="E25" s="37"/>
      <c r="F25" s="37">
        <v>8</v>
      </c>
      <c r="G25" s="41"/>
      <c r="H25" s="41">
        <v>517756</v>
      </c>
      <c r="I25" s="41"/>
      <c r="J25" s="41">
        <v>531915</v>
      </c>
      <c r="K25" s="41"/>
      <c r="L25" s="41">
        <v>517756</v>
      </c>
      <c r="M25" s="41"/>
      <c r="N25" s="41">
        <v>531915</v>
      </c>
    </row>
    <row r="26" spans="1:14" ht="24" customHeight="1">
      <c r="A26" s="35" t="s">
        <v>20</v>
      </c>
      <c r="D26" s="36"/>
      <c r="E26" s="37"/>
      <c r="F26" s="37"/>
      <c r="G26" s="41"/>
      <c r="H26" s="41">
        <v>10221</v>
      </c>
      <c r="I26" s="41"/>
      <c r="J26" s="41">
        <v>10189</v>
      </c>
      <c r="K26" s="41"/>
      <c r="L26" s="41">
        <v>10221</v>
      </c>
      <c r="M26" s="41"/>
      <c r="N26" s="41">
        <v>10189</v>
      </c>
    </row>
    <row r="27" spans="1:14" ht="24" customHeight="1">
      <c r="A27" s="35" t="s">
        <v>21</v>
      </c>
      <c r="D27" s="36"/>
      <c r="E27" s="37"/>
      <c r="F27" s="37"/>
      <c r="G27" s="41"/>
      <c r="H27" s="41">
        <v>29481</v>
      </c>
      <c r="I27" s="41"/>
      <c r="J27" s="41">
        <v>29276</v>
      </c>
      <c r="K27" s="41"/>
      <c r="L27" s="41">
        <v>29481</v>
      </c>
      <c r="M27" s="41"/>
      <c r="N27" s="41">
        <v>29276</v>
      </c>
    </row>
    <row r="28" spans="1:14" ht="24" customHeight="1">
      <c r="A28" s="35" t="s">
        <v>22</v>
      </c>
      <c r="D28" s="36"/>
      <c r="E28" s="37"/>
      <c r="F28" s="37"/>
      <c r="G28" s="41"/>
      <c r="H28" s="41">
        <v>15616</v>
      </c>
      <c r="I28" s="41"/>
      <c r="J28" s="41">
        <v>13257</v>
      </c>
      <c r="K28" s="41"/>
      <c r="L28" s="41">
        <v>15616</v>
      </c>
      <c r="M28" s="41"/>
      <c r="N28" s="41">
        <v>13257</v>
      </c>
    </row>
    <row r="29" spans="1:14" ht="24" customHeight="1">
      <c r="A29" s="4" t="s">
        <v>23</v>
      </c>
      <c r="D29" s="36"/>
      <c r="E29" s="37"/>
      <c r="F29" s="37"/>
      <c r="G29" s="41"/>
      <c r="H29" s="44">
        <f>SUM(H20:H28)</f>
        <v>1481686</v>
      </c>
      <c r="I29" s="41"/>
      <c r="J29" s="44">
        <f>SUM(J20:J28)</f>
        <v>1514218</v>
      </c>
      <c r="K29" s="41"/>
      <c r="L29" s="44">
        <f>SUM(L20:L28)</f>
        <v>1481686</v>
      </c>
      <c r="M29" s="41"/>
      <c r="N29" s="44">
        <f>SUM(N20:N28)</f>
        <v>1514218</v>
      </c>
    </row>
    <row r="30" spans="1:14" ht="24" customHeight="1" thickBot="1">
      <c r="A30" s="4" t="s">
        <v>24</v>
      </c>
      <c r="D30" s="36"/>
      <c r="E30" s="37"/>
      <c r="F30" s="37"/>
      <c r="G30" s="42"/>
      <c r="H30" s="46">
        <f>SUM(H29,H18)</f>
        <v>1771513</v>
      </c>
      <c r="I30" s="42"/>
      <c r="J30" s="46">
        <f>SUM(J29,J18)</f>
        <v>1822054</v>
      </c>
      <c r="K30" s="42"/>
      <c r="L30" s="46">
        <f>SUM(L29,L18)</f>
        <v>1770373</v>
      </c>
      <c r="M30" s="42"/>
      <c r="N30" s="46">
        <f>SUM(N29,N18)</f>
        <v>1820660</v>
      </c>
    </row>
    <row r="31" spans="1:14" ht="24" customHeight="1" thickTop="1">
      <c r="A31" s="4"/>
      <c r="D31" s="36"/>
      <c r="E31" s="37"/>
      <c r="F31" s="37"/>
      <c r="G31" s="42"/>
      <c r="H31" s="42"/>
      <c r="I31" s="42"/>
      <c r="J31" s="42"/>
      <c r="K31" s="42"/>
      <c r="L31" s="42"/>
      <c r="M31" s="42"/>
      <c r="N31" s="42"/>
    </row>
    <row r="32" spans="1:14" ht="24" customHeight="1">
      <c r="A32" s="35" t="s">
        <v>25</v>
      </c>
      <c r="D32" s="36"/>
      <c r="E32" s="37"/>
      <c r="F32" s="37"/>
      <c r="I32" s="42"/>
      <c r="M32" s="42"/>
    </row>
    <row r="33" spans="1:14" s="4" customFormat="1" ht="24" customHeight="1">
      <c r="A33" s="5" t="s">
        <v>130</v>
      </c>
      <c r="E33" s="24"/>
      <c r="F33" s="25"/>
      <c r="G33" s="26"/>
      <c r="H33" s="26"/>
      <c r="I33" s="47"/>
      <c r="J33" s="26"/>
      <c r="K33" s="26"/>
      <c r="L33" s="26"/>
      <c r="M33" s="47"/>
      <c r="N33" s="26"/>
    </row>
    <row r="34" spans="1:14" s="4" customFormat="1" ht="24" customHeight="1">
      <c r="A34" s="4" t="s">
        <v>26</v>
      </c>
      <c r="D34" s="48"/>
      <c r="E34" s="24"/>
      <c r="F34" s="25"/>
      <c r="G34" s="26"/>
      <c r="H34" s="26"/>
      <c r="I34" s="47"/>
      <c r="J34" s="26"/>
      <c r="K34" s="26"/>
      <c r="L34" s="26"/>
      <c r="M34" s="47"/>
      <c r="N34" s="26"/>
    </row>
    <row r="35" spans="1:14" s="4" customFormat="1" ht="24" customHeight="1">
      <c r="A35" s="4" t="s">
        <v>183</v>
      </c>
      <c r="E35" s="24"/>
      <c r="F35" s="25"/>
      <c r="G35" s="26"/>
      <c r="H35" s="26"/>
      <c r="I35" s="26"/>
      <c r="J35" s="26"/>
      <c r="K35" s="26"/>
      <c r="L35" s="26"/>
      <c r="M35" s="26"/>
      <c r="N35" s="26"/>
    </row>
    <row r="36" spans="1:14" s="27" customFormat="1" ht="24" customHeight="1">
      <c r="E36" s="28"/>
      <c r="G36" s="29"/>
      <c r="H36" s="29"/>
      <c r="I36" s="29"/>
      <c r="J36" s="30"/>
      <c r="K36" s="29"/>
      <c r="L36" s="29"/>
      <c r="M36" s="29"/>
      <c r="N36" s="30" t="s">
        <v>1</v>
      </c>
    </row>
    <row r="37" spans="1:14" s="27" customFormat="1" ht="24" customHeight="1">
      <c r="E37" s="28"/>
      <c r="G37" s="29"/>
      <c r="H37" s="146" t="s">
        <v>2</v>
      </c>
      <c r="I37" s="146"/>
      <c r="J37" s="146"/>
      <c r="K37" s="29"/>
      <c r="L37" s="146" t="s">
        <v>3</v>
      </c>
      <c r="M37" s="146"/>
      <c r="N37" s="146"/>
    </row>
    <row r="38" spans="1:14" ht="24" customHeight="1">
      <c r="A38" s="4"/>
      <c r="B38" s="27"/>
      <c r="C38" s="27"/>
      <c r="D38" s="27"/>
      <c r="E38" s="27"/>
      <c r="F38" s="31" t="s">
        <v>4</v>
      </c>
      <c r="G38" s="29"/>
      <c r="H38" s="32" t="s">
        <v>184</v>
      </c>
      <c r="I38" s="33"/>
      <c r="J38" s="32" t="s">
        <v>161</v>
      </c>
      <c r="K38" s="29"/>
      <c r="L38" s="32" t="s">
        <v>184</v>
      </c>
      <c r="M38" s="33"/>
      <c r="N38" s="32" t="s">
        <v>161</v>
      </c>
    </row>
    <row r="39" spans="1:14" ht="24" customHeight="1">
      <c r="A39" s="4"/>
      <c r="B39" s="27"/>
      <c r="C39" s="27"/>
      <c r="D39" s="27"/>
      <c r="E39" s="27"/>
      <c r="F39" s="36"/>
      <c r="G39" s="29"/>
      <c r="H39" s="34" t="s">
        <v>5</v>
      </c>
      <c r="I39" s="34"/>
      <c r="J39" s="34" t="s">
        <v>6</v>
      </c>
      <c r="K39" s="29"/>
      <c r="L39" s="34" t="s">
        <v>5</v>
      </c>
      <c r="M39" s="34"/>
      <c r="N39" s="34" t="s">
        <v>6</v>
      </c>
    </row>
    <row r="40" spans="1:14" ht="24" customHeight="1">
      <c r="A40" s="4"/>
      <c r="B40" s="27"/>
      <c r="C40" s="27"/>
      <c r="D40" s="27"/>
      <c r="E40" s="27"/>
      <c r="F40" s="36"/>
      <c r="G40" s="29"/>
      <c r="H40" s="34" t="s">
        <v>7</v>
      </c>
      <c r="I40" s="34"/>
      <c r="J40" s="34"/>
      <c r="K40" s="29"/>
      <c r="L40" s="34" t="s">
        <v>7</v>
      </c>
      <c r="M40" s="34"/>
      <c r="N40" s="34"/>
    </row>
    <row r="41" spans="1:14" ht="24" customHeight="1">
      <c r="A41" s="49" t="s">
        <v>27</v>
      </c>
      <c r="G41" s="29"/>
      <c r="H41" s="29"/>
      <c r="I41" s="45"/>
      <c r="J41" s="29"/>
      <c r="K41" s="29"/>
      <c r="L41" s="29"/>
      <c r="M41" s="45"/>
      <c r="N41" s="29"/>
    </row>
    <row r="42" spans="1:14" ht="24" customHeight="1">
      <c r="A42" s="4" t="s">
        <v>28</v>
      </c>
      <c r="D42" s="36"/>
      <c r="E42" s="37"/>
      <c r="F42" s="37"/>
      <c r="I42" s="42"/>
      <c r="M42" s="42"/>
    </row>
    <row r="43" spans="1:14" ht="24" customHeight="1">
      <c r="A43" s="40" t="s">
        <v>29</v>
      </c>
      <c r="D43" s="36"/>
      <c r="E43" s="37"/>
      <c r="F43" s="37">
        <v>9</v>
      </c>
      <c r="G43" s="41"/>
      <c r="H43" s="42">
        <v>160192</v>
      </c>
      <c r="I43" s="42"/>
      <c r="J43" s="42">
        <v>148022</v>
      </c>
      <c r="K43" s="41"/>
      <c r="L43" s="42">
        <v>160192</v>
      </c>
      <c r="M43" s="42"/>
      <c r="N43" s="42">
        <v>148022</v>
      </c>
    </row>
    <row r="44" spans="1:14" ht="24" customHeight="1">
      <c r="A44" s="40" t="s">
        <v>148</v>
      </c>
      <c r="D44" s="36"/>
      <c r="E44" s="37"/>
      <c r="F44" s="37"/>
      <c r="G44" s="41"/>
      <c r="H44" s="42">
        <v>98553</v>
      </c>
      <c r="I44" s="42"/>
      <c r="J44" s="42">
        <v>127027</v>
      </c>
      <c r="K44" s="41"/>
      <c r="L44" s="42">
        <v>98410</v>
      </c>
      <c r="M44" s="42"/>
      <c r="N44" s="42">
        <v>126865</v>
      </c>
    </row>
    <row r="45" spans="1:14" ht="24" customHeight="1">
      <c r="A45" s="43" t="s">
        <v>30</v>
      </c>
      <c r="D45" s="36"/>
      <c r="E45" s="37"/>
      <c r="F45" s="37">
        <v>10</v>
      </c>
      <c r="G45" s="41"/>
      <c r="H45" s="42">
        <v>52427</v>
      </c>
      <c r="I45" s="42"/>
      <c r="J45" s="42">
        <v>52413</v>
      </c>
      <c r="K45" s="41"/>
      <c r="L45" s="42">
        <v>52427</v>
      </c>
      <c r="M45" s="42"/>
      <c r="N45" s="42">
        <v>52413</v>
      </c>
    </row>
    <row r="46" spans="1:14" ht="24" customHeight="1">
      <c r="A46" s="43" t="s">
        <v>31</v>
      </c>
      <c r="D46" s="36"/>
      <c r="E46" s="37"/>
      <c r="F46" s="37"/>
      <c r="G46" s="41"/>
      <c r="H46" s="42">
        <v>12490</v>
      </c>
      <c r="I46" s="42"/>
      <c r="J46" s="42">
        <v>12148</v>
      </c>
      <c r="K46" s="41"/>
      <c r="L46" s="42">
        <v>12490</v>
      </c>
      <c r="M46" s="42"/>
      <c r="N46" s="42">
        <v>12148</v>
      </c>
    </row>
    <row r="47" spans="1:14" ht="24" customHeight="1">
      <c r="A47" s="43" t="s">
        <v>127</v>
      </c>
      <c r="D47" s="36"/>
      <c r="E47" s="37"/>
      <c r="F47" s="37"/>
      <c r="G47" s="41"/>
      <c r="H47" s="42">
        <v>0</v>
      </c>
      <c r="I47" s="42"/>
      <c r="J47" s="42">
        <v>481</v>
      </c>
      <c r="K47" s="41"/>
      <c r="L47" s="42">
        <v>0</v>
      </c>
      <c r="M47" s="42"/>
      <c r="N47" s="42">
        <v>481</v>
      </c>
    </row>
    <row r="48" spans="1:14" ht="24" customHeight="1">
      <c r="A48" s="43" t="s">
        <v>32</v>
      </c>
      <c r="D48" s="36"/>
      <c r="E48" s="37"/>
      <c r="F48" s="37"/>
      <c r="G48" s="41"/>
      <c r="H48" s="42">
        <v>5864</v>
      </c>
      <c r="I48" s="42"/>
      <c r="J48" s="42">
        <v>8012</v>
      </c>
      <c r="K48" s="41"/>
      <c r="L48" s="42">
        <v>5859</v>
      </c>
      <c r="M48" s="42"/>
      <c r="N48" s="42">
        <v>8007</v>
      </c>
    </row>
    <row r="49" spans="1:14" ht="24" customHeight="1">
      <c r="A49" s="4" t="s">
        <v>33</v>
      </c>
      <c r="D49" s="36"/>
      <c r="E49" s="37"/>
      <c r="F49" s="51"/>
      <c r="G49" s="42"/>
      <c r="H49" s="52">
        <f>SUM(H43:H48)</f>
        <v>329526</v>
      </c>
      <c r="I49" s="42"/>
      <c r="J49" s="52">
        <f>SUM(J43:J48)</f>
        <v>348103</v>
      </c>
      <c r="K49" s="42"/>
      <c r="L49" s="52">
        <f>SUM(L43:L48)</f>
        <v>329378</v>
      </c>
      <c r="M49" s="42"/>
      <c r="N49" s="52">
        <f>SUM(N43:N48)</f>
        <v>347936</v>
      </c>
    </row>
    <row r="50" spans="1:14" ht="24" customHeight="1">
      <c r="A50" s="4" t="s">
        <v>34</v>
      </c>
      <c r="D50" s="36"/>
      <c r="E50" s="37"/>
      <c r="F50" s="53"/>
      <c r="G50" s="42"/>
      <c r="H50" s="45"/>
      <c r="I50" s="42"/>
      <c r="J50" s="45"/>
      <c r="K50" s="42"/>
      <c r="L50" s="45"/>
      <c r="M50" s="42"/>
      <c r="N50" s="45"/>
    </row>
    <row r="51" spans="1:14" ht="24" customHeight="1">
      <c r="A51" s="35" t="s">
        <v>120</v>
      </c>
      <c r="D51" s="36"/>
      <c r="E51" s="37"/>
      <c r="F51" s="37">
        <v>10</v>
      </c>
      <c r="G51" s="41"/>
      <c r="H51" s="42">
        <v>112895</v>
      </c>
      <c r="I51" s="42"/>
      <c r="J51" s="42">
        <v>139112</v>
      </c>
      <c r="K51" s="41"/>
      <c r="L51" s="42">
        <v>112895</v>
      </c>
      <c r="M51" s="42"/>
      <c r="N51" s="42">
        <v>139112</v>
      </c>
    </row>
    <row r="52" spans="1:14" ht="24" customHeight="1">
      <c r="A52" s="35" t="s">
        <v>121</v>
      </c>
      <c r="D52" s="36"/>
      <c r="E52" s="37"/>
      <c r="F52" s="37"/>
      <c r="G52" s="41"/>
      <c r="H52" s="42">
        <v>475289</v>
      </c>
      <c r="I52" s="42"/>
      <c r="J52" s="42">
        <v>483974</v>
      </c>
      <c r="K52" s="41"/>
      <c r="L52" s="42">
        <v>475289</v>
      </c>
      <c r="M52" s="42"/>
      <c r="N52" s="42">
        <v>483974</v>
      </c>
    </row>
    <row r="53" spans="1:14" ht="24" customHeight="1">
      <c r="A53" s="35" t="s">
        <v>149</v>
      </c>
      <c r="D53" s="36"/>
      <c r="E53" s="37"/>
      <c r="F53" s="37"/>
      <c r="G53" s="41"/>
      <c r="H53" s="42">
        <v>22227</v>
      </c>
      <c r="I53" s="42"/>
      <c r="J53" s="42">
        <v>21257</v>
      </c>
      <c r="K53" s="41"/>
      <c r="L53" s="42">
        <v>22227</v>
      </c>
      <c r="M53" s="42"/>
      <c r="N53" s="42">
        <v>21257</v>
      </c>
    </row>
    <row r="54" spans="1:14" ht="24" customHeight="1">
      <c r="A54" s="35" t="s">
        <v>35</v>
      </c>
      <c r="D54" s="36"/>
      <c r="E54" s="37"/>
      <c r="F54" s="37"/>
      <c r="G54" s="41"/>
      <c r="H54" s="42">
        <v>14446</v>
      </c>
      <c r="I54" s="42"/>
      <c r="J54" s="42">
        <v>15367</v>
      </c>
      <c r="K54" s="41"/>
      <c r="L54" s="42">
        <v>14446</v>
      </c>
      <c r="M54" s="42"/>
      <c r="N54" s="42">
        <v>15367</v>
      </c>
    </row>
    <row r="55" spans="1:14" ht="24" customHeight="1">
      <c r="A55" s="4" t="s">
        <v>36</v>
      </c>
      <c r="D55" s="36"/>
      <c r="E55" s="37"/>
      <c r="F55" s="37"/>
      <c r="G55" s="42"/>
      <c r="H55" s="52">
        <f>SUM(H51:H54)</f>
        <v>624857</v>
      </c>
      <c r="I55" s="42"/>
      <c r="J55" s="52">
        <f>SUM(J51:J54)</f>
        <v>659710</v>
      </c>
      <c r="K55" s="42"/>
      <c r="L55" s="52">
        <f>SUM(L51:L54)</f>
        <v>624857</v>
      </c>
      <c r="M55" s="42"/>
      <c r="N55" s="52">
        <f>SUM(N51:N54)</f>
        <v>659710</v>
      </c>
    </row>
    <row r="56" spans="1:14" ht="24" customHeight="1">
      <c r="A56" s="4" t="s">
        <v>37</v>
      </c>
      <c r="D56" s="36"/>
      <c r="E56" s="37"/>
      <c r="F56" s="37"/>
      <c r="G56" s="42"/>
      <c r="H56" s="52">
        <f>SUM(H55,H49)</f>
        <v>954383</v>
      </c>
      <c r="I56" s="42"/>
      <c r="J56" s="52">
        <f>SUM(J55,J49)</f>
        <v>1007813</v>
      </c>
      <c r="K56" s="42"/>
      <c r="L56" s="52">
        <f>SUM(L55,L49)</f>
        <v>954235</v>
      </c>
      <c r="M56" s="42"/>
      <c r="N56" s="52">
        <f>SUM(N55,N49)</f>
        <v>1007646</v>
      </c>
    </row>
    <row r="57" spans="1:14" ht="24" customHeight="1">
      <c r="A57" s="4"/>
      <c r="D57" s="36"/>
      <c r="E57" s="37"/>
      <c r="F57" s="37"/>
      <c r="G57" s="42"/>
      <c r="H57" s="42"/>
      <c r="I57" s="42"/>
      <c r="J57" s="42"/>
      <c r="K57" s="42"/>
      <c r="L57" s="42"/>
      <c r="M57" s="42"/>
      <c r="N57" s="42"/>
    </row>
    <row r="58" spans="1:14" ht="24" customHeight="1">
      <c r="A58" s="35" t="s">
        <v>25</v>
      </c>
      <c r="D58" s="36"/>
      <c r="E58" s="37"/>
      <c r="F58" s="37"/>
      <c r="I58" s="42"/>
      <c r="M58" s="42"/>
    </row>
    <row r="59" spans="1:14" s="4" customFormat="1" ht="24" customHeight="1">
      <c r="A59" s="5" t="s">
        <v>130</v>
      </c>
      <c r="E59" s="24"/>
      <c r="F59" s="25"/>
      <c r="G59" s="26"/>
      <c r="H59" s="26"/>
      <c r="I59" s="47"/>
      <c r="J59" s="26"/>
      <c r="K59" s="26"/>
      <c r="L59" s="26"/>
      <c r="M59" s="47"/>
      <c r="N59" s="26"/>
    </row>
    <row r="60" spans="1:14" s="4" customFormat="1" ht="24" customHeight="1">
      <c r="A60" s="4" t="s">
        <v>26</v>
      </c>
      <c r="D60" s="48"/>
      <c r="E60" s="24"/>
      <c r="F60" s="25"/>
      <c r="G60" s="26"/>
      <c r="H60" s="26"/>
      <c r="I60" s="47"/>
      <c r="J60" s="26"/>
      <c r="K60" s="26"/>
      <c r="L60" s="26"/>
      <c r="M60" s="47"/>
      <c r="N60" s="26"/>
    </row>
    <row r="61" spans="1:14" s="4" customFormat="1" ht="24" customHeight="1">
      <c r="A61" s="4" t="s">
        <v>183</v>
      </c>
      <c r="E61" s="24"/>
      <c r="F61" s="25"/>
      <c r="G61" s="26"/>
      <c r="H61" s="26"/>
      <c r="I61" s="26"/>
      <c r="J61" s="26"/>
      <c r="K61" s="26"/>
      <c r="L61" s="26"/>
      <c r="M61" s="26"/>
      <c r="N61" s="26"/>
    </row>
    <row r="62" spans="1:14" s="27" customFormat="1" ht="24" customHeight="1">
      <c r="E62" s="28"/>
      <c r="G62" s="29"/>
      <c r="H62" s="29"/>
      <c r="I62" s="29"/>
      <c r="J62" s="30"/>
      <c r="K62" s="29"/>
      <c r="L62" s="29"/>
      <c r="M62" s="29"/>
      <c r="N62" s="30" t="s">
        <v>1</v>
      </c>
    </row>
    <row r="63" spans="1:14" s="27" customFormat="1" ht="24" customHeight="1">
      <c r="E63" s="28"/>
      <c r="G63" s="29"/>
      <c r="H63" s="146" t="s">
        <v>2</v>
      </c>
      <c r="I63" s="146"/>
      <c r="J63" s="146"/>
      <c r="K63" s="29"/>
      <c r="L63" s="146" t="s">
        <v>3</v>
      </c>
      <c r="M63" s="146"/>
      <c r="N63" s="146"/>
    </row>
    <row r="64" spans="1:14" ht="24" customHeight="1">
      <c r="A64" s="4"/>
      <c r="B64" s="27"/>
      <c r="C64" s="27"/>
      <c r="D64" s="27"/>
      <c r="E64" s="27"/>
      <c r="F64" s="31" t="s">
        <v>4</v>
      </c>
      <c r="G64" s="29"/>
      <c r="H64" s="32" t="s">
        <v>184</v>
      </c>
      <c r="I64" s="33"/>
      <c r="J64" s="32" t="s">
        <v>161</v>
      </c>
      <c r="K64" s="29"/>
      <c r="L64" s="32" t="s">
        <v>184</v>
      </c>
      <c r="M64" s="33"/>
      <c r="N64" s="32" t="s">
        <v>161</v>
      </c>
    </row>
    <row r="65" spans="1:14" ht="24" customHeight="1">
      <c r="A65" s="4"/>
      <c r="B65" s="27"/>
      <c r="C65" s="27"/>
      <c r="D65" s="27"/>
      <c r="E65" s="27"/>
      <c r="F65" s="36"/>
      <c r="G65" s="29"/>
      <c r="H65" s="34" t="s">
        <v>5</v>
      </c>
      <c r="I65" s="34"/>
      <c r="J65" s="34" t="s">
        <v>6</v>
      </c>
      <c r="K65" s="29"/>
      <c r="L65" s="34" t="s">
        <v>5</v>
      </c>
      <c r="M65" s="34"/>
      <c r="N65" s="34" t="s">
        <v>6</v>
      </c>
    </row>
    <row r="66" spans="1:14" ht="24" customHeight="1">
      <c r="A66" s="4"/>
      <c r="B66" s="27"/>
      <c r="C66" s="27"/>
      <c r="D66" s="27"/>
      <c r="E66" s="27"/>
      <c r="F66" s="36"/>
      <c r="G66" s="29"/>
      <c r="H66" s="34" t="s">
        <v>7</v>
      </c>
      <c r="I66" s="34"/>
      <c r="J66" s="34"/>
      <c r="K66" s="29"/>
      <c r="L66" s="34" t="s">
        <v>7</v>
      </c>
      <c r="M66" s="34"/>
      <c r="N66" s="34"/>
    </row>
    <row r="67" spans="1:14" ht="24" customHeight="1">
      <c r="A67" s="4" t="s">
        <v>38</v>
      </c>
      <c r="D67" s="36"/>
      <c r="E67" s="37"/>
      <c r="F67" s="37"/>
      <c r="I67" s="42"/>
      <c r="M67" s="42"/>
    </row>
    <row r="68" spans="1:14" ht="24" customHeight="1">
      <c r="A68" s="35" t="s">
        <v>39</v>
      </c>
      <c r="D68" s="36"/>
      <c r="E68" s="37"/>
      <c r="F68" s="37"/>
      <c r="I68" s="42"/>
      <c r="M68" s="42"/>
    </row>
    <row r="69" spans="1:14" ht="24" customHeight="1">
      <c r="A69" s="43" t="s">
        <v>40</v>
      </c>
      <c r="D69" s="36"/>
      <c r="E69" s="37"/>
      <c r="F69" s="37"/>
      <c r="I69" s="42"/>
      <c r="M69" s="42"/>
    </row>
    <row r="70" spans="1:14" ht="24" customHeight="1" thickBot="1">
      <c r="A70" s="43" t="s">
        <v>138</v>
      </c>
      <c r="D70" s="36"/>
      <c r="E70" s="37"/>
      <c r="F70" s="37"/>
      <c r="G70" s="42"/>
      <c r="H70" s="46">
        <v>680000</v>
      </c>
      <c r="I70" s="42"/>
      <c r="J70" s="46">
        <v>680000</v>
      </c>
      <c r="K70" s="42"/>
      <c r="L70" s="46">
        <v>680000</v>
      </c>
      <c r="M70" s="42"/>
      <c r="N70" s="46">
        <v>680000</v>
      </c>
    </row>
    <row r="71" spans="1:14" ht="24" customHeight="1" thickTop="1">
      <c r="A71" s="43" t="s">
        <v>115</v>
      </c>
      <c r="D71" s="36"/>
      <c r="E71" s="37"/>
      <c r="F71" s="37"/>
      <c r="G71" s="42"/>
      <c r="H71" s="42"/>
      <c r="I71" s="42"/>
      <c r="J71" s="42"/>
      <c r="K71" s="42"/>
      <c r="L71" s="42"/>
      <c r="M71" s="42"/>
      <c r="N71" s="42"/>
    </row>
    <row r="72" spans="1:14" ht="24" customHeight="1">
      <c r="A72" s="43" t="s">
        <v>138</v>
      </c>
      <c r="D72" s="36"/>
      <c r="E72" s="37"/>
      <c r="F72" s="37"/>
      <c r="G72" s="41"/>
      <c r="H72" s="42">
        <f>'CE-Conso'!E22</f>
        <v>680000</v>
      </c>
      <c r="I72" s="42"/>
      <c r="J72" s="42">
        <f>'CE-Conso'!E28</f>
        <v>680000</v>
      </c>
      <c r="K72" s="41"/>
      <c r="L72" s="42">
        <f>'CE-Company'!E22</f>
        <v>680000</v>
      </c>
      <c r="M72" s="42"/>
      <c r="N72" s="42">
        <f>'CE-Company'!E16</f>
        <v>680000</v>
      </c>
    </row>
    <row r="73" spans="1:14" ht="24" customHeight="1">
      <c r="A73" s="43" t="s">
        <v>114</v>
      </c>
      <c r="D73" s="36"/>
      <c r="E73" s="37"/>
      <c r="F73" s="37">
        <v>11</v>
      </c>
      <c r="G73" s="41"/>
      <c r="H73" s="42">
        <f>'CE-Conso'!G28</f>
        <v>131971</v>
      </c>
      <c r="I73" s="42"/>
      <c r="J73" s="42">
        <f>'CE-Conso'!G22</f>
        <v>133776</v>
      </c>
      <c r="K73" s="41"/>
      <c r="L73" s="42">
        <f>'CE-Company'!G22</f>
        <v>131971</v>
      </c>
      <c r="M73" s="42"/>
      <c r="N73" s="42">
        <f>'CE-Company'!G16</f>
        <v>133776</v>
      </c>
    </row>
    <row r="74" spans="1:14" ht="24" customHeight="1">
      <c r="A74" s="43" t="s">
        <v>141</v>
      </c>
      <c r="D74" s="36"/>
      <c r="E74" s="37"/>
      <c r="F74" s="37"/>
      <c r="G74" s="41"/>
      <c r="H74" s="41"/>
      <c r="I74" s="42"/>
      <c r="J74" s="42"/>
      <c r="K74" s="41"/>
      <c r="L74" s="41"/>
      <c r="M74" s="42"/>
      <c r="N74" s="42"/>
    </row>
    <row r="75" spans="1:14" ht="24" customHeight="1">
      <c r="A75" s="43" t="s">
        <v>41</v>
      </c>
      <c r="D75" s="36"/>
      <c r="E75" s="37"/>
      <c r="F75" s="37">
        <v>11</v>
      </c>
      <c r="G75" s="41"/>
      <c r="H75" s="41">
        <f>'CE-Conso'!I28</f>
        <v>0</v>
      </c>
      <c r="I75" s="42"/>
      <c r="J75" s="42">
        <f>'CE-Conso'!I22</f>
        <v>19500</v>
      </c>
      <c r="K75" s="41"/>
      <c r="L75" s="41">
        <f>'CE-Company'!I22</f>
        <v>0</v>
      </c>
      <c r="M75" s="42"/>
      <c r="N75" s="42">
        <f>'CE-Company'!I16</f>
        <v>19500</v>
      </c>
    </row>
    <row r="76" spans="1:14" ht="24" customHeight="1">
      <c r="A76" s="43" t="s">
        <v>202</v>
      </c>
      <c r="D76" s="36"/>
      <c r="E76" s="37"/>
      <c r="G76" s="41"/>
      <c r="H76" s="41">
        <f>'CE-Conso'!K28</f>
        <v>2621</v>
      </c>
      <c r="I76" s="41"/>
      <c r="J76" s="45">
        <f>'CE-Conso'!K22</f>
        <v>-22148</v>
      </c>
      <c r="K76" s="41"/>
      <c r="L76" s="41">
        <f>'CE-Company'!K22</f>
        <v>4167</v>
      </c>
      <c r="M76" s="41"/>
      <c r="N76" s="45">
        <f>'CE-Company'!K16</f>
        <v>-20262</v>
      </c>
    </row>
    <row r="77" spans="1:14" ht="24" customHeight="1">
      <c r="A77" s="43" t="s">
        <v>42</v>
      </c>
      <c r="D77" s="36"/>
      <c r="E77" s="37"/>
      <c r="F77" s="37"/>
      <c r="G77" s="41"/>
      <c r="H77" s="55">
        <f>'CE-Conso'!M28</f>
        <v>3003</v>
      </c>
      <c r="I77" s="41"/>
      <c r="J77" s="56">
        <f>'CE-Conso'!M22</f>
        <v>3578</v>
      </c>
      <c r="K77" s="41"/>
      <c r="L77" s="55">
        <v>0</v>
      </c>
      <c r="M77" s="41"/>
      <c r="N77" s="56">
        <v>0</v>
      </c>
    </row>
    <row r="78" spans="1:14" ht="24" customHeight="1">
      <c r="A78" s="43" t="s">
        <v>126</v>
      </c>
      <c r="D78" s="36"/>
      <c r="E78" s="37"/>
      <c r="F78" s="37"/>
      <c r="G78" s="41"/>
      <c r="H78" s="41">
        <f>SUM(H72:H77)</f>
        <v>817595</v>
      </c>
      <c r="I78" s="41"/>
      <c r="J78" s="41">
        <f>SUM(J72:J77)</f>
        <v>814706</v>
      </c>
      <c r="K78" s="41"/>
      <c r="L78" s="41">
        <f>SUM(L72:L77)</f>
        <v>816138</v>
      </c>
      <c r="M78" s="41"/>
      <c r="N78" s="41">
        <f>SUM(N72:N77)</f>
        <v>813014</v>
      </c>
    </row>
    <row r="79" spans="1:14" ht="24" customHeight="1">
      <c r="A79" s="43" t="s">
        <v>128</v>
      </c>
      <c r="D79" s="36"/>
      <c r="E79" s="37"/>
      <c r="F79" s="37"/>
      <c r="G79" s="41"/>
      <c r="H79" s="41">
        <f>'CE-Conso'!Q28</f>
        <v>-465</v>
      </c>
      <c r="I79" s="41"/>
      <c r="J79" s="45">
        <f>'CE-Conso'!Q22</f>
        <v>-465</v>
      </c>
      <c r="K79" s="41"/>
      <c r="L79" s="41">
        <v>0</v>
      </c>
      <c r="M79" s="41"/>
      <c r="N79" s="45">
        <v>0</v>
      </c>
    </row>
    <row r="80" spans="1:14" ht="24" customHeight="1">
      <c r="A80" s="49" t="s">
        <v>43</v>
      </c>
      <c r="D80" s="36"/>
      <c r="E80" s="37"/>
      <c r="F80" s="37"/>
      <c r="G80" s="42"/>
      <c r="H80" s="52">
        <f>SUM(H78:H79)</f>
        <v>817130</v>
      </c>
      <c r="I80" s="42"/>
      <c r="J80" s="52">
        <f>SUM(J78:J79)</f>
        <v>814241</v>
      </c>
      <c r="K80" s="42"/>
      <c r="L80" s="52">
        <f>SUM(L78:L79)</f>
        <v>816138</v>
      </c>
      <c r="M80" s="42"/>
      <c r="N80" s="52">
        <f>SUM(N78:N79)</f>
        <v>813014</v>
      </c>
    </row>
    <row r="81" spans="1:15" ht="24" customHeight="1" thickBot="1">
      <c r="A81" s="4" t="s">
        <v>44</v>
      </c>
      <c r="D81" s="36"/>
      <c r="E81" s="37"/>
      <c r="F81" s="37"/>
      <c r="G81" s="42"/>
      <c r="H81" s="57">
        <f>SUM(H80,H56)</f>
        <v>1771513</v>
      </c>
      <c r="I81" s="42"/>
      <c r="J81" s="57">
        <f>SUM(J80,J56)</f>
        <v>1822054</v>
      </c>
      <c r="K81" s="42"/>
      <c r="L81" s="57">
        <f>SUM(L80,L56)</f>
        <v>1770373</v>
      </c>
      <c r="M81" s="42"/>
      <c r="N81" s="57">
        <f>SUM(N80,N56)</f>
        <v>1820660</v>
      </c>
    </row>
    <row r="82" spans="1:15" ht="24" customHeight="1" thickTop="1">
      <c r="A82" s="4"/>
      <c r="D82" s="36"/>
      <c r="E82" s="37"/>
      <c r="F82" s="37"/>
      <c r="G82" s="42"/>
      <c r="H82" s="42">
        <f>H30-H81</f>
        <v>0</v>
      </c>
      <c r="I82" s="42"/>
      <c r="J82" s="42">
        <f>J30-J81</f>
        <v>0</v>
      </c>
      <c r="K82" s="42"/>
      <c r="L82" s="42">
        <f>L30-L81</f>
        <v>0</v>
      </c>
      <c r="M82" s="42"/>
      <c r="N82" s="42">
        <f>N30-N81</f>
        <v>0</v>
      </c>
      <c r="O82" s="4"/>
    </row>
    <row r="83" spans="1:15" ht="24" customHeight="1">
      <c r="A83" s="35" t="s">
        <v>25</v>
      </c>
      <c r="D83" s="36"/>
      <c r="E83" s="37"/>
      <c r="F83" s="37"/>
      <c r="I83" s="42"/>
      <c r="M83" s="42"/>
    </row>
    <row r="84" spans="1:15" ht="24" customHeight="1">
      <c r="D84" s="36"/>
      <c r="E84" s="37"/>
      <c r="F84" s="37"/>
      <c r="I84" s="42"/>
      <c r="M84" s="42"/>
    </row>
    <row r="85" spans="1:15" ht="24" customHeight="1">
      <c r="A85" s="58"/>
      <c r="B85" s="58"/>
      <c r="C85" s="58"/>
      <c r="D85" s="58"/>
      <c r="E85" s="58"/>
      <c r="F85" s="37"/>
      <c r="I85" s="42"/>
      <c r="M85" s="42"/>
    </row>
    <row r="86" spans="1:15" ht="24" customHeight="1">
      <c r="D86" s="36"/>
      <c r="E86" s="37"/>
      <c r="F86" s="37"/>
      <c r="I86" s="42"/>
      <c r="M86" s="42"/>
    </row>
    <row r="87" spans="1:15" s="54" customFormat="1" ht="24" customHeight="1">
      <c r="D87" s="35"/>
      <c r="E87" s="59"/>
      <c r="F87" s="35" t="s">
        <v>45</v>
      </c>
      <c r="G87" s="59"/>
      <c r="K87" s="59"/>
    </row>
    <row r="88" spans="1:15" s="54" customFormat="1" ht="24" customHeight="1">
      <c r="A88" s="58"/>
      <c r="B88" s="58"/>
      <c r="C88" s="58"/>
      <c r="D88" s="58"/>
      <c r="E88" s="58"/>
      <c r="F88" s="60"/>
      <c r="G88" s="59"/>
      <c r="K88" s="59"/>
    </row>
    <row r="89" spans="1:15" ht="24" customHeight="1">
      <c r="E89" s="35"/>
      <c r="F89" s="35"/>
      <c r="G89" s="35"/>
      <c r="H89" s="35"/>
      <c r="I89" s="35"/>
      <c r="J89" s="35"/>
      <c r="K89" s="35"/>
      <c r="L89" s="35"/>
      <c r="M89" s="35"/>
      <c r="N89" s="35"/>
    </row>
  </sheetData>
  <mergeCells count="6">
    <mergeCell ref="H5:J5"/>
    <mergeCell ref="L5:N5"/>
    <mergeCell ref="H37:J37"/>
    <mergeCell ref="L37:N37"/>
    <mergeCell ref="H63:J63"/>
    <mergeCell ref="L63:N63"/>
  </mergeCells>
  <pageMargins left="0.78740157480314998" right="0.196850393700787" top="0.78740157480314998" bottom="0.31496062992126" header="0.31496062992126" footer="0.31496062992126"/>
  <pageSetup paperSize="9" scale="75" orientation="portrait" r:id="rId1"/>
  <headerFooter alignWithMargins="0"/>
  <rowBreaks count="2" manualBreakCount="2">
    <brk id="32" max="16383" man="1"/>
    <brk id="5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8"/>
  <sheetViews>
    <sheetView showGridLines="0" view="pageBreakPreview" zoomScale="64" zoomScaleNormal="40" zoomScaleSheetLayoutView="85" workbookViewId="0"/>
  </sheetViews>
  <sheetFormatPr defaultColWidth="9.44140625" defaultRowHeight="24" customHeight="1"/>
  <cols>
    <col min="1" max="1" width="19.6640625" style="14" customWidth="1"/>
    <col min="2" max="2" width="8.44140625" style="14" customWidth="1"/>
    <col min="3" max="3" width="20.33203125" style="14" customWidth="1"/>
    <col min="4" max="4" width="4.33203125" style="61" customWidth="1"/>
    <col min="5" max="5" width="5.6640625" style="18" customWidth="1"/>
    <col min="6" max="6" width="1.33203125" style="18" customWidth="1"/>
    <col min="7" max="7" width="14.6640625" style="18" customWidth="1"/>
    <col min="8" max="8" width="1.5546875" style="18" customWidth="1"/>
    <col min="9" max="9" width="14.6640625" style="18" customWidth="1"/>
    <col min="10" max="10" width="1.5546875" style="18" customWidth="1"/>
    <col min="11" max="11" width="14.6640625" style="18" customWidth="1"/>
    <col min="12" max="12" width="1.5546875" style="14" customWidth="1"/>
    <col min="13" max="13" width="14.6640625" style="18" customWidth="1"/>
    <col min="14" max="14" width="0.44140625" style="18" customWidth="1"/>
    <col min="15" max="15" width="12.33203125" style="14" customWidth="1"/>
    <col min="16" max="16" width="9.44140625" style="14"/>
    <col min="17" max="17" width="14.44140625" style="14" bestFit="1" customWidth="1"/>
    <col min="18" max="256" width="9.44140625" style="14"/>
    <col min="257" max="257" width="19.6640625" style="14" customWidth="1"/>
    <col min="258" max="258" width="8.44140625" style="14" customWidth="1"/>
    <col min="259" max="259" width="22" style="14" customWidth="1"/>
    <col min="260" max="260" width="0.44140625" style="14" customWidth="1"/>
    <col min="261" max="261" width="7.6640625" style="14" customWidth="1"/>
    <col min="262" max="262" width="0.44140625" style="14" customWidth="1"/>
    <col min="263" max="263" width="13.44140625" style="14" customWidth="1"/>
    <col min="264" max="264" width="0.44140625" style="14" customWidth="1"/>
    <col min="265" max="265" width="13.44140625" style="14" customWidth="1"/>
    <col min="266" max="266" width="0.44140625" style="14" customWidth="1"/>
    <col min="267" max="267" width="13.33203125" style="14" customWidth="1"/>
    <col min="268" max="268" width="0.44140625" style="14" customWidth="1"/>
    <col min="269" max="269" width="13" style="14" bestFit="1" customWidth="1"/>
    <col min="270" max="270" width="0.44140625" style="14" customWidth="1"/>
    <col min="271" max="512" width="9.44140625" style="14"/>
    <col min="513" max="513" width="19.6640625" style="14" customWidth="1"/>
    <col min="514" max="514" width="8.44140625" style="14" customWidth="1"/>
    <col min="515" max="515" width="22" style="14" customWidth="1"/>
    <col min="516" max="516" width="0.44140625" style="14" customWidth="1"/>
    <col min="517" max="517" width="7.6640625" style="14" customWidth="1"/>
    <col min="518" max="518" width="0.44140625" style="14" customWidth="1"/>
    <col min="519" max="519" width="13.44140625" style="14" customWidth="1"/>
    <col min="520" max="520" width="0.44140625" style="14" customWidth="1"/>
    <col min="521" max="521" width="13.44140625" style="14" customWidth="1"/>
    <col min="522" max="522" width="0.44140625" style="14" customWidth="1"/>
    <col min="523" max="523" width="13.33203125" style="14" customWidth="1"/>
    <col min="524" max="524" width="0.44140625" style="14" customWidth="1"/>
    <col min="525" max="525" width="13" style="14" bestFit="1" customWidth="1"/>
    <col min="526" max="526" width="0.44140625" style="14" customWidth="1"/>
    <col min="527" max="768" width="9.44140625" style="14"/>
    <col min="769" max="769" width="19.6640625" style="14" customWidth="1"/>
    <col min="770" max="770" width="8.44140625" style="14" customWidth="1"/>
    <col min="771" max="771" width="22" style="14" customWidth="1"/>
    <col min="772" max="772" width="0.44140625" style="14" customWidth="1"/>
    <col min="773" max="773" width="7.6640625" style="14" customWidth="1"/>
    <col min="774" max="774" width="0.44140625" style="14" customWidth="1"/>
    <col min="775" max="775" width="13.44140625" style="14" customWidth="1"/>
    <col min="776" max="776" width="0.44140625" style="14" customWidth="1"/>
    <col min="777" max="777" width="13.44140625" style="14" customWidth="1"/>
    <col min="778" max="778" width="0.44140625" style="14" customWidth="1"/>
    <col min="779" max="779" width="13.33203125" style="14" customWidth="1"/>
    <col min="780" max="780" width="0.44140625" style="14" customWidth="1"/>
    <col min="781" max="781" width="13" style="14" bestFit="1" customWidth="1"/>
    <col min="782" max="782" width="0.44140625" style="14" customWidth="1"/>
    <col min="783" max="1024" width="9.44140625" style="14"/>
    <col min="1025" max="1025" width="19.6640625" style="14" customWidth="1"/>
    <col min="1026" max="1026" width="8.44140625" style="14" customWidth="1"/>
    <col min="1027" max="1027" width="22" style="14" customWidth="1"/>
    <col min="1028" max="1028" width="0.44140625" style="14" customWidth="1"/>
    <col min="1029" max="1029" width="7.6640625" style="14" customWidth="1"/>
    <col min="1030" max="1030" width="0.44140625" style="14" customWidth="1"/>
    <col min="1031" max="1031" width="13.44140625" style="14" customWidth="1"/>
    <col min="1032" max="1032" width="0.44140625" style="14" customWidth="1"/>
    <col min="1033" max="1033" width="13.44140625" style="14" customWidth="1"/>
    <col min="1034" max="1034" width="0.44140625" style="14" customWidth="1"/>
    <col min="1035" max="1035" width="13.33203125" style="14" customWidth="1"/>
    <col min="1036" max="1036" width="0.44140625" style="14" customWidth="1"/>
    <col min="1037" max="1037" width="13" style="14" bestFit="1" customWidth="1"/>
    <col min="1038" max="1038" width="0.44140625" style="14" customWidth="1"/>
    <col min="1039" max="1280" width="9.44140625" style="14"/>
    <col min="1281" max="1281" width="19.6640625" style="14" customWidth="1"/>
    <col min="1282" max="1282" width="8.44140625" style="14" customWidth="1"/>
    <col min="1283" max="1283" width="22" style="14" customWidth="1"/>
    <col min="1284" max="1284" width="0.44140625" style="14" customWidth="1"/>
    <col min="1285" max="1285" width="7.6640625" style="14" customWidth="1"/>
    <col min="1286" max="1286" width="0.44140625" style="14" customWidth="1"/>
    <col min="1287" max="1287" width="13.44140625" style="14" customWidth="1"/>
    <col min="1288" max="1288" width="0.44140625" style="14" customWidth="1"/>
    <col min="1289" max="1289" width="13.44140625" style="14" customWidth="1"/>
    <col min="1290" max="1290" width="0.44140625" style="14" customWidth="1"/>
    <col min="1291" max="1291" width="13.33203125" style="14" customWidth="1"/>
    <col min="1292" max="1292" width="0.44140625" style="14" customWidth="1"/>
    <col min="1293" max="1293" width="13" style="14" bestFit="1" customWidth="1"/>
    <col min="1294" max="1294" width="0.44140625" style="14" customWidth="1"/>
    <col min="1295" max="1536" width="9.44140625" style="14"/>
    <col min="1537" max="1537" width="19.6640625" style="14" customWidth="1"/>
    <col min="1538" max="1538" width="8.44140625" style="14" customWidth="1"/>
    <col min="1539" max="1539" width="22" style="14" customWidth="1"/>
    <col min="1540" max="1540" width="0.44140625" style="14" customWidth="1"/>
    <col min="1541" max="1541" width="7.6640625" style="14" customWidth="1"/>
    <col min="1542" max="1542" width="0.44140625" style="14" customWidth="1"/>
    <col min="1543" max="1543" width="13.44140625" style="14" customWidth="1"/>
    <col min="1544" max="1544" width="0.44140625" style="14" customWidth="1"/>
    <col min="1545" max="1545" width="13.44140625" style="14" customWidth="1"/>
    <col min="1546" max="1546" width="0.44140625" style="14" customWidth="1"/>
    <col min="1547" max="1547" width="13.33203125" style="14" customWidth="1"/>
    <col min="1548" max="1548" width="0.44140625" style="14" customWidth="1"/>
    <col min="1549" max="1549" width="13" style="14" bestFit="1" customWidth="1"/>
    <col min="1550" max="1550" width="0.44140625" style="14" customWidth="1"/>
    <col min="1551" max="1792" width="9.44140625" style="14"/>
    <col min="1793" max="1793" width="19.6640625" style="14" customWidth="1"/>
    <col min="1794" max="1794" width="8.44140625" style="14" customWidth="1"/>
    <col min="1795" max="1795" width="22" style="14" customWidth="1"/>
    <col min="1796" max="1796" width="0.44140625" style="14" customWidth="1"/>
    <col min="1797" max="1797" width="7.6640625" style="14" customWidth="1"/>
    <col min="1798" max="1798" width="0.44140625" style="14" customWidth="1"/>
    <col min="1799" max="1799" width="13.44140625" style="14" customWidth="1"/>
    <col min="1800" max="1800" width="0.44140625" style="14" customWidth="1"/>
    <col min="1801" max="1801" width="13.44140625" style="14" customWidth="1"/>
    <col min="1802" max="1802" width="0.44140625" style="14" customWidth="1"/>
    <col min="1803" max="1803" width="13.33203125" style="14" customWidth="1"/>
    <col min="1804" max="1804" width="0.44140625" style="14" customWidth="1"/>
    <col min="1805" max="1805" width="13" style="14" bestFit="1" customWidth="1"/>
    <col min="1806" max="1806" width="0.44140625" style="14" customWidth="1"/>
    <col min="1807" max="2048" width="9.44140625" style="14"/>
    <col min="2049" max="2049" width="19.6640625" style="14" customWidth="1"/>
    <col min="2050" max="2050" width="8.44140625" style="14" customWidth="1"/>
    <col min="2051" max="2051" width="22" style="14" customWidth="1"/>
    <col min="2052" max="2052" width="0.44140625" style="14" customWidth="1"/>
    <col min="2053" max="2053" width="7.6640625" style="14" customWidth="1"/>
    <col min="2054" max="2054" width="0.44140625" style="14" customWidth="1"/>
    <col min="2055" max="2055" width="13.44140625" style="14" customWidth="1"/>
    <col min="2056" max="2056" width="0.44140625" style="14" customWidth="1"/>
    <col min="2057" max="2057" width="13.44140625" style="14" customWidth="1"/>
    <col min="2058" max="2058" width="0.44140625" style="14" customWidth="1"/>
    <col min="2059" max="2059" width="13.33203125" style="14" customWidth="1"/>
    <col min="2060" max="2060" width="0.44140625" style="14" customWidth="1"/>
    <col min="2061" max="2061" width="13" style="14" bestFit="1" customWidth="1"/>
    <col min="2062" max="2062" width="0.44140625" style="14" customWidth="1"/>
    <col min="2063" max="2304" width="9.44140625" style="14"/>
    <col min="2305" max="2305" width="19.6640625" style="14" customWidth="1"/>
    <col min="2306" max="2306" width="8.44140625" style="14" customWidth="1"/>
    <col min="2307" max="2307" width="22" style="14" customWidth="1"/>
    <col min="2308" max="2308" width="0.44140625" style="14" customWidth="1"/>
    <col min="2309" max="2309" width="7.6640625" style="14" customWidth="1"/>
    <col min="2310" max="2310" width="0.44140625" style="14" customWidth="1"/>
    <col min="2311" max="2311" width="13.44140625" style="14" customWidth="1"/>
    <col min="2312" max="2312" width="0.44140625" style="14" customWidth="1"/>
    <col min="2313" max="2313" width="13.44140625" style="14" customWidth="1"/>
    <col min="2314" max="2314" width="0.44140625" style="14" customWidth="1"/>
    <col min="2315" max="2315" width="13.33203125" style="14" customWidth="1"/>
    <col min="2316" max="2316" width="0.44140625" style="14" customWidth="1"/>
    <col min="2317" max="2317" width="13" style="14" bestFit="1" customWidth="1"/>
    <col min="2318" max="2318" width="0.44140625" style="14" customWidth="1"/>
    <col min="2319" max="2560" width="9.44140625" style="14"/>
    <col min="2561" max="2561" width="19.6640625" style="14" customWidth="1"/>
    <col min="2562" max="2562" width="8.44140625" style="14" customWidth="1"/>
    <col min="2563" max="2563" width="22" style="14" customWidth="1"/>
    <col min="2564" max="2564" width="0.44140625" style="14" customWidth="1"/>
    <col min="2565" max="2565" width="7.6640625" style="14" customWidth="1"/>
    <col min="2566" max="2566" width="0.44140625" style="14" customWidth="1"/>
    <col min="2567" max="2567" width="13.44140625" style="14" customWidth="1"/>
    <col min="2568" max="2568" width="0.44140625" style="14" customWidth="1"/>
    <col min="2569" max="2569" width="13.44140625" style="14" customWidth="1"/>
    <col min="2570" max="2570" width="0.44140625" style="14" customWidth="1"/>
    <col min="2571" max="2571" width="13.33203125" style="14" customWidth="1"/>
    <col min="2572" max="2572" width="0.44140625" style="14" customWidth="1"/>
    <col min="2573" max="2573" width="13" style="14" bestFit="1" customWidth="1"/>
    <col min="2574" max="2574" width="0.44140625" style="14" customWidth="1"/>
    <col min="2575" max="2816" width="9.44140625" style="14"/>
    <col min="2817" max="2817" width="19.6640625" style="14" customWidth="1"/>
    <col min="2818" max="2818" width="8.44140625" style="14" customWidth="1"/>
    <col min="2819" max="2819" width="22" style="14" customWidth="1"/>
    <col min="2820" max="2820" width="0.44140625" style="14" customWidth="1"/>
    <col min="2821" max="2821" width="7.6640625" style="14" customWidth="1"/>
    <col min="2822" max="2822" width="0.44140625" style="14" customWidth="1"/>
    <col min="2823" max="2823" width="13.44140625" style="14" customWidth="1"/>
    <col min="2824" max="2824" width="0.44140625" style="14" customWidth="1"/>
    <col min="2825" max="2825" width="13.44140625" style="14" customWidth="1"/>
    <col min="2826" max="2826" width="0.44140625" style="14" customWidth="1"/>
    <col min="2827" max="2827" width="13.33203125" style="14" customWidth="1"/>
    <col min="2828" max="2828" width="0.44140625" style="14" customWidth="1"/>
    <col min="2829" max="2829" width="13" style="14" bestFit="1" customWidth="1"/>
    <col min="2830" max="2830" width="0.44140625" style="14" customWidth="1"/>
    <col min="2831" max="3072" width="9.44140625" style="14"/>
    <col min="3073" max="3073" width="19.6640625" style="14" customWidth="1"/>
    <col min="3074" max="3074" width="8.44140625" style="14" customWidth="1"/>
    <col min="3075" max="3075" width="22" style="14" customWidth="1"/>
    <col min="3076" max="3076" width="0.44140625" style="14" customWidth="1"/>
    <col min="3077" max="3077" width="7.6640625" style="14" customWidth="1"/>
    <col min="3078" max="3078" width="0.44140625" style="14" customWidth="1"/>
    <col min="3079" max="3079" width="13.44140625" style="14" customWidth="1"/>
    <col min="3080" max="3080" width="0.44140625" style="14" customWidth="1"/>
    <col min="3081" max="3081" width="13.44140625" style="14" customWidth="1"/>
    <col min="3082" max="3082" width="0.44140625" style="14" customWidth="1"/>
    <col min="3083" max="3083" width="13.33203125" style="14" customWidth="1"/>
    <col min="3084" max="3084" width="0.44140625" style="14" customWidth="1"/>
    <col min="3085" max="3085" width="13" style="14" bestFit="1" customWidth="1"/>
    <col min="3086" max="3086" width="0.44140625" style="14" customWidth="1"/>
    <col min="3087" max="3328" width="9.44140625" style="14"/>
    <col min="3329" max="3329" width="19.6640625" style="14" customWidth="1"/>
    <col min="3330" max="3330" width="8.44140625" style="14" customWidth="1"/>
    <col min="3331" max="3331" width="22" style="14" customWidth="1"/>
    <col min="3332" max="3332" width="0.44140625" style="14" customWidth="1"/>
    <col min="3333" max="3333" width="7.6640625" style="14" customWidth="1"/>
    <col min="3334" max="3334" width="0.44140625" style="14" customWidth="1"/>
    <col min="3335" max="3335" width="13.44140625" style="14" customWidth="1"/>
    <col min="3336" max="3336" width="0.44140625" style="14" customWidth="1"/>
    <col min="3337" max="3337" width="13.44140625" style="14" customWidth="1"/>
    <col min="3338" max="3338" width="0.44140625" style="14" customWidth="1"/>
    <col min="3339" max="3339" width="13.33203125" style="14" customWidth="1"/>
    <col min="3340" max="3340" width="0.44140625" style="14" customWidth="1"/>
    <col min="3341" max="3341" width="13" style="14" bestFit="1" customWidth="1"/>
    <col min="3342" max="3342" width="0.44140625" style="14" customWidth="1"/>
    <col min="3343" max="3584" width="9.44140625" style="14"/>
    <col min="3585" max="3585" width="19.6640625" style="14" customWidth="1"/>
    <col min="3586" max="3586" width="8.44140625" style="14" customWidth="1"/>
    <col min="3587" max="3587" width="22" style="14" customWidth="1"/>
    <col min="3588" max="3588" width="0.44140625" style="14" customWidth="1"/>
    <col min="3589" max="3589" width="7.6640625" style="14" customWidth="1"/>
    <col min="3590" max="3590" width="0.44140625" style="14" customWidth="1"/>
    <col min="3591" max="3591" width="13.44140625" style="14" customWidth="1"/>
    <col min="3592" max="3592" width="0.44140625" style="14" customWidth="1"/>
    <col min="3593" max="3593" width="13.44140625" style="14" customWidth="1"/>
    <col min="3594" max="3594" width="0.44140625" style="14" customWidth="1"/>
    <col min="3595" max="3595" width="13.33203125" style="14" customWidth="1"/>
    <col min="3596" max="3596" width="0.44140625" style="14" customWidth="1"/>
    <col min="3597" max="3597" width="13" style="14" bestFit="1" customWidth="1"/>
    <col min="3598" max="3598" width="0.44140625" style="14" customWidth="1"/>
    <col min="3599" max="3840" width="9.44140625" style="14"/>
    <col min="3841" max="3841" width="19.6640625" style="14" customWidth="1"/>
    <col min="3842" max="3842" width="8.44140625" style="14" customWidth="1"/>
    <col min="3843" max="3843" width="22" style="14" customWidth="1"/>
    <col min="3844" max="3844" width="0.44140625" style="14" customWidth="1"/>
    <col min="3845" max="3845" width="7.6640625" style="14" customWidth="1"/>
    <col min="3846" max="3846" width="0.44140625" style="14" customWidth="1"/>
    <col min="3847" max="3847" width="13.44140625" style="14" customWidth="1"/>
    <col min="3848" max="3848" width="0.44140625" style="14" customWidth="1"/>
    <col min="3849" max="3849" width="13.44140625" style="14" customWidth="1"/>
    <col min="3850" max="3850" width="0.44140625" style="14" customWidth="1"/>
    <col min="3851" max="3851" width="13.33203125" style="14" customWidth="1"/>
    <col min="3852" max="3852" width="0.44140625" style="14" customWidth="1"/>
    <col min="3853" max="3853" width="13" style="14" bestFit="1" customWidth="1"/>
    <col min="3854" max="3854" width="0.44140625" style="14" customWidth="1"/>
    <col min="3855" max="4096" width="9.44140625" style="14"/>
    <col min="4097" max="4097" width="19.6640625" style="14" customWidth="1"/>
    <col min="4098" max="4098" width="8.44140625" style="14" customWidth="1"/>
    <col min="4099" max="4099" width="22" style="14" customWidth="1"/>
    <col min="4100" max="4100" width="0.44140625" style="14" customWidth="1"/>
    <col min="4101" max="4101" width="7.6640625" style="14" customWidth="1"/>
    <col min="4102" max="4102" width="0.44140625" style="14" customWidth="1"/>
    <col min="4103" max="4103" width="13.44140625" style="14" customWidth="1"/>
    <col min="4104" max="4104" width="0.44140625" style="14" customWidth="1"/>
    <col min="4105" max="4105" width="13.44140625" style="14" customWidth="1"/>
    <col min="4106" max="4106" width="0.44140625" style="14" customWidth="1"/>
    <col min="4107" max="4107" width="13.33203125" style="14" customWidth="1"/>
    <col min="4108" max="4108" width="0.44140625" style="14" customWidth="1"/>
    <col min="4109" max="4109" width="13" style="14" bestFit="1" customWidth="1"/>
    <col min="4110" max="4110" width="0.44140625" style="14" customWidth="1"/>
    <col min="4111" max="4352" width="9.44140625" style="14"/>
    <col min="4353" max="4353" width="19.6640625" style="14" customWidth="1"/>
    <col min="4354" max="4354" width="8.44140625" style="14" customWidth="1"/>
    <col min="4355" max="4355" width="22" style="14" customWidth="1"/>
    <col min="4356" max="4356" width="0.44140625" style="14" customWidth="1"/>
    <col min="4357" max="4357" width="7.6640625" style="14" customWidth="1"/>
    <col min="4358" max="4358" width="0.44140625" style="14" customWidth="1"/>
    <col min="4359" max="4359" width="13.44140625" style="14" customWidth="1"/>
    <col min="4360" max="4360" width="0.44140625" style="14" customWidth="1"/>
    <col min="4361" max="4361" width="13.44140625" style="14" customWidth="1"/>
    <col min="4362" max="4362" width="0.44140625" style="14" customWidth="1"/>
    <col min="4363" max="4363" width="13.33203125" style="14" customWidth="1"/>
    <col min="4364" max="4364" width="0.44140625" style="14" customWidth="1"/>
    <col min="4365" max="4365" width="13" style="14" bestFit="1" customWidth="1"/>
    <col min="4366" max="4366" width="0.44140625" style="14" customWidth="1"/>
    <col min="4367" max="4608" width="9.44140625" style="14"/>
    <col min="4609" max="4609" width="19.6640625" style="14" customWidth="1"/>
    <col min="4610" max="4610" width="8.44140625" style="14" customWidth="1"/>
    <col min="4611" max="4611" width="22" style="14" customWidth="1"/>
    <col min="4612" max="4612" width="0.44140625" style="14" customWidth="1"/>
    <col min="4613" max="4613" width="7.6640625" style="14" customWidth="1"/>
    <col min="4614" max="4614" width="0.44140625" style="14" customWidth="1"/>
    <col min="4615" max="4615" width="13.44140625" style="14" customWidth="1"/>
    <col min="4616" max="4616" width="0.44140625" style="14" customWidth="1"/>
    <col min="4617" max="4617" width="13.44140625" style="14" customWidth="1"/>
    <col min="4618" max="4618" width="0.44140625" style="14" customWidth="1"/>
    <col min="4619" max="4619" width="13.33203125" style="14" customWidth="1"/>
    <col min="4620" max="4620" width="0.44140625" style="14" customWidth="1"/>
    <col min="4621" max="4621" width="13" style="14" bestFit="1" customWidth="1"/>
    <col min="4622" max="4622" width="0.44140625" style="14" customWidth="1"/>
    <col min="4623" max="4864" width="9.44140625" style="14"/>
    <col min="4865" max="4865" width="19.6640625" style="14" customWidth="1"/>
    <col min="4866" max="4866" width="8.44140625" style="14" customWidth="1"/>
    <col min="4867" max="4867" width="22" style="14" customWidth="1"/>
    <col min="4868" max="4868" width="0.44140625" style="14" customWidth="1"/>
    <col min="4869" max="4869" width="7.6640625" style="14" customWidth="1"/>
    <col min="4870" max="4870" width="0.44140625" style="14" customWidth="1"/>
    <col min="4871" max="4871" width="13.44140625" style="14" customWidth="1"/>
    <col min="4872" max="4872" width="0.44140625" style="14" customWidth="1"/>
    <col min="4873" max="4873" width="13.44140625" style="14" customWidth="1"/>
    <col min="4874" max="4874" width="0.44140625" style="14" customWidth="1"/>
    <col min="4875" max="4875" width="13.33203125" style="14" customWidth="1"/>
    <col min="4876" max="4876" width="0.44140625" style="14" customWidth="1"/>
    <col min="4877" max="4877" width="13" style="14" bestFit="1" customWidth="1"/>
    <col min="4878" max="4878" width="0.44140625" style="14" customWidth="1"/>
    <col min="4879" max="5120" width="9.44140625" style="14"/>
    <col min="5121" max="5121" width="19.6640625" style="14" customWidth="1"/>
    <col min="5122" max="5122" width="8.44140625" style="14" customWidth="1"/>
    <col min="5123" max="5123" width="22" style="14" customWidth="1"/>
    <col min="5124" max="5124" width="0.44140625" style="14" customWidth="1"/>
    <col min="5125" max="5125" width="7.6640625" style="14" customWidth="1"/>
    <col min="5126" max="5126" width="0.44140625" style="14" customWidth="1"/>
    <col min="5127" max="5127" width="13.44140625" style="14" customWidth="1"/>
    <col min="5128" max="5128" width="0.44140625" style="14" customWidth="1"/>
    <col min="5129" max="5129" width="13.44140625" style="14" customWidth="1"/>
    <col min="5130" max="5130" width="0.44140625" style="14" customWidth="1"/>
    <col min="5131" max="5131" width="13.33203125" style="14" customWidth="1"/>
    <col min="5132" max="5132" width="0.44140625" style="14" customWidth="1"/>
    <col min="5133" max="5133" width="13" style="14" bestFit="1" customWidth="1"/>
    <col min="5134" max="5134" width="0.44140625" style="14" customWidth="1"/>
    <col min="5135" max="5376" width="9.44140625" style="14"/>
    <col min="5377" max="5377" width="19.6640625" style="14" customWidth="1"/>
    <col min="5378" max="5378" width="8.44140625" style="14" customWidth="1"/>
    <col min="5379" max="5379" width="22" style="14" customWidth="1"/>
    <col min="5380" max="5380" width="0.44140625" style="14" customWidth="1"/>
    <col min="5381" max="5381" width="7.6640625" style="14" customWidth="1"/>
    <col min="5382" max="5382" width="0.44140625" style="14" customWidth="1"/>
    <col min="5383" max="5383" width="13.44140625" style="14" customWidth="1"/>
    <col min="5384" max="5384" width="0.44140625" style="14" customWidth="1"/>
    <col min="5385" max="5385" width="13.44140625" style="14" customWidth="1"/>
    <col min="5386" max="5386" width="0.44140625" style="14" customWidth="1"/>
    <col min="5387" max="5387" width="13.33203125" style="14" customWidth="1"/>
    <col min="5388" max="5388" width="0.44140625" style="14" customWidth="1"/>
    <col min="5389" max="5389" width="13" style="14" bestFit="1" customWidth="1"/>
    <col min="5390" max="5390" width="0.44140625" style="14" customWidth="1"/>
    <col min="5391" max="5632" width="9.44140625" style="14"/>
    <col min="5633" max="5633" width="19.6640625" style="14" customWidth="1"/>
    <col min="5634" max="5634" width="8.44140625" style="14" customWidth="1"/>
    <col min="5635" max="5635" width="22" style="14" customWidth="1"/>
    <col min="5636" max="5636" width="0.44140625" style="14" customWidth="1"/>
    <col min="5637" max="5637" width="7.6640625" style="14" customWidth="1"/>
    <col min="5638" max="5638" width="0.44140625" style="14" customWidth="1"/>
    <col min="5639" max="5639" width="13.44140625" style="14" customWidth="1"/>
    <col min="5640" max="5640" width="0.44140625" style="14" customWidth="1"/>
    <col min="5641" max="5641" width="13.44140625" style="14" customWidth="1"/>
    <col min="5642" max="5642" width="0.44140625" style="14" customWidth="1"/>
    <col min="5643" max="5643" width="13.33203125" style="14" customWidth="1"/>
    <col min="5644" max="5644" width="0.44140625" style="14" customWidth="1"/>
    <col min="5645" max="5645" width="13" style="14" bestFit="1" customWidth="1"/>
    <col min="5646" max="5646" width="0.44140625" style="14" customWidth="1"/>
    <col min="5647" max="5888" width="9.44140625" style="14"/>
    <col min="5889" max="5889" width="19.6640625" style="14" customWidth="1"/>
    <col min="5890" max="5890" width="8.44140625" style="14" customWidth="1"/>
    <col min="5891" max="5891" width="22" style="14" customWidth="1"/>
    <col min="5892" max="5892" width="0.44140625" style="14" customWidth="1"/>
    <col min="5893" max="5893" width="7.6640625" style="14" customWidth="1"/>
    <col min="5894" max="5894" width="0.44140625" style="14" customWidth="1"/>
    <col min="5895" max="5895" width="13.44140625" style="14" customWidth="1"/>
    <col min="5896" max="5896" width="0.44140625" style="14" customWidth="1"/>
    <col min="5897" max="5897" width="13.44140625" style="14" customWidth="1"/>
    <col min="5898" max="5898" width="0.44140625" style="14" customWidth="1"/>
    <col min="5899" max="5899" width="13.33203125" style="14" customWidth="1"/>
    <col min="5900" max="5900" width="0.44140625" style="14" customWidth="1"/>
    <col min="5901" max="5901" width="13" style="14" bestFit="1" customWidth="1"/>
    <col min="5902" max="5902" width="0.44140625" style="14" customWidth="1"/>
    <col min="5903" max="6144" width="9.44140625" style="14"/>
    <col min="6145" max="6145" width="19.6640625" style="14" customWidth="1"/>
    <col min="6146" max="6146" width="8.44140625" style="14" customWidth="1"/>
    <col min="6147" max="6147" width="22" style="14" customWidth="1"/>
    <col min="6148" max="6148" width="0.44140625" style="14" customWidth="1"/>
    <col min="6149" max="6149" width="7.6640625" style="14" customWidth="1"/>
    <col min="6150" max="6150" width="0.44140625" style="14" customWidth="1"/>
    <col min="6151" max="6151" width="13.44140625" style="14" customWidth="1"/>
    <col min="6152" max="6152" width="0.44140625" style="14" customWidth="1"/>
    <col min="6153" max="6153" width="13.44140625" style="14" customWidth="1"/>
    <col min="6154" max="6154" width="0.44140625" style="14" customWidth="1"/>
    <col min="6155" max="6155" width="13.33203125" style="14" customWidth="1"/>
    <col min="6156" max="6156" width="0.44140625" style="14" customWidth="1"/>
    <col min="6157" max="6157" width="13" style="14" bestFit="1" customWidth="1"/>
    <col min="6158" max="6158" width="0.44140625" style="14" customWidth="1"/>
    <col min="6159" max="6400" width="9.44140625" style="14"/>
    <col min="6401" max="6401" width="19.6640625" style="14" customWidth="1"/>
    <col min="6402" max="6402" width="8.44140625" style="14" customWidth="1"/>
    <col min="6403" max="6403" width="22" style="14" customWidth="1"/>
    <col min="6404" max="6404" width="0.44140625" style="14" customWidth="1"/>
    <col min="6405" max="6405" width="7.6640625" style="14" customWidth="1"/>
    <col min="6406" max="6406" width="0.44140625" style="14" customWidth="1"/>
    <col min="6407" max="6407" width="13.44140625" style="14" customWidth="1"/>
    <col min="6408" max="6408" width="0.44140625" style="14" customWidth="1"/>
    <col min="6409" max="6409" width="13.44140625" style="14" customWidth="1"/>
    <col min="6410" max="6410" width="0.44140625" style="14" customWidth="1"/>
    <col min="6411" max="6411" width="13.33203125" style="14" customWidth="1"/>
    <col min="6412" max="6412" width="0.44140625" style="14" customWidth="1"/>
    <col min="6413" max="6413" width="13" style="14" bestFit="1" customWidth="1"/>
    <col min="6414" max="6414" width="0.44140625" style="14" customWidth="1"/>
    <col min="6415" max="6656" width="9.44140625" style="14"/>
    <col min="6657" max="6657" width="19.6640625" style="14" customWidth="1"/>
    <col min="6658" max="6658" width="8.44140625" style="14" customWidth="1"/>
    <col min="6659" max="6659" width="22" style="14" customWidth="1"/>
    <col min="6660" max="6660" width="0.44140625" style="14" customWidth="1"/>
    <col min="6661" max="6661" width="7.6640625" style="14" customWidth="1"/>
    <col min="6662" max="6662" width="0.44140625" style="14" customWidth="1"/>
    <col min="6663" max="6663" width="13.44140625" style="14" customWidth="1"/>
    <col min="6664" max="6664" width="0.44140625" style="14" customWidth="1"/>
    <col min="6665" max="6665" width="13.44140625" style="14" customWidth="1"/>
    <col min="6666" max="6666" width="0.44140625" style="14" customWidth="1"/>
    <col min="6667" max="6667" width="13.33203125" style="14" customWidth="1"/>
    <col min="6668" max="6668" width="0.44140625" style="14" customWidth="1"/>
    <col min="6669" max="6669" width="13" style="14" bestFit="1" customWidth="1"/>
    <col min="6670" max="6670" width="0.44140625" style="14" customWidth="1"/>
    <col min="6671" max="6912" width="9.44140625" style="14"/>
    <col min="6913" max="6913" width="19.6640625" style="14" customWidth="1"/>
    <col min="6914" max="6914" width="8.44140625" style="14" customWidth="1"/>
    <col min="6915" max="6915" width="22" style="14" customWidth="1"/>
    <col min="6916" max="6916" width="0.44140625" style="14" customWidth="1"/>
    <col min="6917" max="6917" width="7.6640625" style="14" customWidth="1"/>
    <col min="6918" max="6918" width="0.44140625" style="14" customWidth="1"/>
    <col min="6919" max="6919" width="13.44140625" style="14" customWidth="1"/>
    <col min="6920" max="6920" width="0.44140625" style="14" customWidth="1"/>
    <col min="6921" max="6921" width="13.44140625" style="14" customWidth="1"/>
    <col min="6922" max="6922" width="0.44140625" style="14" customWidth="1"/>
    <col min="6923" max="6923" width="13.33203125" style="14" customWidth="1"/>
    <col min="6924" max="6924" width="0.44140625" style="14" customWidth="1"/>
    <col min="6925" max="6925" width="13" style="14" bestFit="1" customWidth="1"/>
    <col min="6926" max="6926" width="0.44140625" style="14" customWidth="1"/>
    <col min="6927" max="7168" width="9.44140625" style="14"/>
    <col min="7169" max="7169" width="19.6640625" style="14" customWidth="1"/>
    <col min="7170" max="7170" width="8.44140625" style="14" customWidth="1"/>
    <col min="7171" max="7171" width="22" style="14" customWidth="1"/>
    <col min="7172" max="7172" width="0.44140625" style="14" customWidth="1"/>
    <col min="7173" max="7173" width="7.6640625" style="14" customWidth="1"/>
    <col min="7174" max="7174" width="0.44140625" style="14" customWidth="1"/>
    <col min="7175" max="7175" width="13.44140625" style="14" customWidth="1"/>
    <col min="7176" max="7176" width="0.44140625" style="14" customWidth="1"/>
    <col min="7177" max="7177" width="13.44140625" style="14" customWidth="1"/>
    <col min="7178" max="7178" width="0.44140625" style="14" customWidth="1"/>
    <col min="7179" max="7179" width="13.33203125" style="14" customWidth="1"/>
    <col min="7180" max="7180" width="0.44140625" style="14" customWidth="1"/>
    <col min="7181" max="7181" width="13" style="14" bestFit="1" customWidth="1"/>
    <col min="7182" max="7182" width="0.44140625" style="14" customWidth="1"/>
    <col min="7183" max="7424" width="9.44140625" style="14"/>
    <col min="7425" max="7425" width="19.6640625" style="14" customWidth="1"/>
    <col min="7426" max="7426" width="8.44140625" style="14" customWidth="1"/>
    <col min="7427" max="7427" width="22" style="14" customWidth="1"/>
    <col min="7428" max="7428" width="0.44140625" style="14" customWidth="1"/>
    <col min="7429" max="7429" width="7.6640625" style="14" customWidth="1"/>
    <col min="7430" max="7430" width="0.44140625" style="14" customWidth="1"/>
    <col min="7431" max="7431" width="13.44140625" style="14" customWidth="1"/>
    <col min="7432" max="7432" width="0.44140625" style="14" customWidth="1"/>
    <col min="7433" max="7433" width="13.44140625" style="14" customWidth="1"/>
    <col min="7434" max="7434" width="0.44140625" style="14" customWidth="1"/>
    <col min="7435" max="7435" width="13.33203125" style="14" customWidth="1"/>
    <col min="7436" max="7436" width="0.44140625" style="14" customWidth="1"/>
    <col min="7437" max="7437" width="13" style="14" bestFit="1" customWidth="1"/>
    <col min="7438" max="7438" width="0.44140625" style="14" customWidth="1"/>
    <col min="7439" max="7680" width="9.44140625" style="14"/>
    <col min="7681" max="7681" width="19.6640625" style="14" customWidth="1"/>
    <col min="7682" max="7682" width="8.44140625" style="14" customWidth="1"/>
    <col min="7683" max="7683" width="22" style="14" customWidth="1"/>
    <col min="7684" max="7684" width="0.44140625" style="14" customWidth="1"/>
    <col min="7685" max="7685" width="7.6640625" style="14" customWidth="1"/>
    <col min="7686" max="7686" width="0.44140625" style="14" customWidth="1"/>
    <col min="7687" max="7687" width="13.44140625" style="14" customWidth="1"/>
    <col min="7688" max="7688" width="0.44140625" style="14" customWidth="1"/>
    <col min="7689" max="7689" width="13.44140625" style="14" customWidth="1"/>
    <col min="7690" max="7690" width="0.44140625" style="14" customWidth="1"/>
    <col min="7691" max="7691" width="13.33203125" style="14" customWidth="1"/>
    <col min="7692" max="7692" width="0.44140625" style="14" customWidth="1"/>
    <col min="7693" max="7693" width="13" style="14" bestFit="1" customWidth="1"/>
    <col min="7694" max="7694" width="0.44140625" style="14" customWidth="1"/>
    <col min="7695" max="7936" width="9.44140625" style="14"/>
    <col min="7937" max="7937" width="19.6640625" style="14" customWidth="1"/>
    <col min="7938" max="7938" width="8.44140625" style="14" customWidth="1"/>
    <col min="7939" max="7939" width="22" style="14" customWidth="1"/>
    <col min="7940" max="7940" width="0.44140625" style="14" customWidth="1"/>
    <col min="7941" max="7941" width="7.6640625" style="14" customWidth="1"/>
    <col min="7942" max="7942" width="0.44140625" style="14" customWidth="1"/>
    <col min="7943" max="7943" width="13.44140625" style="14" customWidth="1"/>
    <col min="7944" max="7944" width="0.44140625" style="14" customWidth="1"/>
    <col min="7945" max="7945" width="13.44140625" style="14" customWidth="1"/>
    <col min="7946" max="7946" width="0.44140625" style="14" customWidth="1"/>
    <col min="7947" max="7947" width="13.33203125" style="14" customWidth="1"/>
    <col min="7948" max="7948" width="0.44140625" style="14" customWidth="1"/>
    <col min="7949" max="7949" width="13" style="14" bestFit="1" customWidth="1"/>
    <col min="7950" max="7950" width="0.44140625" style="14" customWidth="1"/>
    <col min="7951" max="8192" width="9.44140625" style="14"/>
    <col min="8193" max="8193" width="19.6640625" style="14" customWidth="1"/>
    <col min="8194" max="8194" width="8.44140625" style="14" customWidth="1"/>
    <col min="8195" max="8195" width="22" style="14" customWidth="1"/>
    <col min="8196" max="8196" width="0.44140625" style="14" customWidth="1"/>
    <col min="8197" max="8197" width="7.6640625" style="14" customWidth="1"/>
    <col min="8198" max="8198" width="0.44140625" style="14" customWidth="1"/>
    <col min="8199" max="8199" width="13.44140625" style="14" customWidth="1"/>
    <col min="8200" max="8200" width="0.44140625" style="14" customWidth="1"/>
    <col min="8201" max="8201" width="13.44140625" style="14" customWidth="1"/>
    <col min="8202" max="8202" width="0.44140625" style="14" customWidth="1"/>
    <col min="8203" max="8203" width="13.33203125" style="14" customWidth="1"/>
    <col min="8204" max="8204" width="0.44140625" style="14" customWidth="1"/>
    <col min="8205" max="8205" width="13" style="14" bestFit="1" customWidth="1"/>
    <col min="8206" max="8206" width="0.44140625" style="14" customWidth="1"/>
    <col min="8207" max="8448" width="9.44140625" style="14"/>
    <col min="8449" max="8449" width="19.6640625" style="14" customWidth="1"/>
    <col min="8450" max="8450" width="8.44140625" style="14" customWidth="1"/>
    <col min="8451" max="8451" width="22" style="14" customWidth="1"/>
    <col min="8452" max="8452" width="0.44140625" style="14" customWidth="1"/>
    <col min="8453" max="8453" width="7.6640625" style="14" customWidth="1"/>
    <col min="8454" max="8454" width="0.44140625" style="14" customWidth="1"/>
    <col min="8455" max="8455" width="13.44140625" style="14" customWidth="1"/>
    <col min="8456" max="8456" width="0.44140625" style="14" customWidth="1"/>
    <col min="8457" max="8457" width="13.44140625" style="14" customWidth="1"/>
    <col min="8458" max="8458" width="0.44140625" style="14" customWidth="1"/>
    <col min="8459" max="8459" width="13.33203125" style="14" customWidth="1"/>
    <col min="8460" max="8460" width="0.44140625" style="14" customWidth="1"/>
    <col min="8461" max="8461" width="13" style="14" bestFit="1" customWidth="1"/>
    <col min="8462" max="8462" width="0.44140625" style="14" customWidth="1"/>
    <col min="8463" max="8704" width="9.44140625" style="14"/>
    <col min="8705" max="8705" width="19.6640625" style="14" customWidth="1"/>
    <col min="8706" max="8706" width="8.44140625" style="14" customWidth="1"/>
    <col min="8707" max="8707" width="22" style="14" customWidth="1"/>
    <col min="8708" max="8708" width="0.44140625" style="14" customWidth="1"/>
    <col min="8709" max="8709" width="7.6640625" style="14" customWidth="1"/>
    <col min="8710" max="8710" width="0.44140625" style="14" customWidth="1"/>
    <col min="8711" max="8711" width="13.44140625" style="14" customWidth="1"/>
    <col min="8712" max="8712" width="0.44140625" style="14" customWidth="1"/>
    <col min="8713" max="8713" width="13.44140625" style="14" customWidth="1"/>
    <col min="8714" max="8714" width="0.44140625" style="14" customWidth="1"/>
    <col min="8715" max="8715" width="13.33203125" style="14" customWidth="1"/>
    <col min="8716" max="8716" width="0.44140625" style="14" customWidth="1"/>
    <col min="8717" max="8717" width="13" style="14" bestFit="1" customWidth="1"/>
    <col min="8718" max="8718" width="0.44140625" style="14" customWidth="1"/>
    <col min="8719" max="8960" width="9.44140625" style="14"/>
    <col min="8961" max="8961" width="19.6640625" style="14" customWidth="1"/>
    <col min="8962" max="8962" width="8.44140625" style="14" customWidth="1"/>
    <col min="8963" max="8963" width="22" style="14" customWidth="1"/>
    <col min="8964" max="8964" width="0.44140625" style="14" customWidth="1"/>
    <col min="8965" max="8965" width="7.6640625" style="14" customWidth="1"/>
    <col min="8966" max="8966" width="0.44140625" style="14" customWidth="1"/>
    <col min="8967" max="8967" width="13.44140625" style="14" customWidth="1"/>
    <col min="8968" max="8968" width="0.44140625" style="14" customWidth="1"/>
    <col min="8969" max="8969" width="13.44140625" style="14" customWidth="1"/>
    <col min="8970" max="8970" width="0.44140625" style="14" customWidth="1"/>
    <col min="8971" max="8971" width="13.33203125" style="14" customWidth="1"/>
    <col min="8972" max="8972" width="0.44140625" style="14" customWidth="1"/>
    <col min="8973" max="8973" width="13" style="14" bestFit="1" customWidth="1"/>
    <col min="8974" max="8974" width="0.44140625" style="14" customWidth="1"/>
    <col min="8975" max="9216" width="9.44140625" style="14"/>
    <col min="9217" max="9217" width="19.6640625" style="14" customWidth="1"/>
    <col min="9218" max="9218" width="8.44140625" style="14" customWidth="1"/>
    <col min="9219" max="9219" width="22" style="14" customWidth="1"/>
    <col min="9220" max="9220" width="0.44140625" style="14" customWidth="1"/>
    <col min="9221" max="9221" width="7.6640625" style="14" customWidth="1"/>
    <col min="9222" max="9222" width="0.44140625" style="14" customWidth="1"/>
    <col min="9223" max="9223" width="13.44140625" style="14" customWidth="1"/>
    <col min="9224" max="9224" width="0.44140625" style="14" customWidth="1"/>
    <col min="9225" max="9225" width="13.44140625" style="14" customWidth="1"/>
    <col min="9226" max="9226" width="0.44140625" style="14" customWidth="1"/>
    <col min="9227" max="9227" width="13.33203125" style="14" customWidth="1"/>
    <col min="9228" max="9228" width="0.44140625" style="14" customWidth="1"/>
    <col min="9229" max="9229" width="13" style="14" bestFit="1" customWidth="1"/>
    <col min="9230" max="9230" width="0.44140625" style="14" customWidth="1"/>
    <col min="9231" max="9472" width="9.44140625" style="14"/>
    <col min="9473" max="9473" width="19.6640625" style="14" customWidth="1"/>
    <col min="9474" max="9474" width="8.44140625" style="14" customWidth="1"/>
    <col min="9475" max="9475" width="22" style="14" customWidth="1"/>
    <col min="9476" max="9476" width="0.44140625" style="14" customWidth="1"/>
    <col min="9477" max="9477" width="7.6640625" style="14" customWidth="1"/>
    <col min="9478" max="9478" width="0.44140625" style="14" customWidth="1"/>
    <col min="9479" max="9479" width="13.44140625" style="14" customWidth="1"/>
    <col min="9480" max="9480" width="0.44140625" style="14" customWidth="1"/>
    <col min="9481" max="9481" width="13.44140625" style="14" customWidth="1"/>
    <col min="9482" max="9482" width="0.44140625" style="14" customWidth="1"/>
    <col min="9483" max="9483" width="13.33203125" style="14" customWidth="1"/>
    <col min="9484" max="9484" width="0.44140625" style="14" customWidth="1"/>
    <col min="9485" max="9485" width="13" style="14" bestFit="1" customWidth="1"/>
    <col min="9486" max="9486" width="0.44140625" style="14" customWidth="1"/>
    <col min="9487" max="9728" width="9.44140625" style="14"/>
    <col min="9729" max="9729" width="19.6640625" style="14" customWidth="1"/>
    <col min="9730" max="9730" width="8.44140625" style="14" customWidth="1"/>
    <col min="9731" max="9731" width="22" style="14" customWidth="1"/>
    <col min="9732" max="9732" width="0.44140625" style="14" customWidth="1"/>
    <col min="9733" max="9733" width="7.6640625" style="14" customWidth="1"/>
    <col min="9734" max="9734" width="0.44140625" style="14" customWidth="1"/>
    <col min="9735" max="9735" width="13.44140625" style="14" customWidth="1"/>
    <col min="9736" max="9736" width="0.44140625" style="14" customWidth="1"/>
    <col min="9737" max="9737" width="13.44140625" style="14" customWidth="1"/>
    <col min="9738" max="9738" width="0.44140625" style="14" customWidth="1"/>
    <col min="9739" max="9739" width="13.33203125" style="14" customWidth="1"/>
    <col min="9740" max="9740" width="0.44140625" style="14" customWidth="1"/>
    <col min="9741" max="9741" width="13" style="14" bestFit="1" customWidth="1"/>
    <col min="9742" max="9742" width="0.44140625" style="14" customWidth="1"/>
    <col min="9743" max="9984" width="9.44140625" style="14"/>
    <col min="9985" max="9985" width="19.6640625" style="14" customWidth="1"/>
    <col min="9986" max="9986" width="8.44140625" style="14" customWidth="1"/>
    <col min="9987" max="9987" width="22" style="14" customWidth="1"/>
    <col min="9988" max="9988" width="0.44140625" style="14" customWidth="1"/>
    <col min="9989" max="9989" width="7.6640625" style="14" customWidth="1"/>
    <col min="9990" max="9990" width="0.44140625" style="14" customWidth="1"/>
    <col min="9991" max="9991" width="13.44140625" style="14" customWidth="1"/>
    <col min="9992" max="9992" width="0.44140625" style="14" customWidth="1"/>
    <col min="9993" max="9993" width="13.44140625" style="14" customWidth="1"/>
    <col min="9994" max="9994" width="0.44140625" style="14" customWidth="1"/>
    <col min="9995" max="9995" width="13.33203125" style="14" customWidth="1"/>
    <col min="9996" max="9996" width="0.44140625" style="14" customWidth="1"/>
    <col min="9997" max="9997" width="13" style="14" bestFit="1" customWidth="1"/>
    <col min="9998" max="9998" width="0.44140625" style="14" customWidth="1"/>
    <col min="9999" max="10240" width="9.44140625" style="14"/>
    <col min="10241" max="10241" width="19.6640625" style="14" customWidth="1"/>
    <col min="10242" max="10242" width="8.44140625" style="14" customWidth="1"/>
    <col min="10243" max="10243" width="22" style="14" customWidth="1"/>
    <col min="10244" max="10244" width="0.44140625" style="14" customWidth="1"/>
    <col min="10245" max="10245" width="7.6640625" style="14" customWidth="1"/>
    <col min="10246" max="10246" width="0.44140625" style="14" customWidth="1"/>
    <col min="10247" max="10247" width="13.44140625" style="14" customWidth="1"/>
    <col min="10248" max="10248" width="0.44140625" style="14" customWidth="1"/>
    <col min="10249" max="10249" width="13.44140625" style="14" customWidth="1"/>
    <col min="10250" max="10250" width="0.44140625" style="14" customWidth="1"/>
    <col min="10251" max="10251" width="13.33203125" style="14" customWidth="1"/>
    <col min="10252" max="10252" width="0.44140625" style="14" customWidth="1"/>
    <col min="10253" max="10253" width="13" style="14" bestFit="1" customWidth="1"/>
    <col min="10254" max="10254" width="0.44140625" style="14" customWidth="1"/>
    <col min="10255" max="10496" width="9.44140625" style="14"/>
    <col min="10497" max="10497" width="19.6640625" style="14" customWidth="1"/>
    <col min="10498" max="10498" width="8.44140625" style="14" customWidth="1"/>
    <col min="10499" max="10499" width="22" style="14" customWidth="1"/>
    <col min="10500" max="10500" width="0.44140625" style="14" customWidth="1"/>
    <col min="10501" max="10501" width="7.6640625" style="14" customWidth="1"/>
    <col min="10502" max="10502" width="0.44140625" style="14" customWidth="1"/>
    <col min="10503" max="10503" width="13.44140625" style="14" customWidth="1"/>
    <col min="10504" max="10504" width="0.44140625" style="14" customWidth="1"/>
    <col min="10505" max="10505" width="13.44140625" style="14" customWidth="1"/>
    <col min="10506" max="10506" width="0.44140625" style="14" customWidth="1"/>
    <col min="10507" max="10507" width="13.33203125" style="14" customWidth="1"/>
    <col min="10508" max="10508" width="0.44140625" style="14" customWidth="1"/>
    <col min="10509" max="10509" width="13" style="14" bestFit="1" customWidth="1"/>
    <col min="10510" max="10510" width="0.44140625" style="14" customWidth="1"/>
    <col min="10511" max="10752" width="9.44140625" style="14"/>
    <col min="10753" max="10753" width="19.6640625" style="14" customWidth="1"/>
    <col min="10754" max="10754" width="8.44140625" style="14" customWidth="1"/>
    <col min="10755" max="10755" width="22" style="14" customWidth="1"/>
    <col min="10756" max="10756" width="0.44140625" style="14" customWidth="1"/>
    <col min="10757" max="10757" width="7.6640625" style="14" customWidth="1"/>
    <col min="10758" max="10758" width="0.44140625" style="14" customWidth="1"/>
    <col min="10759" max="10759" width="13.44140625" style="14" customWidth="1"/>
    <col min="10760" max="10760" width="0.44140625" style="14" customWidth="1"/>
    <col min="10761" max="10761" width="13.44140625" style="14" customWidth="1"/>
    <col min="10762" max="10762" width="0.44140625" style="14" customWidth="1"/>
    <col min="10763" max="10763" width="13.33203125" style="14" customWidth="1"/>
    <col min="10764" max="10764" width="0.44140625" style="14" customWidth="1"/>
    <col min="10765" max="10765" width="13" style="14" bestFit="1" customWidth="1"/>
    <col min="10766" max="10766" width="0.44140625" style="14" customWidth="1"/>
    <col min="10767" max="11008" width="9.44140625" style="14"/>
    <col min="11009" max="11009" width="19.6640625" style="14" customWidth="1"/>
    <col min="11010" max="11010" width="8.44140625" style="14" customWidth="1"/>
    <col min="11011" max="11011" width="22" style="14" customWidth="1"/>
    <col min="11012" max="11012" width="0.44140625" style="14" customWidth="1"/>
    <col min="11013" max="11013" width="7.6640625" style="14" customWidth="1"/>
    <col min="11014" max="11014" width="0.44140625" style="14" customWidth="1"/>
    <col min="11015" max="11015" width="13.44140625" style="14" customWidth="1"/>
    <col min="11016" max="11016" width="0.44140625" style="14" customWidth="1"/>
    <col min="11017" max="11017" width="13.44140625" style="14" customWidth="1"/>
    <col min="11018" max="11018" width="0.44140625" style="14" customWidth="1"/>
    <col min="11019" max="11019" width="13.33203125" style="14" customWidth="1"/>
    <col min="11020" max="11020" width="0.44140625" style="14" customWidth="1"/>
    <col min="11021" max="11021" width="13" style="14" bestFit="1" customWidth="1"/>
    <col min="11022" max="11022" width="0.44140625" style="14" customWidth="1"/>
    <col min="11023" max="11264" width="9.44140625" style="14"/>
    <col min="11265" max="11265" width="19.6640625" style="14" customWidth="1"/>
    <col min="11266" max="11266" width="8.44140625" style="14" customWidth="1"/>
    <col min="11267" max="11267" width="22" style="14" customWidth="1"/>
    <col min="11268" max="11268" width="0.44140625" style="14" customWidth="1"/>
    <col min="11269" max="11269" width="7.6640625" style="14" customWidth="1"/>
    <col min="11270" max="11270" width="0.44140625" style="14" customWidth="1"/>
    <col min="11271" max="11271" width="13.44140625" style="14" customWidth="1"/>
    <col min="11272" max="11272" width="0.44140625" style="14" customWidth="1"/>
    <col min="11273" max="11273" width="13.44140625" style="14" customWidth="1"/>
    <col min="11274" max="11274" width="0.44140625" style="14" customWidth="1"/>
    <col min="11275" max="11275" width="13.33203125" style="14" customWidth="1"/>
    <col min="11276" max="11276" width="0.44140625" style="14" customWidth="1"/>
    <col min="11277" max="11277" width="13" style="14" bestFit="1" customWidth="1"/>
    <col min="11278" max="11278" width="0.44140625" style="14" customWidth="1"/>
    <col min="11279" max="11520" width="9.44140625" style="14"/>
    <col min="11521" max="11521" width="19.6640625" style="14" customWidth="1"/>
    <col min="11522" max="11522" width="8.44140625" style="14" customWidth="1"/>
    <col min="11523" max="11523" width="22" style="14" customWidth="1"/>
    <col min="11524" max="11524" width="0.44140625" style="14" customWidth="1"/>
    <col min="11525" max="11525" width="7.6640625" style="14" customWidth="1"/>
    <col min="11526" max="11526" width="0.44140625" style="14" customWidth="1"/>
    <col min="11527" max="11527" width="13.44140625" style="14" customWidth="1"/>
    <col min="11528" max="11528" width="0.44140625" style="14" customWidth="1"/>
    <col min="11529" max="11529" width="13.44140625" style="14" customWidth="1"/>
    <col min="11530" max="11530" width="0.44140625" style="14" customWidth="1"/>
    <col min="11531" max="11531" width="13.33203125" style="14" customWidth="1"/>
    <col min="11532" max="11532" width="0.44140625" style="14" customWidth="1"/>
    <col min="11533" max="11533" width="13" style="14" bestFit="1" customWidth="1"/>
    <col min="11534" max="11534" width="0.44140625" style="14" customWidth="1"/>
    <col min="11535" max="11776" width="9.44140625" style="14"/>
    <col min="11777" max="11777" width="19.6640625" style="14" customWidth="1"/>
    <col min="11778" max="11778" width="8.44140625" style="14" customWidth="1"/>
    <col min="11779" max="11779" width="22" style="14" customWidth="1"/>
    <col min="11780" max="11780" width="0.44140625" style="14" customWidth="1"/>
    <col min="11781" max="11781" width="7.6640625" style="14" customWidth="1"/>
    <col min="11782" max="11782" width="0.44140625" style="14" customWidth="1"/>
    <col min="11783" max="11783" width="13.44140625" style="14" customWidth="1"/>
    <col min="11784" max="11784" width="0.44140625" style="14" customWidth="1"/>
    <col min="11785" max="11785" width="13.44140625" style="14" customWidth="1"/>
    <col min="11786" max="11786" width="0.44140625" style="14" customWidth="1"/>
    <col min="11787" max="11787" width="13.33203125" style="14" customWidth="1"/>
    <col min="11788" max="11788" width="0.44140625" style="14" customWidth="1"/>
    <col min="11789" max="11789" width="13" style="14" bestFit="1" customWidth="1"/>
    <col min="11790" max="11790" width="0.44140625" style="14" customWidth="1"/>
    <col min="11791" max="12032" width="9.44140625" style="14"/>
    <col min="12033" max="12033" width="19.6640625" style="14" customWidth="1"/>
    <col min="12034" max="12034" width="8.44140625" style="14" customWidth="1"/>
    <col min="12035" max="12035" width="22" style="14" customWidth="1"/>
    <col min="12036" max="12036" width="0.44140625" style="14" customWidth="1"/>
    <col min="12037" max="12037" width="7.6640625" style="14" customWidth="1"/>
    <col min="12038" max="12038" width="0.44140625" style="14" customWidth="1"/>
    <col min="12039" max="12039" width="13.44140625" style="14" customWidth="1"/>
    <col min="12040" max="12040" width="0.44140625" style="14" customWidth="1"/>
    <col min="12041" max="12041" width="13.44140625" style="14" customWidth="1"/>
    <col min="12042" max="12042" width="0.44140625" style="14" customWidth="1"/>
    <col min="12043" max="12043" width="13.33203125" style="14" customWidth="1"/>
    <col min="12044" max="12044" width="0.44140625" style="14" customWidth="1"/>
    <col min="12045" max="12045" width="13" style="14" bestFit="1" customWidth="1"/>
    <col min="12046" max="12046" width="0.44140625" style="14" customWidth="1"/>
    <col min="12047" max="12288" width="9.44140625" style="14"/>
    <col min="12289" max="12289" width="19.6640625" style="14" customWidth="1"/>
    <col min="12290" max="12290" width="8.44140625" style="14" customWidth="1"/>
    <col min="12291" max="12291" width="22" style="14" customWidth="1"/>
    <col min="12292" max="12292" width="0.44140625" style="14" customWidth="1"/>
    <col min="12293" max="12293" width="7.6640625" style="14" customWidth="1"/>
    <col min="12294" max="12294" width="0.44140625" style="14" customWidth="1"/>
    <col min="12295" max="12295" width="13.44140625" style="14" customWidth="1"/>
    <col min="12296" max="12296" width="0.44140625" style="14" customWidth="1"/>
    <col min="12297" max="12297" width="13.44140625" style="14" customWidth="1"/>
    <col min="12298" max="12298" width="0.44140625" style="14" customWidth="1"/>
    <col min="12299" max="12299" width="13.33203125" style="14" customWidth="1"/>
    <col min="12300" max="12300" width="0.44140625" style="14" customWidth="1"/>
    <col min="12301" max="12301" width="13" style="14" bestFit="1" customWidth="1"/>
    <col min="12302" max="12302" width="0.44140625" style="14" customWidth="1"/>
    <col min="12303" max="12544" width="9.44140625" style="14"/>
    <col min="12545" max="12545" width="19.6640625" style="14" customWidth="1"/>
    <col min="12546" max="12546" width="8.44140625" style="14" customWidth="1"/>
    <col min="12547" max="12547" width="22" style="14" customWidth="1"/>
    <col min="12548" max="12548" width="0.44140625" style="14" customWidth="1"/>
    <col min="12549" max="12549" width="7.6640625" style="14" customWidth="1"/>
    <col min="12550" max="12550" width="0.44140625" style="14" customWidth="1"/>
    <col min="12551" max="12551" width="13.44140625" style="14" customWidth="1"/>
    <col min="12552" max="12552" width="0.44140625" style="14" customWidth="1"/>
    <col min="12553" max="12553" width="13.44140625" style="14" customWidth="1"/>
    <col min="12554" max="12554" width="0.44140625" style="14" customWidth="1"/>
    <col min="12555" max="12555" width="13.33203125" style="14" customWidth="1"/>
    <col min="12556" max="12556" width="0.44140625" style="14" customWidth="1"/>
    <col min="12557" max="12557" width="13" style="14" bestFit="1" customWidth="1"/>
    <col min="12558" max="12558" width="0.44140625" style="14" customWidth="1"/>
    <col min="12559" max="12800" width="9.44140625" style="14"/>
    <col min="12801" max="12801" width="19.6640625" style="14" customWidth="1"/>
    <col min="12802" max="12802" width="8.44140625" style="14" customWidth="1"/>
    <col min="12803" max="12803" width="22" style="14" customWidth="1"/>
    <col min="12804" max="12804" width="0.44140625" style="14" customWidth="1"/>
    <col min="12805" max="12805" width="7.6640625" style="14" customWidth="1"/>
    <col min="12806" max="12806" width="0.44140625" style="14" customWidth="1"/>
    <col min="12807" max="12807" width="13.44140625" style="14" customWidth="1"/>
    <col min="12808" max="12808" width="0.44140625" style="14" customWidth="1"/>
    <col min="12809" max="12809" width="13.44140625" style="14" customWidth="1"/>
    <col min="12810" max="12810" width="0.44140625" style="14" customWidth="1"/>
    <col min="12811" max="12811" width="13.33203125" style="14" customWidth="1"/>
    <col min="12812" max="12812" width="0.44140625" style="14" customWidth="1"/>
    <col min="12813" max="12813" width="13" style="14" bestFit="1" customWidth="1"/>
    <col min="12814" max="12814" width="0.44140625" style="14" customWidth="1"/>
    <col min="12815" max="13056" width="9.44140625" style="14"/>
    <col min="13057" max="13057" width="19.6640625" style="14" customWidth="1"/>
    <col min="13058" max="13058" width="8.44140625" style="14" customWidth="1"/>
    <col min="13059" max="13059" width="22" style="14" customWidth="1"/>
    <col min="13060" max="13060" width="0.44140625" style="14" customWidth="1"/>
    <col min="13061" max="13061" width="7.6640625" style="14" customWidth="1"/>
    <col min="13062" max="13062" width="0.44140625" style="14" customWidth="1"/>
    <col min="13063" max="13063" width="13.44140625" style="14" customWidth="1"/>
    <col min="13064" max="13064" width="0.44140625" style="14" customWidth="1"/>
    <col min="13065" max="13065" width="13.44140625" style="14" customWidth="1"/>
    <col min="13066" max="13066" width="0.44140625" style="14" customWidth="1"/>
    <col min="13067" max="13067" width="13.33203125" style="14" customWidth="1"/>
    <col min="13068" max="13068" width="0.44140625" style="14" customWidth="1"/>
    <col min="13069" max="13069" width="13" style="14" bestFit="1" customWidth="1"/>
    <col min="13070" max="13070" width="0.44140625" style="14" customWidth="1"/>
    <col min="13071" max="13312" width="9.44140625" style="14"/>
    <col min="13313" max="13313" width="19.6640625" style="14" customWidth="1"/>
    <col min="13314" max="13314" width="8.44140625" style="14" customWidth="1"/>
    <col min="13315" max="13315" width="22" style="14" customWidth="1"/>
    <col min="13316" max="13316" width="0.44140625" style="14" customWidth="1"/>
    <col min="13317" max="13317" width="7.6640625" style="14" customWidth="1"/>
    <col min="13318" max="13318" width="0.44140625" style="14" customWidth="1"/>
    <col min="13319" max="13319" width="13.44140625" style="14" customWidth="1"/>
    <col min="13320" max="13320" width="0.44140625" style="14" customWidth="1"/>
    <col min="13321" max="13321" width="13.44140625" style="14" customWidth="1"/>
    <col min="13322" max="13322" width="0.44140625" style="14" customWidth="1"/>
    <col min="13323" max="13323" width="13.33203125" style="14" customWidth="1"/>
    <col min="13324" max="13324" width="0.44140625" style="14" customWidth="1"/>
    <col min="13325" max="13325" width="13" style="14" bestFit="1" customWidth="1"/>
    <col min="13326" max="13326" width="0.44140625" style="14" customWidth="1"/>
    <col min="13327" max="13568" width="9.44140625" style="14"/>
    <col min="13569" max="13569" width="19.6640625" style="14" customWidth="1"/>
    <col min="13570" max="13570" width="8.44140625" style="14" customWidth="1"/>
    <col min="13571" max="13571" width="22" style="14" customWidth="1"/>
    <col min="13572" max="13572" width="0.44140625" style="14" customWidth="1"/>
    <col min="13573" max="13573" width="7.6640625" style="14" customWidth="1"/>
    <col min="13574" max="13574" width="0.44140625" style="14" customWidth="1"/>
    <col min="13575" max="13575" width="13.44140625" style="14" customWidth="1"/>
    <col min="13576" max="13576" width="0.44140625" style="14" customWidth="1"/>
    <col min="13577" max="13577" width="13.44140625" style="14" customWidth="1"/>
    <col min="13578" max="13578" width="0.44140625" style="14" customWidth="1"/>
    <col min="13579" max="13579" width="13.33203125" style="14" customWidth="1"/>
    <col min="13580" max="13580" width="0.44140625" style="14" customWidth="1"/>
    <col min="13581" max="13581" width="13" style="14" bestFit="1" customWidth="1"/>
    <col min="13582" max="13582" width="0.44140625" style="14" customWidth="1"/>
    <col min="13583" max="13824" width="9.44140625" style="14"/>
    <col min="13825" max="13825" width="19.6640625" style="14" customWidth="1"/>
    <col min="13826" max="13826" width="8.44140625" style="14" customWidth="1"/>
    <col min="13827" max="13827" width="22" style="14" customWidth="1"/>
    <col min="13828" max="13828" width="0.44140625" style="14" customWidth="1"/>
    <col min="13829" max="13829" width="7.6640625" style="14" customWidth="1"/>
    <col min="13830" max="13830" width="0.44140625" style="14" customWidth="1"/>
    <col min="13831" max="13831" width="13.44140625" style="14" customWidth="1"/>
    <col min="13832" max="13832" width="0.44140625" style="14" customWidth="1"/>
    <col min="13833" max="13833" width="13.44140625" style="14" customWidth="1"/>
    <col min="13834" max="13834" width="0.44140625" style="14" customWidth="1"/>
    <col min="13835" max="13835" width="13.33203125" style="14" customWidth="1"/>
    <col min="13836" max="13836" width="0.44140625" style="14" customWidth="1"/>
    <col min="13837" max="13837" width="13" style="14" bestFit="1" customWidth="1"/>
    <col min="13838" max="13838" width="0.44140625" style="14" customWidth="1"/>
    <col min="13839" max="14080" width="9.44140625" style="14"/>
    <col min="14081" max="14081" width="19.6640625" style="14" customWidth="1"/>
    <col min="14082" max="14082" width="8.44140625" style="14" customWidth="1"/>
    <col min="14083" max="14083" width="22" style="14" customWidth="1"/>
    <col min="14084" max="14084" width="0.44140625" style="14" customWidth="1"/>
    <col min="14085" max="14085" width="7.6640625" style="14" customWidth="1"/>
    <col min="14086" max="14086" width="0.44140625" style="14" customWidth="1"/>
    <col min="14087" max="14087" width="13.44140625" style="14" customWidth="1"/>
    <col min="14088" max="14088" width="0.44140625" style="14" customWidth="1"/>
    <col min="14089" max="14089" width="13.44140625" style="14" customWidth="1"/>
    <col min="14090" max="14090" width="0.44140625" style="14" customWidth="1"/>
    <col min="14091" max="14091" width="13.33203125" style="14" customWidth="1"/>
    <col min="14092" max="14092" width="0.44140625" style="14" customWidth="1"/>
    <col min="14093" max="14093" width="13" style="14" bestFit="1" customWidth="1"/>
    <col min="14094" max="14094" width="0.44140625" style="14" customWidth="1"/>
    <col min="14095" max="14336" width="9.44140625" style="14"/>
    <col min="14337" max="14337" width="19.6640625" style="14" customWidth="1"/>
    <col min="14338" max="14338" width="8.44140625" style="14" customWidth="1"/>
    <col min="14339" max="14339" width="22" style="14" customWidth="1"/>
    <col min="14340" max="14340" width="0.44140625" style="14" customWidth="1"/>
    <col min="14341" max="14341" width="7.6640625" style="14" customWidth="1"/>
    <col min="14342" max="14342" width="0.44140625" style="14" customWidth="1"/>
    <col min="14343" max="14343" width="13.44140625" style="14" customWidth="1"/>
    <col min="14344" max="14344" width="0.44140625" style="14" customWidth="1"/>
    <col min="14345" max="14345" width="13.44140625" style="14" customWidth="1"/>
    <col min="14346" max="14346" width="0.44140625" style="14" customWidth="1"/>
    <col min="14347" max="14347" width="13.33203125" style="14" customWidth="1"/>
    <col min="14348" max="14348" width="0.44140625" style="14" customWidth="1"/>
    <col min="14349" max="14349" width="13" style="14" bestFit="1" customWidth="1"/>
    <col min="14350" max="14350" width="0.44140625" style="14" customWidth="1"/>
    <col min="14351" max="14592" width="9.44140625" style="14"/>
    <col min="14593" max="14593" width="19.6640625" style="14" customWidth="1"/>
    <col min="14594" max="14594" width="8.44140625" style="14" customWidth="1"/>
    <col min="14595" max="14595" width="22" style="14" customWidth="1"/>
    <col min="14596" max="14596" width="0.44140625" style="14" customWidth="1"/>
    <col min="14597" max="14597" width="7.6640625" style="14" customWidth="1"/>
    <col min="14598" max="14598" width="0.44140625" style="14" customWidth="1"/>
    <col min="14599" max="14599" width="13.44140625" style="14" customWidth="1"/>
    <col min="14600" max="14600" width="0.44140625" style="14" customWidth="1"/>
    <col min="14601" max="14601" width="13.44140625" style="14" customWidth="1"/>
    <col min="14602" max="14602" width="0.44140625" style="14" customWidth="1"/>
    <col min="14603" max="14603" width="13.33203125" style="14" customWidth="1"/>
    <col min="14604" max="14604" width="0.44140625" style="14" customWidth="1"/>
    <col min="14605" max="14605" width="13" style="14" bestFit="1" customWidth="1"/>
    <col min="14606" max="14606" width="0.44140625" style="14" customWidth="1"/>
    <col min="14607" max="14848" width="9.44140625" style="14"/>
    <col min="14849" max="14849" width="19.6640625" style="14" customWidth="1"/>
    <col min="14850" max="14850" width="8.44140625" style="14" customWidth="1"/>
    <col min="14851" max="14851" width="22" style="14" customWidth="1"/>
    <col min="14852" max="14852" width="0.44140625" style="14" customWidth="1"/>
    <col min="14853" max="14853" width="7.6640625" style="14" customWidth="1"/>
    <col min="14854" max="14854" width="0.44140625" style="14" customWidth="1"/>
    <col min="14855" max="14855" width="13.44140625" style="14" customWidth="1"/>
    <col min="14856" max="14856" width="0.44140625" style="14" customWidth="1"/>
    <col min="14857" max="14857" width="13.44140625" style="14" customWidth="1"/>
    <col min="14858" max="14858" width="0.44140625" style="14" customWidth="1"/>
    <col min="14859" max="14859" width="13.33203125" style="14" customWidth="1"/>
    <col min="14860" max="14860" width="0.44140625" style="14" customWidth="1"/>
    <col min="14861" max="14861" width="13" style="14" bestFit="1" customWidth="1"/>
    <col min="14862" max="14862" width="0.44140625" style="14" customWidth="1"/>
    <col min="14863" max="15104" width="9.44140625" style="14"/>
    <col min="15105" max="15105" width="19.6640625" style="14" customWidth="1"/>
    <col min="15106" max="15106" width="8.44140625" style="14" customWidth="1"/>
    <col min="15107" max="15107" width="22" style="14" customWidth="1"/>
    <col min="15108" max="15108" width="0.44140625" style="14" customWidth="1"/>
    <col min="15109" max="15109" width="7.6640625" style="14" customWidth="1"/>
    <col min="15110" max="15110" width="0.44140625" style="14" customWidth="1"/>
    <col min="15111" max="15111" width="13.44140625" style="14" customWidth="1"/>
    <col min="15112" max="15112" width="0.44140625" style="14" customWidth="1"/>
    <col min="15113" max="15113" width="13.44140625" style="14" customWidth="1"/>
    <col min="15114" max="15114" width="0.44140625" style="14" customWidth="1"/>
    <col min="15115" max="15115" width="13.33203125" style="14" customWidth="1"/>
    <col min="15116" max="15116" width="0.44140625" style="14" customWidth="1"/>
    <col min="15117" max="15117" width="13" style="14" bestFit="1" customWidth="1"/>
    <col min="15118" max="15118" width="0.44140625" style="14" customWidth="1"/>
    <col min="15119" max="15360" width="9.44140625" style="14"/>
    <col min="15361" max="15361" width="19.6640625" style="14" customWidth="1"/>
    <col min="15362" max="15362" width="8.44140625" style="14" customWidth="1"/>
    <col min="15363" max="15363" width="22" style="14" customWidth="1"/>
    <col min="15364" max="15364" width="0.44140625" style="14" customWidth="1"/>
    <col min="15365" max="15365" width="7.6640625" style="14" customWidth="1"/>
    <col min="15366" max="15366" width="0.44140625" style="14" customWidth="1"/>
    <col min="15367" max="15367" width="13.44140625" style="14" customWidth="1"/>
    <col min="15368" max="15368" width="0.44140625" style="14" customWidth="1"/>
    <col min="15369" max="15369" width="13.44140625" style="14" customWidth="1"/>
    <col min="15370" max="15370" width="0.44140625" style="14" customWidth="1"/>
    <col min="15371" max="15371" width="13.33203125" style="14" customWidth="1"/>
    <col min="15372" max="15372" width="0.44140625" style="14" customWidth="1"/>
    <col min="15373" max="15373" width="13" style="14" bestFit="1" customWidth="1"/>
    <col min="15374" max="15374" width="0.44140625" style="14" customWidth="1"/>
    <col min="15375" max="15616" width="9.44140625" style="14"/>
    <col min="15617" max="15617" width="19.6640625" style="14" customWidth="1"/>
    <col min="15618" max="15618" width="8.44140625" style="14" customWidth="1"/>
    <col min="15619" max="15619" width="22" style="14" customWidth="1"/>
    <col min="15620" max="15620" width="0.44140625" style="14" customWidth="1"/>
    <col min="15621" max="15621" width="7.6640625" style="14" customWidth="1"/>
    <col min="15622" max="15622" width="0.44140625" style="14" customWidth="1"/>
    <col min="15623" max="15623" width="13.44140625" style="14" customWidth="1"/>
    <col min="15624" max="15624" width="0.44140625" style="14" customWidth="1"/>
    <col min="15625" max="15625" width="13.44140625" style="14" customWidth="1"/>
    <col min="15626" max="15626" width="0.44140625" style="14" customWidth="1"/>
    <col min="15627" max="15627" width="13.33203125" style="14" customWidth="1"/>
    <col min="15628" max="15628" width="0.44140625" style="14" customWidth="1"/>
    <col min="15629" max="15629" width="13" style="14" bestFit="1" customWidth="1"/>
    <col min="15630" max="15630" width="0.44140625" style="14" customWidth="1"/>
    <col min="15631" max="15872" width="9.44140625" style="14"/>
    <col min="15873" max="15873" width="19.6640625" style="14" customWidth="1"/>
    <col min="15874" max="15874" width="8.44140625" style="14" customWidth="1"/>
    <col min="15875" max="15875" width="22" style="14" customWidth="1"/>
    <col min="15876" max="15876" width="0.44140625" style="14" customWidth="1"/>
    <col min="15877" max="15877" width="7.6640625" style="14" customWidth="1"/>
    <col min="15878" max="15878" width="0.44140625" style="14" customWidth="1"/>
    <col min="15879" max="15879" width="13.44140625" style="14" customWidth="1"/>
    <col min="15880" max="15880" width="0.44140625" style="14" customWidth="1"/>
    <col min="15881" max="15881" width="13.44140625" style="14" customWidth="1"/>
    <col min="15882" max="15882" width="0.44140625" style="14" customWidth="1"/>
    <col min="15883" max="15883" width="13.33203125" style="14" customWidth="1"/>
    <col min="15884" max="15884" width="0.44140625" style="14" customWidth="1"/>
    <col min="15885" max="15885" width="13" style="14" bestFit="1" customWidth="1"/>
    <col min="15886" max="15886" width="0.44140625" style="14" customWidth="1"/>
    <col min="15887" max="16128" width="9.44140625" style="14"/>
    <col min="16129" max="16129" width="19.6640625" style="14" customWidth="1"/>
    <col min="16130" max="16130" width="8.44140625" style="14" customWidth="1"/>
    <col min="16131" max="16131" width="22" style="14" customWidth="1"/>
    <col min="16132" max="16132" width="0.44140625" style="14" customWidth="1"/>
    <col min="16133" max="16133" width="7.6640625" style="14" customWidth="1"/>
    <col min="16134" max="16134" width="0.44140625" style="14" customWidth="1"/>
    <col min="16135" max="16135" width="13.44140625" style="14" customWidth="1"/>
    <col min="16136" max="16136" width="0.44140625" style="14" customWidth="1"/>
    <col min="16137" max="16137" width="13.44140625" style="14" customWidth="1"/>
    <col min="16138" max="16138" width="0.44140625" style="14" customWidth="1"/>
    <col min="16139" max="16139" width="13.33203125" style="14" customWidth="1"/>
    <col min="16140" max="16140" width="0.44140625" style="14" customWidth="1"/>
    <col min="16141" max="16141" width="13" style="14" bestFit="1" customWidth="1"/>
    <col min="16142" max="16142" width="0.44140625" style="14" customWidth="1"/>
    <col min="16143" max="16384" width="9.44140625" style="14"/>
  </cols>
  <sheetData>
    <row r="1" spans="1:17" ht="24" customHeight="1">
      <c r="M1" s="3" t="s">
        <v>46</v>
      </c>
    </row>
    <row r="2" spans="1:17" s="5" customFormat="1" ht="24" customHeight="1">
      <c r="A2" s="5" t="s">
        <v>130</v>
      </c>
      <c r="D2" s="8"/>
      <c r="E2" s="9"/>
      <c r="F2" s="9"/>
      <c r="G2" s="9"/>
      <c r="H2" s="9"/>
      <c r="I2" s="9"/>
      <c r="J2" s="9"/>
      <c r="K2" s="9"/>
      <c r="M2" s="9"/>
      <c r="N2" s="9"/>
    </row>
    <row r="3" spans="1:17" s="5" customFormat="1" ht="24" customHeight="1">
      <c r="A3" s="5" t="s">
        <v>47</v>
      </c>
      <c r="D3" s="8"/>
      <c r="E3" s="9"/>
      <c r="F3" s="9"/>
      <c r="G3" s="9"/>
      <c r="H3" s="9"/>
      <c r="I3" s="9"/>
      <c r="J3" s="9"/>
      <c r="K3" s="9"/>
      <c r="M3" s="9"/>
      <c r="N3" s="9"/>
    </row>
    <row r="4" spans="1:17" s="5" customFormat="1" ht="24" customHeight="1">
      <c r="A4" s="5" t="s">
        <v>180</v>
      </c>
      <c r="D4" s="8"/>
      <c r="E4" s="9"/>
      <c r="F4" s="9"/>
      <c r="G4" s="9"/>
      <c r="H4" s="9"/>
      <c r="I4" s="9"/>
      <c r="J4" s="9"/>
      <c r="K4" s="9"/>
      <c r="M4" s="9"/>
      <c r="N4" s="9"/>
    </row>
    <row r="5" spans="1:17" s="10" customFormat="1" ht="24" customHeight="1">
      <c r="D5" s="11"/>
      <c r="E5" s="12"/>
      <c r="F5" s="12"/>
      <c r="G5" s="12"/>
      <c r="H5" s="12"/>
      <c r="I5" s="12"/>
      <c r="J5" s="12"/>
      <c r="K5" s="12"/>
      <c r="L5" s="13"/>
      <c r="M5" s="30" t="s">
        <v>48</v>
      </c>
      <c r="N5" s="3"/>
    </row>
    <row r="6" spans="1:17" s="10" customFormat="1" ht="24" customHeight="1">
      <c r="D6" s="11"/>
      <c r="E6" s="12"/>
      <c r="F6" s="12"/>
      <c r="G6" s="146" t="s">
        <v>2</v>
      </c>
      <c r="H6" s="146"/>
      <c r="I6" s="146"/>
      <c r="J6" s="29"/>
      <c r="K6" s="146" t="s">
        <v>3</v>
      </c>
      <c r="L6" s="146"/>
      <c r="M6" s="146"/>
      <c r="N6" s="3"/>
    </row>
    <row r="7" spans="1:17" s="10" customFormat="1" ht="24" customHeight="1">
      <c r="D7" s="11"/>
      <c r="E7" s="62" t="s">
        <v>4</v>
      </c>
      <c r="F7" s="17"/>
      <c r="G7" s="15" t="s">
        <v>159</v>
      </c>
      <c r="H7" s="16"/>
      <c r="I7" s="15" t="s">
        <v>145</v>
      </c>
      <c r="J7" s="16"/>
      <c r="K7" s="15" t="s">
        <v>159</v>
      </c>
      <c r="L7" s="16"/>
      <c r="M7" s="15" t="s">
        <v>145</v>
      </c>
      <c r="N7" s="63"/>
    </row>
    <row r="8" spans="1:17" s="64" customFormat="1" ht="24" customHeight="1">
      <c r="A8" s="64" t="s">
        <v>49</v>
      </c>
      <c r="G8" s="65"/>
      <c r="H8" s="65"/>
      <c r="I8" s="65"/>
      <c r="J8" s="65"/>
      <c r="K8" s="65"/>
      <c r="L8" s="65"/>
      <c r="M8" s="65"/>
    </row>
    <row r="9" spans="1:17" ht="24" customHeight="1">
      <c r="A9" s="5" t="s">
        <v>50</v>
      </c>
      <c r="B9" s="10"/>
      <c r="C9" s="10"/>
      <c r="D9" s="10"/>
      <c r="E9" s="12"/>
      <c r="F9" s="12"/>
      <c r="G9" s="20"/>
      <c r="H9" s="20"/>
      <c r="I9" s="20"/>
      <c r="J9" s="20"/>
      <c r="K9" s="20"/>
      <c r="L9" s="66"/>
      <c r="M9" s="20"/>
      <c r="N9" s="12"/>
    </row>
    <row r="10" spans="1:17" ht="24" customHeight="1">
      <c r="A10" s="14" t="s">
        <v>51</v>
      </c>
      <c r="B10" s="10"/>
      <c r="C10" s="10"/>
      <c r="D10" s="10"/>
      <c r="E10" s="19"/>
      <c r="F10" s="19"/>
      <c r="G10" s="20">
        <v>116743</v>
      </c>
      <c r="H10" s="19"/>
      <c r="I10" s="19">
        <v>114598</v>
      </c>
      <c r="J10" s="19"/>
      <c r="K10" s="20">
        <v>116743</v>
      </c>
      <c r="L10" s="19"/>
      <c r="M10" s="20">
        <v>114602</v>
      </c>
      <c r="N10" s="20"/>
      <c r="Q10" s="67"/>
    </row>
    <row r="11" spans="1:17" ht="24" customHeight="1">
      <c r="A11" s="14" t="s">
        <v>52</v>
      </c>
      <c r="B11" s="10"/>
      <c r="C11" s="10"/>
      <c r="D11" s="10"/>
      <c r="E11" s="19"/>
      <c r="F11" s="19"/>
      <c r="G11" s="20">
        <v>12773</v>
      </c>
      <c r="H11" s="19"/>
      <c r="I11" s="19">
        <v>11763</v>
      </c>
      <c r="J11" s="19"/>
      <c r="K11" s="20">
        <v>12773</v>
      </c>
      <c r="L11" s="19"/>
      <c r="M11" s="20">
        <v>11768</v>
      </c>
      <c r="N11" s="20"/>
      <c r="Q11" s="67"/>
    </row>
    <row r="12" spans="1:17" ht="24" customHeight="1">
      <c r="A12" s="14" t="s">
        <v>53</v>
      </c>
      <c r="B12" s="10"/>
      <c r="C12" s="10"/>
      <c r="D12" s="10"/>
      <c r="E12" s="19"/>
      <c r="F12" s="19"/>
      <c r="G12" s="20">
        <v>10523</v>
      </c>
      <c r="H12" s="19"/>
      <c r="I12" s="19">
        <v>14609</v>
      </c>
      <c r="J12" s="19"/>
      <c r="K12" s="20">
        <v>10523</v>
      </c>
      <c r="L12" s="19"/>
      <c r="M12" s="20">
        <v>14609</v>
      </c>
      <c r="N12" s="20"/>
      <c r="Q12" s="67"/>
    </row>
    <row r="13" spans="1:17" ht="24" customHeight="1">
      <c r="A13" s="14" t="s">
        <v>54</v>
      </c>
      <c r="B13" s="10"/>
      <c r="C13" s="10"/>
      <c r="D13" s="10"/>
      <c r="E13" s="19"/>
      <c r="F13" s="19"/>
      <c r="G13" s="68">
        <v>1000</v>
      </c>
      <c r="H13" s="19"/>
      <c r="I13" s="21">
        <v>1735</v>
      </c>
      <c r="J13" s="19"/>
      <c r="K13" s="68">
        <v>1284</v>
      </c>
      <c r="L13" s="19"/>
      <c r="M13" s="68">
        <v>1059</v>
      </c>
      <c r="N13" s="20"/>
      <c r="Q13" s="67"/>
    </row>
    <row r="14" spans="1:17" ht="24" customHeight="1">
      <c r="A14" s="5" t="s">
        <v>55</v>
      </c>
      <c r="B14" s="10"/>
      <c r="C14" s="10"/>
      <c r="D14" s="10"/>
      <c r="E14" s="19"/>
      <c r="F14" s="19"/>
      <c r="G14" s="21">
        <f>SUM(G10:G13)</f>
        <v>141039</v>
      </c>
      <c r="H14" s="19"/>
      <c r="I14" s="21">
        <f>SUM(I10:I13)</f>
        <v>142705</v>
      </c>
      <c r="J14" s="19"/>
      <c r="K14" s="21">
        <f>SUM(K10:K13)</f>
        <v>141323</v>
      </c>
      <c r="L14" s="69"/>
      <c r="M14" s="21">
        <f>SUM(M10:M13)</f>
        <v>142038</v>
      </c>
      <c r="N14" s="19"/>
      <c r="Q14" s="67"/>
    </row>
    <row r="15" spans="1:17" ht="24" customHeight="1">
      <c r="A15" s="5" t="s">
        <v>56</v>
      </c>
      <c r="B15" s="10"/>
      <c r="C15" s="10"/>
      <c r="D15" s="10"/>
      <c r="E15" s="20"/>
      <c r="F15" s="20"/>
      <c r="G15" s="19"/>
      <c r="H15" s="19"/>
      <c r="I15" s="19"/>
      <c r="J15" s="19"/>
      <c r="K15" s="20"/>
      <c r="L15" s="69"/>
      <c r="M15" s="20"/>
      <c r="N15" s="20"/>
      <c r="Q15" s="67"/>
    </row>
    <row r="16" spans="1:17" ht="24" customHeight="1">
      <c r="A16" s="14" t="s">
        <v>57</v>
      </c>
      <c r="B16" s="10"/>
      <c r="C16" s="10"/>
      <c r="D16" s="10"/>
      <c r="E16" s="19"/>
      <c r="F16" s="19"/>
      <c r="G16" s="20">
        <v>53426</v>
      </c>
      <c r="H16" s="19"/>
      <c r="I16" s="19">
        <v>51757</v>
      </c>
      <c r="J16" s="19"/>
      <c r="K16" s="20">
        <v>53426</v>
      </c>
      <c r="L16" s="19"/>
      <c r="M16" s="20">
        <v>51761</v>
      </c>
      <c r="N16" s="20"/>
      <c r="Q16" s="67"/>
    </row>
    <row r="17" spans="1:17" ht="24" customHeight="1">
      <c r="A17" s="14" t="s">
        <v>58</v>
      </c>
      <c r="B17" s="10"/>
      <c r="C17" s="10"/>
      <c r="D17" s="10"/>
      <c r="E17" s="19"/>
      <c r="F17" s="19"/>
      <c r="G17" s="20">
        <v>3982</v>
      </c>
      <c r="H17" s="19"/>
      <c r="I17" s="19">
        <v>4236</v>
      </c>
      <c r="J17" s="19"/>
      <c r="K17" s="20">
        <v>3982</v>
      </c>
      <c r="L17" s="19"/>
      <c r="M17" s="20">
        <v>4236</v>
      </c>
      <c r="N17" s="20"/>
      <c r="Q17" s="67"/>
    </row>
    <row r="18" spans="1:17" ht="24" customHeight="1">
      <c r="A18" s="14" t="s">
        <v>59</v>
      </c>
      <c r="B18" s="10"/>
      <c r="C18" s="10"/>
      <c r="D18" s="10"/>
      <c r="E18" s="19"/>
      <c r="F18" s="19"/>
      <c r="G18" s="20">
        <v>49237</v>
      </c>
      <c r="H18" s="19"/>
      <c r="I18" s="19">
        <v>53551</v>
      </c>
      <c r="J18" s="19"/>
      <c r="K18" s="20">
        <v>49237</v>
      </c>
      <c r="L18" s="19"/>
      <c r="M18" s="20">
        <v>53551</v>
      </c>
      <c r="N18" s="19"/>
      <c r="Q18" s="67"/>
    </row>
    <row r="19" spans="1:17" ht="24" customHeight="1">
      <c r="A19" s="14" t="s">
        <v>60</v>
      </c>
      <c r="B19" s="10"/>
      <c r="C19" s="10"/>
      <c r="D19" s="10"/>
      <c r="E19" s="19"/>
      <c r="F19" s="19"/>
      <c r="G19" s="68">
        <v>30538</v>
      </c>
      <c r="H19" s="19"/>
      <c r="I19" s="21">
        <v>38481</v>
      </c>
      <c r="J19" s="19"/>
      <c r="K19" s="68">
        <v>30586</v>
      </c>
      <c r="L19" s="19"/>
      <c r="M19" s="68">
        <v>36434</v>
      </c>
      <c r="N19" s="19"/>
      <c r="Q19" s="67"/>
    </row>
    <row r="20" spans="1:17" ht="24" customHeight="1">
      <c r="A20" s="5" t="s">
        <v>61</v>
      </c>
      <c r="B20" s="10"/>
      <c r="C20" s="10"/>
      <c r="D20" s="10"/>
      <c r="E20" s="19"/>
      <c r="F20" s="19"/>
      <c r="G20" s="21">
        <f>SUM(G16:G19)</f>
        <v>137183</v>
      </c>
      <c r="H20" s="19"/>
      <c r="I20" s="21">
        <f>SUM(I16:I19)</f>
        <v>148025</v>
      </c>
      <c r="J20" s="19"/>
      <c r="K20" s="21">
        <f>SUM(K16:K19)</f>
        <v>137231</v>
      </c>
      <c r="L20" s="69"/>
      <c r="M20" s="21">
        <f>SUM(M16:M19)</f>
        <v>145982</v>
      </c>
      <c r="N20" s="19"/>
      <c r="Q20" s="67"/>
    </row>
    <row r="21" spans="1:17" ht="24" customHeight="1">
      <c r="A21" s="5" t="s">
        <v>142</v>
      </c>
      <c r="B21" s="10"/>
      <c r="C21" s="10"/>
      <c r="D21" s="10"/>
      <c r="E21" s="19"/>
      <c r="F21" s="19"/>
      <c r="G21" s="19">
        <f>G14-G20</f>
        <v>3856</v>
      </c>
      <c r="H21" s="19"/>
      <c r="I21" s="19">
        <f>I14-I20</f>
        <v>-5320</v>
      </c>
      <c r="J21" s="19"/>
      <c r="K21" s="19">
        <f>K14-K20</f>
        <v>4092</v>
      </c>
      <c r="L21" s="69"/>
      <c r="M21" s="19">
        <f>M14-M20</f>
        <v>-3944</v>
      </c>
      <c r="N21" s="19"/>
      <c r="Q21" s="67"/>
    </row>
    <row r="22" spans="1:17" ht="24" customHeight="1">
      <c r="A22" s="14" t="s">
        <v>62</v>
      </c>
      <c r="B22" s="10"/>
      <c r="C22" s="10"/>
      <c r="D22" s="10"/>
      <c r="E22" s="19"/>
      <c r="F22" s="19"/>
      <c r="G22" s="19">
        <v>116</v>
      </c>
      <c r="H22" s="19"/>
      <c r="I22" s="19">
        <v>144</v>
      </c>
      <c r="J22" s="19"/>
      <c r="K22" s="19">
        <v>114</v>
      </c>
      <c r="L22" s="19"/>
      <c r="M22" s="19">
        <v>142</v>
      </c>
      <c r="N22" s="19"/>
      <c r="Q22" s="67"/>
    </row>
    <row r="23" spans="1:17" ht="24" customHeight="1">
      <c r="A23" s="14" t="s">
        <v>63</v>
      </c>
      <c r="B23" s="10"/>
      <c r="C23" s="10"/>
      <c r="D23" s="10"/>
      <c r="E23" s="19"/>
      <c r="F23" s="19"/>
      <c r="G23" s="68">
        <v>-7739</v>
      </c>
      <c r="H23" s="19"/>
      <c r="I23" s="21">
        <v>-8484</v>
      </c>
      <c r="J23" s="19"/>
      <c r="K23" s="68">
        <v>-7739</v>
      </c>
      <c r="L23" s="19"/>
      <c r="M23" s="68">
        <v>-8484</v>
      </c>
      <c r="N23" s="19"/>
      <c r="Q23" s="67"/>
    </row>
    <row r="24" spans="1:17" ht="24" customHeight="1">
      <c r="A24" s="5" t="s">
        <v>199</v>
      </c>
      <c r="B24" s="10"/>
      <c r="C24" s="10"/>
      <c r="D24" s="10"/>
      <c r="E24" s="19"/>
      <c r="F24" s="19"/>
      <c r="G24" s="19">
        <f>SUM(G21:G23)</f>
        <v>-3767</v>
      </c>
      <c r="H24" s="19"/>
      <c r="I24" s="19">
        <f>SUM(I21:I23)</f>
        <v>-13660</v>
      </c>
      <c r="J24" s="19"/>
      <c r="K24" s="19">
        <f>SUM(K21:K23)</f>
        <v>-3533</v>
      </c>
      <c r="L24" s="69"/>
      <c r="M24" s="19">
        <f>SUM(M21:M23)</f>
        <v>-12286</v>
      </c>
      <c r="N24" s="19"/>
      <c r="Q24" s="67"/>
    </row>
    <row r="25" spans="1:17" ht="24" customHeight="1">
      <c r="A25" s="14" t="s">
        <v>200</v>
      </c>
      <c r="B25" s="10"/>
      <c r="C25" s="10"/>
      <c r="D25" s="10"/>
      <c r="E25" s="37">
        <v>12</v>
      </c>
      <c r="F25" s="37"/>
      <c r="G25" s="20">
        <v>601</v>
      </c>
      <c r="H25" s="19"/>
      <c r="I25" s="19">
        <v>850</v>
      </c>
      <c r="J25" s="19"/>
      <c r="K25" s="20">
        <v>601</v>
      </c>
      <c r="L25" s="19"/>
      <c r="M25" s="20">
        <v>850</v>
      </c>
      <c r="N25" s="19"/>
      <c r="Q25" s="67"/>
    </row>
    <row r="26" spans="1:17" ht="24" customHeight="1">
      <c r="A26" s="143" t="s">
        <v>143</v>
      </c>
      <c r="B26" s="10"/>
      <c r="C26" s="10"/>
      <c r="D26" s="10"/>
      <c r="E26" s="19"/>
      <c r="F26" s="19"/>
      <c r="G26" s="22">
        <f>SUM(G24:G25)</f>
        <v>-3166</v>
      </c>
      <c r="H26" s="19"/>
      <c r="I26" s="22">
        <f>SUM(I24:I25)</f>
        <v>-12810</v>
      </c>
      <c r="J26" s="19"/>
      <c r="K26" s="22">
        <f>SUM(K24:K25)</f>
        <v>-2932</v>
      </c>
      <c r="L26" s="69"/>
      <c r="M26" s="22">
        <f>SUM(M24:M25)</f>
        <v>-11436</v>
      </c>
      <c r="N26" s="19"/>
      <c r="Q26" s="67"/>
    </row>
    <row r="27" spans="1:17" ht="24" customHeight="1">
      <c r="A27" s="5" t="s">
        <v>64</v>
      </c>
      <c r="B27" s="10"/>
      <c r="C27" s="10"/>
      <c r="D27" s="10"/>
      <c r="E27" s="23"/>
      <c r="F27" s="23"/>
      <c r="G27" s="70"/>
      <c r="H27" s="70"/>
      <c r="I27" s="70"/>
      <c r="J27" s="70"/>
      <c r="K27" s="23"/>
      <c r="L27" s="23"/>
      <c r="M27" s="23"/>
      <c r="N27" s="23"/>
      <c r="Q27" s="67"/>
    </row>
    <row r="28" spans="1:17" s="80" customFormat="1" ht="24" customHeight="1">
      <c r="A28" s="71" t="s">
        <v>65</v>
      </c>
      <c r="B28" s="72"/>
      <c r="C28" s="73"/>
      <c r="D28" s="74"/>
      <c r="E28" s="75"/>
      <c r="F28" s="75"/>
      <c r="G28" s="76"/>
      <c r="H28" s="76"/>
      <c r="I28" s="76"/>
      <c r="J28" s="77"/>
      <c r="K28" s="78"/>
      <c r="L28" s="79"/>
      <c r="M28" s="78"/>
    </row>
    <row r="29" spans="1:17" s="80" customFormat="1" ht="24" customHeight="1">
      <c r="A29" s="71" t="s">
        <v>119</v>
      </c>
      <c r="B29" s="72"/>
      <c r="C29" s="73"/>
      <c r="D29" s="74"/>
      <c r="E29" s="75"/>
      <c r="F29" s="75"/>
      <c r="G29" s="76"/>
      <c r="H29" s="76"/>
      <c r="I29" s="76"/>
      <c r="J29" s="77"/>
      <c r="K29" s="78"/>
      <c r="L29" s="79"/>
      <c r="M29" s="78"/>
    </row>
    <row r="30" spans="1:17" s="80" customFormat="1" ht="24" customHeight="1">
      <c r="A30" s="81" t="s">
        <v>66</v>
      </c>
      <c r="C30" s="75"/>
      <c r="D30" s="74"/>
      <c r="E30" s="75"/>
      <c r="F30" s="75"/>
      <c r="G30" s="76"/>
      <c r="H30" s="76"/>
      <c r="I30" s="76"/>
      <c r="J30" s="77"/>
      <c r="K30" s="78"/>
      <c r="L30" s="79"/>
      <c r="M30" s="78"/>
    </row>
    <row r="31" spans="1:17" s="80" customFormat="1" ht="24" customHeight="1">
      <c r="A31" s="81" t="s">
        <v>118</v>
      </c>
      <c r="C31" s="75"/>
      <c r="D31" s="74"/>
      <c r="E31" s="37"/>
      <c r="F31" s="75"/>
      <c r="G31" s="21">
        <v>137</v>
      </c>
      <c r="H31" s="76"/>
      <c r="I31" s="21">
        <v>1945</v>
      </c>
      <c r="J31" s="76"/>
      <c r="K31" s="21">
        <v>0</v>
      </c>
      <c r="L31" s="69"/>
      <c r="M31" s="21">
        <v>0</v>
      </c>
      <c r="P31" s="14"/>
    </row>
    <row r="32" spans="1:17" s="80" customFormat="1" ht="24" customHeight="1">
      <c r="A32" s="81" t="s">
        <v>162</v>
      </c>
      <c r="C32" s="75"/>
      <c r="D32" s="74"/>
      <c r="E32" s="75"/>
      <c r="F32" s="75"/>
      <c r="G32" s="19"/>
      <c r="H32" s="76"/>
      <c r="I32" s="19"/>
      <c r="J32" s="82"/>
      <c r="K32" s="19"/>
      <c r="L32" s="69"/>
      <c r="M32" s="19"/>
      <c r="P32" s="14"/>
    </row>
    <row r="33" spans="1:17" s="80" customFormat="1" ht="24" customHeight="1">
      <c r="A33" s="81" t="s">
        <v>186</v>
      </c>
      <c r="C33" s="75"/>
      <c r="D33" s="74"/>
      <c r="E33" s="75"/>
      <c r="F33" s="75"/>
      <c r="G33" s="83">
        <f>SUM(G31:G32)</f>
        <v>137</v>
      </c>
      <c r="H33" s="76"/>
      <c r="I33" s="83">
        <f>SUM(I31:I32)</f>
        <v>1945</v>
      </c>
      <c r="J33" s="82"/>
      <c r="K33" s="83">
        <f>SUM(K31:K32)</f>
        <v>0</v>
      </c>
      <c r="L33" s="23"/>
      <c r="M33" s="83">
        <f>SUM(M31:M32)</f>
        <v>0</v>
      </c>
      <c r="P33" s="14"/>
    </row>
    <row r="34" spans="1:17" ht="24" customHeight="1">
      <c r="A34" s="5" t="s">
        <v>67</v>
      </c>
      <c r="B34" s="10"/>
      <c r="C34" s="10"/>
      <c r="D34" s="10"/>
      <c r="E34" s="23"/>
      <c r="F34" s="23"/>
      <c r="G34" s="21">
        <f>SUM(G33)</f>
        <v>137</v>
      </c>
      <c r="H34" s="70"/>
      <c r="I34" s="21">
        <f>SUM(I33)</f>
        <v>1945</v>
      </c>
      <c r="J34" s="70"/>
      <c r="K34" s="21">
        <f>SUM(K33)</f>
        <v>0</v>
      </c>
      <c r="L34" s="23"/>
      <c r="M34" s="21">
        <f>SUM(M33)</f>
        <v>0</v>
      </c>
      <c r="N34" s="23"/>
      <c r="Q34" s="67"/>
    </row>
    <row r="35" spans="1:17" ht="24" customHeight="1" thickBot="1">
      <c r="A35" s="5" t="s">
        <v>68</v>
      </c>
      <c r="B35" s="10"/>
      <c r="C35" s="10"/>
      <c r="D35" s="10"/>
      <c r="E35" s="20"/>
      <c r="F35" s="20"/>
      <c r="G35" s="84">
        <f>SUM(G34,G26)</f>
        <v>-3029</v>
      </c>
      <c r="H35" s="85"/>
      <c r="I35" s="84">
        <f>SUM(I34,I26)</f>
        <v>-10865</v>
      </c>
      <c r="J35" s="85"/>
      <c r="K35" s="84">
        <f>SUM(K34,K26)</f>
        <v>-2932</v>
      </c>
      <c r="L35" s="86"/>
      <c r="M35" s="84">
        <f>SUM(M34,M26)</f>
        <v>-11436</v>
      </c>
      <c r="N35" s="20"/>
      <c r="Q35" s="67"/>
    </row>
    <row r="36" spans="1:17" ht="24" customHeight="1" thickTop="1">
      <c r="A36" s="5"/>
      <c r="B36" s="10"/>
      <c r="C36" s="10"/>
      <c r="D36" s="10"/>
      <c r="E36" s="19"/>
      <c r="F36" s="19"/>
      <c r="G36" s="19"/>
      <c r="H36" s="19"/>
      <c r="I36" s="19"/>
      <c r="J36" s="19"/>
      <c r="K36" s="19"/>
      <c r="L36" s="69"/>
      <c r="M36" s="19"/>
      <c r="N36" s="19"/>
    </row>
    <row r="37" spans="1:17" ht="24" customHeight="1">
      <c r="A37" s="14" t="s">
        <v>25</v>
      </c>
      <c r="B37" s="10"/>
      <c r="C37" s="10"/>
      <c r="D37" s="10"/>
      <c r="E37" s="87"/>
      <c r="F37" s="87"/>
      <c r="L37" s="88"/>
      <c r="M37" s="54"/>
      <c r="N37" s="89"/>
    </row>
    <row r="38" spans="1:17" ht="24" customHeight="1">
      <c r="M38" s="3" t="s">
        <v>46</v>
      </c>
    </row>
    <row r="39" spans="1:17" s="5" customFormat="1" ht="24" customHeight="1">
      <c r="A39" s="5" t="s">
        <v>130</v>
      </c>
      <c r="D39" s="8"/>
      <c r="E39" s="9"/>
      <c r="F39" s="9"/>
      <c r="G39" s="9"/>
      <c r="H39" s="9"/>
      <c r="I39" s="9"/>
      <c r="J39" s="9"/>
      <c r="K39" s="9"/>
      <c r="M39" s="9"/>
      <c r="N39" s="9"/>
    </row>
    <row r="40" spans="1:17" s="5" customFormat="1" ht="24" customHeight="1">
      <c r="A40" s="5" t="s">
        <v>69</v>
      </c>
      <c r="D40" s="8"/>
      <c r="E40" s="9"/>
      <c r="F40" s="9"/>
      <c r="G40" s="9"/>
      <c r="H40" s="9"/>
      <c r="I40" s="9"/>
      <c r="J40" s="9"/>
      <c r="K40" s="9"/>
      <c r="M40" s="9"/>
      <c r="N40" s="9"/>
    </row>
    <row r="41" spans="1:17" s="5" customFormat="1" ht="24" customHeight="1">
      <c r="A41" s="5" t="s">
        <v>180</v>
      </c>
      <c r="D41" s="8"/>
      <c r="E41" s="9"/>
      <c r="F41" s="9"/>
      <c r="G41" s="9"/>
      <c r="H41" s="9"/>
      <c r="I41" s="9"/>
      <c r="J41" s="9"/>
      <c r="K41" s="9"/>
      <c r="M41" s="9"/>
      <c r="N41" s="9"/>
    </row>
    <row r="42" spans="1:17" s="10" customFormat="1" ht="24" customHeight="1">
      <c r="D42" s="11"/>
      <c r="E42" s="12"/>
      <c r="F42" s="12"/>
      <c r="G42" s="12"/>
      <c r="H42" s="12"/>
      <c r="I42" s="12"/>
      <c r="J42" s="12"/>
      <c r="K42" s="12"/>
      <c r="L42" s="13"/>
      <c r="M42" s="30" t="s">
        <v>48</v>
      </c>
      <c r="N42" s="3"/>
    </row>
    <row r="43" spans="1:17" s="10" customFormat="1" ht="24" customHeight="1">
      <c r="D43" s="11"/>
      <c r="E43" s="12"/>
      <c r="F43" s="12"/>
      <c r="G43" s="146" t="s">
        <v>2</v>
      </c>
      <c r="H43" s="146"/>
      <c r="I43" s="146"/>
      <c r="J43" s="29"/>
      <c r="K43" s="146" t="s">
        <v>3</v>
      </c>
      <c r="L43" s="146"/>
      <c r="M43" s="146"/>
      <c r="N43" s="3"/>
    </row>
    <row r="44" spans="1:17" s="10" customFormat="1" ht="24" customHeight="1">
      <c r="D44" s="11"/>
      <c r="E44" s="62" t="s">
        <v>4</v>
      </c>
      <c r="F44" s="17"/>
      <c r="G44" s="15" t="s">
        <v>159</v>
      </c>
      <c r="H44" s="16"/>
      <c r="I44" s="15" t="s">
        <v>145</v>
      </c>
      <c r="J44" s="16"/>
      <c r="K44" s="15" t="s">
        <v>159</v>
      </c>
      <c r="L44" s="16"/>
      <c r="M44" s="15" t="s">
        <v>145</v>
      </c>
      <c r="N44" s="63"/>
    </row>
    <row r="45" spans="1:17" ht="24" customHeight="1">
      <c r="A45" s="5" t="s">
        <v>187</v>
      </c>
      <c r="B45" s="10"/>
      <c r="C45" s="10"/>
      <c r="D45" s="10"/>
      <c r="E45" s="87"/>
      <c r="F45" s="87"/>
      <c r="L45" s="88"/>
      <c r="M45" s="54"/>
      <c r="N45" s="89"/>
    </row>
    <row r="46" spans="1:17" ht="24" customHeight="1" thickBot="1">
      <c r="A46" s="14" t="s">
        <v>70</v>
      </c>
      <c r="B46" s="10"/>
      <c r="C46" s="10"/>
      <c r="D46" s="10"/>
      <c r="E46" s="87"/>
      <c r="F46" s="87"/>
      <c r="G46" s="20">
        <f>G26-G47</f>
        <v>-3166</v>
      </c>
      <c r="I46" s="20">
        <f>I26-I47</f>
        <v>-12521</v>
      </c>
      <c r="J46" s="85"/>
      <c r="K46" s="84">
        <f>K26</f>
        <v>-2932</v>
      </c>
      <c r="L46" s="86"/>
      <c r="M46" s="84">
        <f>M26</f>
        <v>-11436</v>
      </c>
      <c r="N46" s="89"/>
    </row>
    <row r="47" spans="1:17" ht="24" customHeight="1" thickTop="1">
      <c r="A47" s="10" t="s">
        <v>128</v>
      </c>
      <c r="B47" s="10"/>
      <c r="C47" s="10"/>
      <c r="D47" s="10"/>
      <c r="E47" s="87"/>
      <c r="F47" s="87"/>
      <c r="G47" s="20">
        <v>0</v>
      </c>
      <c r="I47" s="20">
        <v>-289</v>
      </c>
      <c r="J47" s="85"/>
      <c r="K47" s="20"/>
      <c r="L47" s="86"/>
      <c r="M47" s="20"/>
      <c r="N47" s="89"/>
    </row>
    <row r="48" spans="1:17" ht="24" customHeight="1" thickBot="1">
      <c r="B48" s="10"/>
      <c r="C48" s="10"/>
      <c r="D48" s="10"/>
      <c r="E48" s="87"/>
      <c r="F48" s="87"/>
      <c r="G48" s="90">
        <f>SUM(G46:G47)</f>
        <v>-3166</v>
      </c>
      <c r="I48" s="90">
        <f>SUM(I46:I47)</f>
        <v>-12810</v>
      </c>
      <c r="J48" s="85"/>
      <c r="K48" s="20"/>
      <c r="L48" s="86"/>
      <c r="M48" s="20"/>
      <c r="N48" s="89"/>
    </row>
    <row r="49" spans="1:14" ht="24" customHeight="1" thickTop="1">
      <c r="A49" s="5"/>
      <c r="B49" s="10"/>
      <c r="C49" s="10"/>
      <c r="D49" s="10"/>
      <c r="E49" s="87"/>
      <c r="F49" s="87"/>
      <c r="L49" s="88"/>
      <c r="M49" s="54"/>
      <c r="N49" s="89"/>
    </row>
    <row r="50" spans="1:14" ht="24" customHeight="1">
      <c r="A50" s="5" t="s">
        <v>71</v>
      </c>
      <c r="B50" s="10"/>
      <c r="C50" s="10"/>
      <c r="D50" s="10"/>
      <c r="E50" s="87"/>
      <c r="F50" s="87"/>
      <c r="L50" s="88"/>
      <c r="M50" s="54"/>
      <c r="N50" s="89"/>
    </row>
    <row r="51" spans="1:14" ht="24" customHeight="1" thickBot="1">
      <c r="A51" s="14" t="s">
        <v>70</v>
      </c>
      <c r="B51" s="10"/>
      <c r="C51" s="10"/>
      <c r="D51" s="10"/>
      <c r="E51" s="87"/>
      <c r="F51" s="87"/>
      <c r="G51" s="20">
        <f>G35-G52</f>
        <v>-3029</v>
      </c>
      <c r="I51" s="20">
        <f>I35-I52</f>
        <v>-10576</v>
      </c>
      <c r="J51" s="85"/>
      <c r="K51" s="84">
        <f>K35</f>
        <v>-2932</v>
      </c>
      <c r="L51" s="86"/>
      <c r="M51" s="84">
        <f>M35</f>
        <v>-11436</v>
      </c>
      <c r="N51" s="89"/>
    </row>
    <row r="52" spans="1:14" ht="24" customHeight="1" thickTop="1">
      <c r="A52" s="10" t="s">
        <v>128</v>
      </c>
      <c r="B52" s="10"/>
      <c r="C52" s="10"/>
      <c r="D52" s="10"/>
      <c r="E52" s="87"/>
      <c r="F52" s="87"/>
      <c r="G52" s="20">
        <f>G47</f>
        <v>0</v>
      </c>
      <c r="I52" s="20">
        <f>I47</f>
        <v>-289</v>
      </c>
      <c r="J52" s="85"/>
      <c r="K52" s="20"/>
      <c r="L52" s="86"/>
      <c r="M52" s="20"/>
      <c r="N52" s="89"/>
    </row>
    <row r="53" spans="1:14" ht="24" customHeight="1" thickBot="1">
      <c r="B53" s="10"/>
      <c r="C53" s="10"/>
      <c r="D53" s="10"/>
      <c r="E53" s="87"/>
      <c r="F53" s="87"/>
      <c r="G53" s="90">
        <f>SUM(G51:G52)</f>
        <v>-3029</v>
      </c>
      <c r="I53" s="90">
        <f>SUM(I51:I52)</f>
        <v>-10865</v>
      </c>
      <c r="J53" s="85"/>
      <c r="K53" s="20"/>
      <c r="L53" s="86"/>
      <c r="M53" s="20"/>
      <c r="N53" s="89"/>
    </row>
    <row r="54" spans="1:14" ht="24" customHeight="1" thickTop="1">
      <c r="B54" s="10"/>
      <c r="C54" s="10"/>
      <c r="D54" s="10"/>
      <c r="E54" s="87"/>
      <c r="F54" s="87"/>
      <c r="L54" s="88"/>
      <c r="M54" s="54"/>
      <c r="N54" s="89"/>
    </row>
    <row r="55" spans="1:14" ht="24" customHeight="1">
      <c r="A55" s="5" t="s">
        <v>189</v>
      </c>
      <c r="B55" s="10"/>
      <c r="C55" s="10"/>
      <c r="D55" s="10"/>
      <c r="E55" s="37">
        <v>13</v>
      </c>
      <c r="F55" s="37"/>
      <c r="L55" s="88"/>
    </row>
    <row r="56" spans="1:14" ht="24" customHeight="1" thickBot="1">
      <c r="A56" s="14" t="s">
        <v>188</v>
      </c>
      <c r="B56" s="10"/>
      <c r="C56" s="10"/>
      <c r="D56" s="10"/>
      <c r="E56" s="91"/>
      <c r="F56" s="91"/>
      <c r="G56" s="2">
        <f>G46/(G57)</f>
        <v>-2.3279411764705882E-3</v>
      </c>
      <c r="I56" s="2">
        <f>I46/(I57)</f>
        <v>-9.2066176470588235E-3</v>
      </c>
      <c r="J56" s="92"/>
      <c r="K56" s="2">
        <f>K26/(K57)</f>
        <v>-2.1558823529411763E-3</v>
      </c>
      <c r="L56" s="93"/>
      <c r="M56" s="2">
        <f>M26/(M57)</f>
        <v>-8.4088235294117655E-3</v>
      </c>
      <c r="N56" s="91"/>
    </row>
    <row r="57" spans="1:14" ht="24" customHeight="1" thickTop="1" thickBot="1">
      <c r="A57" s="14" t="s">
        <v>116</v>
      </c>
      <c r="B57" s="10"/>
      <c r="C57" s="10"/>
      <c r="D57" s="10"/>
      <c r="E57" s="91"/>
      <c r="F57" s="91"/>
      <c r="G57" s="1">
        <v>1360000</v>
      </c>
      <c r="I57" s="1">
        <v>1360000</v>
      </c>
      <c r="K57" s="1">
        <v>1360000</v>
      </c>
      <c r="L57" s="88"/>
      <c r="M57" s="1">
        <v>1360000</v>
      </c>
      <c r="N57" s="91"/>
    </row>
    <row r="58" spans="1:14" ht="24" customHeight="1" thickTop="1">
      <c r="B58" s="10"/>
      <c r="C58" s="10"/>
      <c r="D58" s="10"/>
      <c r="E58" s="91"/>
      <c r="F58" s="91"/>
      <c r="I58" s="91"/>
      <c r="K58" s="91"/>
      <c r="L58" s="88"/>
      <c r="M58" s="91"/>
      <c r="N58" s="91"/>
    </row>
    <row r="59" spans="1:14" ht="24" customHeight="1">
      <c r="A59" s="14" t="s">
        <v>25</v>
      </c>
      <c r="B59" s="10"/>
      <c r="C59" s="10"/>
      <c r="D59" s="10"/>
      <c r="E59" s="87"/>
      <c r="F59" s="87"/>
      <c r="L59" s="88"/>
      <c r="M59" s="54"/>
      <c r="N59" s="89"/>
    </row>
    <row r="60" spans="1:14" ht="24" customHeight="1">
      <c r="M60" s="3" t="s">
        <v>46</v>
      </c>
    </row>
    <row r="61" spans="1:14" s="5" customFormat="1" ht="24" customHeight="1">
      <c r="A61" s="5" t="s">
        <v>130</v>
      </c>
      <c r="D61" s="8"/>
      <c r="E61" s="9"/>
      <c r="F61" s="9"/>
      <c r="G61" s="9"/>
      <c r="H61" s="9"/>
      <c r="I61" s="9"/>
      <c r="J61" s="9"/>
      <c r="K61" s="9"/>
      <c r="M61" s="9"/>
      <c r="N61" s="9"/>
    </row>
    <row r="62" spans="1:14" s="5" customFormat="1" ht="24" customHeight="1">
      <c r="A62" s="5" t="s">
        <v>47</v>
      </c>
      <c r="D62" s="8"/>
      <c r="E62" s="9"/>
      <c r="F62" s="9"/>
      <c r="G62" s="9"/>
      <c r="H62" s="9"/>
      <c r="I62" s="9"/>
      <c r="J62" s="9"/>
      <c r="K62" s="9"/>
      <c r="M62" s="9"/>
      <c r="N62" s="9"/>
    </row>
    <row r="63" spans="1:14" s="5" customFormat="1" ht="24" customHeight="1">
      <c r="A63" s="5" t="s">
        <v>185</v>
      </c>
      <c r="D63" s="8"/>
      <c r="E63" s="9"/>
      <c r="F63" s="9"/>
      <c r="G63" s="9"/>
      <c r="H63" s="9"/>
      <c r="I63" s="9"/>
      <c r="J63" s="9"/>
      <c r="K63" s="9"/>
      <c r="M63" s="9"/>
      <c r="N63" s="9"/>
    </row>
    <row r="64" spans="1:14" s="10" customFormat="1" ht="24" customHeight="1">
      <c r="D64" s="11"/>
      <c r="E64" s="12"/>
      <c r="F64" s="12"/>
      <c r="G64" s="12"/>
      <c r="H64" s="12"/>
      <c r="I64" s="12"/>
      <c r="J64" s="12"/>
      <c r="K64" s="12"/>
      <c r="L64" s="13"/>
      <c r="M64" s="30" t="s">
        <v>48</v>
      </c>
      <c r="N64" s="3"/>
    </row>
    <row r="65" spans="1:17" s="10" customFormat="1" ht="24" customHeight="1">
      <c r="D65" s="11"/>
      <c r="E65" s="12"/>
      <c r="F65" s="12"/>
      <c r="G65" s="146" t="s">
        <v>2</v>
      </c>
      <c r="H65" s="146"/>
      <c r="I65" s="146"/>
      <c r="J65" s="29"/>
      <c r="K65" s="146" t="s">
        <v>3</v>
      </c>
      <c r="L65" s="146"/>
      <c r="M65" s="146"/>
      <c r="N65" s="3"/>
    </row>
    <row r="66" spans="1:17" s="10" customFormat="1" ht="24" customHeight="1">
      <c r="D66" s="11"/>
      <c r="E66" s="62" t="s">
        <v>4</v>
      </c>
      <c r="F66" s="17"/>
      <c r="G66" s="15" t="s">
        <v>159</v>
      </c>
      <c r="H66" s="16"/>
      <c r="I66" s="15" t="s">
        <v>145</v>
      </c>
      <c r="J66" s="16"/>
      <c r="K66" s="15" t="s">
        <v>159</v>
      </c>
      <c r="L66" s="16"/>
      <c r="M66" s="15" t="s">
        <v>145</v>
      </c>
      <c r="N66" s="63"/>
    </row>
    <row r="67" spans="1:17" s="64" customFormat="1" ht="24" customHeight="1">
      <c r="A67" s="64" t="s">
        <v>49</v>
      </c>
      <c r="G67" s="65"/>
      <c r="H67" s="65"/>
      <c r="I67" s="65"/>
      <c r="J67" s="65"/>
      <c r="K67" s="65"/>
      <c r="L67" s="65"/>
      <c r="M67" s="65"/>
    </row>
    <row r="68" spans="1:17" ht="24" customHeight="1">
      <c r="A68" s="5" t="s">
        <v>50</v>
      </c>
      <c r="B68" s="10"/>
      <c r="C68" s="10"/>
      <c r="D68" s="10"/>
      <c r="E68" s="12"/>
      <c r="F68" s="12"/>
      <c r="G68" s="20"/>
      <c r="H68" s="20"/>
      <c r="I68" s="20"/>
      <c r="J68" s="20"/>
      <c r="K68" s="20"/>
      <c r="L68" s="66"/>
      <c r="M68" s="20"/>
      <c r="N68" s="12"/>
    </row>
    <row r="69" spans="1:17" ht="24" customHeight="1">
      <c r="A69" s="14" t="s">
        <v>51</v>
      </c>
      <c r="B69" s="10"/>
      <c r="C69" s="10"/>
      <c r="D69" s="10"/>
      <c r="E69" s="19"/>
      <c r="F69" s="19"/>
      <c r="G69" s="20">
        <v>256886</v>
      </c>
      <c r="H69" s="19"/>
      <c r="I69" s="19">
        <v>232338</v>
      </c>
      <c r="J69" s="19"/>
      <c r="K69" s="20">
        <v>256886</v>
      </c>
      <c r="L69" s="19"/>
      <c r="M69" s="20">
        <v>232367</v>
      </c>
      <c r="N69" s="20"/>
      <c r="Q69" s="67"/>
    </row>
    <row r="70" spans="1:17" ht="24" customHeight="1">
      <c r="A70" s="14" t="s">
        <v>52</v>
      </c>
      <c r="B70" s="10"/>
      <c r="C70" s="10"/>
      <c r="D70" s="10"/>
      <c r="E70" s="19"/>
      <c r="F70" s="19"/>
      <c r="G70" s="20">
        <v>25556</v>
      </c>
      <c r="H70" s="19"/>
      <c r="I70" s="19">
        <v>24422</v>
      </c>
      <c r="J70" s="19"/>
      <c r="K70" s="20">
        <v>25556</v>
      </c>
      <c r="L70" s="19"/>
      <c r="M70" s="20">
        <v>24427</v>
      </c>
      <c r="N70" s="20"/>
      <c r="Q70" s="67"/>
    </row>
    <row r="71" spans="1:17" ht="24" customHeight="1">
      <c r="A71" s="14" t="s">
        <v>53</v>
      </c>
      <c r="B71" s="10"/>
      <c r="C71" s="10"/>
      <c r="D71" s="10"/>
      <c r="E71" s="19"/>
      <c r="F71" s="19"/>
      <c r="G71" s="20">
        <v>21552</v>
      </c>
      <c r="H71" s="19"/>
      <c r="I71" s="19">
        <v>28722</v>
      </c>
      <c r="J71" s="19"/>
      <c r="K71" s="20">
        <v>21552</v>
      </c>
      <c r="L71" s="19"/>
      <c r="M71" s="20">
        <v>28722</v>
      </c>
      <c r="N71" s="20"/>
      <c r="Q71" s="67"/>
    </row>
    <row r="72" spans="1:17" ht="24" customHeight="1">
      <c r="A72" s="14" t="s">
        <v>54</v>
      </c>
      <c r="B72" s="10"/>
      <c r="C72" s="10"/>
      <c r="D72" s="10"/>
      <c r="E72" s="19"/>
      <c r="F72" s="19"/>
      <c r="G72" s="68">
        <v>3691</v>
      </c>
      <c r="H72" s="19"/>
      <c r="I72" s="21">
        <v>2492</v>
      </c>
      <c r="J72" s="19"/>
      <c r="K72" s="68">
        <v>3690</v>
      </c>
      <c r="L72" s="19"/>
      <c r="M72" s="68">
        <v>1483</v>
      </c>
      <c r="N72" s="20"/>
      <c r="Q72" s="67"/>
    </row>
    <row r="73" spans="1:17" ht="24" customHeight="1">
      <c r="A73" s="5" t="s">
        <v>55</v>
      </c>
      <c r="B73" s="10"/>
      <c r="C73" s="10"/>
      <c r="D73" s="10"/>
      <c r="E73" s="19"/>
      <c r="F73" s="19"/>
      <c r="G73" s="21">
        <f>SUM(G69:G72)</f>
        <v>307685</v>
      </c>
      <c r="H73" s="19"/>
      <c r="I73" s="21">
        <f>SUM(I69:I72)</f>
        <v>287974</v>
      </c>
      <c r="J73" s="19"/>
      <c r="K73" s="21">
        <f>SUM(K69:K72)</f>
        <v>307684</v>
      </c>
      <c r="L73" s="69"/>
      <c r="M73" s="21">
        <f>SUM(M69:M72)</f>
        <v>286999</v>
      </c>
      <c r="N73" s="19"/>
      <c r="Q73" s="67"/>
    </row>
    <row r="74" spans="1:17" ht="24" customHeight="1">
      <c r="A74" s="5" t="s">
        <v>56</v>
      </c>
      <c r="B74" s="10"/>
      <c r="C74" s="10"/>
      <c r="D74" s="10"/>
      <c r="E74" s="20"/>
      <c r="F74" s="20"/>
      <c r="G74" s="19"/>
      <c r="H74" s="19"/>
      <c r="I74" s="19"/>
      <c r="J74" s="19"/>
      <c r="K74" s="20"/>
      <c r="L74" s="69"/>
      <c r="M74" s="20"/>
      <c r="N74" s="20"/>
      <c r="Q74" s="67"/>
    </row>
    <row r="75" spans="1:17" ht="24" customHeight="1">
      <c r="A75" s="14" t="s">
        <v>57</v>
      </c>
      <c r="B75" s="10"/>
      <c r="C75" s="10"/>
      <c r="D75" s="10"/>
      <c r="E75" s="19"/>
      <c r="F75" s="19"/>
      <c r="G75" s="20">
        <v>120310</v>
      </c>
      <c r="H75" s="19"/>
      <c r="I75" s="19">
        <v>99689</v>
      </c>
      <c r="J75" s="19"/>
      <c r="K75" s="20">
        <v>120310</v>
      </c>
      <c r="L75" s="19"/>
      <c r="M75" s="20">
        <v>99722</v>
      </c>
      <c r="N75" s="20"/>
      <c r="Q75" s="67"/>
    </row>
    <row r="76" spans="1:17" ht="24" customHeight="1">
      <c r="A76" s="14" t="s">
        <v>58</v>
      </c>
      <c r="B76" s="10"/>
      <c r="C76" s="10"/>
      <c r="D76" s="10"/>
      <c r="E76" s="19"/>
      <c r="F76" s="19"/>
      <c r="G76" s="20">
        <v>7989</v>
      </c>
      <c r="H76" s="19"/>
      <c r="I76" s="19">
        <v>8446</v>
      </c>
      <c r="J76" s="19"/>
      <c r="K76" s="20">
        <v>7989</v>
      </c>
      <c r="L76" s="19"/>
      <c r="M76" s="20">
        <v>8446</v>
      </c>
      <c r="N76" s="20"/>
      <c r="Q76" s="67"/>
    </row>
    <row r="77" spans="1:17" ht="24" customHeight="1">
      <c r="A77" s="14" t="s">
        <v>59</v>
      </c>
      <c r="B77" s="10"/>
      <c r="C77" s="10"/>
      <c r="D77" s="10"/>
      <c r="E77" s="19"/>
      <c r="F77" s="19"/>
      <c r="G77" s="20">
        <v>98185</v>
      </c>
      <c r="H77" s="19"/>
      <c r="I77" s="19">
        <v>111127</v>
      </c>
      <c r="J77" s="19"/>
      <c r="K77" s="20">
        <v>98185</v>
      </c>
      <c r="L77" s="19"/>
      <c r="M77" s="20">
        <v>110454</v>
      </c>
      <c r="N77" s="19"/>
      <c r="Q77" s="67"/>
    </row>
    <row r="78" spans="1:17" ht="24" customHeight="1">
      <c r="A78" s="14" t="s">
        <v>60</v>
      </c>
      <c r="B78" s="10"/>
      <c r="C78" s="10"/>
      <c r="D78" s="10"/>
      <c r="E78" s="19"/>
      <c r="F78" s="19"/>
      <c r="G78" s="68">
        <v>61825</v>
      </c>
      <c r="H78" s="19"/>
      <c r="I78" s="21">
        <v>77908</v>
      </c>
      <c r="J78" s="19"/>
      <c r="K78" s="68">
        <v>62162</v>
      </c>
      <c r="L78" s="19"/>
      <c r="M78" s="68">
        <v>73346</v>
      </c>
      <c r="N78" s="19"/>
      <c r="Q78" s="67"/>
    </row>
    <row r="79" spans="1:17" ht="24" customHeight="1">
      <c r="A79" s="5" t="s">
        <v>61</v>
      </c>
      <c r="B79" s="10"/>
      <c r="C79" s="10"/>
      <c r="D79" s="10"/>
      <c r="E79" s="19"/>
      <c r="F79" s="19"/>
      <c r="G79" s="21">
        <f>SUM(G75:G78)</f>
        <v>288309</v>
      </c>
      <c r="H79" s="19"/>
      <c r="I79" s="21">
        <f>SUM(I75:I78)</f>
        <v>297170</v>
      </c>
      <c r="J79" s="19"/>
      <c r="K79" s="21">
        <f>SUM(K75:K78)</f>
        <v>288646</v>
      </c>
      <c r="L79" s="69"/>
      <c r="M79" s="21">
        <f>SUM(M75:M78)</f>
        <v>291968</v>
      </c>
      <c r="N79" s="19"/>
      <c r="Q79" s="67"/>
    </row>
    <row r="80" spans="1:17" ht="24" customHeight="1">
      <c r="A80" s="5" t="s">
        <v>142</v>
      </c>
      <c r="B80" s="10"/>
      <c r="C80" s="10"/>
      <c r="D80" s="10"/>
      <c r="E80" s="19"/>
      <c r="F80" s="19"/>
      <c r="G80" s="19">
        <f>G73-G79</f>
        <v>19376</v>
      </c>
      <c r="H80" s="19"/>
      <c r="I80" s="19">
        <f>I73-I79</f>
        <v>-9196</v>
      </c>
      <c r="J80" s="19"/>
      <c r="K80" s="19">
        <f>K73-K79</f>
        <v>19038</v>
      </c>
      <c r="L80" s="69"/>
      <c r="M80" s="19">
        <f>M73-M79</f>
        <v>-4969</v>
      </c>
      <c r="N80" s="19"/>
      <c r="Q80" s="67"/>
    </row>
    <row r="81" spans="1:17" ht="24" customHeight="1">
      <c r="A81" s="14" t="s">
        <v>62</v>
      </c>
      <c r="B81" s="10"/>
      <c r="C81" s="10"/>
      <c r="D81" s="10"/>
      <c r="E81" s="19"/>
      <c r="F81" s="19"/>
      <c r="G81" s="19">
        <v>151</v>
      </c>
      <c r="H81" s="19"/>
      <c r="I81" s="19">
        <v>189</v>
      </c>
      <c r="J81" s="19"/>
      <c r="K81" s="19">
        <v>149</v>
      </c>
      <c r="L81" s="19"/>
      <c r="M81" s="19">
        <v>183</v>
      </c>
      <c r="N81" s="19"/>
      <c r="Q81" s="67"/>
    </row>
    <row r="82" spans="1:17" ht="24" customHeight="1">
      <c r="A82" s="14" t="s">
        <v>63</v>
      </c>
      <c r="B82" s="10"/>
      <c r="C82" s="10"/>
      <c r="D82" s="10"/>
      <c r="E82" s="19"/>
      <c r="F82" s="19"/>
      <c r="G82" s="68">
        <v>-15439</v>
      </c>
      <c r="H82" s="19"/>
      <c r="I82" s="21">
        <v>-16866</v>
      </c>
      <c r="J82" s="19"/>
      <c r="K82" s="68">
        <v>-15439</v>
      </c>
      <c r="L82" s="19"/>
      <c r="M82" s="68">
        <v>-16866</v>
      </c>
      <c r="N82" s="19"/>
      <c r="Q82" s="67"/>
    </row>
    <row r="83" spans="1:17" ht="24" customHeight="1">
      <c r="A83" s="5" t="s">
        <v>201</v>
      </c>
      <c r="B83" s="10"/>
      <c r="C83" s="10"/>
      <c r="D83" s="10"/>
      <c r="E83" s="19"/>
      <c r="F83" s="19"/>
      <c r="G83" s="19">
        <f>SUM(G80:G82)</f>
        <v>4088</v>
      </c>
      <c r="H83" s="19"/>
      <c r="I83" s="19">
        <f>SUM(I80:I82)</f>
        <v>-25873</v>
      </c>
      <c r="J83" s="19"/>
      <c r="K83" s="19">
        <f>SUM(K80:K82)</f>
        <v>3748</v>
      </c>
      <c r="L83" s="69"/>
      <c r="M83" s="19">
        <f>SUM(M80:M82)</f>
        <v>-21652</v>
      </c>
      <c r="N83" s="19"/>
      <c r="Q83" s="67"/>
    </row>
    <row r="84" spans="1:17" ht="24" customHeight="1">
      <c r="A84" s="14" t="s">
        <v>197</v>
      </c>
      <c r="B84" s="10"/>
      <c r="C84" s="10"/>
      <c r="D84" s="10"/>
      <c r="E84" s="37">
        <v>12</v>
      </c>
      <c r="F84" s="37"/>
      <c r="G84" s="20">
        <v>-624</v>
      </c>
      <c r="H84" s="19"/>
      <c r="I84" s="19">
        <v>587</v>
      </c>
      <c r="J84" s="19"/>
      <c r="K84" s="20">
        <v>-624</v>
      </c>
      <c r="L84" s="19"/>
      <c r="M84" s="20">
        <v>567</v>
      </c>
      <c r="N84" s="19"/>
      <c r="Q84" s="67"/>
    </row>
    <row r="85" spans="1:17" ht="24" customHeight="1">
      <c r="A85" s="143" t="s">
        <v>171</v>
      </c>
      <c r="B85" s="10"/>
      <c r="C85" s="10"/>
      <c r="D85" s="10"/>
      <c r="E85" s="19"/>
      <c r="F85" s="19"/>
      <c r="G85" s="22">
        <f>SUM(G83:G84)</f>
        <v>3464</v>
      </c>
      <c r="H85" s="19"/>
      <c r="I85" s="22">
        <f>SUM(I83:I84)</f>
        <v>-25286</v>
      </c>
      <c r="J85" s="19"/>
      <c r="K85" s="22">
        <f>SUM(K83:K84)</f>
        <v>3124</v>
      </c>
      <c r="L85" s="69"/>
      <c r="M85" s="22">
        <f>SUM(M83:M84)</f>
        <v>-21085</v>
      </c>
      <c r="N85" s="19"/>
      <c r="Q85" s="67"/>
    </row>
    <row r="86" spans="1:17" ht="24" customHeight="1">
      <c r="A86" s="5" t="s">
        <v>64</v>
      </c>
      <c r="B86" s="10"/>
      <c r="C86" s="10"/>
      <c r="D86" s="10"/>
      <c r="E86" s="23"/>
      <c r="F86" s="23"/>
      <c r="G86" s="70"/>
      <c r="H86" s="70"/>
      <c r="I86" s="70"/>
      <c r="J86" s="70"/>
      <c r="K86" s="23"/>
      <c r="L86" s="23"/>
      <c r="M86" s="23"/>
      <c r="N86" s="23"/>
      <c r="Q86" s="67"/>
    </row>
    <row r="87" spans="1:17" s="80" customFormat="1" ht="24" customHeight="1">
      <c r="A87" s="71" t="s">
        <v>65</v>
      </c>
      <c r="B87" s="72"/>
      <c r="C87" s="73"/>
      <c r="D87" s="74"/>
      <c r="E87" s="75"/>
      <c r="F87" s="75"/>
      <c r="G87" s="76"/>
      <c r="H87" s="76"/>
      <c r="I87" s="76"/>
      <c r="J87" s="77"/>
      <c r="K87" s="78"/>
      <c r="L87" s="79"/>
      <c r="M87" s="78"/>
    </row>
    <row r="88" spans="1:17" s="80" customFormat="1" ht="24" customHeight="1">
      <c r="A88" s="71" t="s">
        <v>119</v>
      </c>
      <c r="B88" s="72"/>
      <c r="C88" s="73"/>
      <c r="D88" s="74"/>
      <c r="E88" s="75"/>
      <c r="F88" s="75"/>
      <c r="G88" s="76"/>
      <c r="H88" s="76"/>
      <c r="I88" s="76"/>
      <c r="J88" s="77"/>
      <c r="K88" s="78"/>
      <c r="L88" s="79"/>
      <c r="M88" s="78"/>
    </row>
    <row r="89" spans="1:17" s="80" customFormat="1" ht="24" customHeight="1">
      <c r="A89" s="81" t="s">
        <v>66</v>
      </c>
      <c r="C89" s="75"/>
      <c r="D89" s="74"/>
      <c r="E89" s="75"/>
      <c r="F89" s="75"/>
      <c r="G89" s="76"/>
      <c r="H89" s="76"/>
      <c r="I89" s="76"/>
      <c r="J89" s="77"/>
      <c r="K89" s="78"/>
      <c r="L89" s="79"/>
      <c r="M89" s="78"/>
    </row>
    <row r="90" spans="1:17" s="80" customFormat="1" ht="24" customHeight="1">
      <c r="A90" s="81" t="s">
        <v>118</v>
      </c>
      <c r="C90" s="75"/>
      <c r="D90" s="74"/>
      <c r="E90" s="37"/>
      <c r="F90" s="75"/>
      <c r="G90" s="21">
        <v>-575</v>
      </c>
      <c r="H90" s="76"/>
      <c r="I90" s="21">
        <v>2030</v>
      </c>
      <c r="J90" s="76"/>
      <c r="K90" s="21">
        <v>0</v>
      </c>
      <c r="L90" s="69"/>
      <c r="M90" s="21">
        <v>0</v>
      </c>
      <c r="P90" s="14"/>
    </row>
    <row r="91" spans="1:17" s="80" customFormat="1" ht="24" customHeight="1">
      <c r="A91" s="81" t="s">
        <v>162</v>
      </c>
      <c r="C91" s="75"/>
      <c r="D91" s="74"/>
      <c r="E91" s="75"/>
      <c r="F91" s="75"/>
      <c r="G91" s="19"/>
      <c r="H91" s="76"/>
      <c r="I91" s="19"/>
      <c r="J91" s="82"/>
      <c r="K91" s="19"/>
      <c r="L91" s="69"/>
      <c r="M91" s="19"/>
      <c r="P91" s="14"/>
    </row>
    <row r="92" spans="1:17" s="80" customFormat="1" ht="24" customHeight="1">
      <c r="A92" s="81" t="s">
        <v>119</v>
      </c>
      <c r="C92" s="75"/>
      <c r="D92" s="74"/>
      <c r="E92" s="75"/>
      <c r="F92" s="75"/>
      <c r="G92" s="83">
        <f>SUM(G90:G91)</f>
        <v>-575</v>
      </c>
      <c r="H92" s="76"/>
      <c r="I92" s="83">
        <f>SUM(I90:I91)</f>
        <v>2030</v>
      </c>
      <c r="J92" s="82"/>
      <c r="K92" s="83">
        <f>SUM(K90:K91)</f>
        <v>0</v>
      </c>
      <c r="L92" s="23"/>
      <c r="M92" s="83">
        <f>SUM(M90:M91)</f>
        <v>0</v>
      </c>
      <c r="P92" s="14"/>
    </row>
    <row r="93" spans="1:17" ht="24" customHeight="1">
      <c r="A93" s="5" t="s">
        <v>67</v>
      </c>
      <c r="B93" s="10"/>
      <c r="C93" s="10"/>
      <c r="D93" s="10"/>
      <c r="E93" s="23"/>
      <c r="F93" s="23"/>
      <c r="G93" s="21">
        <f>SUM(G92)</f>
        <v>-575</v>
      </c>
      <c r="H93" s="70"/>
      <c r="I93" s="21">
        <f>SUM(I92)</f>
        <v>2030</v>
      </c>
      <c r="J93" s="70"/>
      <c r="K93" s="21">
        <f>SUM(K92)</f>
        <v>0</v>
      </c>
      <c r="L93" s="23"/>
      <c r="M93" s="21">
        <f>SUM(M92)</f>
        <v>0</v>
      </c>
      <c r="N93" s="23"/>
      <c r="Q93" s="67"/>
    </row>
    <row r="94" spans="1:17" ht="24" customHeight="1" thickBot="1">
      <c r="A94" s="5" t="s">
        <v>68</v>
      </c>
      <c r="B94" s="10"/>
      <c r="C94" s="10"/>
      <c r="D94" s="10"/>
      <c r="E94" s="20"/>
      <c r="F94" s="20"/>
      <c r="G94" s="84">
        <f>SUM(G93,G85)</f>
        <v>2889</v>
      </c>
      <c r="H94" s="85"/>
      <c r="I94" s="84">
        <f>SUM(I93,I85)</f>
        <v>-23256</v>
      </c>
      <c r="J94" s="85"/>
      <c r="K94" s="84">
        <f>SUM(K93,K85)</f>
        <v>3124</v>
      </c>
      <c r="L94" s="86"/>
      <c r="M94" s="84">
        <f>SUM(M93,M85)</f>
        <v>-21085</v>
      </c>
      <c r="N94" s="20"/>
      <c r="Q94" s="67"/>
    </row>
    <row r="95" spans="1:17" ht="24" customHeight="1" thickTop="1">
      <c r="A95" s="5"/>
      <c r="B95" s="10"/>
      <c r="C95" s="10"/>
      <c r="D95" s="10"/>
      <c r="E95" s="19"/>
      <c r="F95" s="19"/>
      <c r="G95" s="19"/>
      <c r="H95" s="19"/>
      <c r="I95" s="19"/>
      <c r="J95" s="19"/>
      <c r="K95" s="19"/>
      <c r="L95" s="69"/>
      <c r="M95" s="19"/>
      <c r="N95" s="19"/>
    </row>
    <row r="96" spans="1:17" ht="24" customHeight="1">
      <c r="A96" s="14" t="s">
        <v>25</v>
      </c>
      <c r="B96" s="10"/>
      <c r="C96" s="10"/>
      <c r="D96" s="10"/>
      <c r="E96" s="87"/>
      <c r="F96" s="87"/>
      <c r="L96" s="88"/>
      <c r="M96" s="54"/>
      <c r="N96" s="89"/>
    </row>
    <row r="97" spans="1:14" ht="24" customHeight="1">
      <c r="M97" s="3" t="s">
        <v>46</v>
      </c>
    </row>
    <row r="98" spans="1:14" s="5" customFormat="1" ht="24" customHeight="1">
      <c r="A98" s="5" t="s">
        <v>130</v>
      </c>
      <c r="D98" s="8"/>
      <c r="E98" s="9"/>
      <c r="F98" s="9"/>
      <c r="G98" s="9"/>
      <c r="H98" s="9"/>
      <c r="I98" s="9"/>
      <c r="J98" s="9"/>
      <c r="K98" s="9"/>
      <c r="M98" s="9"/>
      <c r="N98" s="9"/>
    </row>
    <row r="99" spans="1:14" s="5" customFormat="1" ht="24" customHeight="1">
      <c r="A99" s="5" t="s">
        <v>69</v>
      </c>
      <c r="D99" s="8"/>
      <c r="E99" s="9"/>
      <c r="F99" s="9"/>
      <c r="G99" s="9"/>
      <c r="H99" s="9"/>
      <c r="I99" s="9"/>
      <c r="J99" s="9"/>
      <c r="K99" s="9"/>
      <c r="M99" s="9"/>
      <c r="N99" s="9"/>
    </row>
    <row r="100" spans="1:14" s="5" customFormat="1" ht="24" customHeight="1">
      <c r="A100" s="5" t="s">
        <v>185</v>
      </c>
      <c r="D100" s="8"/>
      <c r="E100" s="9"/>
      <c r="F100" s="9"/>
      <c r="G100" s="9"/>
      <c r="H100" s="9"/>
      <c r="I100" s="9"/>
      <c r="J100" s="9"/>
      <c r="K100" s="9"/>
      <c r="M100" s="9"/>
      <c r="N100" s="9"/>
    </row>
    <row r="101" spans="1:14" s="10" customFormat="1" ht="24" customHeight="1">
      <c r="D101" s="11"/>
      <c r="E101" s="12"/>
      <c r="F101" s="12"/>
      <c r="G101" s="12"/>
      <c r="H101" s="12"/>
      <c r="I101" s="12"/>
      <c r="J101" s="12"/>
      <c r="K101" s="12"/>
      <c r="L101" s="13"/>
      <c r="M101" s="30" t="s">
        <v>48</v>
      </c>
      <c r="N101" s="3"/>
    </row>
    <row r="102" spans="1:14" s="10" customFormat="1" ht="24" customHeight="1">
      <c r="D102" s="11"/>
      <c r="E102" s="12"/>
      <c r="F102" s="12"/>
      <c r="G102" s="146" t="s">
        <v>2</v>
      </c>
      <c r="H102" s="146"/>
      <c r="I102" s="146"/>
      <c r="J102" s="29"/>
      <c r="K102" s="146" t="s">
        <v>3</v>
      </c>
      <c r="L102" s="146"/>
      <c r="M102" s="146"/>
      <c r="N102" s="3"/>
    </row>
    <row r="103" spans="1:14" s="10" customFormat="1" ht="24" customHeight="1">
      <c r="D103" s="11"/>
      <c r="E103" s="62" t="s">
        <v>4</v>
      </c>
      <c r="F103" s="17"/>
      <c r="G103" s="15" t="s">
        <v>159</v>
      </c>
      <c r="H103" s="16"/>
      <c r="I103" s="15" t="s">
        <v>145</v>
      </c>
      <c r="J103" s="16"/>
      <c r="K103" s="15" t="s">
        <v>159</v>
      </c>
      <c r="L103" s="16"/>
      <c r="M103" s="15" t="s">
        <v>145</v>
      </c>
      <c r="N103" s="63"/>
    </row>
    <row r="104" spans="1:14" ht="24" customHeight="1">
      <c r="A104" s="5" t="s">
        <v>172</v>
      </c>
      <c r="B104" s="10"/>
      <c r="C104" s="10"/>
      <c r="D104" s="10"/>
      <c r="E104" s="87"/>
      <c r="F104" s="87"/>
      <c r="L104" s="88"/>
      <c r="M104" s="54"/>
      <c r="N104" s="89"/>
    </row>
    <row r="105" spans="1:14" ht="24" customHeight="1" thickBot="1">
      <c r="A105" s="14" t="s">
        <v>70</v>
      </c>
      <c r="B105" s="10"/>
      <c r="C105" s="10"/>
      <c r="D105" s="10"/>
      <c r="E105" s="87"/>
      <c r="F105" s="87"/>
      <c r="G105" s="20">
        <f>G85-G106</f>
        <v>3464</v>
      </c>
      <c r="I105" s="20">
        <f>I85-I106</f>
        <v>-24105</v>
      </c>
      <c r="J105" s="85"/>
      <c r="K105" s="84">
        <f>K85</f>
        <v>3124</v>
      </c>
      <c r="L105" s="86"/>
      <c r="M105" s="84">
        <f>M85</f>
        <v>-21085</v>
      </c>
      <c r="N105" s="89"/>
    </row>
    <row r="106" spans="1:14" ht="24" customHeight="1" thickTop="1">
      <c r="A106" s="10" t="s">
        <v>128</v>
      </c>
      <c r="B106" s="10"/>
      <c r="C106" s="10"/>
      <c r="D106" s="10"/>
      <c r="E106" s="87"/>
      <c r="F106" s="87"/>
      <c r="G106" s="20">
        <v>0</v>
      </c>
      <c r="I106" s="20">
        <v>-1181</v>
      </c>
      <c r="J106" s="85"/>
      <c r="K106" s="20"/>
      <c r="L106" s="86"/>
      <c r="M106" s="20"/>
      <c r="N106" s="89"/>
    </row>
    <row r="107" spans="1:14" ht="24" customHeight="1" thickBot="1">
      <c r="B107" s="10"/>
      <c r="C107" s="10"/>
      <c r="D107" s="10"/>
      <c r="E107" s="87"/>
      <c r="F107" s="87"/>
      <c r="G107" s="90">
        <f>SUM(G105:G106)</f>
        <v>3464</v>
      </c>
      <c r="I107" s="90">
        <f>SUM(I105:I106)</f>
        <v>-25286</v>
      </c>
      <c r="J107" s="85"/>
      <c r="K107" s="20"/>
      <c r="L107" s="86"/>
      <c r="M107" s="20"/>
      <c r="N107" s="89"/>
    </row>
    <row r="108" spans="1:14" ht="24" customHeight="1" thickTop="1">
      <c r="A108" s="5"/>
      <c r="B108" s="10"/>
      <c r="C108" s="10"/>
      <c r="D108" s="10"/>
      <c r="E108" s="87"/>
      <c r="F108" s="87"/>
      <c r="L108" s="88"/>
      <c r="M108" s="54"/>
      <c r="N108" s="89"/>
    </row>
    <row r="109" spans="1:14" ht="24" customHeight="1">
      <c r="A109" s="5" t="s">
        <v>71</v>
      </c>
      <c r="B109" s="10"/>
      <c r="C109" s="10"/>
      <c r="D109" s="10"/>
      <c r="E109" s="87"/>
      <c r="F109" s="87"/>
      <c r="L109" s="88"/>
      <c r="M109" s="54"/>
      <c r="N109" s="89"/>
    </row>
    <row r="110" spans="1:14" ht="24" customHeight="1" thickBot="1">
      <c r="A110" s="14" t="s">
        <v>70</v>
      </c>
      <c r="B110" s="10"/>
      <c r="C110" s="10"/>
      <c r="D110" s="10"/>
      <c r="E110" s="87"/>
      <c r="F110" s="87"/>
      <c r="G110" s="20">
        <f>G94-G111</f>
        <v>2889</v>
      </c>
      <c r="I110" s="20">
        <f>I94-I111</f>
        <v>-22075</v>
      </c>
      <c r="J110" s="85"/>
      <c r="K110" s="84">
        <f>K94</f>
        <v>3124</v>
      </c>
      <c r="L110" s="86"/>
      <c r="M110" s="84">
        <f>M94</f>
        <v>-21085</v>
      </c>
      <c r="N110" s="89"/>
    </row>
    <row r="111" spans="1:14" ht="24" customHeight="1" thickTop="1">
      <c r="A111" s="10" t="s">
        <v>128</v>
      </c>
      <c r="B111" s="10"/>
      <c r="C111" s="10"/>
      <c r="D111" s="10"/>
      <c r="E111" s="87"/>
      <c r="F111" s="87"/>
      <c r="G111" s="20">
        <f>G106</f>
        <v>0</v>
      </c>
      <c r="I111" s="20">
        <f>I106</f>
        <v>-1181</v>
      </c>
      <c r="J111" s="85"/>
      <c r="K111" s="20"/>
      <c r="L111" s="86"/>
      <c r="M111" s="20"/>
      <c r="N111" s="89"/>
    </row>
    <row r="112" spans="1:14" ht="24" customHeight="1" thickBot="1">
      <c r="B112" s="10"/>
      <c r="C112" s="10"/>
      <c r="D112" s="10"/>
      <c r="E112" s="87"/>
      <c r="F112" s="87"/>
      <c r="G112" s="90">
        <f>SUM(G110:G111)</f>
        <v>2889</v>
      </c>
      <c r="I112" s="90">
        <f>SUM(I110:I111)</f>
        <v>-23256</v>
      </c>
      <c r="J112" s="85"/>
      <c r="K112" s="20"/>
      <c r="L112" s="86"/>
      <c r="M112" s="20"/>
      <c r="N112" s="89"/>
    </row>
    <row r="113" spans="1:14" ht="24" customHeight="1" thickTop="1">
      <c r="B113" s="10"/>
      <c r="C113" s="10"/>
      <c r="D113" s="10"/>
      <c r="E113" s="87"/>
      <c r="F113" s="87"/>
      <c r="L113" s="88"/>
      <c r="M113" s="54"/>
      <c r="N113" s="89"/>
    </row>
    <row r="114" spans="1:14" ht="24" customHeight="1">
      <c r="A114" s="5" t="s">
        <v>166</v>
      </c>
      <c r="B114" s="10"/>
      <c r="C114" s="10"/>
      <c r="D114" s="10"/>
      <c r="E114" s="37">
        <v>13</v>
      </c>
      <c r="F114" s="37"/>
      <c r="L114" s="88"/>
    </row>
    <row r="115" spans="1:14" ht="24" customHeight="1" thickBot="1">
      <c r="A115" s="14" t="s">
        <v>174</v>
      </c>
      <c r="B115" s="10"/>
      <c r="C115" s="10"/>
      <c r="D115" s="10"/>
      <c r="E115" s="91"/>
      <c r="F115" s="91"/>
      <c r="G115" s="2">
        <f>G105/(G116)</f>
        <v>2.5470588235294118E-3</v>
      </c>
      <c r="I115" s="2">
        <f>I105/(I116)</f>
        <v>-1.7724264705882353E-2</v>
      </c>
      <c r="J115" s="92"/>
      <c r="K115" s="2">
        <f>K85/(K116)</f>
        <v>2.2970588235294116E-3</v>
      </c>
      <c r="L115" s="93"/>
      <c r="M115" s="2">
        <f>M85/(M116)</f>
        <v>-1.5503676470588236E-2</v>
      </c>
      <c r="N115" s="91"/>
    </row>
    <row r="116" spans="1:14" ht="24" customHeight="1" thickTop="1" thickBot="1">
      <c r="A116" s="14" t="s">
        <v>116</v>
      </c>
      <c r="B116" s="10"/>
      <c r="C116" s="10"/>
      <c r="D116" s="10"/>
      <c r="E116" s="91"/>
      <c r="F116" s="91"/>
      <c r="G116" s="1">
        <v>1360000</v>
      </c>
      <c r="I116" s="1">
        <v>1360000</v>
      </c>
      <c r="K116" s="1">
        <v>1360000</v>
      </c>
      <c r="L116" s="88"/>
      <c r="M116" s="1">
        <v>1360000</v>
      </c>
      <c r="N116" s="91"/>
    </row>
    <row r="117" spans="1:14" ht="24" customHeight="1" thickTop="1">
      <c r="B117" s="10"/>
      <c r="C117" s="10"/>
      <c r="D117" s="10"/>
      <c r="E117" s="91"/>
      <c r="F117" s="91"/>
      <c r="I117" s="91"/>
      <c r="K117" s="91"/>
      <c r="L117" s="88"/>
      <c r="M117" s="91"/>
      <c r="N117" s="91"/>
    </row>
    <row r="118" spans="1:14" ht="24" customHeight="1">
      <c r="A118" s="14" t="s">
        <v>25</v>
      </c>
      <c r="B118" s="10"/>
      <c r="C118" s="10"/>
      <c r="D118" s="10"/>
      <c r="E118" s="87"/>
      <c r="F118" s="87"/>
      <c r="L118" s="88"/>
      <c r="M118" s="54"/>
      <c r="N118" s="89"/>
    </row>
  </sheetData>
  <mergeCells count="8">
    <mergeCell ref="G65:I65"/>
    <mergeCell ref="K65:M65"/>
    <mergeCell ref="G102:I102"/>
    <mergeCell ref="K102:M102"/>
    <mergeCell ref="G6:I6"/>
    <mergeCell ref="K6:M6"/>
    <mergeCell ref="G43:I43"/>
    <mergeCell ref="K43:M43"/>
  </mergeCells>
  <pageMargins left="0.78740157480314965" right="0.19685039370078741" top="0.78740157480314965" bottom="0.31496062992125984" header="0.31496062992125984" footer="0.31496062992125984"/>
  <pageSetup paperSize="9" scale="75" orientation="portrait" r:id="rId1"/>
  <headerFooter alignWithMargins="0"/>
  <rowBreaks count="3" manualBreakCount="3">
    <brk id="37" max="13" man="1"/>
    <brk id="59" max="1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1"/>
  <sheetViews>
    <sheetView showGridLines="0" view="pageBreakPreview" zoomScaleNormal="70" zoomScaleSheetLayoutView="100" workbookViewId="0"/>
  </sheetViews>
  <sheetFormatPr defaultColWidth="9.33203125" defaultRowHeight="22.35" customHeight="1"/>
  <cols>
    <col min="1" max="1" width="12.6640625" style="100" customWidth="1"/>
    <col min="2" max="2" width="13.6640625" style="100" customWidth="1"/>
    <col min="3" max="3" width="6.6640625" style="100" customWidth="1"/>
    <col min="4" max="4" width="11.5546875" style="100" customWidth="1"/>
    <col min="5" max="5" width="16.6640625" style="100" customWidth="1"/>
    <col min="6" max="6" width="1.33203125" style="100" customWidth="1"/>
    <col min="7" max="7" width="16.6640625" style="100" customWidth="1"/>
    <col min="8" max="8" width="1.33203125" style="100" customWidth="1"/>
    <col min="9" max="9" width="16.6640625" style="100" customWidth="1"/>
    <col min="10" max="10" width="1.33203125" style="100" customWidth="1"/>
    <col min="11" max="11" width="16.6640625" style="100" customWidth="1"/>
    <col min="12" max="12" width="1.33203125" style="100" customWidth="1"/>
    <col min="13" max="13" width="16.6640625" style="100" customWidth="1"/>
    <col min="14" max="14" width="1.33203125" style="100" customWidth="1"/>
    <col min="15" max="15" width="16.6640625" style="100" customWidth="1"/>
    <col min="16" max="16" width="1.33203125" style="100" customWidth="1"/>
    <col min="17" max="17" width="16.6640625" style="100" customWidth="1"/>
    <col min="18" max="18" width="1.33203125" style="100" customWidth="1"/>
    <col min="19" max="19" width="16.6640625" style="100" customWidth="1"/>
    <col min="20" max="20" width="0.6640625" style="100" customWidth="1"/>
    <col min="21" max="16384" width="9.33203125" style="100"/>
  </cols>
  <sheetData>
    <row r="1" spans="1:20" s="94" customFormat="1" ht="22.35" customHeight="1">
      <c r="D1" s="95"/>
      <c r="E1" s="96"/>
      <c r="F1" s="96"/>
      <c r="G1" s="96"/>
      <c r="H1" s="96"/>
      <c r="I1" s="96"/>
      <c r="J1" s="96"/>
      <c r="K1" s="96"/>
      <c r="L1" s="96"/>
      <c r="M1" s="96"/>
      <c r="O1" s="97"/>
      <c r="P1" s="96"/>
      <c r="Q1" s="96"/>
      <c r="S1" s="97" t="s">
        <v>46</v>
      </c>
      <c r="T1" s="96"/>
    </row>
    <row r="2" spans="1:20" ht="22.35" customHeight="1">
      <c r="A2" s="98" t="s">
        <v>130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P2" s="99"/>
      <c r="Q2" s="99"/>
      <c r="R2" s="99"/>
    </row>
    <row r="3" spans="1:20" ht="22.35" customHeight="1">
      <c r="A3" s="99" t="s">
        <v>72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</row>
    <row r="4" spans="1:20" ht="22.35" customHeight="1">
      <c r="A4" s="101" t="s">
        <v>185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</row>
    <row r="5" spans="1:20" ht="22.35" customHeight="1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3"/>
      <c r="P5" s="102"/>
      <c r="Q5" s="102"/>
      <c r="R5" s="102"/>
      <c r="S5" s="103" t="s">
        <v>1</v>
      </c>
    </row>
    <row r="6" spans="1:20" ht="22.35" customHeight="1">
      <c r="B6" s="102"/>
      <c r="C6" s="102"/>
      <c r="D6" s="102"/>
      <c r="E6" s="147" t="s">
        <v>2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</row>
    <row r="7" spans="1:20" ht="22.35" customHeight="1">
      <c r="B7" s="102"/>
      <c r="C7" s="102"/>
      <c r="D7" s="102"/>
      <c r="E7" s="105" t="s">
        <v>126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6"/>
      <c r="Q7" s="106"/>
      <c r="R7" s="106"/>
      <c r="S7" s="106"/>
    </row>
    <row r="8" spans="1:20" ht="22.35" customHeight="1">
      <c r="B8" s="102"/>
      <c r="C8" s="102"/>
      <c r="D8" s="102"/>
      <c r="E8" s="106"/>
      <c r="F8" s="106"/>
      <c r="G8" s="106"/>
      <c r="H8" s="106"/>
      <c r="I8" s="106"/>
      <c r="J8" s="106"/>
      <c r="K8" s="106"/>
      <c r="L8" s="106"/>
      <c r="M8" s="106" t="s">
        <v>73</v>
      </c>
      <c r="N8" s="106"/>
      <c r="O8" s="106"/>
      <c r="P8" s="106"/>
      <c r="Q8" s="106"/>
      <c r="R8" s="106"/>
      <c r="S8" s="106"/>
    </row>
    <row r="9" spans="1:20" ht="22.35" customHeight="1">
      <c r="B9" s="102"/>
      <c r="C9" s="102"/>
      <c r="D9" s="102"/>
      <c r="E9" s="106"/>
      <c r="F9" s="106"/>
      <c r="G9" s="106"/>
      <c r="H9" s="106"/>
      <c r="I9" s="106"/>
      <c r="J9" s="106"/>
      <c r="K9" s="106"/>
      <c r="L9" s="106"/>
      <c r="M9" s="104" t="s">
        <v>74</v>
      </c>
      <c r="N9" s="106"/>
      <c r="O9" s="106"/>
      <c r="P9" s="106"/>
      <c r="Q9" s="106"/>
      <c r="R9" s="106"/>
      <c r="S9" s="106"/>
    </row>
    <row r="10" spans="1:20" ht="22.35" customHeight="1">
      <c r="B10" s="102"/>
      <c r="C10" s="102"/>
      <c r="D10" s="102"/>
      <c r="E10" s="106"/>
      <c r="F10" s="106"/>
      <c r="G10" s="106"/>
      <c r="H10" s="106"/>
      <c r="I10" s="106"/>
      <c r="J10" s="106"/>
      <c r="K10" s="106"/>
      <c r="L10" s="106"/>
      <c r="M10" s="106" t="s">
        <v>73</v>
      </c>
      <c r="N10" s="106"/>
      <c r="O10" s="106"/>
      <c r="P10" s="106"/>
      <c r="Q10" s="106"/>
      <c r="R10" s="106"/>
      <c r="S10" s="106"/>
    </row>
    <row r="11" spans="1:20" ht="22.35" customHeight="1">
      <c r="B11" s="102"/>
      <c r="C11" s="102"/>
      <c r="D11" s="102"/>
      <c r="E11" s="106"/>
      <c r="F11" s="106"/>
      <c r="G11" s="106"/>
      <c r="H11" s="106"/>
      <c r="I11" s="106"/>
      <c r="J11" s="106"/>
      <c r="K11" s="106"/>
      <c r="L11" s="106"/>
      <c r="M11" s="107" t="s">
        <v>75</v>
      </c>
      <c r="N11" s="106"/>
      <c r="O11" s="106"/>
      <c r="P11" s="106"/>
      <c r="Q11" s="108"/>
      <c r="R11" s="106"/>
      <c r="S11" s="106"/>
    </row>
    <row r="12" spans="1:20" ht="22.35" customHeight="1">
      <c r="B12" s="102"/>
      <c r="C12" s="102"/>
      <c r="D12" s="102"/>
      <c r="E12" s="106"/>
      <c r="F12" s="106"/>
      <c r="G12" s="106"/>
      <c r="H12" s="106"/>
      <c r="I12" s="106"/>
      <c r="J12" s="106"/>
      <c r="K12" s="106"/>
      <c r="L12" s="106"/>
      <c r="M12" s="108" t="s">
        <v>76</v>
      </c>
      <c r="N12" s="106"/>
      <c r="O12" s="108" t="s">
        <v>78</v>
      </c>
      <c r="P12" s="106"/>
      <c r="Q12" s="109" t="s">
        <v>123</v>
      </c>
      <c r="R12" s="106"/>
      <c r="S12" s="106"/>
    </row>
    <row r="13" spans="1:20" s="108" customFormat="1" ht="22.35" customHeight="1">
      <c r="I13" s="148" t="s">
        <v>141</v>
      </c>
      <c r="J13" s="148"/>
      <c r="K13" s="148"/>
      <c r="M13" s="108" t="s">
        <v>77</v>
      </c>
      <c r="O13" s="108" t="s">
        <v>134</v>
      </c>
      <c r="Q13" s="109" t="s">
        <v>124</v>
      </c>
      <c r="S13" s="108" t="s">
        <v>78</v>
      </c>
    </row>
    <row r="14" spans="1:20" s="108" customFormat="1" ht="22.35" customHeight="1">
      <c r="E14" s="108" t="s">
        <v>117</v>
      </c>
      <c r="I14" s="108" t="s">
        <v>79</v>
      </c>
      <c r="K14" s="108" t="s">
        <v>84</v>
      </c>
      <c r="M14" s="108" t="s">
        <v>80</v>
      </c>
      <c r="O14" s="108" t="s">
        <v>135</v>
      </c>
      <c r="Q14" s="110" t="s">
        <v>125</v>
      </c>
      <c r="S14" s="108" t="s">
        <v>81</v>
      </c>
    </row>
    <row r="15" spans="1:20" s="108" customFormat="1" ht="22.35" customHeight="1">
      <c r="E15" s="107" t="s">
        <v>82</v>
      </c>
      <c r="G15" s="107" t="s">
        <v>114</v>
      </c>
      <c r="I15" s="107" t="s">
        <v>83</v>
      </c>
      <c r="K15" s="107" t="s">
        <v>203</v>
      </c>
      <c r="M15" s="107" t="s">
        <v>85</v>
      </c>
      <c r="O15" s="107" t="s">
        <v>136</v>
      </c>
      <c r="Q15" s="111" t="s">
        <v>131</v>
      </c>
      <c r="S15" s="107" t="s">
        <v>86</v>
      </c>
    </row>
    <row r="16" spans="1:20" ht="22.35" customHeight="1">
      <c r="A16" s="112" t="s">
        <v>146</v>
      </c>
      <c r="D16" s="108"/>
      <c r="E16" s="113">
        <v>680000</v>
      </c>
      <c r="F16" s="113"/>
      <c r="G16" s="113">
        <v>133776</v>
      </c>
      <c r="H16" s="113"/>
      <c r="I16" s="113">
        <v>19500</v>
      </c>
      <c r="J16" s="113"/>
      <c r="K16" s="113">
        <v>-14161</v>
      </c>
      <c r="L16" s="113"/>
      <c r="M16" s="113">
        <v>92</v>
      </c>
      <c r="N16" s="113"/>
      <c r="O16" s="113">
        <f>SUM(E16:N16)</f>
        <v>819207</v>
      </c>
      <c r="P16" s="113"/>
      <c r="Q16" s="113">
        <v>620</v>
      </c>
      <c r="R16" s="113"/>
      <c r="S16" s="113">
        <f>SUM(O16:R16)</f>
        <v>819827</v>
      </c>
    </row>
    <row r="17" spans="1:20" ht="22.35" customHeight="1">
      <c r="A17" s="114" t="s">
        <v>143</v>
      </c>
      <c r="C17" s="115"/>
      <c r="D17" s="108"/>
      <c r="E17" s="113">
        <v>0</v>
      </c>
      <c r="F17" s="113"/>
      <c r="G17" s="113">
        <v>0</v>
      </c>
      <c r="H17" s="113"/>
      <c r="I17" s="113">
        <v>0</v>
      </c>
      <c r="J17" s="113"/>
      <c r="K17" s="113">
        <f>FS_PL!I105</f>
        <v>-24105</v>
      </c>
      <c r="L17" s="113"/>
      <c r="M17" s="113">
        <v>0</v>
      </c>
      <c r="N17" s="113"/>
      <c r="O17" s="113">
        <f>SUM(E17:N17)</f>
        <v>-24105</v>
      </c>
      <c r="P17" s="113"/>
      <c r="Q17" s="113">
        <f>FS_PL!I111</f>
        <v>-1181</v>
      </c>
      <c r="R17" s="113"/>
      <c r="S17" s="113">
        <f t="shared" ref="S17:S18" si="0">SUM(O17:R17)</f>
        <v>-25286</v>
      </c>
      <c r="T17" s="108"/>
    </row>
    <row r="18" spans="1:20" ht="22.35" customHeight="1">
      <c r="A18" s="116" t="s">
        <v>67</v>
      </c>
      <c r="C18" s="115"/>
      <c r="D18" s="108"/>
      <c r="E18" s="117">
        <v>0</v>
      </c>
      <c r="F18" s="113"/>
      <c r="G18" s="117">
        <v>0</v>
      </c>
      <c r="H18" s="113"/>
      <c r="I18" s="117">
        <v>0</v>
      </c>
      <c r="J18" s="113"/>
      <c r="K18" s="117">
        <v>0</v>
      </c>
      <c r="L18" s="113"/>
      <c r="M18" s="117">
        <f>FS_PL!I93</f>
        <v>2030</v>
      </c>
      <c r="N18" s="113"/>
      <c r="O18" s="117">
        <f t="shared" ref="O18" si="1">SUM(E18:N18)</f>
        <v>2030</v>
      </c>
      <c r="P18" s="113"/>
      <c r="Q18" s="117">
        <f>FS_PL!K93</f>
        <v>0</v>
      </c>
      <c r="R18" s="113"/>
      <c r="S18" s="117">
        <f t="shared" si="0"/>
        <v>2030</v>
      </c>
      <c r="T18" s="108"/>
    </row>
    <row r="19" spans="1:20" ht="22.35" customHeight="1">
      <c r="A19" s="114" t="s">
        <v>68</v>
      </c>
      <c r="C19" s="115"/>
      <c r="D19" s="108"/>
      <c r="E19" s="113">
        <f>SUM(E17:E18)</f>
        <v>0</v>
      </c>
      <c r="F19" s="113"/>
      <c r="G19" s="113">
        <f>SUM(G17:G18)</f>
        <v>0</v>
      </c>
      <c r="H19" s="113"/>
      <c r="I19" s="113">
        <f>SUM(I17:I18)</f>
        <v>0</v>
      </c>
      <c r="J19" s="113"/>
      <c r="K19" s="113">
        <f>SUM(K17:K18)</f>
        <v>-24105</v>
      </c>
      <c r="L19" s="113"/>
      <c r="M19" s="113">
        <f>SUM(M17:M18)</f>
        <v>2030</v>
      </c>
      <c r="N19" s="113"/>
      <c r="O19" s="113">
        <f>SUM(O17:O18)</f>
        <v>-22075</v>
      </c>
      <c r="P19" s="113"/>
      <c r="Q19" s="113">
        <f>SUM(Q17:Q18)</f>
        <v>-1181</v>
      </c>
      <c r="R19" s="113"/>
      <c r="S19" s="113">
        <f>SUM(S17:S18)</f>
        <v>-23256</v>
      </c>
      <c r="T19" s="108"/>
    </row>
    <row r="20" spans="1:20" ht="22.35" customHeight="1" thickBot="1">
      <c r="A20" s="112" t="s">
        <v>181</v>
      </c>
      <c r="D20" s="108"/>
      <c r="E20" s="118">
        <f>SUM(E16,E19:E19)</f>
        <v>680000</v>
      </c>
      <c r="F20" s="113"/>
      <c r="G20" s="118">
        <f>SUM(G16,G19:G19)</f>
        <v>133776</v>
      </c>
      <c r="H20" s="113"/>
      <c r="I20" s="118">
        <f>SUM(I16,I19:I19)</f>
        <v>19500</v>
      </c>
      <c r="J20" s="113"/>
      <c r="K20" s="118">
        <f>SUM(K16,K19:K19)</f>
        <v>-38266</v>
      </c>
      <c r="L20" s="113"/>
      <c r="M20" s="118">
        <f>SUM(M16,M19:M19)</f>
        <v>2122</v>
      </c>
      <c r="N20" s="113"/>
      <c r="O20" s="118">
        <f>SUM(O16,O19:O19)</f>
        <v>797132</v>
      </c>
      <c r="P20" s="113"/>
      <c r="Q20" s="118">
        <f>SUM(Q16,Q19:Q19)</f>
        <v>-561</v>
      </c>
      <c r="R20" s="113"/>
      <c r="S20" s="118">
        <f>SUM(S16,S19:S19)</f>
        <v>796571</v>
      </c>
    </row>
    <row r="21" spans="1:20" ht="22.35" customHeight="1" thickTop="1">
      <c r="A21" s="112"/>
      <c r="D21" s="108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</row>
    <row r="22" spans="1:20" ht="22.35" customHeight="1">
      <c r="A22" s="112" t="s">
        <v>160</v>
      </c>
      <c r="D22" s="108"/>
      <c r="E22" s="113">
        <v>680000</v>
      </c>
      <c r="F22" s="113"/>
      <c r="G22" s="113">
        <v>133776</v>
      </c>
      <c r="H22" s="113"/>
      <c r="I22" s="113">
        <v>19500</v>
      </c>
      <c r="J22" s="113"/>
      <c r="K22" s="113">
        <v>-22148</v>
      </c>
      <c r="L22" s="113"/>
      <c r="M22" s="113">
        <v>3578</v>
      </c>
      <c r="N22" s="113"/>
      <c r="O22" s="113">
        <f t="shared" ref="O22:O24" si="2">SUM(E22:N22)</f>
        <v>814706</v>
      </c>
      <c r="P22" s="113"/>
      <c r="Q22" s="113">
        <v>-465</v>
      </c>
      <c r="R22" s="113"/>
      <c r="S22" s="113">
        <f t="shared" ref="S22:S24" si="3">SUM(O22:R22)</f>
        <v>814241</v>
      </c>
    </row>
    <row r="23" spans="1:20" ht="22.35" customHeight="1">
      <c r="A23" s="114" t="s">
        <v>173</v>
      </c>
      <c r="C23" s="115"/>
      <c r="D23" s="108"/>
      <c r="E23" s="113">
        <v>0</v>
      </c>
      <c r="F23" s="113"/>
      <c r="G23" s="113">
        <v>0</v>
      </c>
      <c r="H23" s="113"/>
      <c r="I23" s="113">
        <v>0</v>
      </c>
      <c r="J23" s="113"/>
      <c r="K23" s="113">
        <f>FS_PL!G105</f>
        <v>3464</v>
      </c>
      <c r="L23" s="113"/>
      <c r="M23" s="113">
        <v>0</v>
      </c>
      <c r="N23" s="113"/>
      <c r="O23" s="113">
        <f t="shared" si="2"/>
        <v>3464</v>
      </c>
      <c r="P23" s="113"/>
      <c r="Q23" s="113">
        <f>FS_PL!G106</f>
        <v>0</v>
      </c>
      <c r="R23" s="113"/>
      <c r="S23" s="113">
        <f t="shared" si="3"/>
        <v>3464</v>
      </c>
      <c r="T23" s="108"/>
    </row>
    <row r="24" spans="1:20" ht="22.35" customHeight="1">
      <c r="A24" s="116" t="s">
        <v>67</v>
      </c>
      <c r="C24" s="115"/>
      <c r="D24" s="108"/>
      <c r="E24" s="117">
        <v>0</v>
      </c>
      <c r="F24" s="113"/>
      <c r="G24" s="117">
        <v>0</v>
      </c>
      <c r="H24" s="113"/>
      <c r="I24" s="117">
        <v>0</v>
      </c>
      <c r="J24" s="113"/>
      <c r="K24" s="117">
        <v>0</v>
      </c>
      <c r="L24" s="113"/>
      <c r="M24" s="117">
        <f>FS_PL!G93</f>
        <v>-575</v>
      </c>
      <c r="N24" s="113"/>
      <c r="O24" s="117">
        <f t="shared" si="2"/>
        <v>-575</v>
      </c>
      <c r="P24" s="113"/>
      <c r="Q24" s="117">
        <v>0</v>
      </c>
      <c r="R24" s="113"/>
      <c r="S24" s="117">
        <f t="shared" si="3"/>
        <v>-575</v>
      </c>
      <c r="T24" s="108"/>
    </row>
    <row r="25" spans="1:20" ht="22.35" customHeight="1">
      <c r="A25" s="114" t="s">
        <v>68</v>
      </c>
      <c r="C25" s="115"/>
      <c r="D25" s="108"/>
      <c r="E25" s="113">
        <f>SUM(E23:E24)</f>
        <v>0</v>
      </c>
      <c r="F25" s="113"/>
      <c r="G25" s="113">
        <f>SUM(G23:G24)</f>
        <v>0</v>
      </c>
      <c r="H25" s="113"/>
      <c r="I25" s="113">
        <f>SUM(I23:I24)</f>
        <v>0</v>
      </c>
      <c r="J25" s="113"/>
      <c r="K25" s="113">
        <f>SUM(K23:K24)</f>
        <v>3464</v>
      </c>
      <c r="L25" s="113"/>
      <c r="M25" s="113">
        <f>SUM(M23:M24)</f>
        <v>-575</v>
      </c>
      <c r="N25" s="113"/>
      <c r="O25" s="113">
        <f>SUM(O23:O24)</f>
        <v>2889</v>
      </c>
      <c r="P25" s="113"/>
      <c r="Q25" s="113">
        <f>SUM(Q23:Q24)</f>
        <v>0</v>
      </c>
      <c r="R25" s="113"/>
      <c r="S25" s="113">
        <f>SUM(S23:S24)</f>
        <v>2889</v>
      </c>
      <c r="T25" s="108"/>
    </row>
    <row r="26" spans="1:20" ht="22.35" customHeight="1">
      <c r="A26" s="114" t="s">
        <v>206</v>
      </c>
      <c r="C26" s="115"/>
      <c r="D26" s="108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08"/>
    </row>
    <row r="27" spans="1:20" ht="22.35" customHeight="1">
      <c r="A27" s="114" t="s">
        <v>205</v>
      </c>
      <c r="C27" s="115"/>
      <c r="D27" s="108"/>
      <c r="E27" s="117">
        <v>0</v>
      </c>
      <c r="F27" s="113"/>
      <c r="G27" s="117">
        <v>-1805</v>
      </c>
      <c r="H27" s="113"/>
      <c r="I27" s="117">
        <v>-19500</v>
      </c>
      <c r="J27" s="113"/>
      <c r="K27" s="117">
        <v>21305</v>
      </c>
      <c r="L27" s="113"/>
      <c r="M27" s="117">
        <v>0</v>
      </c>
      <c r="N27" s="113"/>
      <c r="O27" s="117">
        <v>0</v>
      </c>
      <c r="P27" s="113"/>
      <c r="Q27" s="117">
        <v>0</v>
      </c>
      <c r="R27" s="113"/>
      <c r="S27" s="117">
        <v>0</v>
      </c>
      <c r="T27" s="108"/>
    </row>
    <row r="28" spans="1:20" ht="22.35" customHeight="1" thickBot="1">
      <c r="A28" s="112" t="s">
        <v>182</v>
      </c>
      <c r="D28" s="108"/>
      <c r="E28" s="118">
        <f>SUM(E25:E27,E22)</f>
        <v>680000</v>
      </c>
      <c r="F28" s="113"/>
      <c r="G28" s="118">
        <f>SUM(G25:G27,G22)</f>
        <v>131971</v>
      </c>
      <c r="H28" s="113"/>
      <c r="I28" s="118">
        <f>SUM(I25:I27,I22)</f>
        <v>0</v>
      </c>
      <c r="J28" s="113"/>
      <c r="K28" s="118">
        <f>SUM(K25:K27,K22)</f>
        <v>2621</v>
      </c>
      <c r="L28" s="113"/>
      <c r="M28" s="118">
        <f>SUM(M25:M27,M22)</f>
        <v>3003</v>
      </c>
      <c r="N28" s="113"/>
      <c r="O28" s="118">
        <f>SUM(O25:O27,O22)</f>
        <v>817595</v>
      </c>
      <c r="P28" s="113"/>
      <c r="Q28" s="118">
        <f>SUM(Q25:Q27,Q22)</f>
        <v>-465</v>
      </c>
      <c r="R28" s="113"/>
      <c r="S28" s="118">
        <f>SUM(S25:S27,S22)</f>
        <v>817130</v>
      </c>
      <c r="T28" s="113"/>
    </row>
    <row r="29" spans="1:20" ht="22.35" customHeight="1" thickTop="1">
      <c r="A29" s="112"/>
      <c r="D29" s="108"/>
      <c r="E29" s="113">
        <f>E22-FS_BS!J72</f>
        <v>0</v>
      </c>
      <c r="F29" s="113"/>
      <c r="G29" s="113">
        <f>G22-FS_BS!J73</f>
        <v>0</v>
      </c>
      <c r="H29" s="113"/>
      <c r="I29" s="113">
        <f>I22-FS_BS!J75</f>
        <v>0</v>
      </c>
      <c r="J29" s="113"/>
      <c r="K29" s="113">
        <f>K22-FS_BS!J76</f>
        <v>0</v>
      </c>
      <c r="L29" s="113"/>
      <c r="M29" s="113">
        <f>M22-FS_BS!J77</f>
        <v>0</v>
      </c>
      <c r="N29" s="113"/>
      <c r="O29" s="113">
        <f>O22-FS_BS!J78</f>
        <v>0</v>
      </c>
      <c r="P29" s="113"/>
      <c r="Q29" s="113">
        <f>Q22-FS_BS!J79</f>
        <v>0</v>
      </c>
      <c r="R29" s="113"/>
      <c r="S29" s="113">
        <f>S22-FS_BS!J80</f>
        <v>0</v>
      </c>
    </row>
    <row r="30" spans="1:20" ht="22.35" customHeight="1">
      <c r="E30" s="113">
        <f>E28-FS_BS!H72</f>
        <v>0</v>
      </c>
      <c r="F30" s="113"/>
      <c r="G30" s="113">
        <f>G28-FS_BS!H73</f>
        <v>0</v>
      </c>
      <c r="H30" s="113"/>
      <c r="I30" s="113">
        <f>I28-FS_BS!H75</f>
        <v>0</v>
      </c>
      <c r="J30" s="113"/>
      <c r="K30" s="113">
        <f>K28-FS_BS!H76</f>
        <v>0</v>
      </c>
      <c r="L30" s="113"/>
      <c r="M30" s="113">
        <f>M28-FS_BS!H77</f>
        <v>0</v>
      </c>
      <c r="N30" s="113"/>
      <c r="O30" s="113">
        <f>O28-FS_BS!H78</f>
        <v>0</v>
      </c>
      <c r="P30" s="113"/>
      <c r="Q30" s="113">
        <f>Q28-FS_BS!H79</f>
        <v>0</v>
      </c>
      <c r="R30" s="113"/>
      <c r="S30" s="113">
        <f>S28-FS_BS!H80</f>
        <v>0</v>
      </c>
    </row>
    <row r="31" spans="1:20" ht="22.35" customHeight="1">
      <c r="A31" s="114" t="s">
        <v>87</v>
      </c>
    </row>
  </sheetData>
  <mergeCells count="2">
    <mergeCell ref="E6:S6"/>
    <mergeCell ref="I13:K13"/>
  </mergeCells>
  <pageMargins left="0.78740157480314965" right="0.19685039370078741" top="0.78740157480314965" bottom="0.31496062992125984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showGridLines="0" view="pageBreakPreview" zoomScale="70" zoomScaleNormal="70" zoomScaleSheetLayoutView="70" workbookViewId="0">
      <selection activeCell="G2" sqref="G2"/>
    </sheetView>
  </sheetViews>
  <sheetFormatPr defaultColWidth="9.33203125" defaultRowHeight="24" customHeight="1"/>
  <cols>
    <col min="1" max="1" width="12.6640625" style="119" customWidth="1"/>
    <col min="2" max="2" width="16" style="119" customWidth="1"/>
    <col min="3" max="3" width="7.6640625" style="119" customWidth="1"/>
    <col min="4" max="4" width="9.33203125" style="119" customWidth="1"/>
    <col min="5" max="5" width="15" style="119" customWidth="1"/>
    <col min="6" max="6" width="1.44140625" style="119" customWidth="1"/>
    <col min="7" max="7" width="15" style="119" customWidth="1"/>
    <col min="8" max="8" width="1.44140625" style="119" customWidth="1"/>
    <col min="9" max="9" width="15" style="119" customWidth="1"/>
    <col min="10" max="10" width="1.44140625" style="119" customWidth="1"/>
    <col min="11" max="11" width="15" style="119" customWidth="1"/>
    <col min="12" max="12" width="1.44140625" style="119" customWidth="1"/>
    <col min="13" max="13" width="15" style="119" customWidth="1"/>
    <col min="14" max="16384" width="9.33203125" style="119"/>
  </cols>
  <sheetData>
    <row r="1" spans="1:15" ht="24" customHeight="1">
      <c r="M1" s="3" t="s">
        <v>46</v>
      </c>
    </row>
    <row r="2" spans="1:15" ht="24" customHeight="1">
      <c r="A2" s="4" t="s">
        <v>130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5" ht="24" customHeight="1">
      <c r="A3" s="120" t="s">
        <v>88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5" ht="24" customHeight="1">
      <c r="A4" s="5" t="s">
        <v>185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5" ht="24" customHeight="1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30" t="s">
        <v>1</v>
      </c>
    </row>
    <row r="6" spans="1:15" ht="24" customHeight="1">
      <c r="B6" s="121"/>
      <c r="C6" s="121"/>
      <c r="D6" s="121"/>
      <c r="E6" s="145" t="s">
        <v>3</v>
      </c>
      <c r="F6" s="145"/>
      <c r="G6" s="145"/>
      <c r="H6" s="145"/>
      <c r="I6" s="145"/>
      <c r="J6" s="145"/>
      <c r="K6" s="145"/>
      <c r="L6" s="145"/>
      <c r="M6" s="145"/>
      <c r="N6" s="122"/>
      <c r="O6" s="122"/>
    </row>
    <row r="7" spans="1:15" s="123" customFormat="1" ht="24" customHeight="1">
      <c r="I7" s="144" t="s">
        <v>204</v>
      </c>
      <c r="J7" s="144"/>
      <c r="K7" s="144"/>
      <c r="M7" s="123" t="s">
        <v>78</v>
      </c>
    </row>
    <row r="8" spans="1:15" s="123" customFormat="1" ht="24" customHeight="1">
      <c r="E8" s="123" t="s">
        <v>117</v>
      </c>
      <c r="I8" s="123" t="s">
        <v>79</v>
      </c>
      <c r="K8" s="123" t="s">
        <v>84</v>
      </c>
      <c r="M8" s="123" t="s">
        <v>81</v>
      </c>
    </row>
    <row r="9" spans="1:15" s="123" customFormat="1" ht="24" customHeight="1">
      <c r="E9" s="124" t="s">
        <v>82</v>
      </c>
      <c r="G9" s="124" t="s">
        <v>114</v>
      </c>
      <c r="I9" s="124" t="s">
        <v>83</v>
      </c>
      <c r="K9" s="124" t="s">
        <v>203</v>
      </c>
      <c r="M9" s="124" t="s">
        <v>86</v>
      </c>
    </row>
    <row r="10" spans="1:15" ht="24" customHeight="1">
      <c r="A10" s="125" t="s">
        <v>146</v>
      </c>
      <c r="D10" s="123"/>
      <c r="E10" s="42">
        <v>680000</v>
      </c>
      <c r="F10" s="42"/>
      <c r="G10" s="42">
        <v>133776</v>
      </c>
      <c r="H10" s="42"/>
      <c r="I10" s="42">
        <v>19500</v>
      </c>
      <c r="J10" s="42"/>
      <c r="K10" s="42">
        <v>-16792</v>
      </c>
      <c r="L10" s="42"/>
      <c r="M10" s="42">
        <f t="shared" ref="M10:M12" si="0">SUM(E10:L10)</f>
        <v>816484</v>
      </c>
    </row>
    <row r="11" spans="1:15" ht="24" customHeight="1">
      <c r="A11" s="126" t="s">
        <v>143</v>
      </c>
      <c r="C11" s="127"/>
      <c r="D11" s="123"/>
      <c r="E11" s="42">
        <v>0</v>
      </c>
      <c r="F11" s="42"/>
      <c r="G11" s="42">
        <v>0</v>
      </c>
      <c r="H11" s="42"/>
      <c r="I11" s="42">
        <v>0</v>
      </c>
      <c r="J11" s="42"/>
      <c r="K11" s="42">
        <f>FS_PL!M85</f>
        <v>-21085</v>
      </c>
      <c r="L11" s="42"/>
      <c r="M11" s="42">
        <f t="shared" si="0"/>
        <v>-21085</v>
      </c>
    </row>
    <row r="12" spans="1:15" ht="24" customHeight="1">
      <c r="A12" s="128" t="s">
        <v>67</v>
      </c>
      <c r="C12" s="127"/>
      <c r="D12" s="123"/>
      <c r="E12" s="129">
        <v>0</v>
      </c>
      <c r="F12" s="42"/>
      <c r="G12" s="129">
        <v>0</v>
      </c>
      <c r="H12" s="42"/>
      <c r="I12" s="129">
        <v>0</v>
      </c>
      <c r="J12" s="42"/>
      <c r="K12" s="129">
        <v>0</v>
      </c>
      <c r="L12" s="42"/>
      <c r="M12" s="129">
        <f t="shared" si="0"/>
        <v>0</v>
      </c>
    </row>
    <row r="13" spans="1:15" ht="24" customHeight="1">
      <c r="A13" s="126" t="s">
        <v>68</v>
      </c>
      <c r="C13" s="127"/>
      <c r="D13" s="123"/>
      <c r="E13" s="42">
        <f>SUM(E11:E12)</f>
        <v>0</v>
      </c>
      <c r="F13" s="42"/>
      <c r="G13" s="42">
        <f>SUM(G11:G12)</f>
        <v>0</v>
      </c>
      <c r="H13" s="42"/>
      <c r="I13" s="42">
        <f>SUM(I11:I12)</f>
        <v>0</v>
      </c>
      <c r="J13" s="42"/>
      <c r="K13" s="42">
        <f>SUM(K11:K12)</f>
        <v>-21085</v>
      </c>
      <c r="L13" s="42"/>
      <c r="M13" s="42">
        <f>SUM(M11:M12)</f>
        <v>-21085</v>
      </c>
    </row>
    <row r="14" spans="1:15" ht="24" customHeight="1" thickBot="1">
      <c r="A14" s="125" t="s">
        <v>181</v>
      </c>
      <c r="D14" s="123"/>
      <c r="E14" s="57">
        <f>SUM(E13:E13,E10)</f>
        <v>680000</v>
      </c>
      <c r="F14" s="42"/>
      <c r="G14" s="57">
        <f>SUM(G13:G13,G10)</f>
        <v>133776</v>
      </c>
      <c r="H14" s="42"/>
      <c r="I14" s="57">
        <f>SUM(I13:I13,I10)</f>
        <v>19500</v>
      </c>
      <c r="J14" s="42"/>
      <c r="K14" s="57">
        <f>SUM(K13:K13,K10)</f>
        <v>-37877</v>
      </c>
      <c r="L14" s="42"/>
      <c r="M14" s="57">
        <f>SUM(M13:M13,M10)</f>
        <v>795399</v>
      </c>
    </row>
    <row r="15" spans="1:15" ht="24" customHeight="1" thickTop="1">
      <c r="A15" s="125"/>
      <c r="D15" s="123"/>
      <c r="E15" s="42"/>
      <c r="F15" s="42"/>
      <c r="G15" s="42"/>
      <c r="H15" s="42"/>
      <c r="I15" s="42"/>
      <c r="J15" s="42"/>
      <c r="K15" s="42"/>
      <c r="L15" s="42"/>
      <c r="M15" s="42"/>
    </row>
    <row r="16" spans="1:15" ht="24" customHeight="1">
      <c r="A16" s="125" t="s">
        <v>160</v>
      </c>
      <c r="D16" s="123"/>
      <c r="E16" s="42">
        <v>680000</v>
      </c>
      <c r="F16" s="42"/>
      <c r="G16" s="42">
        <v>133776</v>
      </c>
      <c r="H16" s="42"/>
      <c r="I16" s="42">
        <v>19500</v>
      </c>
      <c r="J16" s="42"/>
      <c r="K16" s="42">
        <v>-20262</v>
      </c>
      <c r="L16" s="42"/>
      <c r="M16" s="42">
        <f>SUM(E16:K16)</f>
        <v>813014</v>
      </c>
    </row>
    <row r="17" spans="1:14" ht="24" customHeight="1">
      <c r="A17" s="126" t="s">
        <v>173</v>
      </c>
      <c r="C17" s="127"/>
      <c r="D17" s="123"/>
      <c r="E17" s="42">
        <v>0</v>
      </c>
      <c r="F17" s="42"/>
      <c r="G17" s="42">
        <v>0</v>
      </c>
      <c r="H17" s="42"/>
      <c r="I17" s="42">
        <v>0</v>
      </c>
      <c r="J17" s="42"/>
      <c r="K17" s="42">
        <f>FS_PL!K85</f>
        <v>3124</v>
      </c>
      <c r="L17" s="42"/>
      <c r="M17" s="42">
        <f t="shared" ref="M17:M18" si="1">SUM(E17:L17)</f>
        <v>3124</v>
      </c>
    </row>
    <row r="18" spans="1:14" ht="24" customHeight="1">
      <c r="A18" s="128" t="s">
        <v>67</v>
      </c>
      <c r="C18" s="127"/>
      <c r="D18" s="123"/>
      <c r="E18" s="129">
        <v>0</v>
      </c>
      <c r="F18" s="42"/>
      <c r="G18" s="129">
        <v>0</v>
      </c>
      <c r="H18" s="42"/>
      <c r="I18" s="129">
        <v>0</v>
      </c>
      <c r="J18" s="42"/>
      <c r="K18" s="129">
        <f>FS_PL!K93</f>
        <v>0</v>
      </c>
      <c r="L18" s="42"/>
      <c r="M18" s="129">
        <f t="shared" si="1"/>
        <v>0</v>
      </c>
    </row>
    <row r="19" spans="1:14" ht="24" customHeight="1">
      <c r="A19" s="126" t="s">
        <v>68</v>
      </c>
      <c r="C19" s="127"/>
      <c r="D19" s="123"/>
      <c r="E19" s="42">
        <f>SUM(E17:E18)</f>
        <v>0</v>
      </c>
      <c r="F19" s="42"/>
      <c r="G19" s="42">
        <f>SUM(G17:G18)</f>
        <v>0</v>
      </c>
      <c r="H19" s="42"/>
      <c r="I19" s="42">
        <f>SUM(I17:I18)</f>
        <v>0</v>
      </c>
      <c r="J19" s="42"/>
      <c r="K19" s="42">
        <f>SUM(K17:K18)</f>
        <v>3124</v>
      </c>
      <c r="L19" s="42"/>
      <c r="M19" s="42">
        <f>SUM(M17:M18)</f>
        <v>3124</v>
      </c>
    </row>
    <row r="20" spans="1:14" ht="24" customHeight="1">
      <c r="A20" s="126" t="s">
        <v>206</v>
      </c>
      <c r="C20" s="127"/>
      <c r="D20" s="123"/>
      <c r="E20" s="42"/>
      <c r="F20" s="42"/>
      <c r="G20" s="42"/>
      <c r="H20" s="42"/>
      <c r="I20" s="42"/>
      <c r="J20" s="42"/>
      <c r="K20" s="42"/>
      <c r="L20" s="42"/>
      <c r="M20" s="42"/>
    </row>
    <row r="21" spans="1:14" ht="24" customHeight="1">
      <c r="A21" s="128" t="s">
        <v>205</v>
      </c>
      <c r="C21" s="127"/>
      <c r="D21" s="123"/>
      <c r="E21" s="129">
        <v>0</v>
      </c>
      <c r="F21" s="42"/>
      <c r="G21" s="129">
        <v>-1805</v>
      </c>
      <c r="H21" s="42"/>
      <c r="I21" s="129">
        <v>-19500</v>
      </c>
      <c r="J21" s="42"/>
      <c r="K21" s="129">
        <v>21305</v>
      </c>
      <c r="L21" s="42"/>
      <c r="M21" s="129">
        <f>SUM(E21:K21)</f>
        <v>0</v>
      </c>
    </row>
    <row r="22" spans="1:14" ht="24" customHeight="1" thickBot="1">
      <c r="A22" s="125" t="s">
        <v>182</v>
      </c>
      <c r="D22" s="123"/>
      <c r="E22" s="57">
        <f>SUM(E19:E21,E16)</f>
        <v>680000</v>
      </c>
      <c r="F22" s="42"/>
      <c r="G22" s="57">
        <f>SUM(G19:G21,G16)</f>
        <v>131971</v>
      </c>
      <c r="H22" s="42"/>
      <c r="I22" s="57">
        <f>SUM(I19:I21,I16)</f>
        <v>0</v>
      </c>
      <c r="J22" s="42"/>
      <c r="K22" s="57">
        <f>SUM(K19:K21,K16)</f>
        <v>4167</v>
      </c>
      <c r="L22" s="42"/>
      <c r="M22" s="57">
        <f>SUM(M19:M21,M16)</f>
        <v>816138</v>
      </c>
      <c r="N22" s="42"/>
    </row>
    <row r="23" spans="1:14" ht="24" customHeight="1" thickTop="1">
      <c r="A23" s="125"/>
      <c r="D23" s="123"/>
      <c r="E23" s="42">
        <f>E16-FS_BS!N72</f>
        <v>0</v>
      </c>
      <c r="F23" s="42"/>
      <c r="G23" s="42">
        <f>G16-FS_BS!N73</f>
        <v>0</v>
      </c>
      <c r="H23" s="42"/>
      <c r="I23" s="42">
        <f>I16-FS_BS!N75</f>
        <v>0</v>
      </c>
      <c r="J23" s="42"/>
      <c r="K23" s="42">
        <f>K16-FS_BS!N76</f>
        <v>0</v>
      </c>
      <c r="L23" s="42"/>
      <c r="M23" s="42">
        <f>M16-FS_BS!N80</f>
        <v>0</v>
      </c>
    </row>
    <row r="24" spans="1:14" ht="24" customHeight="1">
      <c r="E24" s="42">
        <f>E22-FS_BS!L72</f>
        <v>0</v>
      </c>
      <c r="F24" s="42"/>
      <c r="G24" s="42">
        <f>G22-FS_BS!L73</f>
        <v>0</v>
      </c>
      <c r="H24" s="42"/>
      <c r="I24" s="42">
        <f>I22-FS_BS!L75</f>
        <v>0</v>
      </c>
      <c r="J24" s="42"/>
      <c r="K24" s="42">
        <f>K22-FS_BS!L76</f>
        <v>0</v>
      </c>
      <c r="L24" s="42"/>
      <c r="M24" s="42">
        <f>M22-FS_BS!L80</f>
        <v>0</v>
      </c>
    </row>
    <row r="25" spans="1:14" ht="24" customHeight="1">
      <c r="A25" s="126" t="s">
        <v>87</v>
      </c>
    </row>
  </sheetData>
  <mergeCells count="2">
    <mergeCell ref="I7:K7"/>
    <mergeCell ref="E6:M6"/>
  </mergeCells>
  <pageMargins left="0.6692913385826772" right="0.19685039370078741" top="0.78740157480314965" bottom="0.31496062992125984" header="0.31496062992125984" footer="0.31496062992125984"/>
  <pageSetup paperSize="9" scale="75" orientation="portrait" r:id="rId1"/>
  <ignoredErrors>
    <ignoredError sqref="D19 J19:M19" formula="1"/>
    <ignoredError sqref="E19:I19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5"/>
  <sheetViews>
    <sheetView showGridLines="0" view="pageBreakPreview" zoomScale="70" zoomScaleNormal="100" zoomScaleSheetLayoutView="70" workbookViewId="0"/>
  </sheetViews>
  <sheetFormatPr defaultColWidth="8.6640625" defaultRowHeight="23.25" customHeight="1"/>
  <cols>
    <col min="1" max="4" width="8.6640625" style="130"/>
    <col min="5" max="5" width="4.44140625" style="130" customWidth="1"/>
    <col min="6" max="6" width="6.33203125" style="130" customWidth="1"/>
    <col min="7" max="7" width="1.33203125" style="130" customWidth="1"/>
    <col min="8" max="8" width="7" style="130" customWidth="1"/>
    <col min="9" max="9" width="15.5546875" style="130" customWidth="1"/>
    <col min="10" max="10" width="1.5546875" style="130" customWidth="1"/>
    <col min="11" max="11" width="15.5546875" style="130" customWidth="1"/>
    <col min="12" max="12" width="3.44140625" style="130" customWidth="1"/>
    <col min="13" max="13" width="15.5546875" style="130" customWidth="1"/>
    <col min="14" max="14" width="1.5546875" style="130" customWidth="1"/>
    <col min="15" max="15" width="15.5546875" style="130" customWidth="1"/>
    <col min="16" max="16" width="0.6640625" style="130" customWidth="1"/>
    <col min="17" max="17" width="9" style="130" customWidth="1"/>
    <col min="18" max="16384" width="8.6640625" style="130"/>
  </cols>
  <sheetData>
    <row r="1" spans="1:18" ht="21.6" customHeight="1">
      <c r="O1" s="3" t="s">
        <v>46</v>
      </c>
    </row>
    <row r="2" spans="1:18" ht="21.6" customHeight="1">
      <c r="A2" s="4" t="s">
        <v>130</v>
      </c>
      <c r="B2" s="5"/>
      <c r="C2" s="5"/>
      <c r="D2" s="5"/>
      <c r="E2" s="131"/>
      <c r="F2" s="8"/>
      <c r="G2" s="8"/>
      <c r="H2" s="8"/>
      <c r="I2" s="9"/>
      <c r="J2" s="9"/>
      <c r="K2" s="9"/>
      <c r="L2" s="9"/>
      <c r="M2" s="9"/>
      <c r="N2" s="5"/>
      <c r="O2" s="9"/>
      <c r="P2" s="5"/>
      <c r="Q2" s="4"/>
    </row>
    <row r="3" spans="1:18" ht="21.6" customHeight="1">
      <c r="A3" s="5" t="s">
        <v>89</v>
      </c>
      <c r="B3" s="5"/>
      <c r="C3" s="5"/>
      <c r="D3" s="5"/>
      <c r="E3" s="131"/>
      <c r="F3" s="8"/>
      <c r="G3" s="8"/>
      <c r="H3" s="8"/>
      <c r="I3" s="9"/>
      <c r="J3" s="9"/>
      <c r="K3" s="9"/>
      <c r="L3" s="9"/>
      <c r="M3" s="9"/>
      <c r="N3" s="5"/>
      <c r="O3" s="9"/>
      <c r="P3" s="5"/>
      <c r="Q3" s="5"/>
    </row>
    <row r="4" spans="1:18" ht="21.6" customHeight="1">
      <c r="A4" s="5" t="s">
        <v>185</v>
      </c>
      <c r="B4" s="5"/>
      <c r="C4" s="5"/>
      <c r="D4" s="5"/>
      <c r="E4" s="131"/>
      <c r="F4" s="8"/>
      <c r="G4" s="8"/>
      <c r="H4" s="8"/>
      <c r="I4" s="9"/>
      <c r="J4" s="9"/>
      <c r="K4" s="9"/>
      <c r="L4" s="9"/>
      <c r="M4" s="9"/>
      <c r="N4" s="5"/>
      <c r="O4" s="9"/>
      <c r="P4" s="5"/>
      <c r="Q4" s="5"/>
    </row>
    <row r="5" spans="1:18" ht="21.6" customHeight="1">
      <c r="A5" s="10"/>
      <c r="B5" s="10"/>
      <c r="C5" s="10"/>
      <c r="D5" s="10"/>
      <c r="E5" s="10"/>
      <c r="F5" s="11"/>
      <c r="G5" s="11"/>
      <c r="H5" s="11"/>
      <c r="I5" s="12"/>
      <c r="J5" s="12"/>
      <c r="K5" s="12"/>
      <c r="L5" s="12"/>
      <c r="M5" s="12"/>
      <c r="N5" s="13"/>
      <c r="O5" s="3" t="s">
        <v>1</v>
      </c>
      <c r="P5" s="13"/>
      <c r="Q5" s="10"/>
    </row>
    <row r="6" spans="1:18" ht="21.6" customHeight="1">
      <c r="A6" s="10"/>
      <c r="B6" s="10"/>
      <c r="C6" s="10"/>
      <c r="D6" s="10"/>
      <c r="E6" s="10"/>
      <c r="F6" s="11"/>
      <c r="G6" s="11"/>
      <c r="H6" s="11"/>
      <c r="I6" s="149" t="s">
        <v>2</v>
      </c>
      <c r="J6" s="149"/>
      <c r="K6" s="149"/>
      <c r="L6" s="12"/>
      <c r="M6" s="149" t="s">
        <v>3</v>
      </c>
      <c r="N6" s="149"/>
      <c r="O6" s="149"/>
      <c r="P6" s="13"/>
      <c r="Q6" s="10"/>
    </row>
    <row r="7" spans="1:18" ht="21.6" customHeight="1">
      <c r="A7" s="14"/>
      <c r="B7" s="10"/>
      <c r="C7" s="10"/>
      <c r="D7" s="10"/>
      <c r="E7" s="132"/>
      <c r="F7" s="10"/>
      <c r="G7" s="10"/>
      <c r="H7" s="10"/>
      <c r="I7" s="15" t="s">
        <v>159</v>
      </c>
      <c r="J7" s="16"/>
      <c r="K7" s="15" t="s">
        <v>145</v>
      </c>
      <c r="L7" s="16"/>
      <c r="M7" s="15" t="s">
        <v>159</v>
      </c>
      <c r="N7" s="16"/>
      <c r="O7" s="15" t="s">
        <v>145</v>
      </c>
      <c r="P7" s="12"/>
      <c r="Q7" s="14"/>
    </row>
    <row r="8" spans="1:18" ht="21.6" customHeight="1">
      <c r="A8" s="5" t="s">
        <v>90</v>
      </c>
      <c r="B8" s="14"/>
      <c r="C8" s="14"/>
      <c r="D8" s="17"/>
      <c r="E8" s="133"/>
      <c r="F8" s="133"/>
      <c r="G8" s="133"/>
      <c r="H8" s="133"/>
      <c r="I8" s="18"/>
      <c r="J8" s="18"/>
      <c r="K8" s="18"/>
      <c r="L8" s="18"/>
      <c r="M8" s="18"/>
      <c r="N8" s="14"/>
      <c r="O8" s="18"/>
      <c r="P8" s="14"/>
      <c r="Q8" s="5"/>
    </row>
    <row r="9" spans="1:18" ht="21.6" customHeight="1">
      <c r="A9" s="134" t="s">
        <v>190</v>
      </c>
      <c r="B9" s="14"/>
      <c r="C9" s="14"/>
      <c r="D9" s="17"/>
      <c r="E9" s="133"/>
      <c r="F9" s="133"/>
      <c r="G9" s="133"/>
      <c r="H9" s="133"/>
      <c r="I9" s="19">
        <f>FS_PL!G83</f>
        <v>4088</v>
      </c>
      <c r="J9" s="19"/>
      <c r="K9" s="19">
        <f>FS_PL!I83</f>
        <v>-25873</v>
      </c>
      <c r="L9" s="19"/>
      <c r="M9" s="19">
        <f>FS_PL!K83</f>
        <v>3748</v>
      </c>
      <c r="N9" s="19"/>
      <c r="O9" s="19">
        <f>FS_PL!M83</f>
        <v>-21652</v>
      </c>
      <c r="P9" s="19"/>
      <c r="Q9" s="134"/>
      <c r="R9" s="135"/>
    </row>
    <row r="10" spans="1:18" ht="21.6" customHeight="1">
      <c r="A10" s="134" t="s">
        <v>191</v>
      </c>
      <c r="B10" s="14"/>
      <c r="C10" s="14"/>
      <c r="D10" s="17"/>
      <c r="E10" s="133"/>
      <c r="F10" s="133"/>
      <c r="G10" s="133"/>
      <c r="H10" s="133"/>
      <c r="I10" s="19"/>
      <c r="J10" s="19"/>
      <c r="K10" s="19"/>
      <c r="L10" s="19"/>
      <c r="M10" s="19"/>
      <c r="N10" s="19"/>
      <c r="O10" s="19"/>
      <c r="P10" s="19"/>
      <c r="Q10" s="134"/>
    </row>
    <row r="11" spans="1:18" ht="21.6" customHeight="1">
      <c r="A11" s="134" t="s">
        <v>144</v>
      </c>
      <c r="B11" s="14"/>
      <c r="C11" s="14"/>
      <c r="D11" s="17"/>
      <c r="E11" s="133"/>
      <c r="F11" s="133"/>
      <c r="G11" s="133"/>
      <c r="H11" s="133"/>
      <c r="I11" s="19"/>
      <c r="J11" s="19"/>
      <c r="K11" s="19"/>
      <c r="L11" s="19"/>
      <c r="M11" s="19"/>
      <c r="N11" s="19"/>
      <c r="O11" s="19"/>
      <c r="P11" s="19"/>
      <c r="Q11" s="134"/>
    </row>
    <row r="12" spans="1:18" ht="21.6" customHeight="1">
      <c r="A12" s="134" t="s">
        <v>91</v>
      </c>
      <c r="B12" s="14"/>
      <c r="C12" s="14"/>
      <c r="D12" s="17"/>
      <c r="E12" s="133"/>
      <c r="F12" s="133"/>
      <c r="G12" s="133"/>
      <c r="H12" s="133"/>
      <c r="I12" s="19">
        <v>48197</v>
      </c>
      <c r="J12" s="19"/>
      <c r="K12" s="19">
        <v>51465</v>
      </c>
      <c r="L12" s="19"/>
      <c r="M12" s="19">
        <v>48197</v>
      </c>
      <c r="N12" s="19"/>
      <c r="O12" s="19">
        <v>51459</v>
      </c>
      <c r="P12" s="19"/>
      <c r="Q12" s="134"/>
      <c r="R12" s="135"/>
    </row>
    <row r="13" spans="1:18" ht="21.6" customHeight="1">
      <c r="A13" s="14" t="s">
        <v>139</v>
      </c>
      <c r="B13" s="14"/>
      <c r="C13" s="14"/>
      <c r="D13" s="17"/>
      <c r="E13" s="133"/>
      <c r="F13" s="133"/>
      <c r="G13" s="133"/>
      <c r="H13" s="133"/>
      <c r="I13" s="19">
        <v>59</v>
      </c>
      <c r="J13" s="19"/>
      <c r="K13" s="19">
        <v>67</v>
      </c>
      <c r="L13" s="19"/>
      <c r="M13" s="19">
        <v>59</v>
      </c>
      <c r="N13" s="19"/>
      <c r="O13" s="19">
        <v>67</v>
      </c>
      <c r="P13" s="20"/>
      <c r="Q13" s="134"/>
      <c r="R13" s="135"/>
    </row>
    <row r="14" spans="1:18" ht="21.6" customHeight="1">
      <c r="A14" s="14" t="s">
        <v>156</v>
      </c>
      <c r="B14" s="14"/>
      <c r="C14" s="14"/>
      <c r="D14" s="17"/>
      <c r="E14" s="133"/>
      <c r="F14" s="133"/>
      <c r="G14" s="133"/>
      <c r="H14" s="133"/>
      <c r="I14" s="19">
        <v>-17</v>
      </c>
      <c r="J14" s="19"/>
      <c r="K14" s="19">
        <v>592</v>
      </c>
      <c r="L14" s="19"/>
      <c r="M14" s="19">
        <v>495</v>
      </c>
      <c r="N14" s="19"/>
      <c r="O14" s="19">
        <v>154</v>
      </c>
      <c r="P14" s="20"/>
      <c r="Q14" s="134"/>
      <c r="R14" s="135"/>
    </row>
    <row r="15" spans="1:18" ht="21.6" customHeight="1">
      <c r="A15" s="134" t="s">
        <v>198</v>
      </c>
      <c r="B15" s="14"/>
      <c r="C15" s="14"/>
      <c r="D15" s="17"/>
      <c r="E15" s="133"/>
      <c r="F15" s="133"/>
      <c r="G15" s="133"/>
      <c r="H15" s="133"/>
      <c r="I15" s="19">
        <v>-404</v>
      </c>
      <c r="J15" s="19"/>
      <c r="K15" s="19">
        <v>-314</v>
      </c>
      <c r="L15" s="19"/>
      <c r="M15" s="19">
        <v>-404</v>
      </c>
      <c r="N15" s="19"/>
      <c r="O15" s="19">
        <v>-119</v>
      </c>
      <c r="P15" s="19"/>
      <c r="Q15" s="134"/>
      <c r="R15" s="135"/>
    </row>
    <row r="16" spans="1:18" ht="21.6" customHeight="1">
      <c r="A16" s="134" t="s">
        <v>167</v>
      </c>
      <c r="B16" s="14"/>
      <c r="C16" s="14"/>
      <c r="D16" s="17"/>
      <c r="E16" s="133"/>
      <c r="F16" s="133"/>
      <c r="G16" s="133"/>
      <c r="H16" s="133"/>
      <c r="I16" s="19">
        <v>461</v>
      </c>
      <c r="J16" s="19"/>
      <c r="K16" s="19">
        <v>1145</v>
      </c>
      <c r="L16" s="19"/>
      <c r="M16" s="19">
        <v>461</v>
      </c>
      <c r="N16" s="19"/>
      <c r="O16" s="19">
        <v>1200</v>
      </c>
      <c r="P16" s="19"/>
      <c r="Q16" s="134"/>
      <c r="R16" s="135"/>
    </row>
    <row r="17" spans="1:18" ht="21.6" customHeight="1">
      <c r="A17" s="134" t="s">
        <v>176</v>
      </c>
      <c r="B17" s="14"/>
      <c r="C17" s="14"/>
      <c r="D17" s="17"/>
      <c r="E17" s="133"/>
      <c r="F17" s="133"/>
      <c r="G17" s="133"/>
      <c r="H17" s="133"/>
      <c r="I17" s="19">
        <v>0</v>
      </c>
      <c r="J17" s="19"/>
      <c r="K17" s="19">
        <v>-5</v>
      </c>
      <c r="L17" s="19"/>
      <c r="M17" s="19">
        <v>0</v>
      </c>
      <c r="N17" s="19"/>
      <c r="O17" s="19">
        <v>-5</v>
      </c>
      <c r="P17" s="19"/>
      <c r="Q17" s="134"/>
      <c r="R17" s="135"/>
    </row>
    <row r="18" spans="1:18" ht="21.6" customHeight="1">
      <c r="A18" s="134" t="s">
        <v>163</v>
      </c>
      <c r="B18" s="14"/>
      <c r="C18" s="14"/>
      <c r="D18" s="17"/>
      <c r="E18" s="133"/>
      <c r="F18" s="133"/>
      <c r="G18" s="133"/>
      <c r="H18" s="133"/>
      <c r="I18" s="19">
        <v>0</v>
      </c>
      <c r="J18" s="19"/>
      <c r="K18" s="19">
        <v>50</v>
      </c>
      <c r="L18" s="19"/>
      <c r="M18" s="19">
        <v>0</v>
      </c>
      <c r="N18" s="19"/>
      <c r="O18" s="19">
        <v>46</v>
      </c>
      <c r="P18" s="19"/>
      <c r="Q18" s="134"/>
      <c r="R18" s="135"/>
    </row>
    <row r="19" spans="1:18" ht="21.6" customHeight="1">
      <c r="A19" s="134" t="s">
        <v>168</v>
      </c>
      <c r="B19" s="14"/>
      <c r="C19" s="14"/>
      <c r="D19" s="17"/>
      <c r="E19" s="133"/>
      <c r="F19" s="133"/>
      <c r="G19" s="133"/>
      <c r="H19" s="133"/>
      <c r="I19" s="19">
        <v>-129</v>
      </c>
      <c r="J19" s="19"/>
      <c r="K19" s="19">
        <v>407</v>
      </c>
      <c r="L19" s="19"/>
      <c r="M19" s="19">
        <v>-129</v>
      </c>
      <c r="N19" s="19"/>
      <c r="O19" s="19">
        <v>407</v>
      </c>
      <c r="P19" s="19"/>
      <c r="Q19" s="134"/>
      <c r="R19" s="135"/>
    </row>
    <row r="20" spans="1:18" ht="21.6" customHeight="1">
      <c r="A20" s="134" t="s">
        <v>192</v>
      </c>
      <c r="B20" s="14"/>
      <c r="C20" s="14"/>
      <c r="D20" s="17"/>
      <c r="E20" s="133"/>
      <c r="F20" s="133"/>
      <c r="G20" s="133"/>
      <c r="H20" s="133"/>
      <c r="I20" s="19">
        <v>-1282</v>
      </c>
      <c r="J20" s="19"/>
      <c r="K20" s="19">
        <v>538</v>
      </c>
      <c r="L20" s="19"/>
      <c r="M20" s="19">
        <v>-1282</v>
      </c>
      <c r="N20" s="19"/>
      <c r="O20" s="19">
        <v>538</v>
      </c>
      <c r="P20" s="19"/>
      <c r="Q20" s="134"/>
      <c r="R20" s="135"/>
    </row>
    <row r="21" spans="1:18" ht="21.6" customHeight="1">
      <c r="A21" s="134" t="s">
        <v>152</v>
      </c>
      <c r="B21" s="14"/>
      <c r="C21" s="14"/>
      <c r="D21" s="17"/>
      <c r="E21" s="133"/>
      <c r="F21" s="133"/>
      <c r="G21" s="133"/>
      <c r="H21" s="133"/>
      <c r="I21" s="19">
        <v>1164</v>
      </c>
      <c r="J21" s="19"/>
      <c r="K21" s="19">
        <v>1120</v>
      </c>
      <c r="L21" s="19"/>
      <c r="M21" s="19">
        <v>1164</v>
      </c>
      <c r="N21" s="19"/>
      <c r="O21" s="19">
        <v>1120</v>
      </c>
      <c r="P21" s="19"/>
      <c r="Q21" s="134"/>
      <c r="R21" s="135"/>
    </row>
    <row r="22" spans="1:18" ht="21.6" customHeight="1">
      <c r="A22" s="134" t="s">
        <v>92</v>
      </c>
      <c r="B22" s="14"/>
      <c r="C22" s="14"/>
      <c r="D22" s="17"/>
      <c r="E22" s="133"/>
      <c r="F22" s="133"/>
      <c r="G22" s="133"/>
      <c r="H22" s="133"/>
      <c r="I22" s="19">
        <v>-151</v>
      </c>
      <c r="J22" s="19"/>
      <c r="K22" s="19">
        <v>-189</v>
      </c>
      <c r="L22" s="19"/>
      <c r="M22" s="19">
        <v>-149</v>
      </c>
      <c r="N22" s="19"/>
      <c r="O22" s="19">
        <v>-183</v>
      </c>
      <c r="P22" s="19"/>
      <c r="Q22" s="134"/>
      <c r="R22" s="135"/>
    </row>
    <row r="23" spans="1:18" ht="21.6" customHeight="1">
      <c r="A23" s="134" t="s">
        <v>93</v>
      </c>
      <c r="B23" s="14"/>
      <c r="C23" s="14"/>
      <c r="D23" s="17"/>
      <c r="E23" s="133"/>
      <c r="F23" s="133"/>
      <c r="G23" s="133"/>
      <c r="H23" s="133"/>
      <c r="I23" s="21">
        <v>15380</v>
      </c>
      <c r="J23" s="19"/>
      <c r="K23" s="21">
        <v>16799</v>
      </c>
      <c r="L23" s="19"/>
      <c r="M23" s="21">
        <v>15380</v>
      </c>
      <c r="N23" s="19"/>
      <c r="O23" s="21">
        <v>16799</v>
      </c>
      <c r="P23" s="19"/>
      <c r="Q23" s="134"/>
      <c r="R23" s="135"/>
    </row>
    <row r="24" spans="1:18" ht="21.6" customHeight="1">
      <c r="A24" s="134" t="s">
        <v>94</v>
      </c>
      <c r="B24" s="14"/>
      <c r="C24" s="14"/>
      <c r="D24" s="17"/>
      <c r="E24" s="133"/>
      <c r="F24" s="133"/>
      <c r="G24" s="133"/>
      <c r="H24" s="133"/>
      <c r="I24" s="19"/>
      <c r="J24" s="19"/>
      <c r="K24" s="19"/>
      <c r="P24" s="19"/>
      <c r="Q24" s="134"/>
      <c r="R24" s="135"/>
    </row>
    <row r="25" spans="1:18" ht="21.6" customHeight="1">
      <c r="A25" s="134" t="s">
        <v>95</v>
      </c>
      <c r="B25" s="14"/>
      <c r="C25" s="14"/>
      <c r="D25" s="17"/>
      <c r="E25" s="133"/>
      <c r="F25" s="133"/>
      <c r="G25" s="133"/>
      <c r="H25" s="133"/>
      <c r="I25" s="19">
        <f>SUM(I9:I23)</f>
        <v>67366</v>
      </c>
      <c r="J25" s="19"/>
      <c r="K25" s="19">
        <f>SUM(K9:K23)</f>
        <v>45802</v>
      </c>
      <c r="L25" s="19"/>
      <c r="M25" s="19">
        <f>SUM(M9:M23)</f>
        <v>67540</v>
      </c>
      <c r="N25" s="19"/>
      <c r="O25" s="19">
        <f>SUM(O9:O23)</f>
        <v>49831</v>
      </c>
      <c r="P25" s="19"/>
      <c r="Q25" s="134"/>
      <c r="R25" s="135"/>
    </row>
    <row r="26" spans="1:18" ht="21.6" customHeight="1">
      <c r="A26" s="134" t="s">
        <v>96</v>
      </c>
      <c r="B26" s="14"/>
      <c r="C26" s="14"/>
      <c r="D26" s="17"/>
      <c r="E26" s="133"/>
      <c r="F26" s="133"/>
      <c r="G26" s="133"/>
      <c r="H26" s="133"/>
      <c r="I26" s="20"/>
      <c r="J26" s="20"/>
      <c r="K26" s="20"/>
      <c r="L26" s="20"/>
      <c r="M26" s="20"/>
      <c r="N26" s="19"/>
      <c r="O26" s="6"/>
      <c r="P26" s="19"/>
      <c r="Q26" s="134"/>
      <c r="R26" s="135"/>
    </row>
    <row r="27" spans="1:18" ht="21.6" customHeight="1">
      <c r="A27" s="134" t="s">
        <v>153</v>
      </c>
      <c r="B27" s="14"/>
      <c r="C27" s="14"/>
      <c r="D27" s="17"/>
      <c r="E27" s="133"/>
      <c r="F27" s="133"/>
      <c r="G27" s="133"/>
      <c r="H27" s="133"/>
      <c r="I27" s="19">
        <v>30173</v>
      </c>
      <c r="J27" s="19"/>
      <c r="K27" s="19">
        <v>-6687</v>
      </c>
      <c r="L27" s="19"/>
      <c r="M27" s="19">
        <v>29661</v>
      </c>
      <c r="N27" s="19"/>
      <c r="O27" s="19">
        <v>-6262</v>
      </c>
      <c r="P27" s="19"/>
      <c r="Q27" s="134"/>
      <c r="R27" s="135"/>
    </row>
    <row r="28" spans="1:18" ht="21.6" customHeight="1">
      <c r="A28" s="136" t="s">
        <v>97</v>
      </c>
      <c r="B28" s="14"/>
      <c r="C28" s="14"/>
      <c r="D28" s="17"/>
      <c r="E28" s="133"/>
      <c r="F28" s="133"/>
      <c r="G28" s="133"/>
      <c r="H28" s="133"/>
      <c r="I28" s="19">
        <v>20013</v>
      </c>
      <c r="J28" s="19"/>
      <c r="K28" s="19">
        <v>-21510</v>
      </c>
      <c r="L28" s="19"/>
      <c r="M28" s="19">
        <v>20013</v>
      </c>
      <c r="N28" s="19"/>
      <c r="O28" s="19">
        <v>-21723</v>
      </c>
      <c r="P28" s="19"/>
      <c r="Q28" s="134"/>
      <c r="R28" s="135"/>
    </row>
    <row r="29" spans="1:18" ht="21.6" customHeight="1">
      <c r="A29" s="136" t="s">
        <v>98</v>
      </c>
      <c r="B29" s="14"/>
      <c r="C29" s="14"/>
      <c r="D29" s="17"/>
      <c r="E29" s="133"/>
      <c r="F29" s="133"/>
      <c r="G29" s="133"/>
      <c r="H29" s="133"/>
      <c r="I29" s="19">
        <v>77</v>
      </c>
      <c r="J29" s="19"/>
      <c r="K29" s="19">
        <v>151</v>
      </c>
      <c r="L29" s="19"/>
      <c r="M29" s="19">
        <v>77</v>
      </c>
      <c r="N29" s="19"/>
      <c r="O29" s="19">
        <v>151</v>
      </c>
      <c r="P29" s="19"/>
      <c r="Q29" s="134"/>
      <c r="R29" s="135"/>
    </row>
    <row r="30" spans="1:18" ht="21.6" customHeight="1">
      <c r="A30" s="14" t="s">
        <v>99</v>
      </c>
      <c r="B30" s="14"/>
      <c r="C30" s="14"/>
      <c r="D30" s="17"/>
      <c r="E30" s="133"/>
      <c r="F30" s="133"/>
      <c r="G30" s="133"/>
      <c r="H30" s="133"/>
      <c r="I30" s="19">
        <v>923</v>
      </c>
      <c r="J30" s="19"/>
      <c r="K30" s="19">
        <v>7429</v>
      </c>
      <c r="L30" s="19"/>
      <c r="M30" s="19">
        <v>845</v>
      </c>
      <c r="N30" s="19"/>
      <c r="O30" s="19">
        <v>8584</v>
      </c>
      <c r="P30" s="20"/>
      <c r="Q30" s="134"/>
      <c r="R30" s="135"/>
    </row>
    <row r="31" spans="1:18" ht="21.6" customHeight="1">
      <c r="A31" s="134" t="s">
        <v>100</v>
      </c>
      <c r="B31" s="14"/>
      <c r="C31" s="14"/>
      <c r="D31" s="17"/>
      <c r="E31" s="133"/>
      <c r="F31" s="133"/>
      <c r="G31" s="133"/>
      <c r="H31" s="133"/>
      <c r="I31" s="19">
        <v>-2359</v>
      </c>
      <c r="J31" s="19"/>
      <c r="K31" s="19">
        <v>-1568</v>
      </c>
      <c r="L31" s="19"/>
      <c r="M31" s="19">
        <v>-2359</v>
      </c>
      <c r="N31" s="19"/>
      <c r="O31" s="19">
        <v>-2671</v>
      </c>
      <c r="P31" s="19"/>
      <c r="Q31" s="134"/>
      <c r="R31" s="135"/>
    </row>
    <row r="32" spans="1:18" ht="21.6" customHeight="1">
      <c r="A32" s="137" t="s">
        <v>101</v>
      </c>
      <c r="B32" s="14"/>
      <c r="C32" s="14"/>
      <c r="D32" s="17"/>
      <c r="E32" s="133"/>
      <c r="F32" s="133"/>
      <c r="G32" s="133"/>
      <c r="H32" s="133"/>
      <c r="I32" s="19"/>
      <c r="J32" s="19"/>
      <c r="K32" s="19"/>
      <c r="L32" s="19"/>
      <c r="M32" s="19"/>
      <c r="N32" s="19"/>
      <c r="O32" s="19"/>
      <c r="P32" s="19"/>
      <c r="Q32" s="134"/>
      <c r="R32" s="135"/>
    </row>
    <row r="33" spans="1:18" ht="21.6" customHeight="1">
      <c r="A33" s="134" t="s">
        <v>154</v>
      </c>
      <c r="B33" s="14"/>
      <c r="C33" s="14"/>
      <c r="D33" s="17"/>
      <c r="E33" s="133"/>
      <c r="F33" s="133"/>
      <c r="G33" s="133"/>
      <c r="H33" s="133"/>
      <c r="I33" s="19">
        <v>-28368</v>
      </c>
      <c r="J33" s="19"/>
      <c r="K33" s="19">
        <v>-15606</v>
      </c>
      <c r="L33" s="19"/>
      <c r="M33" s="19">
        <v>-28349</v>
      </c>
      <c r="N33" s="19"/>
      <c r="O33" s="19">
        <v>-13396</v>
      </c>
      <c r="P33" s="19"/>
      <c r="Q33" s="134"/>
      <c r="R33" s="135"/>
    </row>
    <row r="34" spans="1:18" ht="21.6" customHeight="1">
      <c r="A34" s="14" t="s">
        <v>102</v>
      </c>
      <c r="B34" s="14"/>
      <c r="C34" s="14"/>
      <c r="D34" s="17"/>
      <c r="E34" s="133"/>
      <c r="F34" s="133"/>
      <c r="G34" s="133"/>
      <c r="H34" s="133"/>
      <c r="I34" s="19">
        <v>-2148</v>
      </c>
      <c r="J34" s="19"/>
      <c r="K34" s="19">
        <v>-418</v>
      </c>
      <c r="L34" s="19"/>
      <c r="M34" s="19">
        <v>-2148</v>
      </c>
      <c r="N34" s="19"/>
      <c r="O34" s="19">
        <v>-303</v>
      </c>
      <c r="P34" s="19"/>
      <c r="Q34" s="134"/>
      <c r="R34" s="135"/>
    </row>
    <row r="35" spans="1:18" ht="21.6" customHeight="1">
      <c r="A35" s="14" t="s">
        <v>193</v>
      </c>
      <c r="B35" s="14"/>
      <c r="C35" s="14"/>
      <c r="D35" s="17"/>
      <c r="E35" s="133"/>
      <c r="F35" s="133"/>
      <c r="G35" s="133"/>
      <c r="H35" s="133"/>
      <c r="I35" s="19">
        <v>-194</v>
      </c>
      <c r="J35" s="19"/>
      <c r="K35" s="19">
        <v>0</v>
      </c>
      <c r="L35" s="19"/>
      <c r="M35" s="19">
        <v>-194</v>
      </c>
      <c r="N35" s="19"/>
      <c r="O35" s="19">
        <v>0</v>
      </c>
      <c r="P35" s="19"/>
      <c r="Q35" s="134"/>
      <c r="R35" s="135"/>
    </row>
    <row r="36" spans="1:18" ht="21.6" customHeight="1">
      <c r="A36" s="14" t="s">
        <v>103</v>
      </c>
      <c r="B36" s="14"/>
      <c r="C36" s="14"/>
      <c r="D36" s="17"/>
      <c r="E36" s="133"/>
      <c r="F36" s="133"/>
      <c r="G36" s="133"/>
      <c r="H36" s="133"/>
      <c r="I36" s="21">
        <v>-921</v>
      </c>
      <c r="J36" s="19"/>
      <c r="K36" s="21">
        <v>443</v>
      </c>
      <c r="L36" s="19"/>
      <c r="M36" s="21">
        <v>-921</v>
      </c>
      <c r="N36" s="19"/>
      <c r="O36" s="21">
        <v>443</v>
      </c>
      <c r="P36" s="19"/>
      <c r="Q36" s="134"/>
      <c r="R36" s="135"/>
    </row>
    <row r="37" spans="1:18" ht="21.6" customHeight="1">
      <c r="A37" s="134" t="s">
        <v>90</v>
      </c>
      <c r="B37" s="14"/>
      <c r="C37" s="14"/>
      <c r="D37" s="17"/>
      <c r="E37" s="133"/>
      <c r="F37" s="133"/>
      <c r="G37" s="133"/>
      <c r="H37" s="133"/>
      <c r="I37" s="138">
        <f>SUM(I25:I36)</f>
        <v>84562</v>
      </c>
      <c r="J37" s="19"/>
      <c r="K37" s="138">
        <f>SUM(K25:K36)</f>
        <v>8036</v>
      </c>
      <c r="L37" s="19"/>
      <c r="M37" s="138">
        <f>SUM(M25:M36)</f>
        <v>84165</v>
      </c>
      <c r="N37" s="19"/>
      <c r="O37" s="138">
        <f>SUM(O25:O36)</f>
        <v>14654</v>
      </c>
      <c r="P37" s="19"/>
      <c r="Q37" s="134"/>
      <c r="R37" s="135"/>
    </row>
    <row r="38" spans="1:18" ht="21.6" customHeight="1">
      <c r="A38" s="134" t="s">
        <v>104</v>
      </c>
      <c r="B38" s="14"/>
      <c r="C38" s="14"/>
      <c r="D38" s="17"/>
      <c r="E38" s="133"/>
      <c r="F38" s="133"/>
      <c r="G38" s="133"/>
      <c r="H38" s="133"/>
      <c r="I38" s="19">
        <v>-15485</v>
      </c>
      <c r="J38" s="19"/>
      <c r="K38" s="19">
        <v>-16830</v>
      </c>
      <c r="L38" s="19"/>
      <c r="M38" s="19">
        <v>-15485</v>
      </c>
      <c r="N38" s="19"/>
      <c r="O38" s="19">
        <v>-16830</v>
      </c>
      <c r="P38" s="19"/>
      <c r="Q38" s="134"/>
      <c r="R38" s="135"/>
    </row>
    <row r="39" spans="1:18" ht="21.6" customHeight="1">
      <c r="A39" s="134" t="s">
        <v>105</v>
      </c>
      <c r="B39" s="14"/>
      <c r="C39" s="14"/>
      <c r="D39" s="17"/>
      <c r="E39" s="133"/>
      <c r="F39" s="133"/>
      <c r="G39" s="133"/>
      <c r="H39" s="133"/>
      <c r="I39" s="19">
        <v>-3055</v>
      </c>
      <c r="J39" s="19"/>
      <c r="K39" s="19">
        <v>-2360</v>
      </c>
      <c r="L39" s="19"/>
      <c r="M39" s="19">
        <v>-3055</v>
      </c>
      <c r="N39" s="19"/>
      <c r="O39" s="19">
        <v>-2356</v>
      </c>
      <c r="P39" s="19"/>
      <c r="Q39" s="134"/>
      <c r="R39" s="135"/>
    </row>
    <row r="40" spans="1:18" ht="21.6" customHeight="1">
      <c r="A40" s="139" t="s">
        <v>177</v>
      </c>
      <c r="B40" s="14"/>
      <c r="C40" s="14"/>
      <c r="D40" s="17"/>
      <c r="E40" s="133"/>
      <c r="F40" s="133"/>
      <c r="G40" s="133"/>
      <c r="H40" s="133"/>
      <c r="I40" s="22">
        <f>SUM(I37:I39)</f>
        <v>66022</v>
      </c>
      <c r="J40" s="19"/>
      <c r="K40" s="22">
        <f>SUM(K37:K39)</f>
        <v>-11154</v>
      </c>
      <c r="L40" s="19"/>
      <c r="M40" s="22">
        <f>SUM(M37:M39)</f>
        <v>65625</v>
      </c>
      <c r="N40" s="19"/>
      <c r="O40" s="22">
        <f>SUM(O37:O39)</f>
        <v>-4532</v>
      </c>
      <c r="P40" s="19"/>
      <c r="Q40" s="134"/>
      <c r="R40" s="135"/>
    </row>
    <row r="41" spans="1:18" ht="21.6" customHeight="1">
      <c r="A41" s="139"/>
      <c r="B41" s="14"/>
      <c r="C41" s="14"/>
      <c r="D41" s="17"/>
      <c r="E41" s="133"/>
      <c r="F41" s="133"/>
      <c r="G41" s="133"/>
      <c r="H41" s="133"/>
      <c r="I41" s="19"/>
      <c r="J41" s="19"/>
      <c r="K41" s="19"/>
      <c r="L41" s="19"/>
      <c r="M41" s="19"/>
      <c r="N41" s="19"/>
      <c r="O41" s="19"/>
      <c r="P41" s="19"/>
      <c r="Q41" s="134"/>
    </row>
    <row r="42" spans="1:18" ht="21.6" customHeight="1">
      <c r="A42" s="14" t="s">
        <v>25</v>
      </c>
      <c r="B42" s="14"/>
      <c r="C42" s="14"/>
      <c r="D42" s="17"/>
      <c r="E42" s="133"/>
      <c r="F42" s="133"/>
      <c r="G42" s="133"/>
      <c r="H42" s="133"/>
      <c r="I42" s="18"/>
      <c r="J42" s="18"/>
      <c r="K42" s="18"/>
      <c r="L42" s="18"/>
      <c r="M42" s="18"/>
      <c r="N42" s="14"/>
      <c r="O42" s="18"/>
      <c r="P42" s="14"/>
      <c r="Q42" s="134"/>
    </row>
    <row r="43" spans="1:18" ht="23.25" customHeight="1">
      <c r="A43" s="14"/>
      <c r="B43" s="14"/>
      <c r="C43" s="14"/>
      <c r="D43" s="17"/>
      <c r="E43" s="133"/>
      <c r="F43" s="133"/>
      <c r="G43" s="133"/>
      <c r="H43" s="133"/>
      <c r="I43" s="18"/>
      <c r="J43" s="18"/>
      <c r="K43" s="18"/>
      <c r="L43" s="18"/>
      <c r="M43" s="18"/>
      <c r="N43" s="14"/>
      <c r="O43" s="3" t="s">
        <v>46</v>
      </c>
      <c r="P43" s="14"/>
      <c r="Q43" s="134"/>
    </row>
    <row r="44" spans="1:18" ht="23.25" customHeight="1">
      <c r="A44" s="4" t="s">
        <v>130</v>
      </c>
      <c r="B44" s="5"/>
      <c r="C44" s="5"/>
      <c r="D44" s="5"/>
      <c r="E44" s="131"/>
      <c r="F44" s="8"/>
      <c r="G44" s="8"/>
      <c r="H44" s="8"/>
      <c r="I44" s="9"/>
      <c r="J44" s="9"/>
      <c r="K44" s="9"/>
      <c r="L44" s="9"/>
      <c r="M44" s="9"/>
      <c r="N44" s="5"/>
      <c r="O44" s="9"/>
      <c r="P44" s="5"/>
      <c r="Q44" s="134"/>
    </row>
    <row r="45" spans="1:18" ht="23.25" customHeight="1">
      <c r="A45" s="5" t="s">
        <v>106</v>
      </c>
      <c r="B45" s="5"/>
      <c r="C45" s="5"/>
      <c r="D45" s="5"/>
      <c r="E45" s="131"/>
      <c r="F45" s="8"/>
      <c r="G45" s="8"/>
      <c r="H45" s="8"/>
      <c r="I45" s="9"/>
      <c r="J45" s="9"/>
      <c r="K45" s="9"/>
      <c r="L45" s="9"/>
      <c r="M45" s="9"/>
      <c r="N45" s="5"/>
      <c r="O45" s="9"/>
      <c r="P45" s="5"/>
      <c r="Q45" s="134"/>
    </row>
    <row r="46" spans="1:18" ht="23.25" customHeight="1">
      <c r="A46" s="5" t="s">
        <v>185</v>
      </c>
      <c r="B46" s="5"/>
      <c r="C46" s="5"/>
      <c r="D46" s="5"/>
      <c r="E46" s="131"/>
      <c r="F46" s="8"/>
      <c r="G46" s="8"/>
      <c r="H46" s="8"/>
      <c r="I46" s="9"/>
      <c r="J46" s="9"/>
      <c r="K46" s="9"/>
      <c r="L46" s="9"/>
      <c r="M46" s="9"/>
      <c r="N46" s="5"/>
      <c r="O46" s="9"/>
      <c r="P46" s="5"/>
      <c r="Q46" s="134"/>
    </row>
    <row r="47" spans="1:18" ht="23.25" customHeight="1">
      <c r="A47" s="10"/>
      <c r="B47" s="10"/>
      <c r="C47" s="10"/>
      <c r="D47" s="10"/>
      <c r="E47" s="10"/>
      <c r="F47" s="11"/>
      <c r="G47" s="11"/>
      <c r="H47" s="11"/>
      <c r="I47" s="12"/>
      <c r="J47" s="12"/>
      <c r="K47" s="12"/>
      <c r="L47" s="12"/>
      <c r="M47" s="12"/>
      <c r="N47" s="13"/>
      <c r="O47" s="3" t="s">
        <v>1</v>
      </c>
      <c r="P47" s="13"/>
      <c r="Q47" s="134"/>
    </row>
    <row r="48" spans="1:18" ht="23.25" customHeight="1">
      <c r="A48" s="10"/>
      <c r="B48" s="10"/>
      <c r="C48" s="10"/>
      <c r="D48" s="10"/>
      <c r="E48" s="10"/>
      <c r="F48" s="11"/>
      <c r="G48" s="11"/>
      <c r="H48" s="11"/>
      <c r="I48" s="149" t="s">
        <v>2</v>
      </c>
      <c r="J48" s="149"/>
      <c r="K48" s="149"/>
      <c r="L48" s="12"/>
      <c r="M48" s="149" t="s">
        <v>3</v>
      </c>
      <c r="N48" s="149"/>
      <c r="O48" s="149"/>
      <c r="P48" s="13"/>
      <c r="Q48" s="134"/>
    </row>
    <row r="49" spans="1:18" ht="23.25" customHeight="1">
      <c r="A49" s="14"/>
      <c r="B49" s="10"/>
      <c r="C49" s="10"/>
      <c r="D49" s="10"/>
      <c r="E49" s="132"/>
      <c r="F49" s="10"/>
      <c r="G49" s="10"/>
      <c r="H49" s="10"/>
      <c r="I49" s="15" t="s">
        <v>159</v>
      </c>
      <c r="J49" s="16"/>
      <c r="K49" s="15" t="s">
        <v>145</v>
      </c>
      <c r="L49" s="16"/>
      <c r="M49" s="15" t="s">
        <v>159</v>
      </c>
      <c r="N49" s="16"/>
      <c r="O49" s="15" t="s">
        <v>145</v>
      </c>
      <c r="P49" s="12"/>
      <c r="Q49" s="134"/>
    </row>
    <row r="50" spans="1:18" ht="23.25" customHeight="1">
      <c r="A50" s="5" t="s">
        <v>107</v>
      </c>
      <c r="B50" s="14"/>
      <c r="C50" s="14"/>
      <c r="D50" s="17"/>
      <c r="E50" s="133"/>
      <c r="F50" s="133"/>
      <c r="G50" s="133"/>
      <c r="H50" s="133"/>
      <c r="I50" s="18"/>
      <c r="J50" s="18"/>
      <c r="K50" s="18"/>
      <c r="L50" s="18"/>
      <c r="M50" s="18"/>
      <c r="N50" s="14"/>
      <c r="O50" s="18"/>
      <c r="P50" s="14"/>
      <c r="Q50" s="134"/>
    </row>
    <row r="51" spans="1:18" ht="22.95" customHeight="1">
      <c r="A51" s="134" t="s">
        <v>169</v>
      </c>
      <c r="B51" s="14"/>
      <c r="C51" s="14"/>
      <c r="D51" s="17"/>
      <c r="E51" s="133"/>
      <c r="F51" s="133"/>
      <c r="G51" s="133"/>
      <c r="H51" s="133"/>
      <c r="I51" s="19">
        <v>-7500</v>
      </c>
      <c r="J51" s="19"/>
      <c r="K51" s="19">
        <v>0</v>
      </c>
      <c r="L51" s="19"/>
      <c r="M51" s="135">
        <v>-7500</v>
      </c>
      <c r="N51" s="19"/>
      <c r="O51" s="135">
        <v>0</v>
      </c>
      <c r="P51" s="14"/>
      <c r="Q51" s="134"/>
      <c r="R51" s="135"/>
    </row>
    <row r="52" spans="1:18" ht="22.95" customHeight="1">
      <c r="A52" s="134" t="s">
        <v>194</v>
      </c>
      <c r="B52" s="14"/>
      <c r="C52" s="14"/>
      <c r="D52" s="17"/>
      <c r="E52" s="133"/>
      <c r="F52" s="133"/>
      <c r="G52" s="133"/>
      <c r="H52" s="133"/>
      <c r="I52" s="19">
        <v>-51</v>
      </c>
      <c r="J52" s="19"/>
      <c r="K52" s="19">
        <v>-6348</v>
      </c>
      <c r="L52" s="19"/>
      <c r="M52" s="135">
        <v>-51</v>
      </c>
      <c r="N52" s="19"/>
      <c r="O52" s="135">
        <v>-6348</v>
      </c>
      <c r="P52" s="14"/>
      <c r="Q52" s="134"/>
      <c r="R52" s="135"/>
    </row>
    <row r="53" spans="1:18" ht="23.25" customHeight="1">
      <c r="A53" s="134" t="s">
        <v>195</v>
      </c>
      <c r="B53" s="14"/>
      <c r="C53" s="14"/>
      <c r="D53" s="17"/>
      <c r="E53" s="133"/>
      <c r="F53" s="133"/>
      <c r="G53" s="133"/>
      <c r="H53" s="133"/>
      <c r="I53" s="19">
        <v>-4508</v>
      </c>
      <c r="J53" s="19"/>
      <c r="K53" s="19">
        <v>-27125</v>
      </c>
      <c r="L53" s="19"/>
      <c r="M53" s="19">
        <v>-4508</v>
      </c>
      <c r="N53" s="19"/>
      <c r="O53" s="19">
        <v>-27125</v>
      </c>
      <c r="P53" s="19"/>
      <c r="Q53" s="134"/>
      <c r="R53" s="135"/>
    </row>
    <row r="54" spans="1:18" ht="23.25" customHeight="1">
      <c r="A54" s="130" t="s">
        <v>108</v>
      </c>
      <c r="B54" s="14"/>
      <c r="C54" s="14"/>
      <c r="D54" s="17"/>
      <c r="E54" s="133"/>
      <c r="F54" s="133"/>
      <c r="G54" s="133"/>
      <c r="H54" s="133"/>
      <c r="I54" s="19">
        <v>27</v>
      </c>
      <c r="J54" s="19"/>
      <c r="K54" s="19">
        <v>305</v>
      </c>
      <c r="L54" s="19"/>
      <c r="M54" s="19">
        <v>27</v>
      </c>
      <c r="N54" s="19"/>
      <c r="O54" s="19">
        <v>139</v>
      </c>
      <c r="P54" s="19"/>
      <c r="Q54" s="134"/>
      <c r="R54" s="135"/>
    </row>
    <row r="55" spans="1:18" ht="23.25" customHeight="1">
      <c r="A55" s="134" t="s">
        <v>132</v>
      </c>
      <c r="B55" s="14"/>
      <c r="C55" s="14"/>
      <c r="D55" s="17"/>
      <c r="E55" s="133"/>
      <c r="F55" s="133"/>
      <c r="G55" s="133"/>
      <c r="H55" s="133"/>
      <c r="I55" s="19">
        <v>-946</v>
      </c>
      <c r="J55" s="19"/>
      <c r="K55" s="19">
        <v>-4929</v>
      </c>
      <c r="L55" s="19"/>
      <c r="M55" s="19">
        <v>-946</v>
      </c>
      <c r="N55" s="19"/>
      <c r="O55" s="19">
        <v>-4929</v>
      </c>
      <c r="P55" s="19"/>
      <c r="Q55" s="134"/>
      <c r="R55" s="135"/>
    </row>
    <row r="56" spans="1:18" ht="23.25" customHeight="1">
      <c r="A56" s="130" t="s">
        <v>150</v>
      </c>
      <c r="B56" s="14"/>
      <c r="C56" s="14"/>
      <c r="D56" s="17"/>
      <c r="E56" s="133"/>
      <c r="F56" s="133"/>
      <c r="G56" s="133"/>
      <c r="H56" s="133"/>
      <c r="I56" s="19">
        <v>0</v>
      </c>
      <c r="J56" s="19"/>
      <c r="K56" s="19">
        <v>48</v>
      </c>
      <c r="L56" s="19"/>
      <c r="M56" s="19">
        <v>0</v>
      </c>
      <c r="N56" s="19"/>
      <c r="O56" s="19">
        <v>0</v>
      </c>
      <c r="P56" s="19"/>
      <c r="Q56" s="134"/>
      <c r="R56" s="135"/>
    </row>
    <row r="57" spans="1:18" ht="23.25" customHeight="1">
      <c r="A57" s="134" t="s">
        <v>140</v>
      </c>
      <c r="B57" s="14"/>
      <c r="C57" s="14"/>
      <c r="D57" s="17"/>
      <c r="E57" s="133"/>
      <c r="F57" s="133"/>
      <c r="G57" s="133"/>
      <c r="H57" s="133"/>
      <c r="I57" s="19">
        <v>151</v>
      </c>
      <c r="J57" s="19"/>
      <c r="K57" s="19">
        <v>189</v>
      </c>
      <c r="L57" s="19"/>
      <c r="M57" s="19">
        <v>149</v>
      </c>
      <c r="N57" s="19"/>
      <c r="O57" s="19">
        <v>183</v>
      </c>
      <c r="P57" s="19"/>
      <c r="Q57" s="134"/>
      <c r="R57" s="135"/>
    </row>
    <row r="58" spans="1:18" ht="23.25" customHeight="1">
      <c r="A58" s="5" t="s">
        <v>133</v>
      </c>
      <c r="B58" s="14"/>
      <c r="C58" s="14"/>
      <c r="D58" s="17"/>
      <c r="E58" s="133"/>
      <c r="F58" s="133"/>
      <c r="G58" s="133"/>
      <c r="H58" s="133"/>
      <c r="I58" s="22">
        <f>SUM(I51:I57)</f>
        <v>-12827</v>
      </c>
      <c r="J58" s="20"/>
      <c r="K58" s="22">
        <f>SUM(K51:K57)</f>
        <v>-37860</v>
      </c>
      <c r="L58" s="20"/>
      <c r="M58" s="22">
        <f>SUM(M51:M57)</f>
        <v>-12829</v>
      </c>
      <c r="N58" s="19"/>
      <c r="O58" s="22">
        <f>SUM(O51:O57)</f>
        <v>-38080</v>
      </c>
      <c r="P58" s="19"/>
      <c r="Q58" s="134"/>
      <c r="R58" s="135"/>
    </row>
    <row r="59" spans="1:18" ht="23.25" customHeight="1">
      <c r="A59" s="5" t="s">
        <v>109</v>
      </c>
      <c r="B59" s="14"/>
      <c r="C59" s="14"/>
      <c r="D59" s="17"/>
      <c r="E59" s="133"/>
      <c r="F59" s="133"/>
      <c r="G59" s="133"/>
      <c r="H59" s="133"/>
      <c r="I59" s="20"/>
      <c r="J59" s="20"/>
      <c r="K59" s="20"/>
      <c r="L59" s="20"/>
      <c r="M59" s="19"/>
      <c r="N59" s="19"/>
      <c r="O59" s="19"/>
      <c r="P59" s="19"/>
      <c r="Q59" s="134"/>
      <c r="R59" s="135"/>
    </row>
    <row r="60" spans="1:18" ht="23.25" customHeight="1">
      <c r="A60" s="134" t="s">
        <v>170</v>
      </c>
      <c r="B60" s="14"/>
      <c r="C60" s="14"/>
      <c r="D60" s="17"/>
      <c r="E60" s="133"/>
      <c r="F60" s="133"/>
      <c r="G60" s="133"/>
      <c r="H60" s="133"/>
      <c r="I60" s="19">
        <v>12170</v>
      </c>
      <c r="J60" s="19"/>
      <c r="K60" s="19">
        <v>27662</v>
      </c>
      <c r="L60" s="19"/>
      <c r="M60" s="19">
        <v>12170</v>
      </c>
      <c r="N60" s="19"/>
      <c r="O60" s="19">
        <v>27662</v>
      </c>
      <c r="P60" s="19"/>
      <c r="Q60" s="134"/>
      <c r="R60" s="135"/>
    </row>
    <row r="61" spans="1:18" ht="23.25" customHeight="1">
      <c r="A61" s="134" t="s">
        <v>164</v>
      </c>
      <c r="B61" s="14"/>
      <c r="C61" s="14"/>
      <c r="D61" s="17"/>
      <c r="E61" s="133"/>
      <c r="F61" s="133"/>
      <c r="G61" s="133"/>
      <c r="H61" s="133"/>
      <c r="I61" s="19">
        <v>0</v>
      </c>
      <c r="J61" s="19"/>
      <c r="K61" s="19">
        <v>51593</v>
      </c>
      <c r="L61" s="19"/>
      <c r="M61" s="19">
        <v>0</v>
      </c>
      <c r="N61" s="19"/>
      <c r="O61" s="19">
        <v>51593</v>
      </c>
      <c r="P61" s="19"/>
      <c r="Q61" s="134"/>
      <c r="R61" s="135"/>
    </row>
    <row r="62" spans="1:18" ht="23.25" customHeight="1">
      <c r="A62" s="134" t="s">
        <v>110</v>
      </c>
      <c r="B62" s="14"/>
      <c r="C62" s="14"/>
      <c r="D62" s="17"/>
      <c r="E62" s="133"/>
      <c r="F62" s="133"/>
      <c r="G62" s="133"/>
      <c r="H62" s="133"/>
      <c r="I62" s="19">
        <v>-26262</v>
      </c>
      <c r="J62" s="19"/>
      <c r="K62" s="19">
        <v>-36355</v>
      </c>
      <c r="L62" s="19"/>
      <c r="M62" s="19">
        <v>-26262</v>
      </c>
      <c r="N62" s="19"/>
      <c r="O62" s="19">
        <v>-36355</v>
      </c>
      <c r="P62" s="19"/>
      <c r="Q62" s="134" t="s">
        <v>165</v>
      </c>
      <c r="R62" s="135"/>
    </row>
    <row r="63" spans="1:18" ht="23.25" customHeight="1">
      <c r="A63" s="134" t="s">
        <v>129</v>
      </c>
      <c r="B63" s="14"/>
      <c r="C63" s="14"/>
      <c r="D63" s="17"/>
      <c r="E63" s="133"/>
      <c r="F63" s="133"/>
      <c r="G63" s="133"/>
      <c r="H63" s="133"/>
      <c r="I63" s="19">
        <v>-8927</v>
      </c>
      <c r="J63" s="19"/>
      <c r="K63" s="19">
        <v>-15616</v>
      </c>
      <c r="L63" s="19"/>
      <c r="M63" s="19">
        <v>-8927</v>
      </c>
      <c r="N63" s="19"/>
      <c r="O63" s="19">
        <v>-15616</v>
      </c>
      <c r="P63" s="19"/>
      <c r="Q63" s="134"/>
      <c r="R63" s="135"/>
    </row>
    <row r="64" spans="1:18" ht="23.25" customHeight="1">
      <c r="A64" s="5" t="s">
        <v>151</v>
      </c>
      <c r="B64" s="14"/>
      <c r="C64" s="14"/>
      <c r="D64" s="17"/>
      <c r="E64" s="133"/>
      <c r="F64" s="133"/>
      <c r="G64" s="133"/>
      <c r="H64" s="133"/>
      <c r="I64" s="22">
        <f>SUM(I60:I63)</f>
        <v>-23019</v>
      </c>
      <c r="J64" s="23"/>
      <c r="K64" s="22">
        <f>SUM(K60:K63)</f>
        <v>27284</v>
      </c>
      <c r="L64" s="23"/>
      <c r="M64" s="22">
        <f>SUM(M60:M63)</f>
        <v>-23019</v>
      </c>
      <c r="N64" s="19"/>
      <c r="O64" s="22">
        <f>SUM(O60:O63)</f>
        <v>27284</v>
      </c>
      <c r="P64" s="19"/>
      <c r="Q64" s="134"/>
      <c r="R64" s="135"/>
    </row>
    <row r="65" spans="1:18" ht="23.25" customHeight="1">
      <c r="A65" s="5" t="s">
        <v>178</v>
      </c>
      <c r="B65" s="14"/>
      <c r="C65" s="14"/>
      <c r="D65" s="17"/>
      <c r="E65" s="133"/>
      <c r="F65" s="133"/>
      <c r="G65" s="133"/>
      <c r="H65" s="133"/>
      <c r="I65" s="140">
        <v>-575</v>
      </c>
      <c r="J65" s="19"/>
      <c r="K65" s="22">
        <v>2080</v>
      </c>
      <c r="L65" s="23"/>
      <c r="M65" s="22">
        <v>0</v>
      </c>
      <c r="N65" s="23"/>
      <c r="O65" s="22">
        <v>0</v>
      </c>
      <c r="P65" s="19"/>
      <c r="Q65" s="134"/>
      <c r="R65" s="135"/>
    </row>
    <row r="66" spans="1:18" ht="23.25" customHeight="1">
      <c r="A66" s="141" t="s">
        <v>179</v>
      </c>
      <c r="B66" s="14"/>
      <c r="C66" s="14"/>
      <c r="D66" s="17"/>
      <c r="F66" s="133"/>
      <c r="G66" s="133"/>
      <c r="H66" s="133"/>
      <c r="I66" s="7">
        <f>SUM(I64,I58,I40,I65)</f>
        <v>29601</v>
      </c>
      <c r="J66" s="23"/>
      <c r="K66" s="7">
        <f>SUM(K64,K58,K40,K65)</f>
        <v>-19650</v>
      </c>
      <c r="L66" s="23"/>
      <c r="M66" s="7">
        <f>SUM(M64,M58,M40,M65)</f>
        <v>29777</v>
      </c>
      <c r="N66" s="19"/>
      <c r="O66" s="7">
        <f>SUM(O64,O58,O40,O65)</f>
        <v>-15328</v>
      </c>
      <c r="P66" s="19"/>
      <c r="Q66" s="134"/>
      <c r="R66" s="135"/>
    </row>
    <row r="67" spans="1:18" ht="23.25" customHeight="1">
      <c r="A67" s="14" t="s">
        <v>111</v>
      </c>
      <c r="B67" s="14"/>
      <c r="C67" s="14"/>
      <c r="D67" s="17"/>
      <c r="E67" s="133"/>
      <c r="F67" s="133"/>
      <c r="G67" s="133"/>
      <c r="H67" s="133"/>
      <c r="I67" s="19">
        <f>FS_BS!J11</f>
        <v>82615</v>
      </c>
      <c r="J67" s="23"/>
      <c r="K67" s="23">
        <v>82992</v>
      </c>
      <c r="L67" s="23"/>
      <c r="M67" s="23">
        <f>FS_BS!N11</f>
        <v>81299</v>
      </c>
      <c r="N67" s="19"/>
      <c r="O67" s="23">
        <v>77363</v>
      </c>
      <c r="P67" s="19"/>
      <c r="Q67" s="134"/>
      <c r="R67" s="135"/>
    </row>
    <row r="68" spans="1:18" ht="23.25" customHeight="1" thickBot="1">
      <c r="A68" s="5" t="s">
        <v>112</v>
      </c>
      <c r="B68" s="14"/>
      <c r="C68" s="14"/>
      <c r="D68" s="17"/>
      <c r="E68" s="133"/>
      <c r="F68" s="133"/>
      <c r="G68" s="133"/>
      <c r="H68" s="133"/>
      <c r="I68" s="142">
        <f>SUM(I66:I67)</f>
        <v>112216</v>
      </c>
      <c r="J68" s="23"/>
      <c r="K68" s="142">
        <f>SUM(K66:K67)</f>
        <v>63342</v>
      </c>
      <c r="L68" s="23"/>
      <c r="M68" s="142">
        <f>SUM(M66:M67)</f>
        <v>111076</v>
      </c>
      <c r="N68" s="19"/>
      <c r="O68" s="142">
        <f>SUM(O66:O67)</f>
        <v>62035</v>
      </c>
      <c r="P68" s="19"/>
      <c r="Q68" s="134"/>
      <c r="R68" s="135"/>
    </row>
    <row r="69" spans="1:18" ht="23.25" customHeight="1" thickTop="1">
      <c r="A69" s="5"/>
      <c r="B69" s="14"/>
      <c r="C69" s="14"/>
      <c r="D69" s="17"/>
      <c r="E69" s="133"/>
      <c r="F69" s="133"/>
      <c r="G69" s="133"/>
      <c r="H69" s="133"/>
      <c r="I69" s="23">
        <f>I68-FS_BS!H11</f>
        <v>0</v>
      </c>
      <c r="J69" s="23"/>
      <c r="K69" s="23"/>
      <c r="L69" s="23"/>
      <c r="M69" s="19">
        <f>M68-FS_BS!L11</f>
        <v>0</v>
      </c>
      <c r="N69" s="19"/>
      <c r="O69" s="23"/>
      <c r="P69" s="19"/>
      <c r="Q69" s="134"/>
    </row>
    <row r="70" spans="1:18" ht="23.25" customHeight="1">
      <c r="A70" s="5" t="s">
        <v>113</v>
      </c>
      <c r="B70" s="14"/>
      <c r="C70" s="14"/>
      <c r="D70" s="17"/>
      <c r="E70" s="133"/>
      <c r="F70" s="133"/>
      <c r="G70" s="133"/>
      <c r="H70" s="133"/>
      <c r="I70" s="23"/>
      <c r="J70" s="23"/>
      <c r="K70" s="19"/>
      <c r="L70" s="23"/>
      <c r="M70" s="19"/>
      <c r="N70" s="19"/>
      <c r="O70" s="19"/>
      <c r="P70" s="19"/>
      <c r="Q70" s="134"/>
    </row>
    <row r="71" spans="1:18" ht="23.25" customHeight="1">
      <c r="A71" s="14" t="s">
        <v>122</v>
      </c>
      <c r="B71" s="14"/>
      <c r="C71" s="14"/>
      <c r="D71" s="17"/>
      <c r="E71" s="133"/>
      <c r="F71" s="133"/>
      <c r="G71" s="133"/>
      <c r="H71" s="133"/>
      <c r="I71" s="23"/>
      <c r="J71" s="23"/>
      <c r="K71" s="19"/>
      <c r="L71" s="23"/>
      <c r="M71" s="19"/>
      <c r="N71" s="19"/>
      <c r="O71" s="19"/>
      <c r="P71" s="19"/>
      <c r="Q71" s="134"/>
    </row>
    <row r="72" spans="1:18" ht="23.25" customHeight="1">
      <c r="A72" s="14" t="s">
        <v>196</v>
      </c>
      <c r="B72" s="14"/>
      <c r="C72" s="14"/>
      <c r="D72" s="17"/>
      <c r="E72" s="133"/>
      <c r="F72" s="133"/>
      <c r="G72" s="133"/>
      <c r="H72" s="133"/>
      <c r="I72" s="23">
        <v>0</v>
      </c>
      <c r="J72" s="23"/>
      <c r="K72" s="19">
        <v>10171</v>
      </c>
      <c r="L72" s="23"/>
      <c r="M72" s="19">
        <v>0</v>
      </c>
      <c r="N72" s="19"/>
      <c r="O72" s="19">
        <v>10171</v>
      </c>
      <c r="P72" s="19"/>
      <c r="Q72" s="134"/>
    </row>
    <row r="73" spans="1:18" ht="23.25" customHeight="1">
      <c r="A73" s="14" t="s">
        <v>137</v>
      </c>
      <c r="B73" s="14"/>
      <c r="C73" s="14"/>
      <c r="D73" s="17"/>
      <c r="E73" s="133"/>
      <c r="F73" s="133"/>
      <c r="G73" s="133"/>
      <c r="H73" s="133"/>
      <c r="I73" s="23">
        <v>584</v>
      </c>
      <c r="J73" s="23"/>
      <c r="K73" s="23">
        <v>2088</v>
      </c>
      <c r="L73" s="23"/>
      <c r="M73" s="23">
        <v>584</v>
      </c>
      <c r="N73" s="23"/>
      <c r="O73" s="23">
        <v>2088</v>
      </c>
      <c r="P73" s="19"/>
      <c r="Q73" s="134"/>
    </row>
    <row r="74" spans="1:18" ht="23.25" customHeight="1">
      <c r="Q74" s="134"/>
    </row>
    <row r="75" spans="1:18" ht="23.25" customHeight="1">
      <c r="A75" s="14" t="s">
        <v>87</v>
      </c>
      <c r="Q75" s="14"/>
    </row>
  </sheetData>
  <mergeCells count="4">
    <mergeCell ref="I6:K6"/>
    <mergeCell ref="M6:O6"/>
    <mergeCell ref="I48:K48"/>
    <mergeCell ref="M48:O48"/>
  </mergeCells>
  <pageMargins left="0.78740157480314998" right="0.196850393700787" top="0.78740157480314998" bottom="0.31496062992126" header="0.31496062992126" footer="0.31496062992126"/>
  <pageSetup paperSize="9" scale="75" orientation="portrait" r:id="rId1"/>
  <rowBreaks count="1" manualBreakCount="1">
    <brk id="42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D6B507D1A116468F9C908FBA68A2DC" ma:contentTypeVersion="12" ma:contentTypeDescription="Create a new document." ma:contentTypeScope="" ma:versionID="0ba8c07e1aa6f0251d14dd287c6767e3">
  <xsd:schema xmlns:xsd="http://www.w3.org/2001/XMLSchema" xmlns:xs="http://www.w3.org/2001/XMLSchema" xmlns:p="http://schemas.microsoft.com/office/2006/metadata/properties" xmlns:ns2="94160711-6dcb-499e-bd14-13609f468945" xmlns:ns3="28d1f525-598e-4850-8a14-13e8c4b63951" targetNamespace="http://schemas.microsoft.com/office/2006/metadata/properties" ma:root="true" ma:fieldsID="1efae2d22e5631ecb0a6250ad63fce45" ns2:_="" ns3:_="">
    <xsd:import namespace="94160711-6dcb-499e-bd14-13609f468945"/>
    <xsd:import namespace="28d1f525-598e-4850-8a14-13e8c4b63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60711-6dcb-499e-bd14-13609f4689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1f525-598e-4850-8a14-13e8c4b6395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e4ca301-1091-4e10-869c-5c8af1b02c5b}" ma:internalName="TaxCatchAll" ma:showField="CatchAllData" ma:web="28d1f525-598e-4850-8a14-13e8c4b63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d1f525-598e-4850-8a14-13e8c4b63951" xsi:nil="true"/>
    <lcf76f155ced4ddcb4097134ff3c332f xmlns="94160711-6dcb-499e-bd14-13609f46894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0F464F-3E14-4E8F-B613-7B561AD10A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160711-6dcb-499e-bd14-13609f468945"/>
    <ds:schemaRef ds:uri="28d1f525-598e-4850-8a14-13e8c4b639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459256-9D52-4915-95B4-7CF19C3F99CB}">
  <ds:schemaRefs>
    <ds:schemaRef ds:uri="http://www.w3.org/XML/1998/namespace"/>
    <ds:schemaRef ds:uri="94160711-6dcb-499e-bd14-13609f468945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8d1f525-598e-4850-8a14-13e8c4b6395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DE34162-24E0-441F-B147-98B1CD09F7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</vt:lpstr>
      <vt:lpstr>FS_PL</vt:lpstr>
      <vt:lpstr>CE-Conso</vt:lpstr>
      <vt:lpstr>CE-Company</vt:lpstr>
      <vt:lpstr>CF</vt:lpstr>
      <vt:lpstr>'CE-Company'!Print_Area</vt:lpstr>
      <vt:lpstr>'CE-Conso'!Print_Area</vt:lpstr>
      <vt:lpstr>CF!Print_Area</vt:lpstr>
      <vt:lpstr>FS_BS!Print_Area</vt:lpstr>
      <vt:lpstr>FS_PL!Print_Area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piyanuch nakayodhin</dc:creator>
  <cp:keywords/>
  <dc:description/>
  <cp:lastModifiedBy>Laddawan Kwankaew</cp:lastModifiedBy>
  <cp:revision/>
  <cp:lastPrinted>2026-08-06T06:36:31Z</cp:lastPrinted>
  <dcterms:created xsi:type="dcterms:W3CDTF">2016-04-15T13:51:32Z</dcterms:created>
  <dcterms:modified xsi:type="dcterms:W3CDTF">2026-08-10T06:57:30Z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ContentTypeId">
    <vt:lpwstr>0x0101002CD6B507D1A116468F9C908FBA68A2DC</vt:lpwstr>
  </property>
  <property fmtid="{D5CDD505-2E9C-101B-9397-08002B2CF9AE}" pid="4" name="MediaServiceImageTags">
    <vt:lpwstr/>
  </property>
</Properties>
</file>