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4 SVT (SUN108)=/2026/Q2/FS_Q2'26/Convert/"/>
    </mc:Choice>
  </mc:AlternateContent>
  <xr:revisionPtr revIDLastSave="0" documentId="13_ncr:1_{2CB9A2EC-35B2-4ED5-924E-8E1CED0864CD}" xr6:coauthVersionLast="47" xr6:coauthVersionMax="47" xr10:uidLastSave="{00000000-0000-0000-0000-000000000000}"/>
  <bookViews>
    <workbookView xWindow="-120" yWindow="-120" windowWidth="29040" windowHeight="15720" tabRatio="719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BS!$A$1:$G$76</definedName>
    <definedName name="_xlnm.Print_Area" localSheetId="3">CF!$A$1:$H$75</definedName>
    <definedName name="_xlnm.Print_Area" localSheetId="1">PL!$A$1:$K$42</definedName>
    <definedName name="_xlnm.Print_Area" localSheetId="2">'Statement of changes'!$A$1:$Q$30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4" l="1"/>
  <c r="E19" i="1" l="1"/>
  <c r="E38" i="1"/>
  <c r="I34" i="1"/>
  <c r="I21" i="1"/>
  <c r="I36" i="1" l="1"/>
  <c r="N22" i="5" l="1"/>
  <c r="P24" i="5"/>
  <c r="L22" i="5" l="1"/>
  <c r="E24" i="6"/>
  <c r="G58" i="4" l="1"/>
  <c r="P15" i="5"/>
  <c r="K14" i="1"/>
  <c r="I14" i="1"/>
  <c r="G14" i="1"/>
  <c r="E14" i="1"/>
  <c r="K19" i="1"/>
  <c r="G38" i="1"/>
  <c r="G39" i="1" s="1"/>
  <c r="E39" i="1"/>
  <c r="G19" i="1"/>
  <c r="E20" i="1" l="1"/>
  <c r="E22" i="1" s="1"/>
  <c r="E24" i="1" s="1"/>
  <c r="E28" i="1" s="1"/>
  <c r="G20" i="1"/>
  <c r="G22" i="1" s="1"/>
  <c r="G24" i="1" s="1"/>
  <c r="G28" i="1" s="1"/>
  <c r="E40" i="1" l="1"/>
  <c r="G40" i="1"/>
  <c r="K38" i="1" l="1"/>
  <c r="K39" i="1" s="1"/>
  <c r="I38" i="1"/>
  <c r="I39" i="1" s="1"/>
  <c r="I19" i="1"/>
  <c r="I20" i="1" l="1"/>
  <c r="K20" i="1"/>
  <c r="I22" i="1" l="1"/>
  <c r="K22" i="1"/>
  <c r="I24" i="1" l="1"/>
  <c r="E8" i="4"/>
  <c r="K24" i="1"/>
  <c r="G8" i="4"/>
  <c r="K28" i="1"/>
  <c r="L21" i="5" l="1"/>
  <c r="P21" i="5" s="1"/>
  <c r="I40" i="1"/>
  <c r="I28" i="1"/>
  <c r="K40" i="1"/>
  <c r="L12" i="5"/>
  <c r="G24" i="6"/>
  <c r="P13" i="5" l="1"/>
  <c r="N14" i="5"/>
  <c r="N18" i="5" s="1"/>
  <c r="G14" i="6" l="1"/>
  <c r="N26" i="5" l="1"/>
  <c r="E46" i="6" l="1"/>
  <c r="G46" i="6"/>
  <c r="E41" i="6" l="1"/>
  <c r="E47" i="6" s="1"/>
  <c r="G41" i="6"/>
  <c r="E54" i="4" l="1"/>
  <c r="E24" i="4"/>
  <c r="E35" i="4" s="1"/>
  <c r="E68" i="6"/>
  <c r="E14" i="6"/>
  <c r="G54" i="4"/>
  <c r="E25" i="6" l="1"/>
  <c r="E69" i="6"/>
  <c r="E70" i="6" l="1"/>
  <c r="G68" i="6" l="1"/>
  <c r="G25" i="6"/>
  <c r="G47" i="6" l="1"/>
  <c r="G69" i="6" s="1"/>
  <c r="G70" i="6" l="1"/>
  <c r="G24" i="4"/>
  <c r="E38" i="4" l="1"/>
  <c r="L14" i="5"/>
  <c r="L18" i="5" s="1"/>
  <c r="L23" i="5" l="1"/>
  <c r="L27" i="5" s="1"/>
  <c r="L28" i="5" s="1"/>
  <c r="P26" i="5" l="1"/>
  <c r="E59" i="4" l="1"/>
  <c r="P20" i="5"/>
  <c r="E61" i="4" l="1"/>
  <c r="E62" i="4" s="1"/>
  <c r="P17" i="5"/>
  <c r="F14" i="5" l="1"/>
  <c r="F18" i="5" s="1"/>
  <c r="P11" i="5"/>
  <c r="N23" i="5" l="1"/>
  <c r="N27" i="5" l="1"/>
  <c r="N28" i="5" s="1"/>
  <c r="P22" i="5"/>
  <c r="J23" i="5" l="1"/>
  <c r="J27" i="5" s="1"/>
  <c r="J28" i="5" s="1"/>
  <c r="H23" i="5"/>
  <c r="H27" i="5" s="1"/>
  <c r="H28" i="5" s="1"/>
  <c r="F23" i="5"/>
  <c r="F27" i="5" s="1"/>
  <c r="F28" i="5" s="1"/>
  <c r="J14" i="5"/>
  <c r="J18" i="5" s="1"/>
  <c r="H14" i="5"/>
  <c r="H18" i="5" s="1"/>
  <c r="P23" i="5" l="1"/>
  <c r="P27" i="5" l="1"/>
  <c r="P28" i="5" s="1"/>
  <c r="G35" i="4" l="1"/>
  <c r="G38" i="4" s="1"/>
  <c r="G59" i="4" s="1"/>
  <c r="G61" i="4" s="1"/>
  <c r="P12" i="5" l="1"/>
  <c r="P14" i="5" s="1"/>
  <c r="P18" i="5" s="1"/>
</calcChain>
</file>

<file path=xl/sharedStrings.xml><?xml version="1.0" encoding="utf-8"?>
<sst xmlns="http://schemas.openxmlformats.org/spreadsheetml/2006/main" count="233" uniqueCount="175">
  <si>
    <t>บริษัท ซันเวนดิ้ง เทคโนโลยี จำกัด (มหาชน)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</si>
  <si>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</si>
  <si>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</si>
  <si>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</si>
  <si>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</si>
  <si>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</si>
  <si>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</si>
  <si>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</si>
  <si>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</si>
  <si>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</si>
  <si>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</si>
  <si>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</si>
  <si>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</si>
  <si>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</si>
  <si>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</si>
  <si>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</si>
  <si>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</si>
  <si>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</si>
  <si>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</si>
  <si>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</si>
  <si>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</si>
  <si>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</si>
  <si>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</si>
  <si>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</si>
  <si>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</si>
  <si>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</si>
  <si>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</si>
  <si>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</si>
  <si>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</si>
  <si>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</si>
  <si>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</si>
  <si>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</si>
  <si>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</si>
  <si>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</si>
  <si>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</si>
  <si>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</si>
  <si>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</si>
  <si>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</si>
  <si>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</si>
  <si>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</si>
  <si>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</si>
  <si>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</si>
  <si>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</si>
  <si>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</si>
  <si>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</si>
  <si>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</si>
  <si>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</si>
  <si>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</si>
  <si>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</si>
  <si>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</si>
  <si>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</si>
  <si>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</si>
  <si>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</si>
  <si>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</si>
  <si>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</si>
  <si>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</si>
  <si>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</si>
  <si>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</si>
  <si>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</si>
  <si>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</si>
  <si>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</si>
  <si>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</si>
  <si>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กำไรต่อหุ้นขั้นพื้นฐาน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</si>
  <si>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</si>
  <si>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</si>
  <si>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</si>
  <si>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</si>
  <si>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</si>
  <si>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</si>
  <si>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</si>
  <si>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</si>
  <si>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</si>
  <si>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</si>
  <si>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</si>
  <si>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</si>
  <si>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</si>
  <si>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</si>
  <si>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</si>
  <si>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</si>
  <si>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 xml:space="preserve">   วัดมูลค่าด้วยมูลค่ายุติธรรมผ่านกำไรขาดทุนเบ็ดเสร็จอื่น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</si>
  <si>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</si>
  <si>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</si>
  <si>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</si>
  <si>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</si>
  <si>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</si>
  <si>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</si>
  <si>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</si>
  <si>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</si>
  <si>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</si>
  <si>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</si>
  <si>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</si>
  <si>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</si>
  <si>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</si>
  <si>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</si>
  <si>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</si>
  <si>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</si>
  <si>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</si>
  <si>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</si>
  <si>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</si>
  <si>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</si>
  <si>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</si>
  <si>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</si>
  <si>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</si>
  <si>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</si>
  <si>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</si>
  <si>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</si>
  <si>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</si>
  <si>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</si>
  <si>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</si>
  <si>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</si>
  <si>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</si>
  <si>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</si>
  <si>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</si>
  <si>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</si>
  <si>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</si>
  <si>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</si>
  <si>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โอนสินค้าคงเหลือไปเป็นอุปกรณ์</t>
  </si>
  <si>
    <t>หมายเหตุประกอบงบการเงินเป็นส่วนหนึ่งของงบการเงินนี้</t>
  </si>
  <si>
    <t>สำรองตามกฎหมาย</t>
  </si>
  <si>
    <t>กำไรสำหรับงวด</t>
  </si>
  <si>
    <t>กำไรก่อนภาษี</t>
  </si>
  <si>
    <t xml:space="preserve">   โอนอุปกรณ์ไปเป็นสินค้าคงเหลือ</t>
  </si>
  <si>
    <t xml:space="preserve">   ที่กำหนดให้วัดมูลค่าด้วยมูลค่ายุติธรรมผ่านกำไรขาดทุนเบ็ดเสร็จอื่น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</si>
  <si>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</si>
  <si>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</si>
  <si>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</si>
  <si>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 xml:space="preserve">   โอนกลับขาดทุนจากการด้อยค่าอุปกรณ์</t>
  </si>
  <si>
    <t>โอนขาดทุนของเงินลงทุนในตราสารทุนที่กำหนดให้</t>
  </si>
  <si>
    <t>สินทรัพย์ภาษีเงินได้รอการตัดบัญชี</t>
  </si>
  <si>
    <t xml:space="preserve">   เงินค้างจ่ายค่าก่อสร้างและซื้ออุปกรณ์เพิ่มขึ้น (ลดลง)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</si>
  <si>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</si>
  <si>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</si>
  <si>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</si>
  <si>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</si>
  <si>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</si>
  <si>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</si>
  <si>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2, 3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</si>
  <si>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</si>
  <si>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</si>
  <si>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</si>
  <si>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เงินสดจ่ายผลประโยชน์พนักงาน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</si>
  <si>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</si>
  <si>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</si>
  <si>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สินทรัพย์สิทธิการใช้และหนี้สินตามสัญญาเช่าเพิ่มขี้น</t>
  </si>
  <si>
    <t>กำไร (ขาดทุน) จากการเปลี่ยนแปลงมูลค่าของเงินลงทุนในตราสารทุน</t>
  </si>
  <si>
    <t xml:space="preserve">   ขาดทุนจากอัตราแลกเปลี่ยนที่ยังไม่เกิดขึ้นจริง</t>
  </si>
  <si>
    <t xml:space="preserve"> 31 ธันวาคม 2568</t>
  </si>
  <si>
    <t xml:space="preserve">อสังหาริมทรัพย์เพื่อการลงทุน </t>
  </si>
  <si>
    <t>2569</t>
  </si>
  <si>
    <t>ยอดคงเหลือ ณ วันที่ 1 มกราคม 2569</t>
  </si>
  <si>
    <t>ส่วนเกินมูลค่าหุ้นสามัญ</t>
  </si>
  <si>
    <t xml:space="preserve">   กำไรจากการยกเลิกสัญญาเช่า</t>
  </si>
  <si>
    <t xml:space="preserve">   มูลค่ายุติธรรมของสินทรัพย์ทางการเงิน (เพิ่มขึ้น) ลดลง</t>
  </si>
  <si>
    <t xml:space="preserve">   ขาดทุนจากการตัดจำหน่ายอุปกรณ์</t>
  </si>
  <si>
    <t xml:space="preserve">   กำไรจากการประมาณการตามหลักคณิตศาสตร์ประกันภัย</t>
  </si>
  <si>
    <t>ณ วันที่ 30 มิถุนายน 2569</t>
  </si>
  <si>
    <t>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</si>
  <si>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</si>
  <si>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</si>
  <si>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 xml:space="preserve">กำไรจากการประมาณการตามหลักคณิตศาสตร์ประกันภัย </t>
  </si>
  <si>
    <t>สำหรับงวดสามเดือนสิ้นสุด</t>
  </si>
  <si>
    <t>สำหรับงวดหกเดือนสิ้นสุด</t>
  </si>
  <si>
    <t>วันที่ 30 มิถุนายน</t>
  </si>
  <si>
    <t>กำไรจากอัตราแลกเปลี่ยน</t>
  </si>
  <si>
    <t>สำหรับงวดสามเดือนและหกเดือนสิ้นสุดวันที่ 30 มิถุนายน 2569</t>
  </si>
  <si>
    <t>สำหรับงวดหกเดือนสิ้นสุดวันที่ 30 มิถุนายน 2569</t>
  </si>
  <si>
    <t xml:space="preserve">เงินปันผลจ่าย </t>
  </si>
  <si>
    <t>จ่ายเงินปันผล</t>
  </si>
  <si>
    <t xml:space="preserve">   เงินปันผลค้างจ่ายเพิ่มขึ้น</t>
  </si>
  <si>
    <t xml:space="preserve">   โอนสินทรัพย์ไม่มีตัวตนไปเป็นอุปกรณ์</t>
  </si>
  <si>
    <t>เงินปันผลจ่าย</t>
  </si>
  <si>
    <t xml:space="preserve">   หนี้สูญ</t>
  </si>
  <si>
    <t xml:space="preserve">   โอนกลับผลขาดทุนด้านเครดิตที่คาดว่าจะเกิดขึ้น</t>
  </si>
  <si>
    <t xml:space="preserve">   กำไรจากการจำหน่ายอุปกรณ์</t>
  </si>
  <si>
    <t xml:space="preserve">   โอนสินค้าคงเหลือไปเป็นสินทรัพย์ไม่มีตัวตน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</si>
</sst>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b/>
      <sz val="18"/>
      <color rgb="FFFF66FF"/>
      <name val="Angsana New"/>
      <family val="1"/>
      <charset val="222"/>
    </font>
    <font>
      <b/>
      <sz val="16"/>
      <color rgb="FFFF66FF"/>
      <name val="Angsana New"/>
      <family val="1"/>
      <charset val="222"/>
    </font>
    <font>
      <sz val="10"/>
      <name val="Arial"/>
      <family val="2"/>
    </font>
    <font>
      <sz val="16"/>
      <color rgb="FFC00000"/>
      <name val="Angsana New"/>
      <family val="1"/>
    </font>
    <font>
      <sz val="16"/>
      <color rgb="FF0000FF"/>
      <name val="Angsana New"/>
      <family val="1"/>
    </font>
    <font>
      <sz val="16"/>
      <color theme="0" tint="-0.49998474074526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</cellStyleXfs>
  <cellXfs count="110">
    <xf numFmtId="0" fontId="0" fillId="0" borderId="0" xfId="0"/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9" fontId="2" fillId="0" borderId="0" xfId="2" applyFont="1" applyAlignment="1">
      <alignment vertical="center"/>
    </xf>
    <xf numFmtId="39" fontId="2" fillId="0" borderId="1" xfId="2" applyFont="1" applyBorder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39" fontId="14" fillId="0" borderId="0" xfId="2" applyFont="1" applyAlignment="1">
      <alignment vertical="center"/>
    </xf>
    <xf numFmtId="39" fontId="2" fillId="0" borderId="0" xfId="2" applyFont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3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3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37" fontId="1" fillId="0" borderId="0" xfId="2" applyNumberFormat="1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2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41" fontId="2" fillId="0" borderId="0" xfId="0" quotePrefix="1" applyNumberFormat="1" applyFont="1" applyAlignment="1">
      <alignment horizontal="right" vertical="center"/>
    </xf>
    <xf numFmtId="41" fontId="2" fillId="0" borderId="2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164" fontId="2" fillId="0" borderId="0" xfId="6" applyNumberFormat="1" applyFont="1" applyAlignment="1">
      <alignment horizontal="center" vertical="center"/>
    </xf>
    <xf numFmtId="0" fontId="15" fillId="0" borderId="0" xfId="6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37" fontId="2" fillId="0" borderId="0" xfId="4" quotePrefix="1" applyNumberFormat="1" applyFont="1" applyAlignment="1">
      <alignment horizontal="left" vertical="center"/>
    </xf>
    <xf numFmtId="41" fontId="0" fillId="0" borderId="0" xfId="0" applyNumberFormat="1" applyAlignment="1">
      <alignment vertical="center"/>
    </xf>
    <xf numFmtId="164" fontId="18" fillId="0" borderId="0" xfId="0" applyNumberFormat="1" applyFont="1" applyAlignment="1">
      <alignment vertical="center"/>
    </xf>
    <xf numFmtId="0" fontId="2" fillId="0" borderId="0" xfId="6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7" fontId="13" fillId="0" borderId="0" xfId="2" applyNumberFormat="1" applyFont="1" applyAlignment="1">
      <alignment horizontal="centerContinuous" vertical="center"/>
    </xf>
    <xf numFmtId="164" fontId="10" fillId="0" borderId="1" xfId="0" applyNumberFormat="1" applyFont="1" applyBorder="1" applyAlignment="1">
      <alignment horizontal="center" vertical="center"/>
    </xf>
    <xf numFmtId="0" fontId="13" fillId="0" borderId="0" xfId="2" applyNumberFormat="1" applyFont="1" applyAlignment="1">
      <alignment horizontal="center" vertical="center"/>
    </xf>
    <xf numFmtId="37" fontId="13" fillId="0" borderId="0" xfId="2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2" fillId="0" borderId="2" xfId="3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</cellXfs>
  <cellStyles count="8">
    <cellStyle name="Comma 2" xfId="1" xr:uid="{00000000-0005-0000-0000-000000000000}"/>
    <cellStyle name="Normal" xfId="0" builtinId="0"/>
    <cellStyle name="Normal 2" xfId="2" xr:uid="{00000000-0005-0000-0000-000002000000}"/>
    <cellStyle name="Normal 2 2 9" xfId="6" xr:uid="{76E5F371-FA09-441C-9802-E9230E3004F7}"/>
    <cellStyle name="Normal 2 5" xfId="4" xr:uid="{58B44B44-F96F-4977-BFAD-B8257F954850}"/>
    <cellStyle name="Normal 3" xfId="5" xr:uid="{B4393DA1-BD63-4A0E-B474-68AD5E219FD0}"/>
    <cellStyle name="Normal 4" xfId="3" xr:uid="{00000000-0005-0000-0000-000003000000}"/>
    <cellStyle name="Normal 4 6" xfId="7" xr:uid="{DF9DBBBE-3A8D-41F0-8E3D-2024CA8C64FC}"/>
  </cellStyles>
  <dxfs count="0"/>
  <tableStyles count="1" defaultTableStyle="TableStyleMedium9" defaultPivotStyle="PivotStyleLight16">
    <tableStyle name="Invisible" pivot="0" table="0" count="0" xr9:uid="{8CF7ED93-CF64-498C-B1E0-693CF01FC7E4}"/>
  </tableStyles>
  <colors>
    <mruColors>
      <color rgb="FF66FFFF"/>
      <color rgb="FF0000FF"/>
      <color rgb="FF66FF33"/>
      <color rgb="FFFF66FF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J77"/>
  <sheetViews>
    <sheetView showGridLines="0" tabSelected="1" view="pageBreakPreview" zoomScale="85" zoomScaleNormal="100" zoomScaleSheetLayoutView="85" workbookViewId="0">
      <selection activeCell="N13" sqref="N13"/>
    </sheetView>
  </sheetViews>
  <sheetFormatPr defaultColWidth="10.7109375" defaultRowHeight="21.75" customHeight="1"/>
  <cols>
    <col min="1" max="1" width="49.7109375" style="19" customWidth="1"/>
    <col min="2" max="2" width="6.7109375" style="10" customWidth="1"/>
    <col min="3" max="3" width="8.140625" style="19" customWidth="1"/>
    <col min="4" max="4" width="1.7109375" style="10" customWidth="1"/>
    <col min="5" max="5" width="15.7109375" style="10" customWidth="1"/>
    <col min="6" max="6" width="1.7109375" style="10" customWidth="1"/>
    <col min="7" max="7" width="15.7109375" style="10" customWidth="1"/>
    <col min="8" max="8" width="1.7109375" style="9" customWidth="1"/>
    <col min="9" max="16384" width="10.7109375" style="10"/>
  </cols>
  <sheetData>
    <row r="1" spans="1:8" s="5" customFormat="1" ht="21.75" customHeight="1">
      <c r="A1" s="1" t="s">
        <v>0</v>
      </c>
      <c r="B1" s="2"/>
      <c r="C1" s="3"/>
      <c r="D1" s="4"/>
      <c r="F1" s="4"/>
      <c r="G1" s="4"/>
      <c r="H1" s="6"/>
    </row>
    <row r="2" spans="1:8" s="5" customFormat="1" ht="21.75" customHeight="1">
      <c r="A2" s="7" t="s">
        <v>123</v>
      </c>
      <c r="B2" s="2"/>
      <c r="C2" s="3"/>
      <c r="D2" s="4"/>
      <c r="E2" s="2"/>
      <c r="F2" s="4"/>
      <c r="G2" s="2"/>
      <c r="H2" s="6"/>
    </row>
    <row r="3" spans="1:8" s="5" customFormat="1" ht="21.75" customHeight="1">
      <c r="A3" s="7" t="s">
        <v>155</v>
      </c>
      <c r="B3" s="2"/>
      <c r="C3" s="3"/>
      <c r="D3" s="4"/>
      <c r="E3" s="2"/>
      <c r="F3" s="4"/>
      <c r="G3" s="2"/>
      <c r="H3" s="6"/>
    </row>
    <row r="4" spans="1:8" ht="21.75" customHeight="1">
      <c r="A4" s="3"/>
      <c r="B4" s="4"/>
      <c r="C4" s="3"/>
      <c r="D4" s="4"/>
      <c r="E4" s="4"/>
      <c r="F4" s="4"/>
      <c r="G4" s="8" t="s">
        <v>1</v>
      </c>
    </row>
    <row r="5" spans="1:8" s="11" customFormat="1" ht="21.75" customHeight="1">
      <c r="C5" s="12" t="s">
        <v>2</v>
      </c>
      <c r="D5" s="13"/>
      <c r="E5" s="14" t="s">
        <v>156</v>
      </c>
      <c r="F5" s="13"/>
      <c r="G5" s="14" t="s">
        <v>146</v>
      </c>
      <c r="H5" s="15"/>
    </row>
    <row r="6" spans="1:8" s="11" customFormat="1" ht="21.75" customHeight="1">
      <c r="C6" s="16"/>
      <c r="D6" s="13"/>
      <c r="E6" s="17" t="s">
        <v>3</v>
      </c>
      <c r="F6" s="13"/>
      <c r="G6" s="17" t="s">
        <v>4</v>
      </c>
      <c r="H6" s="15"/>
    </row>
    <row r="7" spans="1:8" s="11" customFormat="1" ht="21.75" customHeight="1">
      <c r="C7" s="16"/>
      <c r="D7" s="13"/>
      <c r="E7" s="17" t="s">
        <v>5</v>
      </c>
      <c r="F7" s="13"/>
      <c r="G7" s="17"/>
      <c r="H7" s="15"/>
    </row>
    <row r="8" spans="1:8" ht="21.75" customHeight="1">
      <c r="A8" s="18" t="s">
        <v>6</v>
      </c>
    </row>
    <row r="9" spans="1:8" ht="21.75" customHeight="1">
      <c r="A9" s="18" t="s">
        <v>7</v>
      </c>
      <c r="C9" s="20"/>
    </row>
    <row r="10" spans="1:8" ht="21.75" customHeight="1">
      <c r="A10" s="19" t="s">
        <v>8</v>
      </c>
      <c r="C10" s="20"/>
      <c r="E10" s="21">
        <v>276184</v>
      </c>
      <c r="F10" s="21"/>
      <c r="G10" s="21">
        <v>198715</v>
      </c>
    </row>
    <row r="11" spans="1:8" ht="21.75" customHeight="1">
      <c r="A11" s="22" t="s">
        <v>132</v>
      </c>
      <c r="B11" s="23"/>
      <c r="C11" s="20" t="s">
        <v>136</v>
      </c>
      <c r="E11" s="24">
        <v>29024</v>
      </c>
      <c r="F11" s="21"/>
      <c r="G11" s="24">
        <v>41951</v>
      </c>
    </row>
    <row r="12" spans="1:8" ht="21.75" customHeight="1">
      <c r="A12" s="22" t="s">
        <v>9</v>
      </c>
      <c r="B12" s="23"/>
      <c r="C12" s="20"/>
      <c r="E12" s="24">
        <v>165858</v>
      </c>
      <c r="F12" s="21"/>
      <c r="G12" s="24">
        <v>193408</v>
      </c>
    </row>
    <row r="13" spans="1:8" ht="21.75" customHeight="1">
      <c r="A13" s="22" t="s">
        <v>10</v>
      </c>
      <c r="B13" s="23"/>
      <c r="C13" s="20"/>
      <c r="E13" s="24">
        <v>10444</v>
      </c>
      <c r="F13" s="21"/>
      <c r="G13" s="24">
        <v>9972</v>
      </c>
    </row>
    <row r="14" spans="1:8" ht="21.75" customHeight="1">
      <c r="A14" s="18" t="s">
        <v>11</v>
      </c>
      <c r="C14" s="20"/>
      <c r="E14" s="25">
        <f>SUM(E9:E13)</f>
        <v>481510</v>
      </c>
      <c r="F14" s="21"/>
      <c r="G14" s="25">
        <f>SUM(G9:G13)</f>
        <v>444046</v>
      </c>
    </row>
    <row r="15" spans="1:8" ht="21.75" customHeight="1">
      <c r="A15" s="18" t="s">
        <v>12</v>
      </c>
      <c r="C15" s="20"/>
      <c r="E15" s="21"/>
      <c r="F15" s="21"/>
      <c r="G15" s="21"/>
    </row>
    <row r="16" spans="1:8" ht="21.75" customHeight="1">
      <c r="A16" s="19" t="s">
        <v>13</v>
      </c>
      <c r="C16" s="20"/>
      <c r="E16" s="24">
        <v>9</v>
      </c>
      <c r="F16" s="21"/>
      <c r="G16" s="24">
        <v>9</v>
      </c>
    </row>
    <row r="17" spans="1:10" ht="21.75" customHeight="1">
      <c r="A17" s="19" t="s">
        <v>14</v>
      </c>
      <c r="C17" s="20">
        <v>4</v>
      </c>
      <c r="E17" s="24">
        <v>60912</v>
      </c>
      <c r="F17" s="21"/>
      <c r="G17" s="24">
        <v>57616</v>
      </c>
    </row>
    <row r="18" spans="1:10" ht="21.75" customHeight="1">
      <c r="A18" s="19" t="s">
        <v>147</v>
      </c>
      <c r="C18" s="20"/>
      <c r="E18" s="24">
        <v>29856</v>
      </c>
      <c r="F18" s="21"/>
      <c r="G18" s="24">
        <v>30300</v>
      </c>
    </row>
    <row r="19" spans="1:10" ht="21.75" customHeight="1">
      <c r="A19" s="22" t="s">
        <v>15</v>
      </c>
      <c r="B19" s="23"/>
      <c r="C19" s="20">
        <v>5</v>
      </c>
      <c r="E19" s="24">
        <v>1274271</v>
      </c>
      <c r="F19" s="21"/>
      <c r="G19" s="24">
        <v>1268177</v>
      </c>
    </row>
    <row r="20" spans="1:10" ht="21.75" customHeight="1">
      <c r="A20" s="22" t="s">
        <v>16</v>
      </c>
      <c r="B20" s="23"/>
      <c r="C20" s="20"/>
      <c r="E20" s="24">
        <v>10503</v>
      </c>
      <c r="F20" s="21"/>
      <c r="G20" s="24">
        <v>10184</v>
      </c>
    </row>
    <row r="21" spans="1:10" ht="21.75" customHeight="1">
      <c r="A21" s="22" t="s">
        <v>17</v>
      </c>
      <c r="B21" s="23"/>
      <c r="C21" s="20"/>
      <c r="E21" s="24">
        <v>20010</v>
      </c>
      <c r="F21" s="21"/>
      <c r="G21" s="24">
        <v>20254</v>
      </c>
    </row>
    <row r="22" spans="1:10" ht="21.75" customHeight="1">
      <c r="A22" s="22" t="s">
        <v>128</v>
      </c>
      <c r="B22" s="23"/>
      <c r="C22" s="20"/>
      <c r="E22" s="24">
        <v>3252</v>
      </c>
      <c r="F22" s="21"/>
      <c r="G22" s="24">
        <v>4008</v>
      </c>
      <c r="I22" s="26"/>
    </row>
    <row r="23" spans="1:10" ht="21.75" customHeight="1">
      <c r="A23" s="19" t="s">
        <v>18</v>
      </c>
      <c r="C23" s="20"/>
      <c r="E23" s="24">
        <v>15405</v>
      </c>
      <c r="F23" s="21"/>
      <c r="G23" s="24">
        <v>10151</v>
      </c>
    </row>
    <row r="24" spans="1:10" ht="21.75" customHeight="1">
      <c r="A24" s="18" t="s">
        <v>19</v>
      </c>
      <c r="C24" s="20"/>
      <c r="E24" s="25">
        <f>SUM(E16:E23)</f>
        <v>1414218</v>
      </c>
      <c r="F24" s="21"/>
      <c r="G24" s="25">
        <f>SUM(G16:G23)</f>
        <v>1400699</v>
      </c>
    </row>
    <row r="25" spans="1:10" ht="21.75" customHeight="1" thickBot="1">
      <c r="A25" s="18" t="s">
        <v>20</v>
      </c>
      <c r="E25" s="27">
        <f>SUM(E24,E14)</f>
        <v>1895728</v>
      </c>
      <c r="F25" s="21"/>
      <c r="G25" s="27">
        <f>SUM(G24,G14)</f>
        <v>1844745</v>
      </c>
    </row>
    <row r="26" spans="1:10" ht="21.75" customHeight="1" thickTop="1"/>
    <row r="27" spans="1:10" ht="21.75" customHeight="1">
      <c r="A27" s="19" t="s">
        <v>117</v>
      </c>
    </row>
    <row r="28" spans="1:10" s="5" customFormat="1" ht="21.75" customHeight="1">
      <c r="A28" s="1" t="s">
        <v>0</v>
      </c>
      <c r="B28" s="2"/>
      <c r="C28" s="3"/>
      <c r="D28" s="4"/>
      <c r="E28" s="4"/>
      <c r="F28" s="4"/>
      <c r="G28" s="4"/>
      <c r="H28" s="6"/>
      <c r="I28" s="10"/>
      <c r="J28" s="10"/>
    </row>
    <row r="29" spans="1:10" s="5" customFormat="1" ht="21.75" customHeight="1">
      <c r="A29" s="28" t="s">
        <v>125</v>
      </c>
      <c r="B29" s="2"/>
      <c r="C29" s="3"/>
      <c r="D29" s="4"/>
      <c r="E29" s="2"/>
      <c r="F29" s="4"/>
      <c r="G29" s="2"/>
      <c r="H29" s="6"/>
      <c r="I29" s="10"/>
      <c r="J29" s="10"/>
    </row>
    <row r="30" spans="1:10" s="5" customFormat="1" ht="21.75" customHeight="1">
      <c r="A30" s="7" t="s">
        <v>155</v>
      </c>
      <c r="B30" s="2"/>
      <c r="C30" s="3"/>
      <c r="D30" s="4"/>
      <c r="E30" s="2"/>
      <c r="F30" s="4"/>
      <c r="G30" s="2"/>
      <c r="H30" s="6"/>
      <c r="I30" s="10"/>
      <c r="J30" s="10"/>
    </row>
    <row r="31" spans="1:10" ht="21.75" customHeight="1">
      <c r="A31" s="3"/>
      <c r="B31" s="4"/>
      <c r="D31" s="4"/>
      <c r="E31" s="4"/>
      <c r="F31" s="4"/>
      <c r="G31" s="8" t="s">
        <v>1</v>
      </c>
    </row>
    <row r="32" spans="1:10" s="11" customFormat="1" ht="21.75" customHeight="1">
      <c r="C32" s="16"/>
      <c r="D32" s="13"/>
      <c r="E32" s="14" t="s">
        <v>156</v>
      </c>
      <c r="F32" s="13"/>
      <c r="G32" s="14" t="s">
        <v>146</v>
      </c>
      <c r="H32" s="15"/>
      <c r="I32" s="10"/>
      <c r="J32" s="10"/>
    </row>
    <row r="33" spans="1:10" s="11" customFormat="1" ht="21.75" customHeight="1">
      <c r="C33" s="19"/>
      <c r="D33" s="13"/>
      <c r="E33" s="17" t="s">
        <v>3</v>
      </c>
      <c r="F33" s="13"/>
      <c r="G33" s="17" t="s">
        <v>4</v>
      </c>
      <c r="H33" s="15"/>
      <c r="I33" s="10"/>
      <c r="J33" s="10"/>
    </row>
    <row r="34" spans="1:10" s="11" customFormat="1" ht="21.75" customHeight="1">
      <c r="C34" s="16"/>
      <c r="D34" s="13"/>
      <c r="E34" s="17" t="s">
        <v>5</v>
      </c>
      <c r="F34" s="13"/>
      <c r="G34" s="17"/>
      <c r="H34" s="15"/>
      <c r="I34" s="10"/>
      <c r="J34" s="10"/>
    </row>
    <row r="35" spans="1:10" ht="21.75" customHeight="1">
      <c r="A35" s="18" t="s">
        <v>21</v>
      </c>
    </row>
    <row r="36" spans="1:10" ht="21.75" customHeight="1">
      <c r="A36" s="18" t="s">
        <v>22</v>
      </c>
    </row>
    <row r="37" spans="1:10" ht="21.75" customHeight="1">
      <c r="A37" s="22" t="s">
        <v>133</v>
      </c>
      <c r="B37" s="23"/>
      <c r="C37" s="20"/>
      <c r="E37" s="24">
        <v>434804</v>
      </c>
      <c r="F37" s="29"/>
      <c r="G37" s="24">
        <v>424267</v>
      </c>
    </row>
    <row r="38" spans="1:10" ht="21.75" customHeight="1">
      <c r="A38" s="22" t="s">
        <v>23</v>
      </c>
      <c r="B38" s="23"/>
      <c r="C38" s="20"/>
      <c r="E38" s="24">
        <v>5197</v>
      </c>
      <c r="F38" s="29"/>
      <c r="G38" s="24">
        <v>4349</v>
      </c>
      <c r="I38" s="30"/>
    </row>
    <row r="39" spans="1:10" ht="21.75" customHeight="1">
      <c r="A39" s="31" t="s">
        <v>134</v>
      </c>
      <c r="B39" s="23"/>
      <c r="C39" s="20"/>
      <c r="E39" s="24">
        <v>14645</v>
      </c>
      <c r="F39" s="29"/>
      <c r="G39" s="24">
        <v>10460</v>
      </c>
    </row>
    <row r="40" spans="1:10" ht="21.75" customHeight="1">
      <c r="A40" s="19" t="s">
        <v>24</v>
      </c>
      <c r="B40" s="20"/>
      <c r="C40" s="20"/>
      <c r="E40" s="24">
        <v>5492</v>
      </c>
      <c r="F40" s="29"/>
      <c r="G40" s="24">
        <v>3775</v>
      </c>
    </row>
    <row r="41" spans="1:10" ht="21.75" customHeight="1">
      <c r="A41" s="18" t="s">
        <v>25</v>
      </c>
      <c r="C41" s="20"/>
      <c r="E41" s="32">
        <f>SUM(E37:E40)</f>
        <v>460138</v>
      </c>
      <c r="F41" s="29"/>
      <c r="G41" s="32">
        <f>SUM(G37:G40)</f>
        <v>442851</v>
      </c>
    </row>
    <row r="42" spans="1:10" ht="21.75" customHeight="1">
      <c r="A42" s="18" t="s">
        <v>26</v>
      </c>
      <c r="C42" s="20"/>
      <c r="E42" s="29"/>
      <c r="F42" s="29"/>
      <c r="G42" s="29"/>
    </row>
    <row r="43" spans="1:10" ht="21.75" customHeight="1">
      <c r="A43" s="19" t="s">
        <v>27</v>
      </c>
      <c r="C43" s="20"/>
      <c r="E43" s="29">
        <v>5464</v>
      </c>
      <c r="F43" s="29"/>
      <c r="G43" s="29">
        <v>5949</v>
      </c>
    </row>
    <row r="44" spans="1:10" ht="21.75" customHeight="1">
      <c r="A44" s="19" t="s">
        <v>135</v>
      </c>
      <c r="C44" s="20"/>
      <c r="E44" s="24">
        <v>49099</v>
      </c>
      <c r="F44" s="29"/>
      <c r="G44" s="24">
        <v>47941</v>
      </c>
    </row>
    <row r="45" spans="1:10" ht="21.75" customHeight="1">
      <c r="A45" s="19" t="s">
        <v>28</v>
      </c>
      <c r="C45" s="20"/>
      <c r="E45" s="33">
        <v>1068</v>
      </c>
      <c r="F45" s="29"/>
      <c r="G45" s="33">
        <v>750</v>
      </c>
    </row>
    <row r="46" spans="1:10" ht="21.75" customHeight="1">
      <c r="A46" s="18" t="s">
        <v>29</v>
      </c>
      <c r="C46" s="20"/>
      <c r="E46" s="29">
        <f>SUM(E43:E45)</f>
        <v>55631</v>
      </c>
      <c r="F46" s="29"/>
      <c r="G46" s="29">
        <f>SUM(G43:G45)</f>
        <v>54640</v>
      </c>
    </row>
    <row r="47" spans="1:10" ht="21.75" customHeight="1">
      <c r="A47" s="18" t="s">
        <v>30</v>
      </c>
      <c r="E47" s="32">
        <f>SUM(E46,E41)</f>
        <v>515769</v>
      </c>
      <c r="F47" s="29"/>
      <c r="G47" s="32">
        <f>SUM(G46,G41)</f>
        <v>497491</v>
      </c>
    </row>
    <row r="49" spans="1:10" ht="21.75" customHeight="1">
      <c r="A49" s="19" t="s">
        <v>117</v>
      </c>
    </row>
    <row r="50" spans="1:10" s="5" customFormat="1" ht="21.75" customHeight="1">
      <c r="A50" s="1" t="s">
        <v>0</v>
      </c>
      <c r="B50" s="2"/>
      <c r="C50" s="3"/>
      <c r="D50" s="4"/>
      <c r="E50" s="4"/>
      <c r="F50" s="4"/>
      <c r="G50" s="4"/>
      <c r="H50" s="6"/>
      <c r="I50" s="10"/>
      <c r="J50" s="10"/>
    </row>
    <row r="51" spans="1:10" s="5" customFormat="1" ht="21.75" customHeight="1">
      <c r="A51" s="28" t="s">
        <v>125</v>
      </c>
      <c r="B51" s="2"/>
      <c r="C51" s="3"/>
      <c r="D51" s="4"/>
      <c r="E51" s="2"/>
      <c r="F51" s="4"/>
      <c r="G51" s="2"/>
      <c r="H51" s="6"/>
      <c r="I51" s="10"/>
      <c r="J51" s="10"/>
    </row>
    <row r="52" spans="1:10" s="5" customFormat="1" ht="21.75" customHeight="1">
      <c r="A52" s="7" t="s">
        <v>155</v>
      </c>
      <c r="B52" s="2"/>
      <c r="C52" s="3"/>
      <c r="D52" s="4"/>
      <c r="E52" s="2"/>
      <c r="F52" s="4"/>
      <c r="G52" s="2"/>
      <c r="H52" s="6"/>
      <c r="I52" s="10"/>
      <c r="J52" s="10"/>
    </row>
    <row r="53" spans="1:10" ht="21.75" customHeight="1">
      <c r="A53" s="3"/>
      <c r="B53" s="4"/>
      <c r="D53" s="4"/>
      <c r="E53" s="4"/>
      <c r="F53" s="4"/>
      <c r="G53" s="8" t="s">
        <v>1</v>
      </c>
    </row>
    <row r="54" spans="1:10" s="11" customFormat="1" ht="21.75" customHeight="1">
      <c r="C54" s="19"/>
      <c r="D54" s="13"/>
      <c r="E54" s="14" t="s">
        <v>156</v>
      </c>
      <c r="F54" s="13"/>
      <c r="G54" s="14" t="s">
        <v>146</v>
      </c>
      <c r="H54" s="15"/>
      <c r="I54" s="10"/>
      <c r="J54" s="10"/>
    </row>
    <row r="55" spans="1:10" s="11" customFormat="1" ht="21.75" customHeight="1">
      <c r="C55" s="19"/>
      <c r="D55" s="13"/>
      <c r="E55" s="17" t="s">
        <v>3</v>
      </c>
      <c r="F55" s="13"/>
      <c r="G55" s="17" t="s">
        <v>4</v>
      </c>
      <c r="H55" s="15"/>
      <c r="I55" s="10"/>
      <c r="J55" s="10"/>
    </row>
    <row r="56" spans="1:10" s="11" customFormat="1" ht="21.75" customHeight="1">
      <c r="C56" s="16"/>
      <c r="D56" s="13"/>
      <c r="E56" s="17" t="s">
        <v>5</v>
      </c>
      <c r="F56" s="13"/>
      <c r="G56" s="17"/>
      <c r="H56" s="15"/>
      <c r="I56" s="10"/>
      <c r="J56" s="10"/>
    </row>
    <row r="57" spans="1:10" ht="21.75" customHeight="1">
      <c r="A57" s="18" t="s">
        <v>31</v>
      </c>
      <c r="E57" s="34"/>
      <c r="F57" s="34"/>
    </row>
    <row r="58" spans="1:10" ht="21.75" customHeight="1">
      <c r="A58" s="19" t="s">
        <v>32</v>
      </c>
      <c r="C58" s="20"/>
      <c r="E58" s="34"/>
      <c r="F58" s="34"/>
    </row>
    <row r="59" spans="1:10" ht="21.75" customHeight="1">
      <c r="A59" s="31" t="s">
        <v>33</v>
      </c>
      <c r="B59" s="23"/>
      <c r="C59" s="20"/>
      <c r="E59" s="34"/>
      <c r="F59" s="34"/>
    </row>
    <row r="60" spans="1:10" ht="21.75" customHeight="1" thickBot="1">
      <c r="A60" s="31" t="s">
        <v>34</v>
      </c>
      <c r="B60" s="5"/>
      <c r="C60" s="20"/>
      <c r="E60" s="35">
        <v>700000</v>
      </c>
      <c r="F60" s="34"/>
      <c r="G60" s="35">
        <v>700000</v>
      </c>
    </row>
    <row r="61" spans="1:10" ht="21.75" customHeight="1" thickTop="1">
      <c r="A61" s="31" t="s">
        <v>35</v>
      </c>
      <c r="B61" s="23"/>
      <c r="C61" s="20"/>
      <c r="E61" s="34"/>
      <c r="F61" s="34"/>
      <c r="G61" s="34"/>
    </row>
    <row r="62" spans="1:10" ht="21.75" customHeight="1">
      <c r="A62" s="31" t="s">
        <v>34</v>
      </c>
      <c r="B62" s="5"/>
      <c r="C62" s="20"/>
      <c r="E62" s="21">
        <v>700000</v>
      </c>
      <c r="F62" s="21"/>
      <c r="G62" s="21">
        <v>700000</v>
      </c>
    </row>
    <row r="63" spans="1:10" ht="21.75" customHeight="1">
      <c r="A63" s="31" t="s">
        <v>150</v>
      </c>
      <c r="B63" s="5"/>
      <c r="C63" s="20"/>
      <c r="E63" s="21">
        <v>294752</v>
      </c>
      <c r="F63" s="21"/>
      <c r="G63" s="21">
        <v>294752</v>
      </c>
    </row>
    <row r="64" spans="1:10" ht="21.75" customHeight="1">
      <c r="A64" s="19" t="s">
        <v>37</v>
      </c>
      <c r="C64" s="20"/>
    </row>
    <row r="65" spans="1:8" ht="21.75" customHeight="1">
      <c r="A65" s="31" t="s">
        <v>38</v>
      </c>
      <c r="B65" s="5"/>
      <c r="C65" s="20"/>
      <c r="E65" s="21">
        <v>64000</v>
      </c>
      <c r="F65" s="21"/>
      <c r="G65" s="21">
        <v>64000</v>
      </c>
    </row>
    <row r="66" spans="1:8" ht="21.75" customHeight="1">
      <c r="A66" s="31" t="s">
        <v>39</v>
      </c>
      <c r="B66" s="5"/>
      <c r="E66" s="24">
        <v>287058</v>
      </c>
      <c r="F66" s="21"/>
      <c r="G66" s="24">
        <v>257026</v>
      </c>
    </row>
    <row r="67" spans="1:8" ht="21.75" customHeight="1">
      <c r="A67" s="31" t="s">
        <v>40</v>
      </c>
      <c r="B67" s="5"/>
      <c r="E67" s="33">
        <v>34149</v>
      </c>
      <c r="F67" s="21"/>
      <c r="G67" s="33">
        <v>31476</v>
      </c>
    </row>
    <row r="68" spans="1:8" ht="21.75" customHeight="1">
      <c r="A68" s="28" t="s">
        <v>41</v>
      </c>
      <c r="B68" s="5"/>
      <c r="E68" s="36">
        <f>SUM(E62:E67)</f>
        <v>1379959</v>
      </c>
      <c r="F68" s="21"/>
      <c r="G68" s="36">
        <f>SUM(G62:G67)</f>
        <v>1347254</v>
      </c>
    </row>
    <row r="69" spans="1:8" ht="21.75" customHeight="1" thickBot="1">
      <c r="A69" s="18" t="s">
        <v>42</v>
      </c>
      <c r="E69" s="37">
        <f>SUM(E68+E47)</f>
        <v>1895728</v>
      </c>
      <c r="F69" s="21"/>
      <c r="G69" s="37">
        <f>SUM(G68+G47)</f>
        <v>1844745</v>
      </c>
    </row>
    <row r="70" spans="1:8" ht="21.75" customHeight="1" thickTop="1">
      <c r="C70" s="38"/>
      <c r="E70" s="21">
        <f>E69-E25</f>
        <v>0</v>
      </c>
      <c r="F70" s="39"/>
      <c r="G70" s="21">
        <f>G69-G25</f>
        <v>0</v>
      </c>
    </row>
    <row r="71" spans="1:8" ht="21.75" customHeight="1">
      <c r="A71" s="19" t="s">
        <v>117</v>
      </c>
      <c r="C71" s="38"/>
    </row>
    <row r="72" spans="1:8" ht="21.75" customHeight="1">
      <c r="C72" s="38"/>
    </row>
    <row r="73" spans="1:8" ht="21.75" customHeight="1">
      <c r="A73" s="40"/>
      <c r="C73" s="38"/>
    </row>
    <row r="74" spans="1:8" ht="21.75" customHeight="1">
      <c r="C74" s="38"/>
    </row>
    <row r="75" spans="1:8" ht="21.75" customHeight="1">
      <c r="B75" s="31" t="s">
        <v>43</v>
      </c>
      <c r="C75" s="10"/>
    </row>
    <row r="76" spans="1:8" ht="21.75" customHeight="1">
      <c r="A76" s="40"/>
      <c r="C76" s="38"/>
    </row>
    <row r="77" spans="1:8" s="5" customFormat="1" ht="21.75" customHeight="1">
      <c r="B77" s="2"/>
      <c r="C77" s="3"/>
      <c r="D77" s="4"/>
      <c r="E77" s="4"/>
      <c r="F77" s="4"/>
      <c r="G77" s="41"/>
      <c r="H77" s="6"/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2" manualBreakCount="2">
    <brk id="2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showGridLines="0" view="pageBreakPreview" zoomScale="85" zoomScaleNormal="100" zoomScaleSheetLayoutView="85" workbookViewId="0">
      <selection activeCell="P17" sqref="P17"/>
    </sheetView>
  </sheetViews>
  <sheetFormatPr defaultColWidth="10.7109375" defaultRowHeight="21.75" customHeight="1"/>
  <cols>
    <col min="1" max="1" width="47.42578125" style="19" customWidth="1"/>
    <col min="2" max="2" width="1.7109375" style="10" customWidth="1"/>
    <col min="3" max="3" width="7.7109375" style="19" customWidth="1"/>
    <col min="4" max="4" width="1.7109375" style="19" customWidth="1"/>
    <col min="5" max="5" width="14.85546875" style="19" customWidth="1"/>
    <col min="6" max="6" width="1.7109375" style="19" customWidth="1"/>
    <col min="7" max="7" width="14.85546875" style="19" customWidth="1"/>
    <col min="8" max="8" width="1.7109375" style="19" customWidth="1"/>
    <col min="9" max="9" width="14.85546875" style="10" customWidth="1"/>
    <col min="10" max="10" width="1.7109375" style="10" customWidth="1"/>
    <col min="11" max="11" width="14.85546875" style="10" customWidth="1"/>
    <col min="12" max="12" width="1.7109375" style="9" customWidth="1"/>
    <col min="13" max="16384" width="10.7109375" style="10"/>
  </cols>
  <sheetData>
    <row r="1" spans="1:12" s="5" customFormat="1" ht="21.75" customHeight="1">
      <c r="B1" s="2"/>
      <c r="C1" s="3"/>
      <c r="D1" s="3"/>
      <c r="E1" s="3"/>
      <c r="F1" s="3"/>
      <c r="G1" s="3"/>
      <c r="H1" s="3"/>
      <c r="K1" s="41" t="s">
        <v>44</v>
      </c>
      <c r="L1" s="6"/>
    </row>
    <row r="2" spans="1:12" s="5" customFormat="1" ht="21.75" customHeight="1">
      <c r="A2" s="1" t="s">
        <v>0</v>
      </c>
      <c r="B2" s="2"/>
      <c r="C2" s="3"/>
      <c r="D2" s="3"/>
      <c r="E2" s="3"/>
      <c r="F2" s="3"/>
      <c r="G2" s="3"/>
      <c r="H2" s="3"/>
      <c r="L2" s="6"/>
    </row>
    <row r="3" spans="1:12" s="5" customFormat="1" ht="21.75" customHeight="1">
      <c r="A3" s="1" t="s">
        <v>45</v>
      </c>
      <c r="B3" s="2"/>
      <c r="C3" s="3"/>
      <c r="D3" s="3"/>
      <c r="E3" s="3"/>
      <c r="F3" s="3"/>
      <c r="G3" s="3"/>
      <c r="H3" s="3"/>
      <c r="L3" s="6"/>
    </row>
    <row r="4" spans="1:12" s="5" customFormat="1" ht="21.75" customHeight="1">
      <c r="A4" s="42" t="s">
        <v>164</v>
      </c>
      <c r="B4" s="2"/>
      <c r="C4" s="3"/>
      <c r="D4" s="3"/>
      <c r="E4" s="3"/>
      <c r="F4" s="3"/>
      <c r="G4" s="3"/>
      <c r="H4" s="3"/>
      <c r="L4" s="6"/>
    </row>
    <row r="5" spans="1:12" s="5" customFormat="1" ht="21.75" customHeight="1">
      <c r="B5" s="2"/>
      <c r="K5" s="43" t="s">
        <v>1</v>
      </c>
      <c r="L5" s="6"/>
    </row>
    <row r="6" spans="1:12" s="5" customFormat="1" ht="21.75" customHeight="1">
      <c r="B6" s="2"/>
      <c r="E6" s="107" t="s">
        <v>160</v>
      </c>
      <c r="F6" s="107"/>
      <c r="G6" s="107"/>
      <c r="I6" s="107" t="s">
        <v>161</v>
      </c>
      <c r="J6" s="107"/>
      <c r="K6" s="107"/>
      <c r="L6" s="6"/>
    </row>
    <row r="7" spans="1:12" s="5" customFormat="1" ht="21.75" customHeight="1">
      <c r="B7" s="2"/>
      <c r="E7" s="108" t="s">
        <v>162</v>
      </c>
      <c r="F7" s="108"/>
      <c r="G7" s="108"/>
      <c r="I7" s="108" t="s">
        <v>162</v>
      </c>
      <c r="J7" s="108"/>
      <c r="K7" s="108"/>
      <c r="L7" s="6"/>
    </row>
    <row r="8" spans="1:12" ht="21.75" customHeight="1">
      <c r="C8" s="44" t="s">
        <v>2</v>
      </c>
      <c r="D8" s="45"/>
      <c r="E8" s="46" t="s">
        <v>148</v>
      </c>
      <c r="F8" s="47"/>
      <c r="G8" s="46" t="s">
        <v>130</v>
      </c>
      <c r="H8" s="45"/>
      <c r="I8" s="46" t="s">
        <v>148</v>
      </c>
      <c r="J8" s="47"/>
      <c r="K8" s="46" t="s">
        <v>130</v>
      </c>
    </row>
    <row r="9" spans="1:12" s="51" customFormat="1" ht="21.75" customHeight="1">
      <c r="A9" s="48" t="s">
        <v>46</v>
      </c>
      <c r="B9" s="49"/>
      <c r="C9" s="21"/>
      <c r="D9" s="21"/>
      <c r="E9" s="21"/>
      <c r="F9" s="21"/>
      <c r="G9" s="21"/>
      <c r="H9" s="21"/>
      <c r="I9" s="21"/>
      <c r="J9" s="21"/>
      <c r="K9" s="21"/>
      <c r="L9" s="50"/>
    </row>
    <row r="10" spans="1:12" ht="21.75" customHeight="1">
      <c r="A10" s="18" t="s">
        <v>47</v>
      </c>
    </row>
    <row r="11" spans="1:12" ht="21.75" customHeight="1">
      <c r="A11" s="31" t="s">
        <v>48</v>
      </c>
      <c r="B11" s="23"/>
      <c r="C11" s="20"/>
      <c r="D11" s="20"/>
      <c r="E11" s="24">
        <v>758054</v>
      </c>
      <c r="F11" s="24"/>
      <c r="G11" s="24">
        <v>678854</v>
      </c>
      <c r="H11" s="24"/>
      <c r="I11" s="24">
        <v>1495847</v>
      </c>
      <c r="J11" s="24"/>
      <c r="K11" s="24">
        <v>1335775</v>
      </c>
    </row>
    <row r="12" spans="1:12" ht="21.75" customHeight="1">
      <c r="A12" s="31" t="s">
        <v>49</v>
      </c>
      <c r="B12" s="23"/>
      <c r="C12" s="20"/>
      <c r="D12" s="20"/>
      <c r="E12" s="24">
        <v>10826</v>
      </c>
      <c r="F12" s="24"/>
      <c r="G12" s="24">
        <v>8944</v>
      </c>
      <c r="H12" s="24"/>
      <c r="I12" s="24">
        <v>19653</v>
      </c>
      <c r="J12" s="24"/>
      <c r="K12" s="24">
        <v>16184</v>
      </c>
    </row>
    <row r="13" spans="1:12" ht="21.75" customHeight="1">
      <c r="A13" s="31" t="s">
        <v>163</v>
      </c>
      <c r="B13" s="23"/>
      <c r="C13" s="20"/>
      <c r="D13" s="20"/>
      <c r="E13" s="33">
        <v>34</v>
      </c>
      <c r="F13" s="24"/>
      <c r="G13" s="33">
        <v>219</v>
      </c>
      <c r="H13" s="24"/>
      <c r="I13" s="33">
        <v>9</v>
      </c>
      <c r="J13" s="24"/>
      <c r="K13" s="33">
        <v>171</v>
      </c>
    </row>
    <row r="14" spans="1:12" ht="21.75" customHeight="1">
      <c r="A14" s="18" t="s">
        <v>50</v>
      </c>
      <c r="E14" s="33">
        <f>SUM(E11:E13)</f>
        <v>768914</v>
      </c>
      <c r="F14" s="24"/>
      <c r="G14" s="33">
        <f>SUM(G11:G13)</f>
        <v>688017</v>
      </c>
      <c r="H14" s="24"/>
      <c r="I14" s="33">
        <f>SUM(I11:I13)</f>
        <v>1515509</v>
      </c>
      <c r="J14" s="24"/>
      <c r="K14" s="33">
        <f>SUM(K11:K13)</f>
        <v>1352130</v>
      </c>
    </row>
    <row r="15" spans="1:12" ht="21.75" customHeight="1">
      <c r="A15" s="18" t="s">
        <v>51</v>
      </c>
      <c r="E15" s="24"/>
      <c r="F15" s="24"/>
      <c r="G15" s="24"/>
      <c r="H15" s="24"/>
      <c r="I15" s="24"/>
      <c r="J15" s="24"/>
      <c r="K15" s="24"/>
    </row>
    <row r="16" spans="1:12" ht="21.75" customHeight="1">
      <c r="A16" s="31" t="s">
        <v>52</v>
      </c>
      <c r="B16" s="23"/>
      <c r="C16" s="20"/>
      <c r="D16" s="20"/>
      <c r="E16" s="24">
        <v>492683</v>
      </c>
      <c r="F16" s="24"/>
      <c r="G16" s="24">
        <v>445532</v>
      </c>
      <c r="H16" s="24"/>
      <c r="I16" s="24">
        <v>977743</v>
      </c>
      <c r="J16" s="24"/>
      <c r="K16" s="24">
        <v>874700</v>
      </c>
    </row>
    <row r="17" spans="1:12" ht="21.75" customHeight="1">
      <c r="A17" s="31" t="s">
        <v>53</v>
      </c>
      <c r="B17" s="23"/>
      <c r="C17" s="20"/>
      <c r="D17" s="20"/>
      <c r="E17" s="24">
        <v>215299</v>
      </c>
      <c r="F17" s="24"/>
      <c r="G17" s="24">
        <v>194093</v>
      </c>
      <c r="H17" s="24"/>
      <c r="I17" s="24">
        <v>417745</v>
      </c>
      <c r="J17" s="24"/>
      <c r="K17" s="24">
        <v>381514</v>
      </c>
    </row>
    <row r="18" spans="1:12" ht="21.75" customHeight="1">
      <c r="A18" s="31" t="s">
        <v>54</v>
      </c>
      <c r="B18" s="23"/>
      <c r="C18" s="20"/>
      <c r="D18" s="20"/>
      <c r="E18" s="24">
        <v>20163</v>
      </c>
      <c r="F18" s="24"/>
      <c r="G18" s="24">
        <v>19658</v>
      </c>
      <c r="H18" s="24"/>
      <c r="I18" s="24">
        <v>40344</v>
      </c>
      <c r="J18" s="24"/>
      <c r="K18" s="24">
        <v>37143</v>
      </c>
    </row>
    <row r="19" spans="1:12" ht="21.75" customHeight="1">
      <c r="A19" s="18" t="s">
        <v>55</v>
      </c>
      <c r="E19" s="106">
        <f>SUM(E16:E18)</f>
        <v>728145</v>
      </c>
      <c r="F19" s="24"/>
      <c r="G19" s="106">
        <f>SUM(G16:G18)</f>
        <v>659283</v>
      </c>
      <c r="H19" s="24"/>
      <c r="I19" s="106">
        <f>SUM(I16:I18)</f>
        <v>1435832</v>
      </c>
      <c r="J19" s="24"/>
      <c r="K19" s="106">
        <f>SUM(K16:K18)</f>
        <v>1293357</v>
      </c>
    </row>
    <row r="20" spans="1:12" ht="21.75" customHeight="1">
      <c r="A20" s="28" t="s">
        <v>56</v>
      </c>
      <c r="B20" s="5"/>
      <c r="E20" s="29">
        <f>SUM(E14-E19)</f>
        <v>40769</v>
      </c>
      <c r="F20" s="39"/>
      <c r="G20" s="29">
        <f>SUM(G14-G19)</f>
        <v>28734</v>
      </c>
      <c r="H20" s="39"/>
      <c r="I20" s="29">
        <f>SUM(I14-I19)</f>
        <v>79677</v>
      </c>
      <c r="J20" s="39"/>
      <c r="K20" s="29">
        <f>SUM(K14-K19)</f>
        <v>58773</v>
      </c>
    </row>
    <row r="21" spans="1:12" ht="21.75" customHeight="1">
      <c r="A21" s="31" t="s">
        <v>57</v>
      </c>
      <c r="B21" s="5"/>
      <c r="C21" s="20"/>
      <c r="D21" s="20"/>
      <c r="E21" s="54">
        <v>-89</v>
      </c>
      <c r="F21" s="29"/>
      <c r="G21" s="54">
        <v>-181</v>
      </c>
      <c r="H21" s="29"/>
      <c r="I21" s="33">
        <f>-183</f>
        <v>-183</v>
      </c>
      <c r="J21" s="39"/>
      <c r="K21" s="33">
        <v>-460</v>
      </c>
    </row>
    <row r="22" spans="1:12" ht="21.75" customHeight="1">
      <c r="A22" s="28" t="s">
        <v>58</v>
      </c>
      <c r="B22" s="5"/>
      <c r="E22" s="29">
        <f>SUM(E20:E21)</f>
        <v>40680</v>
      </c>
      <c r="F22" s="39"/>
      <c r="G22" s="29">
        <f>SUM(G20:G21)</f>
        <v>28553</v>
      </c>
      <c r="H22" s="39"/>
      <c r="I22" s="29">
        <f>SUM(I20:I21)</f>
        <v>79494</v>
      </c>
      <c r="J22" s="39"/>
      <c r="K22" s="29">
        <f>SUM(K20:K21)</f>
        <v>58313</v>
      </c>
    </row>
    <row r="23" spans="1:12" ht="21.75" customHeight="1">
      <c r="A23" s="31" t="s">
        <v>59</v>
      </c>
      <c r="B23" s="5"/>
      <c r="C23" s="20">
        <v>6</v>
      </c>
      <c r="D23" s="20"/>
      <c r="E23" s="29">
        <v>-8247</v>
      </c>
      <c r="F23" s="29"/>
      <c r="G23" s="29">
        <v>-5424</v>
      </c>
      <c r="H23" s="29"/>
      <c r="I23" s="33">
        <v>-15839</v>
      </c>
      <c r="J23" s="39"/>
      <c r="K23" s="33">
        <v>-11043</v>
      </c>
    </row>
    <row r="24" spans="1:12" ht="21.75" customHeight="1">
      <c r="A24" s="18" t="s">
        <v>60</v>
      </c>
      <c r="E24" s="32">
        <f>SUM(E22:E23)</f>
        <v>32433</v>
      </c>
      <c r="F24" s="39"/>
      <c r="G24" s="32">
        <f>SUM(G22:G23)</f>
        <v>23129</v>
      </c>
      <c r="H24" s="39"/>
      <c r="I24" s="32">
        <f>SUM(I22:I23)</f>
        <v>63655</v>
      </c>
      <c r="J24" s="39"/>
      <c r="K24" s="32">
        <f>SUM(K22:K23)</f>
        <v>47270</v>
      </c>
    </row>
    <row r="25" spans="1:12" ht="21.75" customHeight="1">
      <c r="E25" s="39"/>
      <c r="F25" s="39"/>
      <c r="G25" s="39"/>
      <c r="H25" s="39"/>
      <c r="I25" s="29"/>
      <c r="J25" s="29"/>
      <c r="K25" s="29"/>
    </row>
    <row r="26" spans="1:12" ht="21.75" customHeight="1">
      <c r="E26" s="39"/>
      <c r="F26" s="39"/>
      <c r="G26" s="39"/>
      <c r="H26" s="39"/>
      <c r="I26" s="29"/>
      <c r="J26" s="29"/>
      <c r="K26" s="55" t="s">
        <v>61</v>
      </c>
    </row>
    <row r="27" spans="1:12" ht="21.75" customHeight="1">
      <c r="A27" s="18" t="s">
        <v>62</v>
      </c>
      <c r="C27" s="20"/>
      <c r="D27" s="20"/>
      <c r="E27" s="56"/>
      <c r="F27" s="56"/>
      <c r="G27" s="56"/>
      <c r="H27" s="56"/>
      <c r="I27" s="29"/>
      <c r="J27" s="29"/>
      <c r="K27" s="29"/>
    </row>
    <row r="28" spans="1:12" ht="21.75" customHeight="1" thickBot="1">
      <c r="A28" s="19" t="s">
        <v>119</v>
      </c>
      <c r="E28" s="60">
        <f>E24/700000</f>
        <v>4.6332857142857141E-2</v>
      </c>
      <c r="F28" s="39"/>
      <c r="G28" s="60">
        <f>G24/700000</f>
        <v>3.3041428571428569E-2</v>
      </c>
      <c r="H28" s="39"/>
      <c r="I28" s="60">
        <f>I24/700000</f>
        <v>9.0935714285714286E-2</v>
      </c>
      <c r="J28" s="39"/>
      <c r="K28" s="60">
        <f>K24/700000</f>
        <v>6.7528571428571424E-2</v>
      </c>
    </row>
    <row r="29" spans="1:12" ht="21.75" customHeight="1" thickTop="1">
      <c r="E29" s="39"/>
      <c r="F29" s="39"/>
      <c r="G29" s="39"/>
      <c r="H29" s="39"/>
      <c r="I29" s="21"/>
      <c r="J29" s="21"/>
      <c r="K29" s="21"/>
    </row>
    <row r="30" spans="1:12" s="51" customFormat="1" ht="21.75" customHeight="1">
      <c r="A30" s="48" t="s">
        <v>63</v>
      </c>
      <c r="B30" s="49"/>
      <c r="C30" s="21"/>
      <c r="D30" s="21"/>
      <c r="E30" s="21"/>
      <c r="F30" s="21"/>
      <c r="G30" s="21"/>
      <c r="H30" s="21"/>
      <c r="I30" s="21"/>
      <c r="J30" s="21"/>
      <c r="K30" s="21"/>
      <c r="L30" s="50"/>
    </row>
    <row r="31" spans="1:12" s="51" customFormat="1" ht="21.75" customHeight="1">
      <c r="A31" s="52" t="s">
        <v>64</v>
      </c>
      <c r="B31" s="49"/>
      <c r="C31" s="21"/>
      <c r="D31" s="21"/>
      <c r="E31" s="21"/>
      <c r="F31" s="21"/>
      <c r="G31" s="21"/>
      <c r="H31" s="21"/>
      <c r="I31" s="21"/>
      <c r="J31" s="21"/>
      <c r="K31" s="21"/>
      <c r="L31" s="50"/>
    </row>
    <row r="32" spans="1:12" s="51" customFormat="1" ht="21.75" customHeight="1">
      <c r="A32" s="53" t="s">
        <v>144</v>
      </c>
      <c r="B32" s="49"/>
      <c r="C32" s="20"/>
      <c r="D32" s="20"/>
      <c r="E32" s="56"/>
      <c r="F32" s="56"/>
      <c r="G32" s="56"/>
      <c r="H32" s="56"/>
      <c r="I32" s="39"/>
      <c r="J32" s="21"/>
      <c r="K32" s="39"/>
      <c r="L32" s="50"/>
    </row>
    <row r="33" spans="1:12" s="51" customFormat="1" ht="21.75" customHeight="1">
      <c r="A33" s="53" t="s">
        <v>122</v>
      </c>
      <c r="B33" s="49"/>
      <c r="C33" s="20"/>
      <c r="D33" s="20"/>
      <c r="E33" s="56"/>
      <c r="F33" s="56"/>
      <c r="G33" s="56"/>
      <c r="H33" s="56"/>
      <c r="I33" s="39"/>
      <c r="J33" s="21"/>
      <c r="K33" s="39"/>
      <c r="L33" s="50"/>
    </row>
    <row r="34" spans="1:12" s="51" customFormat="1" ht="21.75" customHeight="1">
      <c r="A34" s="53" t="s">
        <v>66</v>
      </c>
      <c r="B34" s="49"/>
      <c r="C34" s="20"/>
      <c r="D34" s="20"/>
      <c r="E34" s="29">
        <v>1199</v>
      </c>
      <c r="F34" s="29"/>
      <c r="G34" s="29">
        <v>-1064</v>
      </c>
      <c r="H34" s="29"/>
      <c r="I34" s="39">
        <f>2454-1</f>
        <v>2453</v>
      </c>
      <c r="J34" s="21"/>
      <c r="K34" s="39">
        <v>-3060</v>
      </c>
      <c r="L34" s="50"/>
    </row>
    <row r="35" spans="1:12" s="51" customFormat="1" ht="21.75" customHeight="1">
      <c r="A35" s="53" t="s">
        <v>159</v>
      </c>
      <c r="B35" s="49"/>
      <c r="C35" s="20"/>
      <c r="D35" s="20"/>
      <c r="E35" s="29"/>
      <c r="F35" s="29"/>
      <c r="G35" s="29"/>
      <c r="H35" s="29"/>
      <c r="I35" s="39"/>
      <c r="J35" s="21"/>
      <c r="K35" s="39"/>
      <c r="L35" s="50"/>
    </row>
    <row r="36" spans="1:12" s="51" customFormat="1" ht="21.75" customHeight="1">
      <c r="A36" s="53" t="s">
        <v>66</v>
      </c>
      <c r="B36" s="49"/>
      <c r="C36" s="20"/>
      <c r="D36" s="20"/>
      <c r="E36" s="57">
        <v>0</v>
      </c>
      <c r="F36" s="21"/>
      <c r="G36" s="57">
        <v>0</v>
      </c>
      <c r="H36" s="29"/>
      <c r="I36" s="57">
        <f>1597</f>
        <v>1597</v>
      </c>
      <c r="J36" s="58"/>
      <c r="K36" s="57">
        <v>0</v>
      </c>
      <c r="L36" s="50"/>
    </row>
    <row r="37" spans="1:12" s="51" customFormat="1" ht="21.75" customHeight="1">
      <c r="A37" s="53" t="s">
        <v>65</v>
      </c>
      <c r="B37" s="49"/>
      <c r="C37" s="21"/>
      <c r="D37" s="21"/>
      <c r="E37" s="39"/>
      <c r="F37" s="21"/>
      <c r="G37" s="39"/>
      <c r="H37" s="21"/>
      <c r="I37" s="39"/>
      <c r="J37" s="21"/>
      <c r="K37" s="39"/>
      <c r="L37" s="50"/>
    </row>
    <row r="38" spans="1:12" s="51" customFormat="1" ht="21.75" customHeight="1">
      <c r="A38" s="53" t="s">
        <v>66</v>
      </c>
      <c r="B38" s="49"/>
      <c r="C38" s="21"/>
      <c r="D38" s="21"/>
      <c r="E38" s="36">
        <f>SUM(E34:E36)</f>
        <v>1199</v>
      </c>
      <c r="F38" s="21"/>
      <c r="G38" s="36">
        <f>SUM(G34:G36)</f>
        <v>-1064</v>
      </c>
      <c r="H38" s="21"/>
      <c r="I38" s="36">
        <f>SUM(I34:I36)</f>
        <v>4050</v>
      </c>
      <c r="J38" s="21"/>
      <c r="K38" s="36">
        <f>SUM(K34:K36)</f>
        <v>-3060</v>
      </c>
      <c r="L38" s="50"/>
    </row>
    <row r="39" spans="1:12" s="51" customFormat="1" ht="21.75" customHeight="1">
      <c r="A39" s="48" t="s">
        <v>67</v>
      </c>
      <c r="B39" s="49"/>
      <c r="C39" s="20"/>
      <c r="D39" s="20"/>
      <c r="E39" s="59">
        <f>SUM(E38)</f>
        <v>1199</v>
      </c>
      <c r="F39" s="21"/>
      <c r="G39" s="59">
        <f>SUM(G38)</f>
        <v>-1064</v>
      </c>
      <c r="H39" s="29"/>
      <c r="I39" s="59">
        <f>SUM(I38)</f>
        <v>4050</v>
      </c>
      <c r="J39" s="21"/>
      <c r="K39" s="59">
        <f>SUM(K38)</f>
        <v>-3060</v>
      </c>
      <c r="L39" s="50"/>
    </row>
    <row r="40" spans="1:12" s="51" customFormat="1" ht="21.75" customHeight="1" thickBot="1">
      <c r="A40" s="48" t="s">
        <v>68</v>
      </c>
      <c r="B40" s="49"/>
      <c r="C40" s="21"/>
      <c r="D40" s="21"/>
      <c r="E40" s="37">
        <f>SUM(E24+E39)</f>
        <v>33632</v>
      </c>
      <c r="F40" s="21"/>
      <c r="G40" s="37">
        <f>SUM(G24+G39)</f>
        <v>22065</v>
      </c>
      <c r="H40" s="21"/>
      <c r="I40" s="37">
        <f>SUM(I24+I39)</f>
        <v>67705</v>
      </c>
      <c r="J40" s="21"/>
      <c r="K40" s="37">
        <f>SUM(K24+K39)</f>
        <v>44210</v>
      </c>
      <c r="L40" s="50"/>
    </row>
    <row r="41" spans="1:12" ht="21.75" customHeight="1" thickTop="1">
      <c r="A41" s="10"/>
      <c r="C41" s="38"/>
      <c r="D41" s="38"/>
      <c r="E41" s="38"/>
      <c r="F41" s="38"/>
      <c r="G41" s="38"/>
      <c r="H41" s="38"/>
    </row>
    <row r="42" spans="1:12" ht="21.75" customHeight="1">
      <c r="A42" s="19" t="s">
        <v>117</v>
      </c>
      <c r="C42" s="38"/>
      <c r="D42" s="38"/>
      <c r="E42" s="38"/>
      <c r="F42" s="38"/>
      <c r="G42" s="38"/>
      <c r="H42" s="38"/>
    </row>
    <row r="44" spans="1:12" ht="21.75" customHeight="1">
      <c r="A44" s="53"/>
    </row>
  </sheetData>
  <mergeCells count="4">
    <mergeCell ref="E6:G6"/>
    <mergeCell ref="I6:K6"/>
    <mergeCell ref="E7:G7"/>
    <mergeCell ref="I7:K7"/>
  </mergeCells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R31"/>
  <sheetViews>
    <sheetView showGridLines="0" view="pageBreakPreview" zoomScale="55" zoomScaleNormal="100" zoomScaleSheetLayoutView="55" workbookViewId="0">
      <selection activeCell="V34" sqref="V34"/>
    </sheetView>
  </sheetViews>
  <sheetFormatPr defaultColWidth="9.28515625" defaultRowHeight="21.75" customHeight="1"/>
  <cols>
    <col min="1" max="1" width="41.42578125" style="76" customWidth="1"/>
    <col min="2" max="2" width="11.28515625" style="76" customWidth="1"/>
    <col min="3" max="3" width="1.7109375" style="76" customWidth="1"/>
    <col min="4" max="4" width="8.7109375" style="76" customWidth="1"/>
    <col min="5" max="5" width="1.5703125" style="76" customWidth="1"/>
    <col min="6" max="6" width="18.7109375" style="76" customWidth="1"/>
    <col min="7" max="7" width="2.42578125" style="77" customWidth="1"/>
    <col min="8" max="8" width="18.7109375" style="76" customWidth="1"/>
    <col min="9" max="9" width="2.42578125" style="77" customWidth="1"/>
    <col min="10" max="10" width="18.7109375" style="76" customWidth="1"/>
    <col min="11" max="11" width="2.5703125" style="77" customWidth="1"/>
    <col min="12" max="12" width="18.7109375" style="76" customWidth="1"/>
    <col min="13" max="13" width="2.85546875" style="77" customWidth="1"/>
    <col min="14" max="14" width="18.7109375" style="76" customWidth="1"/>
    <col min="15" max="15" width="4.140625" style="77" customWidth="1"/>
    <col min="16" max="16" width="18.7109375" style="76" customWidth="1"/>
    <col min="17" max="17" width="0.7109375" style="76" customWidth="1"/>
    <col min="18" max="18" width="9.28515625" style="77"/>
    <col min="19" max="16384" width="9.28515625" style="76"/>
  </cols>
  <sheetData>
    <row r="1" spans="1:18" ht="21.75" customHeight="1">
      <c r="P1" s="78" t="s">
        <v>44</v>
      </c>
    </row>
    <row r="2" spans="1:18" ht="21.75" customHeight="1">
      <c r="A2" s="79" t="s">
        <v>0</v>
      </c>
      <c r="B2" s="80"/>
      <c r="C2" s="80"/>
      <c r="D2" s="80"/>
      <c r="E2" s="80"/>
      <c r="F2" s="80"/>
      <c r="G2" s="81"/>
      <c r="H2" s="80"/>
      <c r="I2" s="81"/>
      <c r="J2" s="80"/>
      <c r="K2" s="81"/>
      <c r="L2" s="80"/>
      <c r="M2" s="81"/>
      <c r="N2" s="80"/>
      <c r="O2" s="81"/>
      <c r="P2" s="80"/>
    </row>
    <row r="3" spans="1:18" ht="21.75" customHeight="1">
      <c r="A3" s="80" t="s">
        <v>124</v>
      </c>
      <c r="B3" s="80"/>
      <c r="C3" s="80"/>
      <c r="D3" s="80"/>
      <c r="E3" s="80"/>
      <c r="F3" s="80"/>
      <c r="G3" s="81"/>
      <c r="H3" s="80"/>
      <c r="I3" s="81"/>
      <c r="J3" s="80"/>
      <c r="K3" s="81"/>
      <c r="L3" s="80"/>
      <c r="M3" s="81"/>
      <c r="N3" s="80"/>
      <c r="O3" s="81"/>
      <c r="P3" s="80"/>
    </row>
    <row r="4" spans="1:18" ht="21.75" customHeight="1">
      <c r="A4" s="80" t="s">
        <v>165</v>
      </c>
      <c r="B4" s="80"/>
      <c r="C4" s="80"/>
      <c r="D4" s="80"/>
      <c r="E4" s="80"/>
      <c r="F4" s="80"/>
      <c r="G4" s="81"/>
      <c r="H4" s="80"/>
      <c r="I4" s="81"/>
      <c r="J4" s="80"/>
      <c r="K4" s="81"/>
      <c r="L4" s="80"/>
      <c r="M4" s="81"/>
      <c r="N4" s="80"/>
      <c r="O4" s="81"/>
      <c r="P4" s="80"/>
    </row>
    <row r="5" spans="1:18" ht="21.75" customHeight="1">
      <c r="B5" s="82"/>
      <c r="C5" s="82"/>
      <c r="D5" s="82"/>
      <c r="E5" s="82"/>
      <c r="F5" s="82"/>
      <c r="G5" s="83"/>
      <c r="H5" s="82"/>
      <c r="I5" s="83"/>
      <c r="J5" s="82"/>
      <c r="K5" s="83"/>
      <c r="L5" s="82"/>
      <c r="M5" s="83"/>
      <c r="N5" s="82"/>
      <c r="O5" s="83"/>
      <c r="P5" s="84" t="s">
        <v>1</v>
      </c>
    </row>
    <row r="6" spans="1:18" ht="21.75" customHeight="1">
      <c r="B6" s="82"/>
      <c r="C6" s="82"/>
      <c r="D6" s="82"/>
      <c r="E6" s="82"/>
      <c r="F6" s="82"/>
      <c r="G6" s="83"/>
      <c r="H6" s="82"/>
      <c r="I6" s="83"/>
      <c r="J6" s="82"/>
      <c r="K6" s="83"/>
      <c r="L6" s="82"/>
      <c r="M6" s="83"/>
      <c r="N6" s="85" t="s">
        <v>69</v>
      </c>
      <c r="O6" s="83"/>
      <c r="P6" s="84"/>
    </row>
    <row r="7" spans="1:18" ht="21.75" customHeight="1">
      <c r="B7" s="82"/>
      <c r="C7" s="82"/>
      <c r="D7" s="82"/>
      <c r="E7" s="82"/>
      <c r="F7" s="82"/>
      <c r="G7" s="83"/>
      <c r="H7" s="82"/>
      <c r="I7" s="83"/>
      <c r="J7" s="82"/>
      <c r="K7" s="83"/>
      <c r="L7" s="82"/>
      <c r="M7" s="83"/>
      <c r="N7" s="85" t="s">
        <v>70</v>
      </c>
      <c r="O7" s="83"/>
      <c r="P7" s="84"/>
    </row>
    <row r="8" spans="1:18" ht="21.75" customHeight="1">
      <c r="B8" s="82"/>
      <c r="C8" s="82"/>
      <c r="D8" s="82"/>
      <c r="E8" s="82"/>
      <c r="F8" s="85" t="s">
        <v>71</v>
      </c>
      <c r="G8" s="83"/>
      <c r="H8" s="86"/>
      <c r="I8" s="83"/>
      <c r="M8" s="87"/>
      <c r="N8" s="88" t="s">
        <v>72</v>
      </c>
      <c r="O8" s="89"/>
      <c r="P8" s="78"/>
    </row>
    <row r="9" spans="1:18" s="86" customFormat="1" ht="21.75" customHeight="1">
      <c r="F9" s="85" t="s">
        <v>73</v>
      </c>
      <c r="G9" s="87"/>
      <c r="I9" s="87"/>
      <c r="J9" s="109" t="s">
        <v>37</v>
      </c>
      <c r="K9" s="109"/>
      <c r="L9" s="109"/>
      <c r="M9" s="87"/>
      <c r="N9" s="85" t="s">
        <v>74</v>
      </c>
      <c r="O9" s="91"/>
      <c r="P9" s="86" t="s">
        <v>75</v>
      </c>
      <c r="R9" s="87"/>
    </row>
    <row r="10" spans="1:18" s="86" customFormat="1" ht="21.75" customHeight="1">
      <c r="D10" s="90" t="s">
        <v>2</v>
      </c>
      <c r="F10" s="88" t="s">
        <v>76</v>
      </c>
      <c r="G10" s="87"/>
      <c r="H10" s="90" t="s">
        <v>36</v>
      </c>
      <c r="I10" s="87"/>
      <c r="J10" s="90" t="s">
        <v>118</v>
      </c>
      <c r="K10" s="87"/>
      <c r="L10" s="90" t="s">
        <v>77</v>
      </c>
      <c r="M10" s="87"/>
      <c r="N10" s="88" t="s">
        <v>78</v>
      </c>
      <c r="O10" s="92"/>
      <c r="P10" s="90" t="s">
        <v>72</v>
      </c>
      <c r="R10" s="87"/>
    </row>
    <row r="11" spans="1:18" ht="21.75" customHeight="1">
      <c r="A11" s="93" t="s">
        <v>131</v>
      </c>
      <c r="F11" s="94">
        <v>700000</v>
      </c>
      <c r="G11" s="95"/>
      <c r="H11" s="94">
        <v>294752</v>
      </c>
      <c r="I11" s="95"/>
      <c r="J11" s="94">
        <v>59600</v>
      </c>
      <c r="K11" s="95"/>
      <c r="L11" s="94">
        <v>206660</v>
      </c>
      <c r="M11" s="96"/>
      <c r="N11" s="94">
        <v>29946</v>
      </c>
      <c r="O11" s="95"/>
      <c r="P11" s="94">
        <f>SUM(F11:L11,N11)</f>
        <v>1290958</v>
      </c>
    </row>
    <row r="12" spans="1:18" ht="21.75" customHeight="1">
      <c r="A12" s="97" t="s">
        <v>60</v>
      </c>
      <c r="E12" s="86"/>
      <c r="F12" s="98">
        <v>0</v>
      </c>
      <c r="G12" s="95"/>
      <c r="H12" s="98">
        <v>0</v>
      </c>
      <c r="I12" s="95"/>
      <c r="J12" s="98">
        <v>0</v>
      </c>
      <c r="K12" s="95"/>
      <c r="L12" s="98">
        <f>SUM(PL!K24)</f>
        <v>47270</v>
      </c>
      <c r="M12" s="95"/>
      <c r="N12" s="98">
        <v>0</v>
      </c>
      <c r="O12" s="95"/>
      <c r="P12" s="94">
        <f t="shared" ref="P12" si="0">SUM(F12:L12,N12)</f>
        <v>47270</v>
      </c>
    </row>
    <row r="13" spans="1:18" ht="21.75" customHeight="1">
      <c r="A13" s="97" t="s">
        <v>67</v>
      </c>
      <c r="E13" s="86"/>
      <c r="F13" s="99">
        <v>0</v>
      </c>
      <c r="G13" s="95"/>
      <c r="H13" s="99">
        <v>0</v>
      </c>
      <c r="I13" s="95"/>
      <c r="J13" s="99">
        <v>0</v>
      </c>
      <c r="K13" s="95"/>
      <c r="L13" s="99">
        <v>0</v>
      </c>
      <c r="M13" s="95"/>
      <c r="N13" s="99">
        <v>-3060</v>
      </c>
      <c r="O13" s="95"/>
      <c r="P13" s="100">
        <f>SUM(F13:L13,N13)</f>
        <v>-3060</v>
      </c>
    </row>
    <row r="14" spans="1:18" ht="21.75" customHeight="1">
      <c r="A14" s="97" t="s">
        <v>68</v>
      </c>
      <c r="E14" s="86"/>
      <c r="F14" s="98">
        <f>SUM(F12:F13)</f>
        <v>0</v>
      </c>
      <c r="G14" s="95"/>
      <c r="H14" s="98">
        <f>SUM(H12:H13)</f>
        <v>0</v>
      </c>
      <c r="I14" s="95"/>
      <c r="J14" s="98">
        <f>SUM(J12:J13)</f>
        <v>0</v>
      </c>
      <c r="K14" s="95"/>
      <c r="L14" s="98">
        <f>SUM(L12:L13)</f>
        <v>47270</v>
      </c>
      <c r="M14" s="95"/>
      <c r="N14" s="98">
        <f>SUM(N12:N13)</f>
        <v>-3060</v>
      </c>
      <c r="O14" s="95"/>
      <c r="P14" s="98">
        <f>SUM(P12:P13)</f>
        <v>44210</v>
      </c>
    </row>
    <row r="15" spans="1:18" ht="21.75" customHeight="1">
      <c r="A15" s="97" t="s">
        <v>166</v>
      </c>
      <c r="D15" s="101">
        <v>8</v>
      </c>
      <c r="E15" s="86"/>
      <c r="F15" s="98">
        <v>0</v>
      </c>
      <c r="G15" s="95"/>
      <c r="H15" s="98">
        <v>0</v>
      </c>
      <c r="I15" s="95"/>
      <c r="J15" s="98">
        <v>0</v>
      </c>
      <c r="K15" s="95"/>
      <c r="L15" s="98">
        <v>-31500</v>
      </c>
      <c r="M15" s="95"/>
      <c r="N15" s="98">
        <v>0</v>
      </c>
      <c r="O15" s="95"/>
      <c r="P15" s="94">
        <f t="shared" ref="P15" si="1">SUM(F15:L15,N15)</f>
        <v>-31500</v>
      </c>
    </row>
    <row r="16" spans="1:18" ht="21.75" customHeight="1">
      <c r="A16" s="97" t="s">
        <v>127</v>
      </c>
      <c r="E16" s="86"/>
      <c r="F16" s="98"/>
      <c r="G16" s="95"/>
      <c r="H16" s="98"/>
      <c r="I16" s="95"/>
      <c r="J16" s="98"/>
      <c r="K16" s="95"/>
      <c r="L16" s="98"/>
      <c r="M16" s="95"/>
      <c r="N16" s="98"/>
      <c r="O16" s="95"/>
      <c r="P16" s="94"/>
    </row>
    <row r="17" spans="1:16" ht="21.75" customHeight="1">
      <c r="A17" s="97" t="s">
        <v>79</v>
      </c>
      <c r="D17" s="101">
        <v>4</v>
      </c>
      <c r="E17" s="86"/>
      <c r="F17" s="98">
        <v>0</v>
      </c>
      <c r="G17" s="95"/>
      <c r="H17" s="98">
        <v>0</v>
      </c>
      <c r="I17" s="95"/>
      <c r="J17" s="98">
        <v>0</v>
      </c>
      <c r="K17" s="95"/>
      <c r="L17" s="98">
        <v>-820</v>
      </c>
      <c r="M17" s="95"/>
      <c r="N17" s="98">
        <v>820</v>
      </c>
      <c r="O17" s="95"/>
      <c r="P17" s="94">
        <f>SUM(F17:L17,N17)</f>
        <v>0</v>
      </c>
    </row>
    <row r="18" spans="1:16" ht="21.75" customHeight="1" thickBot="1">
      <c r="A18" s="102" t="s">
        <v>157</v>
      </c>
      <c r="E18" s="86"/>
      <c r="F18" s="103">
        <f>SUM(F11,F14:F17)</f>
        <v>700000</v>
      </c>
      <c r="G18" s="104"/>
      <c r="H18" s="103">
        <f>SUM(H11,H14:H17)</f>
        <v>294752</v>
      </c>
      <c r="I18" s="104"/>
      <c r="J18" s="103">
        <f>SUM(J11,J14:J17)</f>
        <v>59600</v>
      </c>
      <c r="K18" s="104"/>
      <c r="L18" s="103">
        <f>SUM(L11,L14:L17)</f>
        <v>221610</v>
      </c>
      <c r="M18" s="104"/>
      <c r="N18" s="103">
        <f>SUM(N11,N14:N17)</f>
        <v>27706</v>
      </c>
      <c r="O18" s="104"/>
      <c r="P18" s="103">
        <f>SUM(P11,P14:P17)</f>
        <v>1303668</v>
      </c>
    </row>
    <row r="19" spans="1:16" ht="21.75" customHeight="1" thickTop="1">
      <c r="A19" s="102"/>
      <c r="E19" s="86"/>
      <c r="F19" s="105"/>
      <c r="G19" s="104"/>
      <c r="H19" s="105"/>
      <c r="I19" s="104"/>
      <c r="J19" s="105"/>
      <c r="K19" s="104"/>
      <c r="L19" s="105"/>
      <c r="M19" s="104"/>
      <c r="N19" s="105"/>
      <c r="O19" s="104"/>
      <c r="P19" s="105"/>
    </row>
    <row r="20" spans="1:16" ht="21.75" customHeight="1">
      <c r="A20" s="93" t="s">
        <v>149</v>
      </c>
      <c r="F20" s="94">
        <v>700000</v>
      </c>
      <c r="G20" s="95"/>
      <c r="H20" s="94">
        <v>294752</v>
      </c>
      <c r="I20" s="95"/>
      <c r="J20" s="94">
        <v>64000</v>
      </c>
      <c r="K20" s="95"/>
      <c r="L20" s="94">
        <v>257026</v>
      </c>
      <c r="M20" s="96"/>
      <c r="N20" s="94">
        <v>31476</v>
      </c>
      <c r="O20" s="95"/>
      <c r="P20" s="94">
        <f>SUM(F20:L20,N20)</f>
        <v>1347254</v>
      </c>
    </row>
    <row r="21" spans="1:16" ht="21.75" customHeight="1">
      <c r="A21" s="97" t="s">
        <v>60</v>
      </c>
      <c r="E21" s="86"/>
      <c r="F21" s="98">
        <v>0</v>
      </c>
      <c r="G21" s="95"/>
      <c r="H21" s="98">
        <v>0</v>
      </c>
      <c r="I21" s="95"/>
      <c r="J21" s="98">
        <v>0</v>
      </c>
      <c r="K21" s="95"/>
      <c r="L21" s="98">
        <f>SUM(PL!I24)</f>
        <v>63655</v>
      </c>
      <c r="M21" s="95"/>
      <c r="N21" s="98">
        <v>0</v>
      </c>
      <c r="O21" s="95"/>
      <c r="P21" s="94">
        <f>SUM(F21:L21,N21)</f>
        <v>63655</v>
      </c>
    </row>
    <row r="22" spans="1:16" ht="21.75" customHeight="1">
      <c r="A22" s="97" t="s">
        <v>67</v>
      </c>
      <c r="E22" s="86"/>
      <c r="F22" s="99">
        <v>0</v>
      </c>
      <c r="G22" s="95"/>
      <c r="H22" s="99">
        <v>0</v>
      </c>
      <c r="I22" s="95"/>
      <c r="J22" s="99">
        <v>0</v>
      </c>
      <c r="K22" s="95"/>
      <c r="L22" s="99">
        <f>PL!I36</f>
        <v>1597</v>
      </c>
      <c r="M22" s="95"/>
      <c r="N22" s="99">
        <f>PL!I34</f>
        <v>2453</v>
      </c>
      <c r="O22" s="95"/>
      <c r="P22" s="100">
        <f t="shared" ref="P22" si="2">SUM(F22:L22,N22)</f>
        <v>4050</v>
      </c>
    </row>
    <row r="23" spans="1:16" ht="21.75" customHeight="1">
      <c r="A23" s="97" t="s">
        <v>68</v>
      </c>
      <c r="E23" s="86"/>
      <c r="F23" s="98">
        <f>SUM(F21:F22)</f>
        <v>0</v>
      </c>
      <c r="G23" s="95"/>
      <c r="H23" s="98">
        <f>SUM(H21:H22)</f>
        <v>0</v>
      </c>
      <c r="I23" s="95"/>
      <c r="J23" s="98">
        <f>SUM(J21:J22)</f>
        <v>0</v>
      </c>
      <c r="K23" s="95"/>
      <c r="L23" s="98">
        <f>SUM(L21:L22)</f>
        <v>65252</v>
      </c>
      <c r="M23" s="95"/>
      <c r="N23" s="98">
        <f>SUM(N21:N22)</f>
        <v>2453</v>
      </c>
      <c r="O23" s="95"/>
      <c r="P23" s="98">
        <f>SUM(P21:P22)</f>
        <v>67705</v>
      </c>
    </row>
    <row r="24" spans="1:16" ht="21.75" customHeight="1">
      <c r="A24" s="97" t="s">
        <v>170</v>
      </c>
      <c r="D24" s="101">
        <v>8</v>
      </c>
      <c r="E24" s="86"/>
      <c r="F24" s="98">
        <v>0</v>
      </c>
      <c r="G24" s="95"/>
      <c r="H24" s="98">
        <v>0</v>
      </c>
      <c r="I24" s="95"/>
      <c r="J24" s="98">
        <v>0</v>
      </c>
      <c r="K24" s="95"/>
      <c r="L24" s="98">
        <v>-35000</v>
      </c>
      <c r="M24" s="95"/>
      <c r="N24" s="98">
        <v>0</v>
      </c>
      <c r="O24" s="95"/>
      <c r="P24" s="94">
        <f>SUM(F24:L24,N24)</f>
        <v>-35000</v>
      </c>
    </row>
    <row r="25" spans="1:16" ht="21.75" customHeight="1">
      <c r="A25" s="97" t="s">
        <v>127</v>
      </c>
      <c r="D25" s="101"/>
      <c r="E25" s="86"/>
      <c r="F25" s="98"/>
      <c r="G25" s="95"/>
      <c r="H25" s="98"/>
      <c r="I25" s="95"/>
      <c r="J25" s="98"/>
      <c r="K25" s="95"/>
      <c r="L25" s="98"/>
      <c r="M25" s="95"/>
      <c r="O25" s="95"/>
      <c r="P25" s="94"/>
    </row>
    <row r="26" spans="1:16" ht="21.75" customHeight="1">
      <c r="A26" s="97" t="s">
        <v>79</v>
      </c>
      <c r="D26" s="101">
        <v>4</v>
      </c>
      <c r="E26" s="86"/>
      <c r="F26" s="98">
        <v>0</v>
      </c>
      <c r="G26" s="95"/>
      <c r="H26" s="98">
        <v>0</v>
      </c>
      <c r="I26" s="95"/>
      <c r="J26" s="98">
        <v>0</v>
      </c>
      <c r="K26" s="95"/>
      <c r="L26" s="98">
        <v>-220</v>
      </c>
      <c r="M26" s="95"/>
      <c r="N26" s="98">
        <f>-L26</f>
        <v>220</v>
      </c>
      <c r="O26" s="95"/>
      <c r="P26" s="94">
        <f t="shared" ref="P26" si="3">SUM(F26:L26,N26)</f>
        <v>0</v>
      </c>
    </row>
    <row r="27" spans="1:16" ht="21.75" customHeight="1" thickBot="1">
      <c r="A27" s="102" t="s">
        <v>158</v>
      </c>
      <c r="E27" s="86"/>
      <c r="F27" s="103">
        <f>SUM(F20,F23:F26)</f>
        <v>700000</v>
      </c>
      <c r="G27" s="104"/>
      <c r="H27" s="103">
        <f>SUM(H20,H23:H26)</f>
        <v>294752</v>
      </c>
      <c r="I27" s="104"/>
      <c r="J27" s="103">
        <f>SUM(J20,J23:J26)</f>
        <v>64000</v>
      </c>
      <c r="K27" s="104"/>
      <c r="L27" s="103">
        <f>SUM(L20,L23:L26)</f>
        <v>287058</v>
      </c>
      <c r="M27" s="104"/>
      <c r="N27" s="103">
        <f>SUM(N20,N23:N26)</f>
        <v>34149</v>
      </c>
      <c r="O27" s="104"/>
      <c r="P27" s="103">
        <f>SUM(P20,P23:P26)</f>
        <v>1379959</v>
      </c>
    </row>
    <row r="28" spans="1:16" ht="21.75" customHeight="1" thickTop="1">
      <c r="A28" s="102"/>
      <c r="E28" s="86"/>
      <c r="F28" s="105">
        <f>SUM(F27-BS!E62)</f>
        <v>0</v>
      </c>
      <c r="G28" s="104"/>
      <c r="H28" s="105">
        <f>SUM(H27-BS!E63)</f>
        <v>0</v>
      </c>
      <c r="I28" s="104"/>
      <c r="J28" s="105">
        <f>SUM(J27-BS!E65)</f>
        <v>0</v>
      </c>
      <c r="K28" s="104"/>
      <c r="L28" s="105">
        <f>SUM(L27-BS!E66)</f>
        <v>0</v>
      </c>
      <c r="M28" s="104"/>
      <c r="N28" s="105">
        <f>SUM(N27-BS!E67)</f>
        <v>0</v>
      </c>
      <c r="O28" s="104"/>
      <c r="P28" s="105">
        <f>SUM(P27-BS!E68)</f>
        <v>0</v>
      </c>
    </row>
    <row r="29" spans="1:16" ht="21.75" customHeight="1">
      <c r="A29" s="102"/>
      <c r="E29" s="86"/>
      <c r="F29" s="105"/>
      <c r="G29" s="104"/>
      <c r="H29" s="105"/>
      <c r="I29" s="104"/>
      <c r="J29" s="105"/>
      <c r="K29" s="104"/>
      <c r="L29" s="105"/>
      <c r="M29" s="104"/>
      <c r="N29" s="105"/>
      <c r="O29" s="104"/>
      <c r="P29" s="105"/>
    </row>
    <row r="30" spans="1:16" ht="21.75" customHeight="1">
      <c r="A30" s="97" t="s">
        <v>117</v>
      </c>
    </row>
    <row r="31" spans="1:16" ht="21.75" customHeight="1">
      <c r="A31" s="97"/>
    </row>
  </sheetData>
  <mergeCells count="1">
    <mergeCell ref="J9:L9"/>
  </mergeCells>
  <pageMargins left="0.78740157480314965" right="0.39370078740157483" top="0.78740157480314965" bottom="0.39370078740157483" header="0.19685039370078741" footer="0.19685039370078741"/>
  <pageSetup paperSize="9" scale="71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Q75"/>
  <sheetViews>
    <sheetView showGridLines="0" view="pageBreakPreview" zoomScale="85" zoomScaleNormal="100" zoomScaleSheetLayoutView="85" workbookViewId="0">
      <selection activeCell="L21" sqref="L21"/>
    </sheetView>
  </sheetViews>
  <sheetFormatPr defaultColWidth="10.7109375" defaultRowHeight="21.75" customHeight="1"/>
  <cols>
    <col min="1" max="1" width="52.85546875" style="19" customWidth="1"/>
    <col min="2" max="2" width="1.7109375" style="10" customWidth="1"/>
    <col min="3" max="3" width="9.28515625" style="19" customWidth="1"/>
    <col min="4" max="4" width="1.7109375" style="10" customWidth="1"/>
    <col min="5" max="5" width="15.7109375" style="10" customWidth="1"/>
    <col min="6" max="6" width="1.7109375" style="10" customWidth="1"/>
    <col min="7" max="7" width="15.7109375" style="10" customWidth="1"/>
    <col min="8" max="8" width="1.7109375" style="10" customWidth="1"/>
    <col min="9" max="9" width="10.7109375" style="10"/>
    <col min="10" max="10" width="9.7109375" style="63" customWidth="1"/>
    <col min="11" max="11" width="10.7109375" style="63"/>
    <col min="12" max="16384" width="10.7109375" style="10"/>
  </cols>
  <sheetData>
    <row r="1" spans="1:11" ht="21.75" customHeight="1">
      <c r="G1" s="41" t="s">
        <v>44</v>
      </c>
    </row>
    <row r="2" spans="1:11" s="5" customFormat="1" ht="21.75" customHeight="1">
      <c r="A2" s="1" t="s">
        <v>0</v>
      </c>
      <c r="B2" s="2"/>
      <c r="C2" s="3"/>
      <c r="D2" s="4"/>
      <c r="E2" s="4"/>
      <c r="F2" s="4"/>
      <c r="G2" s="4"/>
      <c r="J2" s="63"/>
      <c r="K2" s="63"/>
    </row>
    <row r="3" spans="1:11" s="5" customFormat="1" ht="21.75" customHeight="1">
      <c r="A3" s="7" t="s">
        <v>80</v>
      </c>
      <c r="B3" s="2"/>
      <c r="C3" s="3"/>
      <c r="D3" s="4"/>
      <c r="E3" s="4"/>
      <c r="F3" s="4"/>
      <c r="G3" s="4"/>
      <c r="J3" s="63"/>
      <c r="K3" s="63"/>
    </row>
    <row r="4" spans="1:11" s="5" customFormat="1" ht="21.75" customHeight="1">
      <c r="A4" s="7" t="s">
        <v>165</v>
      </c>
      <c r="B4" s="2"/>
      <c r="C4" s="3"/>
      <c r="D4" s="4"/>
      <c r="E4" s="4"/>
      <c r="F4" s="4"/>
      <c r="G4" s="4"/>
      <c r="J4" s="63"/>
      <c r="K4" s="63"/>
    </row>
    <row r="5" spans="1:11" s="5" customFormat="1" ht="21.75" customHeight="1">
      <c r="B5" s="2"/>
      <c r="E5" s="3"/>
      <c r="F5" s="4"/>
      <c r="G5" s="43" t="s">
        <v>1</v>
      </c>
      <c r="J5" s="63"/>
      <c r="K5" s="63"/>
    </row>
    <row r="6" spans="1:11" ht="21.75" customHeight="1">
      <c r="E6" s="46" t="s">
        <v>148</v>
      </c>
      <c r="F6" s="47"/>
      <c r="G6" s="46" t="s">
        <v>130</v>
      </c>
    </row>
    <row r="7" spans="1:11" s="19" customFormat="1" ht="21.75" customHeight="1">
      <c r="A7" s="18" t="s">
        <v>81</v>
      </c>
      <c r="B7" s="64"/>
      <c r="C7" s="45"/>
      <c r="D7" s="10"/>
      <c r="E7" s="61"/>
      <c r="F7" s="21"/>
      <c r="G7" s="61"/>
      <c r="H7" s="21"/>
      <c r="J7" s="63"/>
      <c r="K7" s="63"/>
    </row>
    <row r="8" spans="1:11" ht="21.75" customHeight="1">
      <c r="A8" s="19" t="s">
        <v>120</v>
      </c>
      <c r="C8" s="45"/>
      <c r="E8" s="29">
        <f>SUM(PL!I22)</f>
        <v>79494</v>
      </c>
      <c r="G8" s="29">
        <f>SUM(PL!K22)</f>
        <v>58313</v>
      </c>
      <c r="J8" s="65"/>
    </row>
    <row r="9" spans="1:11" ht="21.75" customHeight="1">
      <c r="A9" s="19" t="s">
        <v>82</v>
      </c>
      <c r="C9" s="45"/>
      <c r="E9" s="61"/>
      <c r="G9" s="61"/>
      <c r="J9" s="65"/>
    </row>
    <row r="10" spans="1:11" ht="21.75" customHeight="1">
      <c r="A10" s="19" t="s">
        <v>83</v>
      </c>
      <c r="C10" s="45"/>
      <c r="E10" s="61"/>
      <c r="G10" s="61"/>
      <c r="J10" s="65"/>
    </row>
    <row r="11" spans="1:11" ht="21.75" customHeight="1">
      <c r="A11" s="31" t="s">
        <v>84</v>
      </c>
      <c r="C11" s="45"/>
      <c r="E11" s="61">
        <v>117366</v>
      </c>
      <c r="F11" s="63"/>
      <c r="G11" s="61">
        <v>112487</v>
      </c>
      <c r="J11" s="65"/>
    </row>
    <row r="12" spans="1:11" ht="21.75" customHeight="1">
      <c r="A12" s="66" t="s">
        <v>172</v>
      </c>
      <c r="C12" s="45"/>
      <c r="E12" s="67">
        <v>-404</v>
      </c>
      <c r="F12" s="68"/>
      <c r="G12" s="29">
        <v>0</v>
      </c>
      <c r="J12" s="65"/>
    </row>
    <row r="13" spans="1:11" ht="21.75" customHeight="1">
      <c r="A13" s="66" t="s">
        <v>171</v>
      </c>
      <c r="C13" s="45"/>
      <c r="E13" s="67">
        <v>16</v>
      </c>
      <c r="F13" s="68"/>
      <c r="G13" s="29">
        <v>0</v>
      </c>
      <c r="J13" s="65"/>
    </row>
    <row r="14" spans="1:11" ht="21.75" customHeight="1">
      <c r="A14" s="31" t="s">
        <v>151</v>
      </c>
      <c r="C14" s="45"/>
      <c r="E14" s="61">
        <v>-1</v>
      </c>
      <c r="F14" s="63"/>
      <c r="G14" s="29">
        <v>0</v>
      </c>
      <c r="J14" s="65"/>
    </row>
    <row r="15" spans="1:11" ht="21.75" customHeight="1">
      <c r="A15" s="31" t="s">
        <v>85</v>
      </c>
      <c r="C15" s="45"/>
      <c r="E15" s="39">
        <v>250</v>
      </c>
      <c r="F15" s="63"/>
      <c r="G15" s="29">
        <v>100</v>
      </c>
      <c r="J15" s="65"/>
    </row>
    <row r="16" spans="1:11" ht="21.75" customHeight="1">
      <c r="A16" s="31" t="s">
        <v>126</v>
      </c>
      <c r="C16" s="45"/>
      <c r="E16" s="29">
        <v>-1489</v>
      </c>
      <c r="F16" s="63"/>
      <c r="G16" s="29">
        <v>-811</v>
      </c>
      <c r="J16" s="65"/>
    </row>
    <row r="17" spans="1:12" ht="21.75" customHeight="1">
      <c r="A17" s="31" t="s">
        <v>173</v>
      </c>
      <c r="C17" s="45"/>
      <c r="E17" s="29">
        <v>-786</v>
      </c>
      <c r="G17" s="29">
        <v>-372</v>
      </c>
      <c r="J17" s="65"/>
    </row>
    <row r="18" spans="1:12" ht="21.75" customHeight="1">
      <c r="A18" s="31" t="s">
        <v>153</v>
      </c>
      <c r="C18" s="45"/>
      <c r="E18" s="29">
        <v>591</v>
      </c>
      <c r="F18" s="63"/>
      <c r="G18" s="29">
        <v>166</v>
      </c>
      <c r="J18" s="65"/>
    </row>
    <row r="19" spans="1:12" ht="21.75" customHeight="1">
      <c r="A19" s="19" t="s">
        <v>137</v>
      </c>
      <c r="B19" s="5"/>
      <c r="C19" s="45"/>
      <c r="E19" s="29">
        <v>4623</v>
      </c>
      <c r="G19" s="61">
        <v>3916</v>
      </c>
      <c r="J19" s="65"/>
    </row>
    <row r="20" spans="1:12" ht="21.75" customHeight="1">
      <c r="A20" s="19" t="s">
        <v>145</v>
      </c>
      <c r="B20" s="5"/>
      <c r="C20" s="45"/>
      <c r="E20" s="29">
        <v>0</v>
      </c>
      <c r="G20" s="29">
        <v>1</v>
      </c>
      <c r="J20" s="65"/>
      <c r="L20" s="64"/>
    </row>
    <row r="21" spans="1:12" ht="21.75" customHeight="1">
      <c r="A21" s="19" t="s">
        <v>86</v>
      </c>
      <c r="B21" s="5"/>
      <c r="C21" s="45"/>
      <c r="E21" s="61">
        <v>-978</v>
      </c>
      <c r="F21" s="63"/>
      <c r="G21" s="61">
        <v>-968</v>
      </c>
      <c r="J21" s="65"/>
    </row>
    <row r="22" spans="1:12" ht="21.75" customHeight="1">
      <c r="A22" s="19" t="s">
        <v>87</v>
      </c>
      <c r="B22" s="5"/>
      <c r="C22" s="45"/>
      <c r="E22" s="62">
        <v>183</v>
      </c>
      <c r="F22" s="63"/>
      <c r="G22" s="54">
        <v>460</v>
      </c>
      <c r="J22" s="65"/>
    </row>
    <row r="23" spans="1:12" ht="21.75" customHeight="1">
      <c r="A23" s="19" t="s">
        <v>88</v>
      </c>
      <c r="C23" s="45"/>
      <c r="E23" s="61"/>
      <c r="F23" s="61"/>
      <c r="G23" s="61"/>
      <c r="J23" s="65"/>
    </row>
    <row r="24" spans="1:12" s="19" customFormat="1" ht="21.75" customHeight="1">
      <c r="A24" s="19" t="s">
        <v>89</v>
      </c>
      <c r="B24" s="10"/>
      <c r="C24" s="45"/>
      <c r="D24" s="10"/>
      <c r="E24" s="61">
        <f>SUM(E8:E23)</f>
        <v>198865</v>
      </c>
      <c r="F24" s="21"/>
      <c r="G24" s="61">
        <f>SUM(G8:G23)</f>
        <v>173292</v>
      </c>
      <c r="H24" s="21"/>
      <c r="J24" s="65"/>
      <c r="K24" s="63"/>
    </row>
    <row r="25" spans="1:12" s="19" customFormat="1" ht="21.75" customHeight="1">
      <c r="A25" s="19" t="s">
        <v>90</v>
      </c>
      <c r="B25" s="10"/>
      <c r="C25" s="45"/>
      <c r="D25" s="10"/>
      <c r="E25" s="61"/>
      <c r="F25" s="21"/>
      <c r="G25" s="61"/>
      <c r="H25" s="39"/>
      <c r="J25" s="65"/>
      <c r="K25" s="63"/>
    </row>
    <row r="26" spans="1:12" s="19" customFormat="1" ht="21.75" customHeight="1">
      <c r="A26" s="19" t="s">
        <v>138</v>
      </c>
      <c r="B26" s="10"/>
      <c r="C26" s="45"/>
      <c r="D26" s="10"/>
      <c r="E26" s="61">
        <v>13315</v>
      </c>
      <c r="F26" s="21"/>
      <c r="G26" s="61">
        <v>33591</v>
      </c>
      <c r="H26" s="39"/>
      <c r="J26" s="65"/>
      <c r="K26" s="63"/>
    </row>
    <row r="27" spans="1:12" s="19" customFormat="1" ht="21.75" customHeight="1">
      <c r="A27" s="19" t="s">
        <v>91</v>
      </c>
      <c r="B27" s="10"/>
      <c r="C27" s="45"/>
      <c r="D27" s="10"/>
      <c r="E27" s="61">
        <v>-2996</v>
      </c>
      <c r="F27" s="39"/>
      <c r="G27" s="61">
        <v>-27789</v>
      </c>
      <c r="H27" s="39"/>
      <c r="J27" s="65"/>
      <c r="K27" s="63"/>
    </row>
    <row r="28" spans="1:12" s="19" customFormat="1" ht="21.75" customHeight="1">
      <c r="A28" s="31" t="s">
        <v>92</v>
      </c>
      <c r="B28" s="23"/>
      <c r="C28" s="45"/>
      <c r="D28" s="10"/>
      <c r="E28" s="61">
        <v>-472</v>
      </c>
      <c r="F28" s="21"/>
      <c r="G28" s="61">
        <v>-2725</v>
      </c>
      <c r="H28" s="39"/>
      <c r="J28" s="65"/>
      <c r="K28" s="63"/>
    </row>
    <row r="29" spans="1:12" s="19" customFormat="1" ht="21.75" customHeight="1">
      <c r="A29" s="19" t="s">
        <v>93</v>
      </c>
      <c r="B29" s="10"/>
      <c r="C29" s="45"/>
      <c r="D29" s="10"/>
      <c r="E29" s="61">
        <v>-5254</v>
      </c>
      <c r="F29" s="21"/>
      <c r="G29" s="61">
        <v>-892</v>
      </c>
      <c r="H29" s="21"/>
      <c r="J29" s="65"/>
      <c r="K29" s="63"/>
    </row>
    <row r="30" spans="1:12" s="19" customFormat="1" ht="21.75" customHeight="1">
      <c r="A30" s="19" t="s">
        <v>94</v>
      </c>
      <c r="B30" s="10"/>
      <c r="C30" s="45"/>
      <c r="D30" s="10"/>
      <c r="E30" s="61"/>
      <c r="F30" s="21"/>
      <c r="G30" s="61"/>
      <c r="H30" s="21"/>
      <c r="J30" s="65"/>
      <c r="K30" s="63"/>
    </row>
    <row r="31" spans="1:12" s="19" customFormat="1" ht="21.75" customHeight="1">
      <c r="A31" s="31" t="s">
        <v>139</v>
      </c>
      <c r="B31" s="5"/>
      <c r="C31" s="45"/>
      <c r="D31" s="10"/>
      <c r="E31" s="61">
        <v>11775</v>
      </c>
      <c r="F31" s="21"/>
      <c r="G31" s="61">
        <v>18474</v>
      </c>
      <c r="H31" s="21"/>
      <c r="J31" s="65"/>
      <c r="K31" s="63"/>
    </row>
    <row r="32" spans="1:12" s="19" customFormat="1" ht="21.75" customHeight="1">
      <c r="A32" s="31" t="s">
        <v>140</v>
      </c>
      <c r="B32" s="5"/>
      <c r="C32" s="45"/>
      <c r="D32" s="10"/>
      <c r="E32" s="29">
        <v>-1469</v>
      </c>
      <c r="F32" s="21"/>
      <c r="G32" s="29">
        <v>-218</v>
      </c>
      <c r="H32" s="21"/>
      <c r="J32" s="65"/>
      <c r="K32" s="63"/>
    </row>
    <row r="33" spans="1:11" ht="21.75" customHeight="1">
      <c r="A33" s="31" t="s">
        <v>95</v>
      </c>
      <c r="B33" s="5"/>
      <c r="C33" s="45"/>
      <c r="E33" s="61">
        <v>1717</v>
      </c>
      <c r="F33" s="34"/>
      <c r="G33" s="29">
        <v>1531</v>
      </c>
      <c r="I33" s="19"/>
      <c r="J33" s="65"/>
    </row>
    <row r="34" spans="1:11" ht="21.75" customHeight="1">
      <c r="A34" s="19" t="s">
        <v>96</v>
      </c>
      <c r="B34" s="5"/>
      <c r="C34" s="45"/>
      <c r="E34" s="62">
        <v>318</v>
      </c>
      <c r="F34" s="34"/>
      <c r="G34" s="62">
        <v>-1029</v>
      </c>
      <c r="J34" s="65"/>
    </row>
    <row r="35" spans="1:11" s="5" customFormat="1" ht="21.75" customHeight="1">
      <c r="A35" s="31" t="s">
        <v>97</v>
      </c>
      <c r="C35" s="45"/>
      <c r="D35" s="10"/>
      <c r="E35" s="61">
        <f>SUM(E24:E34)</f>
        <v>215799</v>
      </c>
      <c r="F35" s="4"/>
      <c r="G35" s="61">
        <f>SUM(G24:G34)</f>
        <v>194235</v>
      </c>
      <c r="J35" s="65"/>
      <c r="K35" s="63"/>
    </row>
    <row r="36" spans="1:11" s="5" customFormat="1" ht="21.75" customHeight="1">
      <c r="A36" s="31" t="s">
        <v>98</v>
      </c>
      <c r="C36" s="45"/>
      <c r="D36" s="10"/>
      <c r="E36" s="29">
        <v>0</v>
      </c>
      <c r="F36" s="4"/>
      <c r="G36" s="61">
        <v>-356</v>
      </c>
      <c r="J36" s="65"/>
      <c r="K36" s="63"/>
    </row>
    <row r="37" spans="1:11" s="5" customFormat="1" ht="21.75" customHeight="1">
      <c r="A37" s="31" t="s">
        <v>99</v>
      </c>
      <c r="B37" s="10"/>
      <c r="C37" s="45"/>
      <c r="D37" s="10"/>
      <c r="E37" s="62">
        <v>-11965</v>
      </c>
      <c r="F37" s="4"/>
      <c r="G37" s="62">
        <v>-11955</v>
      </c>
      <c r="J37" s="65"/>
      <c r="K37" s="63"/>
    </row>
    <row r="38" spans="1:11" s="5" customFormat="1" ht="21.75" customHeight="1">
      <c r="A38" s="28" t="s">
        <v>100</v>
      </c>
      <c r="B38" s="23"/>
      <c r="C38" s="45"/>
      <c r="D38" s="10"/>
      <c r="E38" s="62">
        <f>SUM(E35:E37)</f>
        <v>203834</v>
      </c>
      <c r="F38" s="4"/>
      <c r="G38" s="62">
        <f>SUM(G35:G37)</f>
        <v>181924</v>
      </c>
      <c r="J38" s="65"/>
      <c r="K38" s="63"/>
    </row>
    <row r="39" spans="1:11" s="5" customFormat="1" ht="21.75" customHeight="1">
      <c r="A39" s="19"/>
      <c r="B39" s="10"/>
      <c r="C39" s="45"/>
      <c r="D39" s="10"/>
      <c r="F39" s="4"/>
      <c r="G39" s="34"/>
      <c r="J39" s="65"/>
      <c r="K39" s="63"/>
    </row>
    <row r="40" spans="1:11" ht="21.75" customHeight="1">
      <c r="A40" s="31" t="s">
        <v>117</v>
      </c>
      <c r="B40" s="23"/>
      <c r="C40" s="45"/>
      <c r="F40" s="47"/>
      <c r="J40" s="65"/>
    </row>
    <row r="41" spans="1:11" ht="21.75" customHeight="1">
      <c r="G41" s="41" t="s">
        <v>44</v>
      </c>
      <c r="J41" s="65"/>
    </row>
    <row r="42" spans="1:11" ht="21.75" customHeight="1">
      <c r="A42" s="1" t="s">
        <v>0</v>
      </c>
      <c r="B42" s="2"/>
      <c r="C42" s="3"/>
      <c r="D42" s="4"/>
      <c r="G42" s="4"/>
      <c r="J42" s="65"/>
    </row>
    <row r="43" spans="1:11" ht="21.75" customHeight="1">
      <c r="A43" s="28" t="s">
        <v>101</v>
      </c>
      <c r="B43" s="4"/>
      <c r="C43" s="3"/>
      <c r="D43" s="4"/>
      <c r="G43" s="4"/>
      <c r="J43" s="65"/>
    </row>
    <row r="44" spans="1:11" ht="21.75" customHeight="1">
      <c r="A44" s="7" t="s">
        <v>165</v>
      </c>
      <c r="B44" s="2"/>
      <c r="C44" s="3"/>
      <c r="D44" s="4"/>
      <c r="G44" s="4"/>
      <c r="J44" s="65"/>
    </row>
    <row r="45" spans="1:11" ht="21.75" customHeight="1">
      <c r="G45" s="8" t="s">
        <v>1</v>
      </c>
      <c r="J45" s="65"/>
    </row>
    <row r="46" spans="1:11" ht="21.75" customHeight="1">
      <c r="C46" s="69"/>
      <c r="D46" s="47"/>
      <c r="E46" s="46" t="s">
        <v>148</v>
      </c>
      <c r="F46" s="47"/>
      <c r="G46" s="46" t="s">
        <v>130</v>
      </c>
      <c r="J46" s="65"/>
    </row>
    <row r="47" spans="1:11" ht="21.75" customHeight="1">
      <c r="A47" s="18" t="s">
        <v>102</v>
      </c>
      <c r="B47" s="64"/>
      <c r="C47" s="45"/>
      <c r="E47" s="34"/>
      <c r="G47" s="34"/>
      <c r="J47" s="65"/>
    </row>
    <row r="48" spans="1:11" ht="21.75" customHeight="1">
      <c r="A48" s="19" t="s">
        <v>103</v>
      </c>
      <c r="C48" s="45"/>
      <c r="E48" s="29">
        <v>-40701</v>
      </c>
      <c r="F48" s="63"/>
      <c r="G48" s="29">
        <v>-13414</v>
      </c>
      <c r="J48" s="65"/>
    </row>
    <row r="49" spans="1:11" ht="21.75" customHeight="1">
      <c r="A49" s="19" t="s">
        <v>104</v>
      </c>
      <c r="C49" s="45"/>
      <c r="E49" s="29">
        <v>40526</v>
      </c>
      <c r="F49" s="63"/>
      <c r="G49" s="29">
        <v>13201</v>
      </c>
      <c r="J49" s="65"/>
    </row>
    <row r="50" spans="1:11" ht="21.75" customHeight="1">
      <c r="A50" s="19" t="s">
        <v>105</v>
      </c>
      <c r="C50" s="45"/>
      <c r="E50" s="29">
        <v>978</v>
      </c>
      <c r="F50" s="63"/>
      <c r="G50" s="29">
        <v>968</v>
      </c>
      <c r="J50" s="65"/>
    </row>
    <row r="51" spans="1:11" ht="21.75" customHeight="1">
      <c r="A51" s="19" t="s">
        <v>106</v>
      </c>
      <c r="C51" s="45"/>
      <c r="E51" s="29">
        <v>-89212</v>
      </c>
      <c r="F51" s="63"/>
      <c r="G51" s="61">
        <v>-83138</v>
      </c>
      <c r="J51" s="65"/>
    </row>
    <row r="52" spans="1:11" ht="21.75" customHeight="1">
      <c r="A52" s="19" t="s">
        <v>108</v>
      </c>
      <c r="C52" s="45"/>
      <c r="E52" s="29">
        <v>-2155</v>
      </c>
      <c r="F52" s="63"/>
      <c r="G52" s="29">
        <v>-3344</v>
      </c>
      <c r="J52" s="65"/>
    </row>
    <row r="53" spans="1:11" ht="21.75" customHeight="1">
      <c r="A53" s="19" t="s">
        <v>107</v>
      </c>
      <c r="C53" s="45"/>
      <c r="E53" s="29">
        <v>2000</v>
      </c>
      <c r="F53" s="63"/>
      <c r="G53" s="29">
        <v>819</v>
      </c>
      <c r="J53" s="65"/>
    </row>
    <row r="54" spans="1:11" ht="21.75" customHeight="1">
      <c r="A54" s="18" t="s">
        <v>109</v>
      </c>
      <c r="C54" s="45"/>
      <c r="E54" s="70">
        <f>SUM(E48:E53)</f>
        <v>-88564</v>
      </c>
      <c r="G54" s="70">
        <f>SUM(G48:G53)</f>
        <v>-84908</v>
      </c>
      <c r="J54" s="65"/>
    </row>
    <row r="55" spans="1:11" s="19" customFormat="1" ht="21.75" customHeight="1">
      <c r="A55" s="18" t="s">
        <v>110</v>
      </c>
      <c r="B55" s="64"/>
      <c r="C55" s="45"/>
      <c r="D55" s="10"/>
      <c r="E55" s="61"/>
      <c r="F55" s="21"/>
      <c r="G55" s="61"/>
      <c r="H55" s="21"/>
      <c r="J55" s="65"/>
      <c r="K55" s="63"/>
    </row>
    <row r="56" spans="1:11" s="19" customFormat="1" ht="21.75" customHeight="1">
      <c r="A56" s="22" t="s">
        <v>111</v>
      </c>
      <c r="B56" s="23"/>
      <c r="C56" s="45"/>
      <c r="D56" s="10"/>
      <c r="E56" s="29">
        <v>-2801</v>
      </c>
      <c r="F56" s="21"/>
      <c r="G56" s="29">
        <v>-2675</v>
      </c>
      <c r="H56" s="39"/>
      <c r="J56" s="65"/>
      <c r="K56" s="63"/>
    </row>
    <row r="57" spans="1:11" s="19" customFormat="1" ht="21.75" customHeight="1">
      <c r="A57" s="22" t="s">
        <v>167</v>
      </c>
      <c r="B57" s="23"/>
      <c r="C57" s="45"/>
      <c r="D57" s="10"/>
      <c r="E57" s="29">
        <v>-35000</v>
      </c>
      <c r="F57" s="21"/>
      <c r="G57" s="29">
        <v>-31500</v>
      </c>
      <c r="H57" s="39"/>
      <c r="J57" s="65"/>
      <c r="K57" s="63"/>
    </row>
    <row r="58" spans="1:11" ht="21.75" customHeight="1">
      <c r="A58" s="18" t="s">
        <v>141</v>
      </c>
      <c r="C58" s="45"/>
      <c r="E58" s="70">
        <f>SUM(E56:E57)</f>
        <v>-37801</v>
      </c>
      <c r="F58" s="34"/>
      <c r="G58" s="70">
        <f>SUM(G56:G57)</f>
        <v>-34175</v>
      </c>
      <c r="I58" s="19"/>
      <c r="J58" s="65"/>
    </row>
    <row r="59" spans="1:11" ht="21.75" customHeight="1">
      <c r="A59" s="18" t="s">
        <v>142</v>
      </c>
      <c r="C59" s="45"/>
      <c r="E59" s="61">
        <f>SUM(E38,E54,E58)</f>
        <v>77469</v>
      </c>
      <c r="G59" s="61">
        <f>SUM(G38,G54,G58)</f>
        <v>62841</v>
      </c>
      <c r="I59" s="19"/>
      <c r="J59" s="65"/>
    </row>
    <row r="60" spans="1:11" ht="21.75" customHeight="1">
      <c r="A60" s="31" t="s">
        <v>112</v>
      </c>
      <c r="B60" s="5"/>
      <c r="C60" s="45"/>
      <c r="E60" s="62">
        <v>198715</v>
      </c>
      <c r="F60" s="63"/>
      <c r="G60" s="62">
        <v>73307</v>
      </c>
      <c r="J60" s="65"/>
    </row>
    <row r="61" spans="1:11" ht="21.75" customHeight="1" thickBot="1">
      <c r="A61" s="1" t="s">
        <v>113</v>
      </c>
      <c r="B61" s="23"/>
      <c r="C61" s="45"/>
      <c r="E61" s="71">
        <f>SUM(E59:E60)</f>
        <v>276184</v>
      </c>
      <c r="G61" s="71">
        <f>SUM(G59:G60)</f>
        <v>136148</v>
      </c>
      <c r="I61" s="19"/>
      <c r="J61" s="65"/>
    </row>
    <row r="62" spans="1:11" ht="21.75" customHeight="1" thickTop="1">
      <c r="C62" s="45"/>
      <c r="D62" s="61"/>
      <c r="E62" s="61">
        <f>E61-BS!E10</f>
        <v>0</v>
      </c>
      <c r="G62" s="61"/>
      <c r="J62" s="65"/>
    </row>
    <row r="63" spans="1:11" ht="21.75" customHeight="1">
      <c r="A63" s="19" t="s">
        <v>114</v>
      </c>
      <c r="C63" s="45"/>
      <c r="D63" s="61"/>
      <c r="E63" s="61"/>
      <c r="G63" s="61"/>
      <c r="J63" s="65"/>
    </row>
    <row r="64" spans="1:11" ht="21.75" customHeight="1">
      <c r="A64" s="19" t="s">
        <v>115</v>
      </c>
      <c r="C64" s="45"/>
      <c r="D64" s="61"/>
      <c r="E64" s="61"/>
      <c r="G64" s="61"/>
      <c r="J64" s="65"/>
    </row>
    <row r="65" spans="1:17" ht="21.75" customHeight="1">
      <c r="A65" s="72" t="s">
        <v>152</v>
      </c>
      <c r="C65" s="45"/>
      <c r="D65" s="61"/>
      <c r="E65" s="29">
        <v>-3341</v>
      </c>
      <c r="F65" s="29"/>
      <c r="G65" s="29">
        <v>2800</v>
      </c>
      <c r="K65" s="73"/>
      <c r="Q65" s="63"/>
    </row>
    <row r="66" spans="1:17" ht="21.75" customHeight="1">
      <c r="A66" s="19" t="s">
        <v>168</v>
      </c>
      <c r="C66" s="45"/>
      <c r="D66" s="61"/>
      <c r="E66" s="29">
        <v>41</v>
      </c>
      <c r="F66" s="29"/>
      <c r="G66" s="29">
        <v>62</v>
      </c>
      <c r="K66" s="73"/>
      <c r="Q66" s="63"/>
    </row>
    <row r="67" spans="1:17" ht="21.75" customHeight="1">
      <c r="A67" s="19" t="s">
        <v>129</v>
      </c>
      <c r="C67" s="45"/>
      <c r="D67" s="61"/>
      <c r="E67" s="29">
        <v>-1238</v>
      </c>
      <c r="F67" s="29"/>
      <c r="G67" s="29">
        <v>1994</v>
      </c>
      <c r="K67" s="73"/>
    </row>
    <row r="68" spans="1:17" ht="21.75" customHeight="1">
      <c r="A68" s="19" t="s">
        <v>116</v>
      </c>
      <c r="C68" s="74"/>
      <c r="E68" s="29">
        <v>30561</v>
      </c>
      <c r="F68" s="29"/>
      <c r="G68" s="29">
        <v>44296</v>
      </c>
      <c r="J68" s="65"/>
    </row>
    <row r="69" spans="1:17" ht="21.75" customHeight="1">
      <c r="A69" s="19" t="s">
        <v>174</v>
      </c>
      <c r="C69" s="74"/>
      <c r="E69" s="29">
        <v>93</v>
      </c>
      <c r="F69" s="29"/>
      <c r="G69" s="29">
        <v>415</v>
      </c>
      <c r="J69" s="65"/>
    </row>
    <row r="70" spans="1:17" ht="21.75" customHeight="1">
      <c r="A70" s="75" t="s">
        <v>121</v>
      </c>
      <c r="C70" s="74"/>
      <c r="E70" s="29">
        <v>358</v>
      </c>
      <c r="F70" s="29"/>
      <c r="G70" s="29">
        <v>415</v>
      </c>
      <c r="J70" s="65"/>
    </row>
    <row r="71" spans="1:17" ht="21.75" customHeight="1">
      <c r="A71" s="75" t="s">
        <v>169</v>
      </c>
      <c r="C71" s="74"/>
      <c r="E71" s="29">
        <v>0</v>
      </c>
      <c r="F71" s="29"/>
      <c r="G71" s="29">
        <v>279</v>
      </c>
      <c r="J71" s="65"/>
    </row>
    <row r="72" spans="1:17" ht="21.75" customHeight="1">
      <c r="A72" s="75" t="s">
        <v>143</v>
      </c>
      <c r="C72" s="10"/>
      <c r="E72" s="29">
        <v>3159</v>
      </c>
      <c r="F72" s="29"/>
      <c r="G72" s="29">
        <v>2987</v>
      </c>
      <c r="J72" s="65"/>
    </row>
    <row r="73" spans="1:17" ht="21.75" customHeight="1">
      <c r="A73" s="75" t="s">
        <v>154</v>
      </c>
      <c r="C73" s="10"/>
      <c r="E73" s="29">
        <v>-1996</v>
      </c>
      <c r="F73" s="29"/>
      <c r="G73" s="29">
        <v>0</v>
      </c>
      <c r="J73" s="65"/>
    </row>
    <row r="74" spans="1:17" ht="21.75" customHeight="1">
      <c r="C74" s="45"/>
      <c r="D74" s="61"/>
      <c r="G74" s="61"/>
    </row>
    <row r="75" spans="1:17" ht="21.75" customHeight="1">
      <c r="A75" s="31" t="s">
        <v>117</v>
      </c>
      <c r="B75" s="23"/>
      <c r="C75" s="45"/>
      <c r="G75" s="34"/>
    </row>
  </sheetData>
  <pageMargins left="0.78740157480314965" right="0.39370078740157483" top="0.78740157480314965" bottom="0.39370078740157483" header="0.19685039370078741" footer="0.19685039370078741"/>
  <pageSetup paperSize="9" scale="89" fitToHeight="7" orientation="portrait" r:id="rId1"/>
  <headerFooter scaleWithDoc="0" alignWithMargins="0">
    <evenHeader>&amp;R&amp;"Arial,Italic"&amp;12For internal use only</evenHead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14" ma:contentTypeDescription="สร้างเอกสารใหม่" ma:contentTypeScope="" ma:versionID="a45d8b1b062e7e8d83e2cfb915569d57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6fb396c878c9614c170fc3f33a44e208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A1CDD9-DBE2-4BDF-A7A6-6B12F8A19755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af23fb71-1d77-4e8c-a895-e6feba181fae"/>
    <ds:schemaRef ds:uri="http://schemas.openxmlformats.org/package/2006/metadata/core-properties"/>
    <ds:schemaRef ds:uri="50c908b1-f277-4340-90a9-4611d0b0f07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D0DD2A-9924-43AF-B464-F1AF7D1B06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Atcha Prompayat</cp:lastModifiedBy>
  <cp:revision/>
  <cp:lastPrinted>2026-08-05T10:02:05Z</cp:lastPrinted>
  <dcterms:created xsi:type="dcterms:W3CDTF">2011-03-08T09:02:15Z</dcterms:created>
  <dcterms:modified xsi:type="dcterms:W3CDTF">2026-08-14T02:57:09Z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