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CPanel\Q2\FS Q2 2026\File FS_Q2 2026 for ELCID\"/>
    </mc:Choice>
  </mc:AlternateContent>
  <xr:revisionPtr revIDLastSave="0" documentId="13_ncr:1_{29E126D6-F615-4A86-B384-33CA7BB470BB}" xr6:coauthVersionLast="47" xr6:coauthVersionMax="47" xr10:uidLastSave="{00000000-0000-0000-0000-000000000000}"/>
  <bookViews>
    <workbookView xWindow="-110" yWindow="-110" windowWidth="19420" windowHeight="11500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BS!$A$1:$G$89</definedName>
    <definedName name="_xlnm.Print_Area" localSheetId="5">CF!$A$1:$E$86</definedName>
    <definedName name="_xlnm.Print_Area" localSheetId="3">PL!$A$1:$K$40</definedName>
    <definedName name="_xlnm.Print_Area" localSheetId="4">SE!$A$1:$N$25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3" l="1"/>
  <c r="K20" i="13" l="1"/>
  <c r="I20" i="13"/>
  <c r="G20" i="13"/>
  <c r="C83" i="10" l="1"/>
  <c r="C48" i="10"/>
  <c r="E48" i="10"/>
  <c r="C60" i="10"/>
  <c r="E60" i="10"/>
  <c r="C21" i="10"/>
  <c r="E21" i="10" l="1"/>
  <c r="E22" i="10"/>
  <c r="C22" i="10" l="1"/>
  <c r="E13" i="13"/>
  <c r="I13" i="13"/>
  <c r="N12" i="9"/>
  <c r="K13" i="13"/>
  <c r="G13" i="13"/>
  <c r="G22" i="13" l="1"/>
  <c r="G26" i="13" s="1"/>
  <c r="G30" i="13" s="1"/>
  <c r="K22" i="13"/>
  <c r="K26" i="13" s="1"/>
  <c r="K30" i="13" s="1"/>
  <c r="I22" i="13"/>
  <c r="I26" i="13" s="1"/>
  <c r="I30" i="13" s="1"/>
  <c r="E22" i="13"/>
  <c r="E26" i="13" l="1"/>
  <c r="E30" i="13" s="1"/>
  <c r="G56" i="1"/>
  <c r="E56" i="1"/>
  <c r="G65" i="1" l="1"/>
  <c r="G31" i="1"/>
  <c r="E83" i="10" l="1"/>
  <c r="E18" i="1" l="1"/>
  <c r="E65" i="1"/>
  <c r="G18" i="1" l="1"/>
  <c r="N15" i="9"/>
  <c r="H25" i="9" l="1"/>
  <c r="F25" i="9"/>
  <c r="D25" i="9"/>
  <c r="J25" i="9"/>
  <c r="E85" i="1" s="1"/>
  <c r="N21" i="9"/>
  <c r="C68" i="9" l="1"/>
  <c r="D19" i="9" l="1"/>
  <c r="F19" i="9"/>
  <c r="H19" i="9"/>
  <c r="J19" i="9"/>
  <c r="G87" i="1" l="1"/>
  <c r="O21" i="9" s="1"/>
  <c r="C78" i="10" l="1"/>
  <c r="E31" i="1" l="1"/>
  <c r="E33" i="1" s="1"/>
  <c r="G67" i="1" l="1"/>
  <c r="G33" i="1"/>
  <c r="E78" i="10" l="1"/>
  <c r="E67" i="1" l="1"/>
  <c r="N10" i="9" l="1"/>
  <c r="G89" i="1" l="1"/>
  <c r="G91" i="1" l="1"/>
  <c r="E34" i="13" l="1"/>
  <c r="E36" i="13" s="1"/>
  <c r="G34" i="13"/>
  <c r="G36" i="13" s="1"/>
  <c r="I34" i="13"/>
  <c r="I36" i="13" l="1"/>
  <c r="C8" i="10"/>
  <c r="C35" i="10" s="1"/>
  <c r="C62" i="10" s="1"/>
  <c r="C66" i="10" s="1"/>
  <c r="L23" i="9" l="1"/>
  <c r="L25" i="9" s="1"/>
  <c r="C87" i="10"/>
  <c r="C88" i="10"/>
  <c r="N23" i="9" l="1"/>
  <c r="N25" i="9" s="1"/>
  <c r="E86" i="1"/>
  <c r="E87" i="1" s="1"/>
  <c r="K34" i="13"/>
  <c r="K36" i="13" l="1"/>
  <c r="E8" i="10"/>
  <c r="E35" i="10" s="1"/>
  <c r="E62" i="10" s="1"/>
  <c r="E66" i="10" s="1"/>
  <c r="E87" i="10" s="1"/>
  <c r="E89" i="1"/>
  <c r="E91" i="1" s="1"/>
  <c r="O25" i="9"/>
  <c r="L19" i="9" l="1"/>
  <c r="N17" i="9"/>
  <c r="N19" i="9" s="1"/>
</calcChain>
</file>

<file path=xl/sharedStrings.xml><?xml version="1.0" encoding="utf-8"?>
<sst xmlns="http://schemas.openxmlformats.org/spreadsheetml/2006/main" count="259" uniqueCount="184">
  <si>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</si>
  <si>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</si>
  <si>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</si>
  <si>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</si>
  <si>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</si>
  <si>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</si>
  <si>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</si>
  <si>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</si>
  <si>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</si>
  <si>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</si>
  <si>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</si>
  <si>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</si>
  <si>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</si>
  <si>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</si>
  <si>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</si>
  <si>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</si>
  <si>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</si>
  <si>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</si>
  <si>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</si>
  <si>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</si>
  <si>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</si>
  <si>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</si>
  <si>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</si>
  <si>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</si>
  <si>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</si>
  <si>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</si>
  <si>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</si>
  <si>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</si>
  <si>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</si>
  <si>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</si>
  <si>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</si>
  <si>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</si>
  <si>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</si>
  <si>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</si>
  <si>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</si>
  <si>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</si>
  <si>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</si>
  <si>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</si>
  <si>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</si>
  <si>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</si>
  <si>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</si>
  <si>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</si>
  <si>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</si>
  <si>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</si>
  <si>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</si>
  <si>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</si>
  <si>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</si>
  <si>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</si>
  <si>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</si>
  <si>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</si>
  <si>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</si>
  <si>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</si>
  <si>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</si>
  <si>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</si>
  <si>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</si>
  <si>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</si>
  <si>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</si>
  <si>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</si>
  <si>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</si>
  <si>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</si>
  <si>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</si>
  <si>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</si>
  <si>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</si>
  <si>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</si>
  <si>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</si>
  <si>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</si>
  <si>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</si>
  <si>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</si>
  <si>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</si>
  <si>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</si>
  <si>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ส่วนของเงินกู้ยืมระยะยาวจากสถาบันการเงินที่ถึงกำหนดชำระ</t>
  </si>
  <si>
    <t>ค่าใช้จ่ายในการขาย</t>
  </si>
  <si>
    <t>ขั้นพื้นฐาน</t>
  </si>
  <si>
    <t>ปรับลด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</si>
  <si>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</si>
  <si>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</si>
  <si>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</si>
  <si>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</si>
  <si>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พันบาท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</si>
  <si>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</si>
  <si>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</si>
  <si>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</si>
  <si>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 ณ วันสิ้นงวด</t>
  </si>
  <si>
    <t>จ่ายชำระหนี้สินตามสัญญาเช่า</t>
  </si>
  <si>
    <t>ลูกหนี้ภาษีมูลค่าเพิ่ม</t>
  </si>
  <si>
    <t>อื่น ๆ</t>
  </si>
  <si>
    <t xml:space="preserve">กำไรจากอัตราแลกเปลี่ยนเงินตราต่างประเทศ - สุทธิ </t>
  </si>
  <si>
    <t>จ่ายภาษีเงินได้</t>
  </si>
  <si>
    <t>เงินสดรับจากเงินกู้ยืมระยะยาวจากสถาบันการเงิน</t>
  </si>
  <si>
    <t>ตัดบัญชีสินทรัพย์ถาวร</t>
  </si>
  <si>
    <t>ที่ดิน อาคารและอุปกรณ์ เพิ่มขึ้นโดย</t>
  </si>
  <si>
    <t>-  รับโอนจากสินค้าคงเหลือ</t>
  </si>
  <si>
    <t>-  จ่ายชำระเงินสด</t>
  </si>
  <si>
    <t>เงินสดและรายการเทียบเท่าเงินสด ณ วันต้นงวด</t>
  </si>
  <si>
    <t>งบฐานะการเงิน</t>
  </si>
  <si>
    <t>งบฐานะการเงิน (ต่อ)</t>
  </si>
  <si>
    <t>เจ้าหนี้หมุนเวียนอื่น</t>
  </si>
  <si>
    <t>ลูกหนี้การค้า</t>
  </si>
  <si>
    <t>กำไรจากการเปลี่ยนแปลงในมูลค่ายุติธรรมของสัญญาซื้อขายเงินตราต่างประเทศล่วงหน้า</t>
  </si>
  <si>
    <t>เจ้าหนี้เงินประกันผลงาน</t>
  </si>
  <si>
    <t>สินทรัพย์สิทธิการใช้ - สุทธิ</t>
  </si>
  <si>
    <t>ยอดคงเหลือ ณ วันที่ 1 มกราคม 2568</t>
  </si>
  <si>
    <t>รายได้ (ค่าใช้จ่าย) ภาษีเงินได้</t>
  </si>
  <si>
    <t>กำไร (ขาดทุน) สำหรับงวด</t>
  </si>
  <si>
    <t>ขาดทุนเบ็ดเสร็จรวมสำหรับงวด</t>
  </si>
  <si>
    <t>กำไร (ขาดทุน) เบ็ดเสร็จรวมสำหรับงวด</t>
  </si>
  <si>
    <t>กำไร (ขาดทุน) ต่อหุ้น (บาทต่อหุ้น)</t>
  </si>
  <si>
    <t>ตัดบัญชีสินทรัพย์สิทธิการใช้</t>
  </si>
  <si>
    <t>เงินสดรับจากเงินกู้ยืมระยะสั้นจากสถาบันการเงิน</t>
  </si>
  <si>
    <t>ซื้อสินทรัพย์สิทธิการใช้</t>
  </si>
  <si>
    <t>เงินฝากออมทรัพย์ที่มีข้อจำกัดในการใช้เพิ่มขึ้น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</si>
  <si>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</si>
  <si>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</si>
  <si>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</si>
  <si>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</si>
  <si>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</si>
  <si>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</si>
  <si>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สำรองส่วนทุนจากการจ่ายโดยใช้หุ้นเป็นเกณฑ์เพิ่มขึ้น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</si>
  <si>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</si>
  <si>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</si>
  <si>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ประมาณการหนี้สินผลประโยชน์พนักงานเมื่อเกษียณอายุ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</si>
  <si>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</si>
  <si>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</si>
  <si>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</si>
  <si>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ยอดคงเหลือ ณ วันที่ 30 มิถุนายน 2568</t>
  </si>
  <si>
    <t>กำไร (ขาดทุน) ก่อนภาษีเงินได้</t>
  </si>
  <si>
    <t>ทุนที่ออกและชำระแล้ว - หุ้นสามัญ 163,178,573 หุ้น หุ้นละ 1 บาท</t>
  </si>
  <si>
    <t>โอนสำรองส่วนทุนจากการจ่ายโดยใช้หุ้นเป็นเกณฑ์</t>
  </si>
  <si>
    <t xml:space="preserve">   ไปกำไรสะสมสำหรับใบสำคัญแสดงสิทธิที่หมดอายุ</t>
  </si>
  <si>
    <t>3)</t>
  </si>
  <si>
    <t>กลับรายการสินทรัพย์สิทธิการใช้และหนี้สินตามสัญญาเช่า</t>
  </si>
  <si>
    <t>สินทรัพย์ดำเนินงานลดลง (เพิ่มขึ้น):</t>
  </si>
  <si>
    <t>หนี้สินดำเนินงานเพิ่มขึ้น (ลดลง):</t>
  </si>
  <si>
    <t>เงินสดและรายการเทียบเท่าเงินสดลดลง - สุทธิ</t>
  </si>
  <si>
    <t>ขาดทุนจากการจำหน่ายสินทรัพย์ถาวร</t>
  </si>
  <si>
    <t>เงินสดรับจากการจำหน่ายสินทรัพย์ถาวร</t>
  </si>
  <si>
    <t>ณ วันที่ 30 มิถุนายน 2569</t>
  </si>
  <si>
    <t>30 มิถุนายน 2569</t>
  </si>
  <si>
    <t>31 ธันวาคม 2568</t>
  </si>
  <si>
    <t>บริษัทที่เกี่ยวข้องกัน</t>
  </si>
  <si>
    <t>บริษัทอื่น - สุทธิ</t>
  </si>
  <si>
    <t>5, 21</t>
  </si>
  <si>
    <t>12, 21</t>
  </si>
  <si>
    <t xml:space="preserve">เงินลงทุนในบริษัทร่วม </t>
  </si>
  <si>
    <t>7, 12, 14, 21</t>
  </si>
  <si>
    <t>8, 13</t>
  </si>
  <si>
    <t>9, 13, 21</t>
  </si>
  <si>
    <t>ลูกหนี้ภาษีเงินได้นิติบุคคล</t>
  </si>
  <si>
    <t xml:space="preserve">เงินเบิกเกินบัญชีธนาคารและเงินกู้ยืมระยะสั้นจากสถาบันการเงิน </t>
  </si>
  <si>
    <t>7, 11, 12</t>
  </si>
  <si>
    <t xml:space="preserve">   ภายในหนึ่งปี</t>
  </si>
  <si>
    <t>7, 12, 21</t>
  </si>
  <si>
    <t>8, 9, 13</t>
  </si>
  <si>
    <t>ส่วนของหนี้สินตามสัญญาเช่าซื้อที่ถึงกำหนดชำระภายในหนึ่งปี</t>
  </si>
  <si>
    <t>7, 14</t>
  </si>
  <si>
    <t>เงินกู้ยืมจากบุคคลที่เกี่ยวข้องกันและดอกเบี้ยค้างจ่าย</t>
  </si>
  <si>
    <t>หนี้สินตามสัญญาเช่าซื้อ - สุทธิ</t>
  </si>
  <si>
    <t>สำหรับงวดสามเดือนและหกเดือนสิ้นสุดวันที่ 30 มิถุนายน 2569</t>
  </si>
  <si>
    <t>3, 20</t>
  </si>
  <si>
    <t>3, 17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</si>
  <si>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</si>
  <si>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</si>
  <si>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1 มกราคม 2569</t>
  </si>
  <si>
    <t>ขาดทุนสำหรับงวด</t>
  </si>
  <si>
    <t>รายการปรับกระทบขาดทุนสำหรับงวดเป็นเงินสดสุทธิได้มาจาก (ใช้ไปใน) กิจกรรมดำเนินงาน:</t>
  </si>
  <si>
    <t>จ่ายชำระหนี้สินตามสัญญาเช่าซื้อ</t>
  </si>
  <si>
    <t>ส่วนแบ่งผลขาดทุนจากบริษัทร่วม</t>
  </si>
  <si>
    <t>เงินกู้ยืมระยะยาวจากบุคคลที่เกี่ยวข้องกัน</t>
  </si>
  <si>
    <t>เงินสดรับจากเงินกู้ยืมจากบุคคลที่เกี่ยวข้องกัน</t>
  </si>
  <si>
    <t xml:space="preserve">เงินสดจ่ายเพื่อลงทุนในบริษัทร่วม </t>
  </si>
  <si>
    <t>ขาดทุนจากอัตราแลกเปลี่ยนเงินตราต่างประเทศ - สุทธิ</t>
  </si>
  <si>
    <t>กำไร (ขาดทุน) จากการดำเนินงาน</t>
  </si>
  <si>
    <t>เงินเบิกเกินบัญชีธนาคารเพิ่มขึ้น</t>
  </si>
  <si>
    <t>ขาดทุน (กำไร) จากอัตราแลกเปลี่ยนเงินตราต่างประเทศที่ยังไม่ได้เกิดขึ้นจริง - สุทธิ</t>
  </si>
  <si>
    <t>ค่าเผื่อผลขาดทุนด้านเครดิตที่คาดว่าจะเกิดขึ้น (กลับรายการ)</t>
  </si>
  <si>
    <t>ค่าเผื่อการลดมูลค่าของสินค้าคงเหลือและสินค้าเคลื่อนไหวช้า (กลับรายการ)</t>
  </si>
  <si>
    <t>รายได้ภาษีเงินได้</t>
  </si>
  <si>
    <t>3, 6</t>
  </si>
  <si>
    <t>กำไร (ขาดทุน) ก่อนต้นทุนทางการเงินและภาษีเงินได้</t>
  </si>
  <si>
    <t>197,000,000 หุ้น มูลค่าหุ้นละ 1 บาท ณ วันที่ 31 ธันวาคม 2568</t>
  </si>
  <si>
    <t xml:space="preserve">ทุนจดทะเบียน - หุ้นสามัญ </t>
  </si>
  <si>
    <t xml:space="preserve">163,178,573 หุ้น มูลค่าหุ้นละ 1 บาท ณ วันที่ 30 มิถุนายน 2569 และ </t>
  </si>
  <si>
    <t>สินทรัพย์ภาษีเงินได้รอการตัดบัญชี - สุทธิ</t>
  </si>
  <si>
    <t xml:space="preserve">สิ น ท รั พ ย์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</si>
</sst>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  <font>
      <b/>
      <sz val="14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6" applyNumberFormat="0" applyAlignment="0" applyProtection="0"/>
    <xf numFmtId="0" fontId="16" fillId="58" borderId="46" applyNumberFormat="0" applyAlignment="0" applyProtection="0"/>
    <xf numFmtId="0" fontId="16" fillId="58" borderId="46" applyNumberFormat="0" applyAlignment="0" applyProtection="0"/>
    <xf numFmtId="204" fontId="61" fillId="4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0" fontId="8" fillId="72" borderId="47" applyNumberFormat="0" applyAlignment="0" applyProtection="0"/>
    <xf numFmtId="0" fontId="50" fillId="72" borderId="47" applyNumberFormat="0" applyAlignment="0" applyProtection="0"/>
    <xf numFmtId="0" fontId="50" fillId="72" borderId="47" applyNumberForma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204" fontId="75" fillId="4" borderId="49" applyNumberFormat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204" fontId="75" fillId="0" borderId="51" applyNumberFormat="0" applyFill="0" applyAlignment="0" applyProtection="0"/>
    <xf numFmtId="0" fontId="26" fillId="4" borderId="48" applyNumberFormat="0" applyAlignment="0" applyProtection="0"/>
    <xf numFmtId="0" fontId="16" fillId="4" borderId="46" applyNumberFormat="0" applyAlignment="0" applyProtection="0"/>
    <xf numFmtId="0" fontId="23" fillId="14" borderId="46" applyNumberFormat="0" applyAlignment="0" applyProtection="0"/>
    <xf numFmtId="0" fontId="28" fillId="0" borderId="52" applyNumberFormat="0" applyFill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3" applyNumberFormat="0" applyProtection="0">
      <alignment vertical="center"/>
    </xf>
    <xf numFmtId="4" fontId="164" fillId="75" borderId="53" applyNumberFormat="0" applyProtection="0">
      <alignment vertical="center"/>
    </xf>
    <xf numFmtId="4" fontId="163" fillId="75" borderId="53" applyNumberFormat="0" applyProtection="0">
      <alignment horizontal="left" vertical="center" indent="1"/>
    </xf>
    <xf numFmtId="0" fontId="163" fillId="75" borderId="53" applyNumberFormat="0" applyProtection="0">
      <alignment horizontal="left" vertical="top" indent="1"/>
    </xf>
    <xf numFmtId="4" fontId="89" fillId="5" borderId="53" applyNumberFormat="0" applyProtection="0">
      <alignment horizontal="right" vertical="center"/>
    </xf>
    <xf numFmtId="4" fontId="89" fillId="20" borderId="53" applyNumberFormat="0" applyProtection="0">
      <alignment horizontal="right" vertical="center"/>
    </xf>
    <xf numFmtId="4" fontId="89" fillId="7" borderId="53" applyNumberFormat="0" applyProtection="0">
      <alignment horizontal="right" vertical="center"/>
    </xf>
    <xf numFmtId="4" fontId="89" fillId="25" borderId="53" applyNumberFormat="0" applyProtection="0">
      <alignment horizontal="right" vertical="center"/>
    </xf>
    <xf numFmtId="4" fontId="89" fillId="16" borderId="53" applyNumberFormat="0" applyProtection="0">
      <alignment horizontal="right" vertical="center"/>
    </xf>
    <xf numFmtId="4" fontId="89" fillId="52" borderId="53" applyNumberFormat="0" applyProtection="0">
      <alignment horizontal="right" vertical="center"/>
    </xf>
    <xf numFmtId="4" fontId="89" fillId="79" borderId="53" applyNumberFormat="0" applyProtection="0">
      <alignment horizontal="right" vertical="center"/>
    </xf>
    <xf numFmtId="4" fontId="89" fillId="82" borderId="53" applyNumberFormat="0" applyProtection="0">
      <alignment horizontal="right" vertical="center"/>
    </xf>
    <xf numFmtId="4" fontId="89" fillId="10" borderId="53" applyNumberFormat="0" applyProtection="0">
      <alignment horizontal="right" vertical="center"/>
    </xf>
    <xf numFmtId="4" fontId="89" fillId="85" borderId="53" applyNumberFormat="0" applyProtection="0">
      <alignment horizontal="right" vertical="center"/>
    </xf>
    <xf numFmtId="0" fontId="13" fillId="84" borderId="53" applyNumberFormat="0" applyProtection="0">
      <alignment horizontal="left" vertical="center" indent="1"/>
    </xf>
    <xf numFmtId="0" fontId="13" fillId="84" borderId="53" applyNumberFormat="0" applyProtection="0">
      <alignment horizontal="left" vertical="top" indent="1"/>
    </xf>
    <xf numFmtId="0" fontId="13" fillId="81" borderId="53" applyNumberFormat="0" applyProtection="0">
      <alignment horizontal="left" vertical="center" indent="1"/>
    </xf>
    <xf numFmtId="0" fontId="13" fillId="81" borderId="53" applyNumberFormat="0" applyProtection="0">
      <alignment horizontal="left" vertical="top" indent="1"/>
    </xf>
    <xf numFmtId="0" fontId="13" fillId="57" borderId="53" applyNumberFormat="0" applyProtection="0">
      <alignment horizontal="left" vertical="center" indent="1"/>
    </xf>
    <xf numFmtId="0" fontId="13" fillId="57" borderId="53" applyNumberFormat="0" applyProtection="0">
      <alignment horizontal="left" vertical="top" indent="1"/>
    </xf>
    <xf numFmtId="0" fontId="13" fillId="74" borderId="53" applyNumberFormat="0" applyProtection="0">
      <alignment horizontal="left" vertical="center" indent="1"/>
    </xf>
    <xf numFmtId="0" fontId="13" fillId="74" borderId="53" applyNumberFormat="0" applyProtection="0">
      <alignment horizontal="left" vertical="top" indent="1"/>
    </xf>
    <xf numFmtId="4" fontId="89" fillId="61" borderId="53" applyNumberFormat="0" applyProtection="0">
      <alignment vertical="center"/>
    </xf>
    <xf numFmtId="4" fontId="166" fillId="61" borderId="53" applyNumberFormat="0" applyProtection="0">
      <alignment vertical="center"/>
    </xf>
    <xf numFmtId="4" fontId="89" fillId="61" borderId="53" applyNumberFormat="0" applyProtection="0">
      <alignment horizontal="left" vertical="center" indent="1"/>
    </xf>
    <xf numFmtId="0" fontId="89" fillId="61" borderId="53" applyNumberFormat="0" applyProtection="0">
      <alignment horizontal="left" vertical="top" indent="1"/>
    </xf>
    <xf numFmtId="4" fontId="89" fillId="13" borderId="53" applyNumberFormat="0" applyProtection="0">
      <alignment horizontal="right" vertical="center"/>
    </xf>
    <xf numFmtId="4" fontId="166" fillId="13" borderId="53" applyNumberFormat="0" applyProtection="0">
      <alignment horizontal="right" vertical="center"/>
    </xf>
    <xf numFmtId="4" fontId="89" fillId="85" borderId="53" applyNumberFormat="0" applyProtection="0">
      <alignment horizontal="left" vertical="center" indent="1"/>
    </xf>
    <xf numFmtId="0" fontId="89" fillId="81" borderId="53" applyNumberFormat="0" applyProtection="0">
      <alignment horizontal="left" vertical="top" indent="1"/>
    </xf>
    <xf numFmtId="4" fontId="168" fillId="13" borderId="53" applyNumberFormat="0" applyProtection="0">
      <alignment horizontal="right" vertical="center"/>
    </xf>
  </cellStyleXfs>
  <cellXfs count="116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" applyNumberFormat="1" applyFont="1" applyFill="1" applyAlignment="1" applyProtection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165" fontId="10" fillId="0" borderId="0" xfId="1" applyFont="1" applyFill="1"/>
    <xf numFmtId="224" fontId="10" fillId="0" borderId="54" xfId="1" applyNumberFormat="1" applyFont="1" applyFill="1" applyBorder="1" applyAlignment="1"/>
    <xf numFmtId="40" fontId="184" fillId="0" borderId="0" xfId="3" applyNumberFormat="1" applyFont="1"/>
    <xf numFmtId="167" fontId="10" fillId="0" borderId="0" xfId="3" applyNumberFormat="1" applyFont="1"/>
    <xf numFmtId="38" fontId="10" fillId="0" borderId="0" xfId="3" applyNumberFormat="1" applyFont="1"/>
    <xf numFmtId="167" fontId="10" fillId="0" borderId="0" xfId="0" applyNumberFormat="1" applyFont="1"/>
    <xf numFmtId="167" fontId="10" fillId="0" borderId="1" xfId="1" quotePrefix="1" applyNumberFormat="1" applyFont="1" applyFill="1" applyBorder="1" applyAlignment="1" applyProtection="1"/>
    <xf numFmtId="167" fontId="10" fillId="0" borderId="2" xfId="1233" applyNumberFormat="1" applyFont="1" applyBorder="1"/>
    <xf numFmtId="167" fontId="10" fillId="0" borderId="0" xfId="1233" applyNumberFormat="1" applyFont="1" applyAlignment="1">
      <alignment horizontal="left"/>
    </xf>
    <xf numFmtId="167" fontId="10" fillId="0" borderId="1" xfId="1233" applyNumberFormat="1" applyFont="1" applyBorder="1"/>
    <xf numFmtId="167" fontId="10" fillId="0" borderId="3" xfId="1233" applyNumberFormat="1" applyFont="1" applyBorder="1"/>
    <xf numFmtId="167" fontId="10" fillId="0" borderId="0" xfId="1234" applyNumberFormat="1" applyFont="1" applyFill="1" applyBorder="1" applyAlignment="1"/>
    <xf numFmtId="167" fontId="9" fillId="0" borderId="0" xfId="1233" applyNumberFormat="1" applyFont="1" applyAlignment="1">
      <alignment horizontal="right"/>
    </xf>
    <xf numFmtId="167" fontId="10" fillId="0" borderId="0" xfId="1233" applyNumberFormat="1" applyFont="1" applyAlignment="1">
      <alignment horizontal="centerContinuous"/>
    </xf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FF00"/>
      <color rgb="FF00FF99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2"/>
  <sheetViews>
    <sheetView tabSelected="1" zoomScale="90" zoomScaleNormal="90" zoomScaleSheetLayoutView="100" workbookViewId="0">
      <selection activeCell="Q7" sqref="Q7"/>
    </sheetView>
  </sheetViews>
  <sheetFormatPr defaultColWidth="9.09765625" defaultRowHeight="20.25" customHeight="1"/>
  <cols>
    <col min="1" max="1" width="2.3984375" style="23" customWidth="1"/>
    <col min="2" max="2" width="49.09765625" style="23" customWidth="1"/>
    <col min="3" max="3" width="9.59765625" style="5" bestFit="1" customWidth="1"/>
    <col min="4" max="4" width="1.59765625" style="23" customWidth="1"/>
    <col min="5" max="5" width="14.69921875" style="6" customWidth="1"/>
    <col min="6" max="6" width="1.59765625" style="23" customWidth="1"/>
    <col min="7" max="7" width="14.69921875" style="6" customWidth="1"/>
    <col min="8" max="16384" width="9.09765625" style="23"/>
  </cols>
  <sheetData>
    <row r="1" spans="1:7" ht="20.25" customHeight="1">
      <c r="A1" s="71" t="s">
        <v>60</v>
      </c>
      <c r="C1" s="25"/>
      <c r="D1" s="2"/>
      <c r="E1" s="2"/>
      <c r="F1" s="2"/>
      <c r="G1" s="2"/>
    </row>
    <row r="2" spans="1:7" s="3" customFormat="1" ht="20.25" customHeight="1">
      <c r="A2" s="3" t="s">
        <v>94</v>
      </c>
      <c r="B2" s="23"/>
      <c r="C2" s="25"/>
      <c r="D2" s="2"/>
      <c r="E2" s="2"/>
      <c r="F2" s="2"/>
      <c r="G2" s="2"/>
    </row>
    <row r="3" spans="1:7" ht="20.25" customHeight="1">
      <c r="A3" s="2" t="s">
        <v>136</v>
      </c>
      <c r="C3" s="25"/>
      <c r="D3" s="2"/>
      <c r="E3" s="2"/>
      <c r="F3" s="2"/>
      <c r="G3" s="2"/>
    </row>
    <row r="4" spans="1:7" ht="20.25" customHeight="1">
      <c r="A4" s="16"/>
      <c r="C4" s="26"/>
      <c r="D4" s="16"/>
      <c r="E4" s="4"/>
      <c r="F4" s="16"/>
      <c r="G4" s="4"/>
    </row>
    <row r="5" spans="1:7" ht="20.25" customHeight="1">
      <c r="A5" s="16" t="s">
        <v>183</v>
      </c>
      <c r="C5" s="26"/>
      <c r="D5" s="16"/>
      <c r="E5" s="4"/>
      <c r="F5" s="16"/>
      <c r="G5" s="4"/>
    </row>
    <row r="6" spans="1:7" ht="20.25" customHeight="1">
      <c r="A6" s="16"/>
      <c r="C6" s="27"/>
      <c r="D6" s="17"/>
      <c r="E6" s="110" t="s">
        <v>78</v>
      </c>
      <c r="F6" s="110"/>
      <c r="G6" s="110"/>
    </row>
    <row r="7" spans="1:7" ht="20.25" customHeight="1">
      <c r="A7" s="16"/>
      <c r="C7" s="27"/>
      <c r="D7" s="17"/>
      <c r="E7" s="61" t="s">
        <v>137</v>
      </c>
      <c r="F7" s="61"/>
      <c r="G7" s="61" t="s">
        <v>138</v>
      </c>
    </row>
    <row r="8" spans="1:7" ht="20.25" customHeight="1">
      <c r="A8" s="16"/>
      <c r="C8" s="27"/>
      <c r="D8" s="17"/>
      <c r="E8" s="61" t="s">
        <v>79</v>
      </c>
      <c r="F8" s="61"/>
      <c r="G8" s="61"/>
    </row>
    <row r="9" spans="1:7" ht="20.25" customHeight="1">
      <c r="A9" s="16"/>
      <c r="C9" s="28" t="s">
        <v>4</v>
      </c>
      <c r="D9" s="17"/>
      <c r="E9" s="77" t="s">
        <v>80</v>
      </c>
      <c r="F9" s="5"/>
      <c r="G9" s="77" t="s">
        <v>81</v>
      </c>
    </row>
    <row r="10" spans="1:7" ht="20.25" customHeight="1">
      <c r="A10" s="16"/>
      <c r="C10" s="26"/>
      <c r="D10" s="2"/>
      <c r="E10" s="1"/>
      <c r="F10" s="1"/>
      <c r="G10" s="1"/>
    </row>
    <row r="11" spans="1:7" ht="20.25" customHeight="1">
      <c r="A11" s="2" t="s">
        <v>2</v>
      </c>
      <c r="C11" s="27"/>
      <c r="D11" s="22"/>
      <c r="E11" s="99"/>
      <c r="F11" s="99"/>
      <c r="G11" s="99"/>
    </row>
    <row r="12" spans="1:7" ht="20.25" customHeight="1">
      <c r="A12" s="22" t="s">
        <v>19</v>
      </c>
      <c r="C12" s="29"/>
      <c r="D12" s="22"/>
      <c r="E12" s="47">
        <v>916</v>
      </c>
      <c r="F12" s="47"/>
      <c r="G12" s="6">
        <v>1885</v>
      </c>
    </row>
    <row r="13" spans="1:7" ht="20.25" customHeight="1">
      <c r="A13" s="22" t="s">
        <v>97</v>
      </c>
      <c r="C13" s="29">
        <v>4</v>
      </c>
      <c r="D13" s="22"/>
      <c r="E13" s="47"/>
      <c r="F13" s="47"/>
    </row>
    <row r="14" spans="1:7" ht="20.25" customHeight="1">
      <c r="A14" s="22" t="s">
        <v>41</v>
      </c>
      <c r="B14" s="23" t="s">
        <v>139</v>
      </c>
      <c r="C14" s="29">
        <v>3</v>
      </c>
      <c r="D14" s="22"/>
      <c r="E14" s="47">
        <v>0</v>
      </c>
      <c r="F14" s="47"/>
      <c r="G14" s="6">
        <v>570</v>
      </c>
    </row>
    <row r="15" spans="1:7" ht="20.25" customHeight="1">
      <c r="A15" s="19" t="s">
        <v>41</v>
      </c>
      <c r="B15" s="22" t="s">
        <v>140</v>
      </c>
      <c r="C15" s="29"/>
      <c r="D15" s="22"/>
      <c r="E15" s="47">
        <v>16549</v>
      </c>
      <c r="F15" s="47"/>
      <c r="G15" s="6">
        <v>35467</v>
      </c>
    </row>
    <row r="16" spans="1:7" ht="20.25" customHeight="1">
      <c r="A16" s="22" t="s">
        <v>30</v>
      </c>
      <c r="B16" s="22"/>
      <c r="C16" s="27" t="s">
        <v>141</v>
      </c>
      <c r="D16" s="22"/>
      <c r="E16" s="47">
        <v>37143</v>
      </c>
      <c r="F16" s="47"/>
      <c r="G16" s="6">
        <v>33469</v>
      </c>
    </row>
    <row r="17" spans="1:7" ht="20.25" customHeight="1">
      <c r="A17" s="22" t="s">
        <v>6</v>
      </c>
      <c r="C17" s="27"/>
      <c r="D17" s="22"/>
      <c r="E17" s="47">
        <v>15179</v>
      </c>
      <c r="F17" s="47"/>
      <c r="G17" s="6">
        <v>5044</v>
      </c>
    </row>
    <row r="18" spans="1:7" ht="20.25" customHeight="1">
      <c r="A18" s="2" t="s">
        <v>7</v>
      </c>
      <c r="C18" s="27"/>
      <c r="D18" s="22"/>
      <c r="E18" s="50">
        <f>SUM(E12:E17)</f>
        <v>69787</v>
      </c>
      <c r="F18" s="47"/>
      <c r="G18" s="50">
        <f>SUM(G12:G17)</f>
        <v>76435</v>
      </c>
    </row>
    <row r="19" spans="1:7" ht="20.25" customHeight="1">
      <c r="A19" s="2"/>
      <c r="C19" s="27"/>
      <c r="D19" s="22"/>
      <c r="E19" s="47"/>
      <c r="F19" s="47"/>
      <c r="G19" s="47"/>
    </row>
    <row r="20" spans="1:7" ht="20.25" customHeight="1">
      <c r="A20" s="2" t="s">
        <v>5</v>
      </c>
      <c r="C20" s="27"/>
      <c r="D20" s="22"/>
      <c r="E20" s="47"/>
      <c r="F20" s="47"/>
      <c r="G20" s="47"/>
    </row>
    <row r="21" spans="1:7" ht="20.25" customHeight="1">
      <c r="A21" s="22" t="s">
        <v>52</v>
      </c>
      <c r="C21" s="27" t="s">
        <v>142</v>
      </c>
      <c r="D21" s="22"/>
      <c r="E21" s="47">
        <v>4804</v>
      </c>
      <c r="F21" s="47"/>
      <c r="G21" s="47">
        <v>3417</v>
      </c>
    </row>
    <row r="22" spans="1:7" ht="20.25" customHeight="1">
      <c r="A22" s="22" t="s">
        <v>143</v>
      </c>
      <c r="C22" s="27">
        <v>6</v>
      </c>
      <c r="D22" s="22"/>
      <c r="E22" s="47">
        <v>0</v>
      </c>
      <c r="F22" s="47"/>
      <c r="G22" s="47">
        <v>188</v>
      </c>
    </row>
    <row r="23" spans="1:7" ht="20.25" customHeight="1">
      <c r="A23" s="22" t="s">
        <v>29</v>
      </c>
      <c r="C23" s="27" t="s">
        <v>144</v>
      </c>
      <c r="D23" s="19"/>
      <c r="E23" s="47">
        <v>953399</v>
      </c>
      <c r="F23" s="57"/>
      <c r="G23" s="57">
        <v>965154</v>
      </c>
    </row>
    <row r="24" spans="1:7" ht="20.25" customHeight="1">
      <c r="A24" s="22" t="s">
        <v>100</v>
      </c>
      <c r="C24" s="27" t="s">
        <v>145</v>
      </c>
      <c r="D24" s="19"/>
      <c r="E24" s="47">
        <v>4271</v>
      </c>
      <c r="F24" s="57"/>
      <c r="G24" s="57">
        <v>5090</v>
      </c>
    </row>
    <row r="25" spans="1:7" ht="20.25" customHeight="1">
      <c r="A25" s="22" t="s">
        <v>61</v>
      </c>
      <c r="C25" s="27" t="s">
        <v>146</v>
      </c>
      <c r="D25" s="19"/>
      <c r="E25" s="47">
        <v>29003</v>
      </c>
      <c r="F25" s="57"/>
      <c r="G25" s="57">
        <v>30150</v>
      </c>
    </row>
    <row r="26" spans="1:7" ht="20.25" customHeight="1">
      <c r="A26" s="22" t="s">
        <v>182</v>
      </c>
      <c r="C26" s="27">
        <v>10</v>
      </c>
      <c r="D26" s="19"/>
      <c r="E26" s="47">
        <v>20304</v>
      </c>
      <c r="F26" s="57"/>
      <c r="G26" s="57">
        <v>12129</v>
      </c>
    </row>
    <row r="27" spans="1:7" ht="20.25" customHeight="1">
      <c r="A27" s="22" t="s">
        <v>8</v>
      </c>
      <c r="C27" s="27"/>
      <c r="D27" s="22"/>
      <c r="E27" s="23"/>
      <c r="G27" s="23"/>
    </row>
    <row r="28" spans="1:7" ht="20.25" customHeight="1">
      <c r="A28" s="22" t="s">
        <v>41</v>
      </c>
      <c r="B28" s="23" t="s">
        <v>84</v>
      </c>
      <c r="C28" s="27"/>
      <c r="D28" s="22"/>
      <c r="E28" s="47">
        <v>17504</v>
      </c>
      <c r="F28" s="47"/>
      <c r="G28" s="47">
        <v>27944</v>
      </c>
    </row>
    <row r="29" spans="1:7" ht="20.25" customHeight="1">
      <c r="A29" s="22" t="s">
        <v>41</v>
      </c>
      <c r="B29" s="23" t="s">
        <v>147</v>
      </c>
      <c r="C29" s="27"/>
      <c r="D29" s="22"/>
      <c r="E29" s="47">
        <v>4255</v>
      </c>
      <c r="F29" s="47"/>
      <c r="G29" s="47">
        <v>4255</v>
      </c>
    </row>
    <row r="30" spans="1:7" ht="20.25" customHeight="1">
      <c r="A30" s="22" t="s">
        <v>41</v>
      </c>
      <c r="B30" s="23" t="s">
        <v>85</v>
      </c>
      <c r="C30" s="27"/>
      <c r="D30" s="22"/>
      <c r="E30" s="47">
        <v>134</v>
      </c>
      <c r="F30" s="47"/>
      <c r="G30" s="47">
        <v>134</v>
      </c>
    </row>
    <row r="31" spans="1:7" ht="20.25" customHeight="1">
      <c r="A31" s="2" t="s">
        <v>9</v>
      </c>
      <c r="C31" s="27"/>
      <c r="D31" s="22"/>
      <c r="E31" s="50">
        <f>SUM(E21:E30)</f>
        <v>1033674</v>
      </c>
      <c r="F31" s="47"/>
      <c r="G31" s="50">
        <f>SUM(G21:G30)</f>
        <v>1048461</v>
      </c>
    </row>
    <row r="32" spans="1:7" ht="20.25" customHeight="1">
      <c r="A32" s="2"/>
      <c r="C32" s="27"/>
      <c r="D32" s="22"/>
      <c r="E32" s="47"/>
      <c r="F32" s="47"/>
      <c r="G32" s="47"/>
    </row>
    <row r="33" spans="1:11" ht="20.25" customHeight="1" thickBot="1">
      <c r="A33" s="2" t="s">
        <v>1</v>
      </c>
      <c r="C33" s="27"/>
      <c r="D33" s="22"/>
      <c r="E33" s="60">
        <f>SUM(E31,E18)</f>
        <v>1103461</v>
      </c>
      <c r="F33" s="47"/>
      <c r="G33" s="60">
        <f>SUM(G31,G18)</f>
        <v>1124896</v>
      </c>
    </row>
    <row r="34" spans="1:11" ht="20.25" customHeight="1" thickTop="1">
      <c r="A34" s="71" t="s">
        <v>60</v>
      </c>
      <c r="B34" s="18"/>
      <c r="C34" s="18"/>
      <c r="D34" s="18"/>
      <c r="E34" s="18"/>
      <c r="F34" s="18"/>
      <c r="G34" s="18"/>
    </row>
    <row r="35" spans="1:11" s="3" customFormat="1" ht="20.25" customHeight="1">
      <c r="A35" s="3" t="s">
        <v>95</v>
      </c>
      <c r="B35" s="16"/>
      <c r="C35" s="30"/>
      <c r="D35" s="16"/>
      <c r="E35" s="16"/>
      <c r="F35" s="16"/>
      <c r="K35" s="23"/>
    </row>
    <row r="36" spans="1:11" ht="20.25" customHeight="1">
      <c r="A36" s="2" t="s">
        <v>136</v>
      </c>
      <c r="B36" s="2"/>
      <c r="C36" s="25"/>
      <c r="D36" s="2"/>
      <c r="E36" s="2"/>
      <c r="F36" s="2"/>
    </row>
    <row r="37" spans="1:11" ht="20.25" customHeight="1">
      <c r="A37" s="22"/>
      <c r="B37" s="2"/>
      <c r="C37" s="25"/>
      <c r="D37" s="2"/>
      <c r="E37" s="2"/>
      <c r="F37" s="2"/>
    </row>
    <row r="38" spans="1:11" ht="20.25" customHeight="1">
      <c r="A38" s="16" t="s">
        <v>111</v>
      </c>
      <c r="C38" s="30"/>
      <c r="D38" s="16"/>
      <c r="E38" s="4"/>
      <c r="F38" s="16"/>
      <c r="G38" s="4"/>
    </row>
    <row r="39" spans="1:11" ht="20.25" customHeight="1">
      <c r="A39" s="16"/>
      <c r="C39" s="27"/>
      <c r="D39" s="17"/>
      <c r="E39" s="110" t="s">
        <v>78</v>
      </c>
      <c r="F39" s="110"/>
      <c r="G39" s="110"/>
    </row>
    <row r="40" spans="1:11" ht="20.25" customHeight="1">
      <c r="A40" s="16"/>
      <c r="C40" s="27"/>
      <c r="D40" s="17"/>
      <c r="E40" s="61" t="s">
        <v>137</v>
      </c>
      <c r="F40" s="61"/>
      <c r="G40" s="61" t="s">
        <v>138</v>
      </c>
    </row>
    <row r="41" spans="1:11" ht="20.25" customHeight="1">
      <c r="A41" s="16"/>
      <c r="C41" s="27"/>
      <c r="D41" s="17"/>
      <c r="E41" s="61" t="s">
        <v>79</v>
      </c>
      <c r="F41" s="61"/>
      <c r="G41" s="61"/>
    </row>
    <row r="42" spans="1:11" ht="20.25" customHeight="1">
      <c r="A42" s="16"/>
      <c r="C42" s="28" t="s">
        <v>4</v>
      </c>
      <c r="D42" s="17"/>
      <c r="E42" s="77" t="s">
        <v>80</v>
      </c>
      <c r="F42" s="5"/>
      <c r="G42" s="77" t="s">
        <v>81</v>
      </c>
      <c r="K42" s="3"/>
    </row>
    <row r="43" spans="1:11" ht="20.25" customHeight="1">
      <c r="A43" s="2" t="s">
        <v>0</v>
      </c>
      <c r="C43" s="27"/>
      <c r="D43" s="22"/>
      <c r="E43" s="100"/>
      <c r="F43" s="22"/>
      <c r="G43" s="100"/>
    </row>
    <row r="44" spans="1:11" ht="20.25" customHeight="1">
      <c r="A44" s="22" t="s">
        <v>148</v>
      </c>
      <c r="C44" s="27" t="s">
        <v>149</v>
      </c>
      <c r="D44" s="22"/>
      <c r="E44" s="100">
        <v>65715</v>
      </c>
      <c r="F44" s="22"/>
      <c r="G44" s="100">
        <v>61124</v>
      </c>
    </row>
    <row r="45" spans="1:11" ht="20.25" customHeight="1">
      <c r="A45" s="22" t="s">
        <v>26</v>
      </c>
      <c r="E45" s="101"/>
      <c r="F45" s="101"/>
      <c r="G45" s="101"/>
    </row>
    <row r="46" spans="1:11" ht="20.25" customHeight="1">
      <c r="A46" s="19" t="s">
        <v>41</v>
      </c>
      <c r="B46" s="22" t="s">
        <v>139</v>
      </c>
      <c r="C46" s="27">
        <v>3</v>
      </c>
      <c r="E46" s="48">
        <v>565</v>
      </c>
      <c r="F46" s="48"/>
      <c r="G46" s="48">
        <v>779</v>
      </c>
    </row>
    <row r="47" spans="1:11" ht="20.25" customHeight="1">
      <c r="A47" s="19" t="s">
        <v>41</v>
      </c>
      <c r="B47" s="22" t="s">
        <v>42</v>
      </c>
      <c r="C47" s="27"/>
      <c r="E47" s="48">
        <v>15860</v>
      </c>
      <c r="F47" s="48"/>
      <c r="G47" s="48">
        <v>23524</v>
      </c>
    </row>
    <row r="48" spans="1:11" ht="20.25" customHeight="1">
      <c r="A48" s="22" t="s">
        <v>96</v>
      </c>
      <c r="C48" s="27"/>
      <c r="E48" s="48">
        <v>28577</v>
      </c>
      <c r="F48" s="48"/>
      <c r="G48" s="48">
        <v>32663</v>
      </c>
    </row>
    <row r="49" spans="1:7" ht="20.25" customHeight="1">
      <c r="A49" s="22" t="s">
        <v>70</v>
      </c>
      <c r="C49" s="27"/>
      <c r="F49" s="48"/>
      <c r="G49" s="48"/>
    </row>
    <row r="50" spans="1:7" ht="20.25" customHeight="1">
      <c r="A50" s="23" t="s">
        <v>150</v>
      </c>
      <c r="B50" s="22"/>
      <c r="C50" s="27" t="s">
        <v>151</v>
      </c>
      <c r="E50" s="6">
        <v>69030</v>
      </c>
      <c r="F50" s="48"/>
      <c r="G50" s="48">
        <v>483203</v>
      </c>
    </row>
    <row r="51" spans="1:7" ht="20.25" customHeight="1">
      <c r="A51" s="22" t="s">
        <v>54</v>
      </c>
      <c r="C51" s="5" t="s">
        <v>152</v>
      </c>
      <c r="E51" s="48">
        <v>1291</v>
      </c>
      <c r="F51" s="48"/>
      <c r="G51" s="48">
        <v>1401</v>
      </c>
    </row>
    <row r="52" spans="1:7" ht="20.25" customHeight="1">
      <c r="A52" s="22" t="s">
        <v>153</v>
      </c>
      <c r="C52" s="5" t="s">
        <v>154</v>
      </c>
      <c r="E52" s="48">
        <v>4196</v>
      </c>
      <c r="F52" s="48"/>
      <c r="G52" s="48">
        <v>4193</v>
      </c>
    </row>
    <row r="53" spans="1:7" ht="20.25" customHeight="1">
      <c r="A53" s="22" t="s">
        <v>155</v>
      </c>
      <c r="C53" s="5">
        <v>3</v>
      </c>
      <c r="E53" s="48">
        <v>24395</v>
      </c>
      <c r="F53" s="48"/>
      <c r="G53" s="48">
        <v>144</v>
      </c>
    </row>
    <row r="54" spans="1:7" ht="20.25" customHeight="1">
      <c r="A54" s="22" t="s">
        <v>57</v>
      </c>
      <c r="C54" s="5">
        <v>3</v>
      </c>
      <c r="E54" s="48">
        <v>50569</v>
      </c>
      <c r="F54" s="48"/>
      <c r="G54" s="48">
        <v>42560</v>
      </c>
    </row>
    <row r="55" spans="1:7" ht="20.25" customHeight="1">
      <c r="A55" s="22" t="s">
        <v>10</v>
      </c>
      <c r="C55" s="5" t="s">
        <v>177</v>
      </c>
      <c r="D55" s="22"/>
      <c r="E55" s="49">
        <v>4507</v>
      </c>
      <c r="F55" s="47"/>
      <c r="G55" s="49">
        <v>7175</v>
      </c>
    </row>
    <row r="56" spans="1:7" ht="20.25" customHeight="1">
      <c r="A56" s="2" t="s">
        <v>13</v>
      </c>
      <c r="C56" s="29"/>
      <c r="D56" s="22"/>
      <c r="E56" s="50">
        <f>SUM(E44:E55)</f>
        <v>264705</v>
      </c>
      <c r="F56" s="47"/>
      <c r="G56" s="50">
        <f>SUM(G44:G55)</f>
        <v>656766</v>
      </c>
    </row>
    <row r="57" spans="1:7" s="18" customFormat="1" ht="20.25" customHeight="1">
      <c r="A57" s="2"/>
      <c r="C57" s="5"/>
      <c r="E57" s="52"/>
      <c r="F57" s="52"/>
      <c r="G57" s="52"/>
    </row>
    <row r="58" spans="1:7" s="18" customFormat="1" ht="20.25" customHeight="1">
      <c r="A58" s="7" t="s">
        <v>24</v>
      </c>
      <c r="C58" s="5"/>
      <c r="E58" s="52"/>
      <c r="F58" s="52"/>
      <c r="G58" s="52"/>
    </row>
    <row r="59" spans="1:7" s="18" customFormat="1" ht="20.25" customHeight="1">
      <c r="A59" s="22" t="s">
        <v>53</v>
      </c>
      <c r="C59" s="27" t="s">
        <v>151</v>
      </c>
      <c r="E59" s="52">
        <v>407174</v>
      </c>
      <c r="F59" s="52"/>
      <c r="G59" s="52">
        <v>5489</v>
      </c>
    </row>
    <row r="60" spans="1:7" s="18" customFormat="1" ht="20.25" customHeight="1">
      <c r="A60" s="18" t="s">
        <v>55</v>
      </c>
      <c r="C60" s="5" t="s">
        <v>152</v>
      </c>
      <c r="E60" s="52">
        <v>451</v>
      </c>
      <c r="F60" s="52"/>
      <c r="G60" s="52">
        <v>1048</v>
      </c>
    </row>
    <row r="61" spans="1:7" s="18" customFormat="1" ht="20.25" customHeight="1">
      <c r="A61" s="18" t="s">
        <v>156</v>
      </c>
      <c r="C61" s="5" t="s">
        <v>154</v>
      </c>
      <c r="E61" s="52">
        <v>2859</v>
      </c>
      <c r="F61" s="52"/>
      <c r="G61" s="52">
        <v>4935</v>
      </c>
    </row>
    <row r="62" spans="1:7" s="18" customFormat="1" ht="20.25" customHeight="1">
      <c r="A62" s="18" t="s">
        <v>167</v>
      </c>
      <c r="C62" s="5">
        <v>3</v>
      </c>
      <c r="E62" s="52">
        <v>5000</v>
      </c>
      <c r="F62" s="52"/>
      <c r="G62" s="52">
        <v>0</v>
      </c>
    </row>
    <row r="63" spans="1:7" s="18" customFormat="1" ht="20.25" customHeight="1">
      <c r="A63" s="18" t="s">
        <v>62</v>
      </c>
      <c r="C63" s="5">
        <v>15</v>
      </c>
      <c r="E63" s="52">
        <v>4113</v>
      </c>
      <c r="F63" s="52"/>
      <c r="G63" s="52">
        <v>3829</v>
      </c>
    </row>
    <row r="64" spans="1:7" s="18" customFormat="1" ht="20.25" customHeight="1">
      <c r="A64" s="18" t="s">
        <v>99</v>
      </c>
      <c r="C64" s="5"/>
      <c r="E64" s="53">
        <v>0</v>
      </c>
      <c r="F64" s="52"/>
      <c r="G64" s="53">
        <v>250</v>
      </c>
    </row>
    <row r="65" spans="1:11" s="18" customFormat="1" ht="20.25" customHeight="1">
      <c r="A65" s="2" t="s">
        <v>25</v>
      </c>
      <c r="C65" s="5"/>
      <c r="E65" s="53">
        <f>SUM(E59:E64)</f>
        <v>419597</v>
      </c>
      <c r="F65" s="52"/>
      <c r="G65" s="53">
        <f>SUM(G59:G64)</f>
        <v>15551</v>
      </c>
    </row>
    <row r="66" spans="1:11" s="18" customFormat="1" ht="20.25" customHeight="1">
      <c r="A66" s="2"/>
      <c r="C66" s="5"/>
      <c r="E66" s="52"/>
      <c r="F66" s="52"/>
      <c r="G66" s="52"/>
    </row>
    <row r="67" spans="1:11" ht="20.25" customHeight="1">
      <c r="A67" s="2" t="s">
        <v>14</v>
      </c>
      <c r="C67" s="29"/>
      <c r="D67" s="22"/>
      <c r="E67" s="49">
        <f>SUM(E65,E56)</f>
        <v>684302</v>
      </c>
      <c r="F67" s="47"/>
      <c r="G67" s="49">
        <f>SUM(G65,G56)</f>
        <v>672317</v>
      </c>
      <c r="J67" s="72"/>
      <c r="K67" s="73"/>
    </row>
    <row r="68" spans="1:11" ht="20.25" customHeight="1">
      <c r="A68" s="71" t="s">
        <v>60</v>
      </c>
      <c r="B68" s="18"/>
      <c r="C68" s="18"/>
      <c r="D68" s="18"/>
      <c r="E68" s="18"/>
      <c r="F68" s="18"/>
      <c r="G68" s="18"/>
    </row>
    <row r="69" spans="1:11" s="3" customFormat="1" ht="20.25" customHeight="1">
      <c r="A69" s="3" t="s">
        <v>95</v>
      </c>
      <c r="B69" s="16"/>
      <c r="C69" s="30"/>
      <c r="D69" s="16"/>
      <c r="E69" s="16"/>
      <c r="F69" s="16"/>
    </row>
    <row r="70" spans="1:11" ht="20.25" customHeight="1">
      <c r="A70" s="2" t="s">
        <v>136</v>
      </c>
      <c r="B70" s="2"/>
      <c r="C70" s="25"/>
      <c r="D70" s="2"/>
      <c r="E70" s="2"/>
      <c r="F70" s="2"/>
    </row>
    <row r="71" spans="1:11" ht="20.25" customHeight="1">
      <c r="A71" s="22"/>
      <c r="B71" s="2"/>
      <c r="C71" s="25"/>
      <c r="D71" s="2"/>
      <c r="E71" s="2"/>
      <c r="F71" s="2"/>
    </row>
    <row r="72" spans="1:11" ht="20.25" customHeight="1">
      <c r="A72" s="16" t="s">
        <v>112</v>
      </c>
      <c r="C72" s="30"/>
      <c r="D72" s="16"/>
      <c r="E72" s="4"/>
      <c r="F72" s="16"/>
      <c r="G72" s="4"/>
    </row>
    <row r="73" spans="1:11" ht="20.25" customHeight="1">
      <c r="A73" s="16"/>
      <c r="C73" s="27"/>
      <c r="D73" s="17"/>
      <c r="E73" s="110" t="s">
        <v>78</v>
      </c>
      <c r="F73" s="110"/>
      <c r="G73" s="110"/>
    </row>
    <row r="74" spans="1:11" ht="20.25" customHeight="1">
      <c r="A74" s="16"/>
      <c r="C74" s="27"/>
      <c r="D74" s="17"/>
      <c r="E74" s="61" t="s">
        <v>137</v>
      </c>
      <c r="F74" s="61"/>
      <c r="G74" s="61" t="s">
        <v>138</v>
      </c>
    </row>
    <row r="75" spans="1:11" ht="20.25" customHeight="1">
      <c r="A75" s="16"/>
      <c r="C75" s="27"/>
      <c r="D75" s="17"/>
      <c r="E75" s="61" t="s">
        <v>79</v>
      </c>
      <c r="F75" s="61"/>
      <c r="G75" s="61"/>
    </row>
    <row r="76" spans="1:11" ht="20.25" customHeight="1">
      <c r="A76" s="16"/>
      <c r="C76" s="28" t="s">
        <v>4</v>
      </c>
      <c r="D76" s="17"/>
      <c r="E76" s="77" t="s">
        <v>80</v>
      </c>
      <c r="F76" s="5"/>
      <c r="G76" s="77" t="s">
        <v>81</v>
      </c>
    </row>
    <row r="77" spans="1:11" ht="20.25" customHeight="1">
      <c r="A77" s="2" t="s">
        <v>113</v>
      </c>
      <c r="C77" s="27"/>
      <c r="D77" s="22"/>
      <c r="E77" s="51"/>
      <c r="F77" s="51"/>
      <c r="G77" s="51"/>
      <c r="J77" s="74"/>
      <c r="K77" s="75"/>
    </row>
    <row r="78" spans="1:11" ht="20.25" customHeight="1">
      <c r="A78" s="22" t="s">
        <v>11</v>
      </c>
      <c r="C78" s="5">
        <v>16</v>
      </c>
      <c r="D78" s="22"/>
      <c r="E78" s="47"/>
      <c r="F78" s="47"/>
      <c r="G78" s="47"/>
      <c r="J78" s="74"/>
      <c r="K78" s="75"/>
    </row>
    <row r="79" spans="1:11" ht="20.25" customHeight="1">
      <c r="A79" s="89" t="s">
        <v>18</v>
      </c>
      <c r="B79" s="23" t="s">
        <v>180</v>
      </c>
      <c r="C79" s="27"/>
      <c r="D79" s="22"/>
      <c r="E79" s="23"/>
      <c r="G79" s="23"/>
      <c r="J79" s="74"/>
      <c r="K79" s="75"/>
    </row>
    <row r="80" spans="1:11" ht="20.25" customHeight="1">
      <c r="A80" s="89"/>
      <c r="B80" s="23" t="s">
        <v>181</v>
      </c>
      <c r="C80" s="27"/>
      <c r="D80" s="22"/>
      <c r="E80" s="23"/>
      <c r="G80" s="23"/>
      <c r="J80" s="74"/>
      <c r="K80" s="75"/>
    </row>
    <row r="81" spans="1:11" ht="20.25" customHeight="1" thickBot="1">
      <c r="A81" s="89"/>
      <c r="B81" s="23" t="s">
        <v>179</v>
      </c>
      <c r="C81" s="27"/>
      <c r="D81" s="22"/>
      <c r="E81" s="54">
        <v>163179</v>
      </c>
      <c r="F81" s="47"/>
      <c r="G81" s="54">
        <v>197000</v>
      </c>
      <c r="J81" s="74"/>
      <c r="K81" s="75"/>
    </row>
    <row r="82" spans="1:11" ht="20.25" customHeight="1" thickTop="1">
      <c r="A82" s="89" t="s">
        <v>18</v>
      </c>
      <c r="B82" s="23" t="s">
        <v>126</v>
      </c>
      <c r="C82" s="27"/>
      <c r="D82" s="22"/>
      <c r="E82" s="52">
        <v>163179</v>
      </c>
      <c r="F82" s="51"/>
      <c r="G82" s="52">
        <v>163179</v>
      </c>
      <c r="J82" s="74"/>
      <c r="K82" s="75"/>
    </row>
    <row r="83" spans="1:11" ht="20.25" customHeight="1">
      <c r="A83" s="74" t="s">
        <v>63</v>
      </c>
      <c r="B83" s="75"/>
      <c r="D83" s="22"/>
      <c r="E83" s="52">
        <v>203008</v>
      </c>
      <c r="F83" s="51"/>
      <c r="G83" s="52">
        <v>203008</v>
      </c>
      <c r="J83" s="74"/>
      <c r="K83" s="75"/>
    </row>
    <row r="84" spans="1:11" ht="20.25" customHeight="1">
      <c r="A84" s="23" t="s">
        <v>56</v>
      </c>
      <c r="C84" s="27"/>
      <c r="D84" s="22"/>
      <c r="E84" s="52"/>
      <c r="F84" s="51"/>
      <c r="G84" s="52"/>
      <c r="J84" s="74"/>
      <c r="K84" s="75"/>
    </row>
    <row r="85" spans="1:11" ht="20.25" customHeight="1">
      <c r="A85" s="89" t="s">
        <v>18</v>
      </c>
      <c r="B85" s="22" t="s">
        <v>66</v>
      </c>
      <c r="C85" s="27">
        <v>18</v>
      </c>
      <c r="D85" s="22"/>
      <c r="E85" s="52">
        <f>SE!J25</f>
        <v>8300</v>
      </c>
      <c r="F85" s="51"/>
      <c r="G85" s="52">
        <v>8300</v>
      </c>
      <c r="J85" s="74"/>
      <c r="K85" s="75"/>
    </row>
    <row r="86" spans="1:11" ht="20.25" customHeight="1">
      <c r="A86" s="89" t="s">
        <v>18</v>
      </c>
      <c r="B86" s="22" t="s">
        <v>67</v>
      </c>
      <c r="C86" s="27"/>
      <c r="D86" s="22"/>
      <c r="E86" s="53">
        <f>SE!L25</f>
        <v>44672</v>
      </c>
      <c r="F86" s="51"/>
      <c r="G86" s="53">
        <v>78092</v>
      </c>
      <c r="J86" s="74"/>
      <c r="K86" s="75"/>
    </row>
    <row r="87" spans="1:11" ht="20.25" customHeight="1">
      <c r="A87" s="2" t="s">
        <v>114</v>
      </c>
      <c r="C87" s="27"/>
      <c r="D87" s="22"/>
      <c r="E87" s="53">
        <f>SUM(E82:E86)</f>
        <v>419159</v>
      </c>
      <c r="F87" s="51"/>
      <c r="G87" s="53">
        <f>SUM(G82:G86)</f>
        <v>452579</v>
      </c>
      <c r="J87" s="74"/>
      <c r="K87" s="75"/>
    </row>
    <row r="88" spans="1:11" ht="20.25" customHeight="1">
      <c r="A88" s="22"/>
      <c r="C88" s="18"/>
      <c r="D88" s="22"/>
      <c r="E88" s="55"/>
      <c r="F88" s="51"/>
      <c r="G88" s="52"/>
      <c r="J88" s="74"/>
      <c r="K88" s="75"/>
    </row>
    <row r="89" spans="1:11" ht="20.25" customHeight="1" thickBot="1">
      <c r="A89" s="2" t="s">
        <v>115</v>
      </c>
      <c r="C89" s="27"/>
      <c r="D89" s="22"/>
      <c r="E89" s="54">
        <f>SUM(E87,E67)</f>
        <v>1103461</v>
      </c>
      <c r="F89" s="52"/>
      <c r="G89" s="54">
        <f>SUM(G87,G67)</f>
        <v>1124896</v>
      </c>
      <c r="J89" s="74"/>
      <c r="K89" s="75"/>
    </row>
    <row r="90" spans="1:11" ht="20.25" customHeight="1" thickTop="1">
      <c r="J90" s="74"/>
      <c r="K90" s="75"/>
    </row>
    <row r="91" spans="1:11" ht="20.25" customHeight="1">
      <c r="E91" s="24">
        <f>E89-E33</f>
        <v>0</v>
      </c>
      <c r="F91" s="24"/>
      <c r="G91" s="24">
        <f>G89-G33</f>
        <v>0</v>
      </c>
    </row>
    <row r="92" spans="1:11" ht="20.25" customHeight="1">
      <c r="E92" s="24"/>
      <c r="F92" s="24"/>
      <c r="G92" s="24"/>
    </row>
  </sheetData>
  <mergeCells count="3">
    <mergeCell ref="E6:G6"/>
    <mergeCell ref="E39:G39"/>
    <mergeCell ref="E73:G73"/>
  </mergeCells>
  <phoneticPr fontId="7" type="noConversion"/>
  <pageMargins left="0.9" right="0.7" top="0.8" bottom="0.4" header="0.4" footer="0.33"/>
  <pageSetup paperSize="9" scale="98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3" max="6" man="1"/>
    <brk id="67" max="6" man="1"/>
  </rowBreaks>
  <ignoredErrors>
    <ignoredError sqref="G8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87BEF-80DD-4DEC-9155-A81A62A55F21}">
  <dimension ref="A1:S57"/>
  <sheetViews>
    <sheetView view="pageBreakPreview" topLeftCell="A35" zoomScaleNormal="93" zoomScaleSheetLayoutView="100" workbookViewId="0">
      <selection activeCell="G47" sqref="G47"/>
    </sheetView>
  </sheetViews>
  <sheetFormatPr defaultColWidth="9.09765625" defaultRowHeight="20.25" customHeight="1"/>
  <cols>
    <col min="1" max="1" width="2.3984375" style="23" customWidth="1"/>
    <col min="2" max="2" width="33.296875" style="23" customWidth="1"/>
    <col min="3" max="3" width="9.59765625" style="5" customWidth="1"/>
    <col min="4" max="4" width="1.3984375" style="23" customWidth="1"/>
    <col min="5" max="5" width="10.296875" style="23" customWidth="1"/>
    <col min="6" max="6" width="1.3984375" style="23" customWidth="1"/>
    <col min="7" max="7" width="10.296875" style="23" customWidth="1"/>
    <col min="8" max="8" width="1.3984375" style="23" customWidth="1"/>
    <col min="9" max="9" width="10.296875" style="23" customWidth="1"/>
    <col min="10" max="10" width="1.3984375" style="24" customWidth="1"/>
    <col min="11" max="11" width="10.296875" style="23" customWidth="1"/>
    <col min="12" max="13" width="9.09765625" style="23"/>
    <col min="14" max="15" width="9.3984375" style="23" bestFit="1" customWidth="1"/>
    <col min="16" max="16" width="9.09765625" style="23"/>
    <col min="17" max="17" width="12.296875" style="23" customWidth="1"/>
    <col min="18" max="18" width="11" style="23" customWidth="1"/>
    <col min="19" max="16384" width="9.09765625" style="23"/>
  </cols>
  <sheetData>
    <row r="1" spans="1:19" s="3" customFormat="1" ht="20.25" customHeight="1">
      <c r="A1" s="71" t="s">
        <v>60</v>
      </c>
      <c r="B1" s="16"/>
      <c r="C1" s="30"/>
      <c r="D1" s="16"/>
      <c r="J1" s="86"/>
      <c r="K1" s="11" t="s">
        <v>79</v>
      </c>
    </row>
    <row r="2" spans="1:19" ht="20.25" customHeight="1">
      <c r="A2" s="16" t="s">
        <v>39</v>
      </c>
      <c r="B2" s="16"/>
      <c r="C2" s="30"/>
      <c r="D2" s="16"/>
      <c r="K2" s="11" t="s">
        <v>80</v>
      </c>
    </row>
    <row r="3" spans="1:19" ht="20.25" customHeight="1">
      <c r="A3" s="16" t="s">
        <v>157</v>
      </c>
      <c r="B3" s="16"/>
      <c r="C3" s="30"/>
      <c r="D3" s="16"/>
    </row>
    <row r="4" spans="1:19" ht="20.25" customHeight="1">
      <c r="A4" s="16"/>
      <c r="B4" s="16"/>
      <c r="C4" s="30"/>
      <c r="D4" s="16"/>
    </row>
    <row r="5" spans="1:19" ht="20.25" customHeight="1">
      <c r="A5" s="16"/>
      <c r="B5" s="16"/>
      <c r="C5" s="30"/>
      <c r="D5" s="16"/>
      <c r="E5" s="111" t="s">
        <v>78</v>
      </c>
      <c r="F5" s="111"/>
      <c r="G5" s="111"/>
      <c r="H5" s="111"/>
      <c r="I5" s="111"/>
      <c r="J5" s="111"/>
      <c r="K5" s="111"/>
    </row>
    <row r="6" spans="1:19" ht="20.25" customHeight="1">
      <c r="A6" s="16"/>
      <c r="B6" s="16"/>
      <c r="C6" s="30"/>
      <c r="D6" s="16"/>
      <c r="E6" s="112" t="s">
        <v>121</v>
      </c>
      <c r="F6" s="112"/>
      <c r="G6" s="112"/>
      <c r="I6" s="112" t="s">
        <v>122</v>
      </c>
      <c r="J6" s="112"/>
      <c r="K6" s="112"/>
    </row>
    <row r="7" spans="1:19" ht="20.25" customHeight="1">
      <c r="B7" s="16"/>
      <c r="C7" s="30"/>
      <c r="D7" s="90"/>
      <c r="E7" s="111" t="s">
        <v>123</v>
      </c>
      <c r="F7" s="111"/>
      <c r="G7" s="111"/>
      <c r="I7" s="111" t="s">
        <v>123</v>
      </c>
      <c r="J7" s="111"/>
      <c r="K7" s="111"/>
    </row>
    <row r="8" spans="1:19" ht="20.25" customHeight="1">
      <c r="B8" s="16"/>
      <c r="C8" s="28" t="s">
        <v>4</v>
      </c>
      <c r="D8" s="17"/>
      <c r="E8" s="77">
        <v>2569</v>
      </c>
      <c r="F8" s="17"/>
      <c r="G8" s="77">
        <v>2568</v>
      </c>
      <c r="H8" s="17"/>
      <c r="I8" s="77">
        <v>2569</v>
      </c>
      <c r="J8" s="17"/>
      <c r="K8" s="77">
        <v>2568</v>
      </c>
    </row>
    <row r="9" spans="1:19" ht="20.25" customHeight="1">
      <c r="A9" s="2" t="s">
        <v>3</v>
      </c>
      <c r="C9" s="27"/>
      <c r="D9" s="22"/>
    </row>
    <row r="10" spans="1:19" ht="20.25" customHeight="1">
      <c r="A10" s="22" t="s">
        <v>27</v>
      </c>
      <c r="B10" s="22"/>
      <c r="C10" s="27" t="s">
        <v>158</v>
      </c>
      <c r="D10" s="19"/>
      <c r="E10" s="56">
        <v>22479</v>
      </c>
      <c r="F10" s="19"/>
      <c r="G10" s="56">
        <v>88884</v>
      </c>
      <c r="I10" s="56">
        <v>48227</v>
      </c>
      <c r="K10" s="56">
        <v>126716</v>
      </c>
      <c r="S10" s="87"/>
    </row>
    <row r="11" spans="1:19" ht="20.25" customHeight="1">
      <c r="A11" s="22" t="s">
        <v>86</v>
      </c>
      <c r="B11" s="22"/>
      <c r="C11" s="27"/>
      <c r="D11" s="19"/>
      <c r="E11" s="56">
        <v>0</v>
      </c>
      <c r="F11" s="19"/>
      <c r="G11" s="56">
        <v>1394</v>
      </c>
      <c r="I11" s="56">
        <v>3</v>
      </c>
      <c r="K11" s="56">
        <v>1364</v>
      </c>
      <c r="S11" s="87"/>
    </row>
    <row r="12" spans="1:19" ht="20.25" customHeight="1">
      <c r="A12" s="23" t="s">
        <v>12</v>
      </c>
      <c r="C12" s="27"/>
      <c r="D12" s="22"/>
      <c r="E12" s="56">
        <v>538</v>
      </c>
      <c r="F12" s="22"/>
      <c r="G12" s="51">
        <v>1870</v>
      </c>
      <c r="I12" s="51">
        <v>871</v>
      </c>
      <c r="K12" s="51">
        <v>2285</v>
      </c>
      <c r="P12" s="22"/>
      <c r="S12" s="87"/>
    </row>
    <row r="13" spans="1:19" ht="20.25" customHeight="1">
      <c r="A13" s="2" t="s">
        <v>15</v>
      </c>
      <c r="C13" s="27"/>
      <c r="D13" s="22"/>
      <c r="E13" s="50">
        <f>SUM(E10:E12)</f>
        <v>23017</v>
      </c>
      <c r="F13" s="22"/>
      <c r="G13" s="50">
        <f>SUM(G10:G12)</f>
        <v>92148</v>
      </c>
      <c r="I13" s="50">
        <f>SUM(I10:I12)</f>
        <v>49101</v>
      </c>
      <c r="K13" s="50">
        <f>SUM(K10:K12)</f>
        <v>130365</v>
      </c>
      <c r="S13" s="87"/>
    </row>
    <row r="14" spans="1:19" ht="20.25" customHeight="1">
      <c r="A14" s="2"/>
      <c r="C14" s="27"/>
      <c r="D14" s="22"/>
      <c r="S14" s="87"/>
    </row>
    <row r="15" spans="1:19" ht="20.25" customHeight="1">
      <c r="A15" s="2" t="s">
        <v>22</v>
      </c>
      <c r="C15" s="27"/>
      <c r="D15" s="22"/>
      <c r="S15" s="87"/>
    </row>
    <row r="16" spans="1:19" ht="20.25" customHeight="1">
      <c r="A16" s="22" t="s">
        <v>28</v>
      </c>
      <c r="B16" s="22"/>
      <c r="C16" s="27">
        <v>3</v>
      </c>
      <c r="D16" s="22"/>
      <c r="E16" s="56">
        <v>26422</v>
      </c>
      <c r="F16" s="6"/>
      <c r="G16" s="6">
        <v>66811</v>
      </c>
      <c r="I16" s="6">
        <v>49477</v>
      </c>
      <c r="K16" s="6">
        <v>102569</v>
      </c>
      <c r="S16" s="87"/>
    </row>
    <row r="17" spans="1:19" ht="20.25" customHeight="1">
      <c r="A17" s="23" t="s">
        <v>71</v>
      </c>
      <c r="B17" s="22"/>
      <c r="C17" s="27"/>
      <c r="D17" s="22"/>
      <c r="E17" s="56">
        <v>6813</v>
      </c>
      <c r="F17" s="6"/>
      <c r="G17" s="6">
        <v>12855</v>
      </c>
      <c r="I17" s="6">
        <v>15405</v>
      </c>
      <c r="K17" s="6">
        <v>20664</v>
      </c>
      <c r="S17" s="87"/>
    </row>
    <row r="18" spans="1:19" ht="20.25" customHeight="1">
      <c r="A18" s="23" t="s">
        <v>20</v>
      </c>
      <c r="C18" s="27" t="s">
        <v>159</v>
      </c>
      <c r="D18" s="19"/>
      <c r="E18" s="56">
        <v>8106</v>
      </c>
      <c r="F18" s="6"/>
      <c r="G18" s="6">
        <v>8812</v>
      </c>
      <c r="I18" s="6">
        <v>16044</v>
      </c>
      <c r="J18" s="21"/>
      <c r="K18" s="6">
        <v>20846</v>
      </c>
      <c r="S18" s="87"/>
    </row>
    <row r="19" spans="1:19" ht="20.25" customHeight="1">
      <c r="A19" s="22" t="s">
        <v>170</v>
      </c>
      <c r="C19" s="27"/>
      <c r="D19" s="19"/>
      <c r="E19" s="56">
        <v>8</v>
      </c>
      <c r="F19" s="6"/>
      <c r="G19" s="96">
        <v>0</v>
      </c>
      <c r="I19" s="96">
        <v>0</v>
      </c>
      <c r="J19" s="21"/>
      <c r="K19" s="87">
        <v>0</v>
      </c>
      <c r="S19" s="87"/>
    </row>
    <row r="20" spans="1:19" ht="20.25" customHeight="1">
      <c r="A20" s="2" t="s">
        <v>23</v>
      </c>
      <c r="C20" s="29"/>
      <c r="D20" s="22"/>
      <c r="E20" s="50">
        <f>SUM(E16:E19)</f>
        <v>41349</v>
      </c>
      <c r="F20" s="22"/>
      <c r="G20" s="50">
        <f>SUM(G16:G19)</f>
        <v>88478</v>
      </c>
      <c r="I20" s="50">
        <f>SUM(I16:I19)</f>
        <v>80926</v>
      </c>
      <c r="J20" s="51"/>
      <c r="K20" s="50">
        <f>SUM(K16:K19)</f>
        <v>144079</v>
      </c>
      <c r="S20" s="87"/>
    </row>
    <row r="21" spans="1:19" ht="10.5" customHeight="1">
      <c r="A21" s="2"/>
      <c r="C21" s="27"/>
      <c r="D21" s="22"/>
      <c r="J21" s="21"/>
      <c r="S21" s="87"/>
    </row>
    <row r="22" spans="1:19" ht="20.25" customHeight="1">
      <c r="A22" s="2" t="s">
        <v>171</v>
      </c>
      <c r="C22" s="27"/>
      <c r="D22" s="22"/>
      <c r="E22" s="51">
        <f>E13-E20</f>
        <v>-18332</v>
      </c>
      <c r="G22" s="51">
        <f>G13-G20</f>
        <v>3670</v>
      </c>
      <c r="I22" s="51">
        <f>I13-I20</f>
        <v>-31825</v>
      </c>
      <c r="K22" s="51">
        <f>K13-K20</f>
        <v>-13714</v>
      </c>
      <c r="S22" s="87"/>
    </row>
    <row r="23" spans="1:19" ht="10.5" customHeight="1">
      <c r="A23" s="2"/>
      <c r="C23" s="27"/>
      <c r="D23" s="22"/>
      <c r="S23" s="87"/>
    </row>
    <row r="24" spans="1:19" ht="20.25" customHeight="1">
      <c r="A24" s="23" t="s">
        <v>166</v>
      </c>
      <c r="C24" s="27">
        <v>6</v>
      </c>
      <c r="D24" s="22"/>
      <c r="E24" s="102">
        <v>-258</v>
      </c>
      <c r="G24" s="49">
        <v>0</v>
      </c>
      <c r="I24" s="49">
        <v>-558</v>
      </c>
      <c r="K24" s="49">
        <v>0</v>
      </c>
      <c r="S24" s="87"/>
    </row>
    <row r="25" spans="1:19" ht="10.5" customHeight="1">
      <c r="A25" s="2"/>
      <c r="C25" s="27"/>
      <c r="D25" s="22"/>
      <c r="S25" s="87"/>
    </row>
    <row r="26" spans="1:19" ht="20.25" customHeight="1">
      <c r="A26" s="2" t="s">
        <v>178</v>
      </c>
      <c r="C26" s="27"/>
      <c r="D26" s="22"/>
      <c r="E26" s="51">
        <f>SUM(E22:E24)</f>
        <v>-18590</v>
      </c>
      <c r="G26" s="51">
        <f>SUM(G22:G24)</f>
        <v>3670</v>
      </c>
      <c r="I26" s="51">
        <f>SUM(I22:I24)</f>
        <v>-32383</v>
      </c>
      <c r="K26" s="51">
        <f>SUM(K22:K24)</f>
        <v>-13714</v>
      </c>
      <c r="S26" s="87"/>
    </row>
    <row r="27" spans="1:19" ht="10.5" customHeight="1">
      <c r="A27" s="98"/>
      <c r="C27" s="27"/>
      <c r="D27" s="22"/>
      <c r="S27" s="87"/>
    </row>
    <row r="28" spans="1:19" ht="20.25" customHeight="1">
      <c r="A28" s="22" t="s">
        <v>21</v>
      </c>
      <c r="C28" s="27">
        <v>3</v>
      </c>
      <c r="D28" s="22"/>
      <c r="E28" s="53">
        <v>-4606</v>
      </c>
      <c r="F28" s="6"/>
      <c r="G28" s="53">
        <v>-1296</v>
      </c>
      <c r="I28" s="53">
        <v>-9212</v>
      </c>
      <c r="K28" s="53">
        <v>-2518</v>
      </c>
      <c r="S28" s="87"/>
    </row>
    <row r="29" spans="1:19" ht="10.5" customHeight="1">
      <c r="A29" s="22"/>
      <c r="C29" s="27"/>
      <c r="D29" s="22"/>
      <c r="E29" s="6"/>
      <c r="F29" s="6"/>
      <c r="G29" s="6"/>
      <c r="I29" s="6"/>
      <c r="K29" s="6"/>
      <c r="S29" s="87"/>
    </row>
    <row r="30" spans="1:19" ht="20.25" customHeight="1">
      <c r="A30" s="2" t="s">
        <v>125</v>
      </c>
      <c r="C30" s="29"/>
      <c r="D30" s="19"/>
      <c r="E30" s="52">
        <f>SUM(E26:E28)</f>
        <v>-23196</v>
      </c>
      <c r="F30" s="19"/>
      <c r="G30" s="52">
        <f>SUM(G26:G28)</f>
        <v>2374</v>
      </c>
      <c r="I30" s="52">
        <f>SUM(I26:I28)</f>
        <v>-41595</v>
      </c>
      <c r="K30" s="52">
        <f>SUM(K26:K28)</f>
        <v>-16232</v>
      </c>
      <c r="S30" s="87"/>
    </row>
    <row r="31" spans="1:19" ht="10.5" customHeight="1">
      <c r="A31" s="2"/>
      <c r="C31" s="29"/>
      <c r="D31" s="19"/>
      <c r="S31" s="87"/>
    </row>
    <row r="32" spans="1:19" ht="20.25" customHeight="1">
      <c r="A32" s="22" t="s">
        <v>102</v>
      </c>
      <c r="C32" s="29">
        <v>10</v>
      </c>
      <c r="D32" s="19"/>
      <c r="E32" s="53">
        <v>4481</v>
      </c>
      <c r="F32" s="19"/>
      <c r="G32" s="53">
        <v>-185</v>
      </c>
      <c r="I32" s="53">
        <v>8175</v>
      </c>
      <c r="K32" s="53">
        <v>3163</v>
      </c>
      <c r="S32" s="87"/>
    </row>
    <row r="33" spans="1:19" ht="10.5" customHeight="1">
      <c r="A33" s="2"/>
      <c r="C33" s="29"/>
      <c r="D33" s="19"/>
      <c r="S33" s="87"/>
    </row>
    <row r="34" spans="1:19" ht="20.25" customHeight="1" thickBot="1">
      <c r="A34" s="2" t="s">
        <v>103</v>
      </c>
      <c r="C34" s="27"/>
      <c r="D34" s="22"/>
      <c r="E34" s="54">
        <f>SUM(E30:E32)</f>
        <v>-18715</v>
      </c>
      <c r="F34" s="22"/>
      <c r="G34" s="54">
        <f>SUM(G30:G32)</f>
        <v>2189</v>
      </c>
      <c r="I34" s="54">
        <f>SUM(I30:I32)</f>
        <v>-33420</v>
      </c>
      <c r="K34" s="54">
        <f>SUM(K30:K32)</f>
        <v>-13069</v>
      </c>
      <c r="S34" s="87"/>
    </row>
    <row r="35" spans="1:19" ht="10.5" customHeight="1" thickTop="1">
      <c r="A35" s="2"/>
      <c r="C35" s="27"/>
      <c r="D35" s="22"/>
      <c r="E35" s="52"/>
      <c r="F35" s="22"/>
      <c r="G35" s="52"/>
      <c r="I35" s="52"/>
      <c r="K35" s="52"/>
      <c r="S35" s="87"/>
    </row>
    <row r="36" spans="1:19" ht="20.25" customHeight="1" thickBot="1">
      <c r="A36" s="2" t="s">
        <v>105</v>
      </c>
      <c r="B36" s="80"/>
      <c r="C36" s="27"/>
      <c r="D36" s="80"/>
      <c r="E36" s="54">
        <f>E34</f>
        <v>-18715</v>
      </c>
      <c r="F36" s="80"/>
      <c r="G36" s="54">
        <f>G34</f>
        <v>2189</v>
      </c>
      <c r="I36" s="54">
        <f>I34</f>
        <v>-33420</v>
      </c>
      <c r="J36" s="96"/>
      <c r="K36" s="54">
        <f>K34</f>
        <v>-13069</v>
      </c>
      <c r="S36" s="87"/>
    </row>
    <row r="37" spans="1:19" ht="10.5" customHeight="1" thickTop="1">
      <c r="A37" s="2"/>
      <c r="B37" s="80"/>
      <c r="C37" s="27"/>
      <c r="D37" s="80"/>
      <c r="E37" s="48"/>
      <c r="F37" s="80"/>
      <c r="G37" s="48"/>
      <c r="I37" s="48"/>
      <c r="J37" s="96"/>
      <c r="K37" s="48"/>
      <c r="S37" s="87"/>
    </row>
    <row r="38" spans="1:19" ht="20.25" customHeight="1">
      <c r="A38" s="84" t="s">
        <v>106</v>
      </c>
      <c r="B38" s="80"/>
      <c r="C38" s="27">
        <v>19</v>
      </c>
      <c r="D38" s="80"/>
      <c r="E38" s="48"/>
      <c r="F38" s="80"/>
      <c r="G38" s="48"/>
      <c r="I38" s="48"/>
      <c r="J38" s="96"/>
      <c r="K38" s="48"/>
      <c r="S38" s="87"/>
    </row>
    <row r="39" spans="1:19" ht="21.25" customHeight="1" thickBot="1">
      <c r="B39" s="22" t="s">
        <v>72</v>
      </c>
      <c r="C39" s="29"/>
      <c r="D39" s="81"/>
      <c r="E39" s="95">
        <v>-0.115</v>
      </c>
      <c r="F39" s="81"/>
      <c r="G39" s="95">
        <v>1.2999999999999999E-2</v>
      </c>
      <c r="I39" s="95">
        <v>-0.20499999999999999</v>
      </c>
      <c r="J39" s="96"/>
      <c r="K39" s="95">
        <v>-0.08</v>
      </c>
      <c r="S39" s="87"/>
    </row>
    <row r="40" spans="1:19" ht="21.25" customHeight="1" thickTop="1" thickBot="1">
      <c r="B40" s="88" t="s">
        <v>73</v>
      </c>
      <c r="C40" s="29"/>
      <c r="D40" s="81"/>
      <c r="E40" s="95">
        <v>-0.115</v>
      </c>
      <c r="F40" s="81"/>
      <c r="G40" s="95">
        <v>1.2999999999999999E-2</v>
      </c>
      <c r="I40" s="95">
        <v>-0.20499999999999999</v>
      </c>
      <c r="J40" s="96"/>
      <c r="K40" s="97">
        <v>-0.08</v>
      </c>
      <c r="S40" s="87"/>
    </row>
    <row r="41" spans="1:19" ht="20.25" customHeight="1" thickTop="1">
      <c r="A41" s="81"/>
      <c r="B41" s="81"/>
      <c r="C41" s="29"/>
      <c r="D41" s="81"/>
      <c r="E41" s="59"/>
      <c r="F41" s="81"/>
      <c r="G41" s="58"/>
      <c r="J41" s="96"/>
    </row>
    <row r="57" spans="1:1" ht="20.25" customHeight="1">
      <c r="A57" s="18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scale="98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8"/>
  <sheetViews>
    <sheetView view="pageBreakPreview" zoomScale="80" zoomScaleNormal="88" zoomScaleSheetLayoutView="80" workbookViewId="0">
      <selection activeCell="B98" sqref="B98"/>
    </sheetView>
  </sheetViews>
  <sheetFormatPr defaultColWidth="9.09765625" defaultRowHeight="20.25" customHeight="1"/>
  <cols>
    <col min="1" max="1" width="39.3984375" style="12" customWidth="1"/>
    <col min="2" max="2" width="9.296875" style="12" customWidth="1"/>
    <col min="3" max="3" width="1.59765625" style="12" customWidth="1"/>
    <col min="4" max="4" width="14" style="15" customWidth="1"/>
    <col min="5" max="5" width="1.59765625" style="15" customWidth="1"/>
    <col min="6" max="6" width="14" style="15" customWidth="1"/>
    <col min="7" max="7" width="1.59765625" style="15" customWidth="1"/>
    <col min="8" max="8" width="14" style="15" customWidth="1"/>
    <col min="9" max="9" width="1.59765625" style="15" customWidth="1"/>
    <col min="10" max="10" width="14" style="15" customWidth="1"/>
    <col min="11" max="11" width="1.59765625" style="15" customWidth="1"/>
    <col min="12" max="12" width="13.8984375" style="15" customWidth="1"/>
    <col min="13" max="13" width="1.59765625" style="15" customWidth="1"/>
    <col min="14" max="14" width="14" style="15" customWidth="1"/>
    <col min="15" max="15" width="12" style="24" bestFit="1" customWidth="1"/>
    <col min="16" max="16384" width="9.09765625" style="12"/>
  </cols>
  <sheetData>
    <row r="1" spans="1:15" ht="20.25" customHeight="1">
      <c r="A1" s="71" t="s">
        <v>60</v>
      </c>
      <c r="B1" s="71"/>
      <c r="C1" s="8"/>
      <c r="D1" s="9"/>
      <c r="E1" s="9"/>
      <c r="F1" s="9"/>
      <c r="G1" s="9"/>
      <c r="H1" s="9"/>
      <c r="I1" s="9"/>
      <c r="J1" s="9"/>
      <c r="K1" s="9"/>
      <c r="L1" s="10"/>
      <c r="M1" s="10"/>
      <c r="N1" s="11" t="s">
        <v>79</v>
      </c>
    </row>
    <row r="2" spans="1:15" ht="20.25" customHeight="1">
      <c r="A2" s="16" t="s">
        <v>116</v>
      </c>
      <c r="B2" s="16"/>
      <c r="C2" s="8"/>
      <c r="D2" s="13"/>
      <c r="E2" s="13"/>
      <c r="F2" s="13"/>
      <c r="G2" s="13"/>
      <c r="I2" s="13"/>
      <c r="J2" s="13"/>
      <c r="K2" s="13"/>
      <c r="L2" s="10"/>
      <c r="M2" s="10"/>
      <c r="N2" s="11" t="s">
        <v>80</v>
      </c>
    </row>
    <row r="3" spans="1:15" s="23" customFormat="1" ht="20.25" customHeight="1">
      <c r="A3" s="16" t="s">
        <v>160</v>
      </c>
      <c r="B3" s="16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24"/>
    </row>
    <row r="4" spans="1:15" s="23" customFormat="1" ht="20.25" customHeight="1">
      <c r="A4" s="16"/>
      <c r="B4" s="16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24"/>
    </row>
    <row r="5" spans="1:15" ht="20.25" customHeight="1">
      <c r="A5" s="8"/>
      <c r="B5" s="8"/>
      <c r="D5" s="113" t="s">
        <v>78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21"/>
    </row>
    <row r="6" spans="1:15" ht="20.25" customHeight="1">
      <c r="A6" s="8"/>
      <c r="B6" s="8"/>
      <c r="D6" s="14" t="s">
        <v>11</v>
      </c>
      <c r="E6" s="14"/>
      <c r="F6" s="14"/>
      <c r="G6" s="14"/>
      <c r="H6" s="14" t="s">
        <v>74</v>
      </c>
      <c r="I6" s="14"/>
      <c r="J6" s="114" t="s">
        <v>56</v>
      </c>
      <c r="K6" s="114"/>
      <c r="L6" s="114"/>
      <c r="M6" s="14"/>
      <c r="N6" s="10"/>
    </row>
    <row r="7" spans="1:15" ht="20.25" customHeight="1">
      <c r="A7" s="8"/>
      <c r="B7" s="8"/>
      <c r="D7" s="10" t="s">
        <v>16</v>
      </c>
      <c r="E7" s="10"/>
      <c r="F7" s="10" t="s">
        <v>64</v>
      </c>
      <c r="G7" s="10"/>
      <c r="H7" s="10" t="s">
        <v>75</v>
      </c>
      <c r="I7" s="10"/>
      <c r="J7" s="14" t="s">
        <v>68</v>
      </c>
      <c r="K7" s="14"/>
      <c r="L7" s="14"/>
      <c r="M7" s="14"/>
    </row>
    <row r="8" spans="1:15" ht="20.25" customHeight="1">
      <c r="A8" s="8"/>
      <c r="B8" s="28" t="s">
        <v>4</v>
      </c>
      <c r="D8" s="78" t="s">
        <v>17</v>
      </c>
      <c r="E8" s="14"/>
      <c r="F8" s="78" t="s">
        <v>65</v>
      </c>
      <c r="G8" s="14"/>
      <c r="H8" s="78" t="s">
        <v>76</v>
      </c>
      <c r="I8" s="14"/>
      <c r="J8" s="78" t="s">
        <v>69</v>
      </c>
      <c r="K8" s="14"/>
      <c r="L8" s="79" t="s">
        <v>67</v>
      </c>
      <c r="M8" s="14"/>
      <c r="N8" s="78" t="s">
        <v>38</v>
      </c>
    </row>
    <row r="9" spans="1:15" ht="15" customHeight="1">
      <c r="A9" s="8"/>
      <c r="B9" s="8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5" ht="20.25" customHeight="1">
      <c r="A10" s="20" t="s">
        <v>101</v>
      </c>
      <c r="B10" s="20"/>
      <c r="D10" s="58">
        <v>163179</v>
      </c>
      <c r="E10" s="58"/>
      <c r="F10" s="58">
        <v>203008</v>
      </c>
      <c r="G10" s="58"/>
      <c r="H10" s="58">
        <v>931</v>
      </c>
      <c r="I10" s="58"/>
      <c r="J10" s="58">
        <v>8300</v>
      </c>
      <c r="K10" s="58"/>
      <c r="L10" s="52">
        <v>100440</v>
      </c>
      <c r="M10" s="58"/>
      <c r="N10" s="52">
        <f>SUM(D10:L10)</f>
        <v>475858</v>
      </c>
    </row>
    <row r="11" spans="1:15" ht="11.25" customHeight="1"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</row>
    <row r="12" spans="1:15" ht="20.25" customHeight="1">
      <c r="A12" s="91" t="s">
        <v>117</v>
      </c>
      <c r="B12" s="85">
        <v>17</v>
      </c>
      <c r="D12" s="58">
        <v>0</v>
      </c>
      <c r="E12" s="58"/>
      <c r="F12" s="58">
        <v>0</v>
      </c>
      <c r="G12" s="58"/>
      <c r="H12" s="58">
        <v>141</v>
      </c>
      <c r="I12" s="58"/>
      <c r="J12" s="58">
        <v>0</v>
      </c>
      <c r="K12" s="58"/>
      <c r="L12" s="58">
        <v>0</v>
      </c>
      <c r="M12" s="58"/>
      <c r="N12" s="52">
        <f>SUM(D12:L12)</f>
        <v>141</v>
      </c>
    </row>
    <row r="13" spans="1:15" ht="11.25" customHeight="1"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5" ht="18" customHeight="1">
      <c r="A14" s="91" t="s">
        <v>127</v>
      </c>
      <c r="B14" s="85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5" ht="20.25" customHeight="1">
      <c r="A15" s="91" t="s">
        <v>128</v>
      </c>
      <c r="B15" s="85">
        <v>17</v>
      </c>
      <c r="D15" s="58">
        <v>0</v>
      </c>
      <c r="E15" s="58"/>
      <c r="F15" s="58">
        <v>0</v>
      </c>
      <c r="G15" s="58"/>
      <c r="H15" s="58">
        <v>-1072</v>
      </c>
      <c r="I15" s="58"/>
      <c r="J15" s="58">
        <v>0</v>
      </c>
      <c r="K15" s="58"/>
      <c r="L15" s="58">
        <v>1072</v>
      </c>
      <c r="M15" s="58"/>
      <c r="N15" s="52">
        <f>SUM(D15:L15)</f>
        <v>0</v>
      </c>
    </row>
    <row r="16" spans="1:15" ht="11.25" customHeight="1"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</row>
    <row r="17" spans="1:15" ht="20.25" customHeight="1">
      <c r="A17" s="12" t="s">
        <v>104</v>
      </c>
      <c r="D17" s="53">
        <v>0</v>
      </c>
      <c r="E17" s="52"/>
      <c r="F17" s="53">
        <v>0</v>
      </c>
      <c r="G17" s="52"/>
      <c r="H17" s="53">
        <v>0</v>
      </c>
      <c r="I17" s="52"/>
      <c r="J17" s="53">
        <v>0</v>
      </c>
      <c r="K17" s="52"/>
      <c r="L17" s="53">
        <v>-13069</v>
      </c>
      <c r="M17" s="52"/>
      <c r="N17" s="53">
        <f>SUM(D17:L17)</f>
        <v>-13069</v>
      </c>
      <c r="O17" s="21"/>
    </row>
    <row r="18" spans="1:15" ht="15" customHeight="1">
      <c r="D18" s="94"/>
      <c r="E18" s="52"/>
      <c r="F18" s="94"/>
      <c r="G18" s="52"/>
      <c r="H18" s="94"/>
      <c r="I18" s="52"/>
      <c r="J18" s="94"/>
      <c r="K18" s="52"/>
      <c r="L18" s="94"/>
      <c r="M18" s="52"/>
      <c r="N18" s="94"/>
      <c r="O18" s="21"/>
    </row>
    <row r="19" spans="1:15" ht="20.25" customHeight="1" thickBot="1">
      <c r="A19" s="20" t="s">
        <v>124</v>
      </c>
      <c r="B19" s="20"/>
      <c r="D19" s="54">
        <f>SUM(D10:D17)</f>
        <v>163179</v>
      </c>
      <c r="E19" s="52"/>
      <c r="F19" s="54">
        <f>SUM(F10:F17)</f>
        <v>203008</v>
      </c>
      <c r="G19" s="52"/>
      <c r="H19" s="54">
        <f>SUM(H10:H17)</f>
        <v>0</v>
      </c>
      <c r="I19" s="52"/>
      <c r="J19" s="54">
        <f>SUM(J10:J17)</f>
        <v>8300</v>
      </c>
      <c r="K19" s="52"/>
      <c r="L19" s="54">
        <f>SUM(L10:L17)</f>
        <v>88443</v>
      </c>
      <c r="M19" s="52"/>
      <c r="N19" s="54">
        <f>SUM(N10:N17)</f>
        <v>462930</v>
      </c>
      <c r="O19" s="21"/>
    </row>
    <row r="20" spans="1:15" ht="15" customHeight="1" thickTop="1">
      <c r="A20" s="8"/>
      <c r="B20" s="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5" ht="20.25" customHeight="1">
      <c r="A21" s="20" t="s">
        <v>162</v>
      </c>
      <c r="B21" s="20"/>
      <c r="D21" s="58">
        <v>163179</v>
      </c>
      <c r="E21" s="58"/>
      <c r="F21" s="58">
        <v>203008</v>
      </c>
      <c r="G21" s="58"/>
      <c r="H21" s="15">
        <v>0</v>
      </c>
      <c r="I21" s="58"/>
      <c r="J21" s="58">
        <v>8300</v>
      </c>
      <c r="K21" s="58"/>
      <c r="L21" s="52">
        <v>78092</v>
      </c>
      <c r="M21" s="58"/>
      <c r="N21" s="52">
        <f>SUM(D21:L21)</f>
        <v>452579</v>
      </c>
      <c r="O21" s="24">
        <f>N21-BS!G87</f>
        <v>0</v>
      </c>
    </row>
    <row r="22" spans="1:15" ht="11.25" customHeight="1"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</row>
    <row r="23" spans="1:15" ht="20.25" customHeight="1">
      <c r="A23" s="12" t="s">
        <v>104</v>
      </c>
      <c r="D23" s="53">
        <v>0</v>
      </c>
      <c r="E23" s="52"/>
      <c r="F23" s="53">
        <v>0</v>
      </c>
      <c r="G23" s="52"/>
      <c r="H23" s="52">
        <v>0</v>
      </c>
      <c r="I23" s="52"/>
      <c r="J23" s="53">
        <v>0</v>
      </c>
      <c r="K23" s="52"/>
      <c r="L23" s="53">
        <f>PL!I36</f>
        <v>-33420</v>
      </c>
      <c r="M23" s="52"/>
      <c r="N23" s="53">
        <f>SUM(D23:L23)</f>
        <v>-33420</v>
      </c>
    </row>
    <row r="24" spans="1:15" ht="15" customHeight="1">
      <c r="D24" s="52"/>
      <c r="E24" s="52"/>
      <c r="F24" s="52"/>
      <c r="G24" s="52"/>
      <c r="H24" s="83"/>
      <c r="I24" s="52"/>
      <c r="J24" s="52"/>
      <c r="K24" s="52"/>
      <c r="L24" s="52"/>
      <c r="M24" s="52"/>
      <c r="N24" s="52"/>
    </row>
    <row r="25" spans="1:15" ht="20.25" customHeight="1" thickBot="1">
      <c r="A25" s="20" t="s">
        <v>161</v>
      </c>
      <c r="B25" s="20"/>
      <c r="D25" s="54">
        <f>SUM(D21:D23)</f>
        <v>163179</v>
      </c>
      <c r="E25" s="52"/>
      <c r="F25" s="54">
        <f>SUM(F21:F23)</f>
        <v>203008</v>
      </c>
      <c r="G25" s="52"/>
      <c r="H25" s="54">
        <f>SUM(H21:H23)</f>
        <v>0</v>
      </c>
      <c r="I25" s="52"/>
      <c r="J25" s="54">
        <f>SUM(J21:J23)</f>
        <v>8300</v>
      </c>
      <c r="K25" s="52"/>
      <c r="L25" s="54">
        <f>SUM(L21:L23)</f>
        <v>44672</v>
      </c>
      <c r="M25" s="52"/>
      <c r="N25" s="54">
        <f>SUM(N21:N23)</f>
        <v>419159</v>
      </c>
      <c r="O25" s="24">
        <f>N25-BS!E87</f>
        <v>0</v>
      </c>
    </row>
    <row r="26" spans="1:15" ht="20.25" customHeight="1" thickTop="1">
      <c r="G26" s="82"/>
      <c r="H26" s="82"/>
      <c r="I26" s="82"/>
      <c r="K26" s="82"/>
    </row>
    <row r="68" spans="3:3" ht="20.25" customHeight="1">
      <c r="C68" s="12">
        <f>SUM(C64:C66)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8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8"/>
  <sheetViews>
    <sheetView view="pageBreakPreview" topLeftCell="A7" zoomScale="90" zoomScaleNormal="89" zoomScaleSheetLayoutView="90" workbookViewId="0">
      <selection activeCell="B98" sqref="B98"/>
    </sheetView>
  </sheetViews>
  <sheetFormatPr defaultColWidth="9.09765625" defaultRowHeight="20.25" customHeight="1"/>
  <cols>
    <col min="1" max="1" width="2.3984375" style="34" customWidth="1"/>
    <col min="2" max="2" width="61.5" style="34" customWidth="1"/>
    <col min="3" max="3" width="14.69921875" style="35" customWidth="1"/>
    <col min="4" max="4" width="1.19921875" style="34" customWidth="1"/>
    <col min="5" max="5" width="14.69921875" style="34" customWidth="1"/>
    <col min="6" max="16384" width="9.09765625" style="34"/>
  </cols>
  <sheetData>
    <row r="1" spans="1:11" s="37" customFormat="1" ht="20.25" customHeight="1">
      <c r="A1" s="71" t="s">
        <v>60</v>
      </c>
      <c r="B1" s="31"/>
      <c r="C1" s="108"/>
      <c r="E1" s="32" t="s">
        <v>79</v>
      </c>
    </row>
    <row r="2" spans="1:11" s="37" customFormat="1" ht="20.25" customHeight="1">
      <c r="A2" s="31" t="s">
        <v>31</v>
      </c>
      <c r="B2" s="31"/>
      <c r="C2" s="109"/>
      <c r="E2" s="32" t="s">
        <v>80</v>
      </c>
    </row>
    <row r="3" spans="1:11" s="37" customFormat="1" ht="20.25" customHeight="1">
      <c r="A3" s="16" t="s">
        <v>160</v>
      </c>
      <c r="B3" s="31"/>
      <c r="C3" s="109"/>
      <c r="E3" s="62"/>
    </row>
    <row r="4" spans="1:11" s="37" customFormat="1" ht="20.25" customHeight="1">
      <c r="C4" s="101"/>
      <c r="D4" s="18"/>
      <c r="E4" s="18"/>
    </row>
    <row r="5" spans="1:11" s="37" customFormat="1" ht="20.25" customHeight="1">
      <c r="C5" s="115" t="s">
        <v>78</v>
      </c>
      <c r="D5" s="115"/>
      <c r="E5" s="115"/>
    </row>
    <row r="6" spans="1:11" s="37" customFormat="1" ht="20.25" customHeight="1">
      <c r="A6" s="62"/>
      <c r="B6" s="62"/>
      <c r="C6" s="66">
        <v>2569</v>
      </c>
      <c r="D6" s="67"/>
      <c r="E6" s="66">
        <v>2568</v>
      </c>
    </row>
    <row r="7" spans="1:11" ht="20.25" customHeight="1">
      <c r="A7" s="33" t="s">
        <v>32</v>
      </c>
      <c r="B7" s="33"/>
      <c r="D7" s="37"/>
      <c r="E7" s="37"/>
    </row>
    <row r="8" spans="1:11" ht="20.25" customHeight="1">
      <c r="A8" s="34" t="s">
        <v>163</v>
      </c>
      <c r="C8" s="35">
        <f>PL!I34</f>
        <v>-33420</v>
      </c>
      <c r="D8" s="35"/>
      <c r="E8" s="35">
        <f>PL!K34</f>
        <v>-13069</v>
      </c>
      <c r="H8" s="87"/>
    </row>
    <row r="9" spans="1:11" ht="20.25" customHeight="1">
      <c r="A9" s="36" t="s">
        <v>164</v>
      </c>
      <c r="B9" s="36"/>
      <c r="C9" s="38"/>
      <c r="D9" s="35"/>
      <c r="E9" s="38"/>
      <c r="H9" s="87"/>
    </row>
    <row r="10" spans="1:11" ht="20.25" customHeight="1">
      <c r="A10" s="36" t="s">
        <v>33</v>
      </c>
      <c r="B10" s="36"/>
      <c r="C10" s="35">
        <v>21852</v>
      </c>
      <c r="D10" s="38"/>
      <c r="E10" s="35">
        <v>19461</v>
      </c>
      <c r="H10" s="87"/>
      <c r="J10" s="92"/>
      <c r="K10" s="92"/>
    </row>
    <row r="11" spans="1:11" ht="20.25" customHeight="1">
      <c r="A11" s="36" t="s">
        <v>98</v>
      </c>
      <c r="B11" s="36"/>
      <c r="C11" s="35">
        <v>0</v>
      </c>
      <c r="D11" s="38"/>
      <c r="E11" s="35">
        <v>-512</v>
      </c>
      <c r="H11" s="87"/>
      <c r="J11" s="92"/>
      <c r="K11" s="92"/>
    </row>
    <row r="12" spans="1:11" ht="20.25" customHeight="1">
      <c r="A12" s="36" t="s">
        <v>174</v>
      </c>
      <c r="B12" s="36"/>
      <c r="C12" s="35">
        <v>81</v>
      </c>
      <c r="D12" s="38"/>
      <c r="E12" s="35">
        <v>-14</v>
      </c>
      <c r="H12" s="87"/>
      <c r="J12" s="93"/>
      <c r="K12" s="92"/>
    </row>
    <row r="13" spans="1:11" ht="20.25" customHeight="1">
      <c r="A13" s="36" t="s">
        <v>175</v>
      </c>
      <c r="B13" s="36"/>
      <c r="C13" s="35">
        <v>2110</v>
      </c>
      <c r="D13" s="38"/>
      <c r="E13" s="35">
        <v>-1193</v>
      </c>
      <c r="H13" s="87"/>
    </row>
    <row r="14" spans="1:11" ht="20.25" customHeight="1">
      <c r="A14" s="36" t="s">
        <v>173</v>
      </c>
      <c r="B14" s="36"/>
      <c r="C14" s="35">
        <v>55</v>
      </c>
      <c r="D14" s="38"/>
      <c r="E14" s="35">
        <v>-84</v>
      </c>
      <c r="G14" s="36"/>
      <c r="H14" s="96"/>
    </row>
    <row r="15" spans="1:11" ht="20.25" customHeight="1">
      <c r="A15" s="36" t="s">
        <v>166</v>
      </c>
      <c r="B15" s="36"/>
      <c r="C15" s="35">
        <v>558</v>
      </c>
      <c r="D15" s="38"/>
      <c r="E15" s="35">
        <v>0</v>
      </c>
      <c r="G15" s="36"/>
      <c r="H15" s="96"/>
    </row>
    <row r="16" spans="1:11" ht="20.25" customHeight="1">
      <c r="A16" s="34" t="s">
        <v>89</v>
      </c>
      <c r="B16" s="36"/>
      <c r="C16" s="35">
        <v>69</v>
      </c>
      <c r="D16" s="35"/>
      <c r="E16" s="35">
        <v>2576</v>
      </c>
      <c r="H16" s="96"/>
    </row>
    <row r="17" spans="1:8" ht="20.25" customHeight="1">
      <c r="A17" s="34" t="s">
        <v>134</v>
      </c>
      <c r="B17" s="36"/>
      <c r="C17" s="35">
        <v>191</v>
      </c>
      <c r="D17" s="35"/>
      <c r="E17" s="35">
        <v>0</v>
      </c>
      <c r="H17" s="96"/>
    </row>
    <row r="18" spans="1:8" ht="20.25" customHeight="1">
      <c r="A18" s="34" t="s">
        <v>107</v>
      </c>
      <c r="B18" s="36"/>
      <c r="C18" s="35">
        <v>0</v>
      </c>
      <c r="D18" s="35"/>
      <c r="E18" s="35">
        <v>-1</v>
      </c>
      <c r="H18" s="96"/>
    </row>
    <row r="19" spans="1:8" ht="20.25" customHeight="1">
      <c r="A19" s="36" t="s">
        <v>120</v>
      </c>
      <c r="B19" s="36"/>
      <c r="C19" s="35">
        <v>284</v>
      </c>
      <c r="D19" s="38"/>
      <c r="E19" s="35">
        <v>242</v>
      </c>
      <c r="H19" s="87"/>
    </row>
    <row r="20" spans="1:8" ht="20.25" customHeight="1">
      <c r="A20" s="36" t="s">
        <v>77</v>
      </c>
      <c r="B20" s="36"/>
      <c r="C20" s="35">
        <v>0</v>
      </c>
      <c r="D20" s="38"/>
      <c r="E20" s="35">
        <v>141</v>
      </c>
      <c r="H20" s="87"/>
    </row>
    <row r="21" spans="1:8" ht="20.25" customHeight="1">
      <c r="A21" s="36" t="s">
        <v>21</v>
      </c>
      <c r="B21" s="36"/>
      <c r="C21" s="35">
        <f>-PL!I28</f>
        <v>9212</v>
      </c>
      <c r="D21" s="35"/>
      <c r="E21" s="35">
        <f>-PL!K28</f>
        <v>2518</v>
      </c>
      <c r="H21" s="87"/>
    </row>
    <row r="22" spans="1:8" ht="20.25" customHeight="1">
      <c r="A22" s="36" t="s">
        <v>176</v>
      </c>
      <c r="B22" s="36"/>
      <c r="C22" s="35">
        <f>-PL!I32</f>
        <v>-8175</v>
      </c>
      <c r="D22" s="35"/>
      <c r="E22" s="35">
        <f>-PL!K32</f>
        <v>-3163</v>
      </c>
      <c r="H22" s="87"/>
    </row>
    <row r="23" spans="1:8" ht="20.25" customHeight="1">
      <c r="A23" s="33" t="s">
        <v>131</v>
      </c>
      <c r="B23" s="33"/>
      <c r="D23" s="35"/>
      <c r="E23" s="35"/>
      <c r="H23" s="87"/>
    </row>
    <row r="24" spans="1:8" ht="20.25" customHeight="1">
      <c r="A24" s="22" t="s">
        <v>97</v>
      </c>
      <c r="B24" s="22"/>
      <c r="C24" s="35">
        <v>19407</v>
      </c>
      <c r="D24" s="35"/>
      <c r="E24" s="35">
        <v>-54596</v>
      </c>
      <c r="H24" s="87"/>
    </row>
    <row r="25" spans="1:8" ht="20.25" customHeight="1">
      <c r="A25" s="36" t="s">
        <v>34</v>
      </c>
      <c r="B25" s="36"/>
      <c r="C25" s="35">
        <v>-6872</v>
      </c>
      <c r="D25" s="38"/>
      <c r="E25" s="35">
        <v>-11470</v>
      </c>
      <c r="H25" s="87"/>
    </row>
    <row r="26" spans="1:8" ht="20.25" customHeight="1">
      <c r="A26" s="36" t="s">
        <v>6</v>
      </c>
      <c r="B26" s="36"/>
      <c r="C26" s="35">
        <v>-10121</v>
      </c>
      <c r="D26" s="35"/>
      <c r="E26" s="35">
        <v>2628</v>
      </c>
      <c r="H26" s="87"/>
    </row>
    <row r="27" spans="1:8" ht="20.25" customHeight="1">
      <c r="A27" s="36" t="s">
        <v>8</v>
      </c>
      <c r="B27" s="36"/>
      <c r="C27" s="35">
        <v>10440</v>
      </c>
      <c r="D27" s="35"/>
      <c r="E27" s="35">
        <v>-720</v>
      </c>
      <c r="H27" s="87"/>
    </row>
    <row r="28" spans="1:8" ht="20.25" customHeight="1">
      <c r="A28" s="39" t="s">
        <v>132</v>
      </c>
      <c r="B28" s="39"/>
      <c r="D28" s="35"/>
      <c r="E28" s="35"/>
      <c r="H28" s="87"/>
    </row>
    <row r="29" spans="1:8" ht="20.25" customHeight="1">
      <c r="A29" s="36" t="s">
        <v>26</v>
      </c>
      <c r="B29" s="36"/>
      <c r="C29" s="35">
        <v>-7947</v>
      </c>
      <c r="D29" s="35"/>
      <c r="E29" s="35">
        <v>37147</v>
      </c>
      <c r="H29" s="87"/>
    </row>
    <row r="30" spans="1:8" ht="20.25" customHeight="1">
      <c r="A30" s="22" t="s">
        <v>96</v>
      </c>
      <c r="B30" s="22"/>
      <c r="C30" s="35">
        <v>-4086</v>
      </c>
      <c r="D30" s="35"/>
      <c r="E30" s="35">
        <v>8177</v>
      </c>
      <c r="H30" s="87"/>
    </row>
    <row r="31" spans="1:8" ht="20.25" customHeight="1">
      <c r="A31" s="22" t="s">
        <v>57</v>
      </c>
      <c r="B31" s="22"/>
      <c r="C31" s="35">
        <v>8009</v>
      </c>
      <c r="D31" s="35"/>
      <c r="E31" s="35">
        <v>14038</v>
      </c>
      <c r="H31" s="87"/>
    </row>
    <row r="32" spans="1:8" ht="20.25" customHeight="1">
      <c r="A32" s="36" t="s">
        <v>10</v>
      </c>
      <c r="B32" s="36"/>
      <c r="C32" s="35">
        <v>-1058</v>
      </c>
      <c r="D32" s="35"/>
      <c r="E32" s="35">
        <v>2475</v>
      </c>
      <c r="H32" s="87"/>
    </row>
    <row r="33" spans="1:8" ht="20.25" customHeight="1">
      <c r="A33" s="18" t="s">
        <v>99</v>
      </c>
      <c r="B33" s="36"/>
      <c r="C33" s="35">
        <v>-250</v>
      </c>
      <c r="D33" s="35"/>
      <c r="E33" s="35">
        <v>-6386</v>
      </c>
      <c r="H33" s="87"/>
    </row>
    <row r="34" spans="1:8" ht="20.25" customHeight="1">
      <c r="A34" s="18" t="s">
        <v>87</v>
      </c>
      <c r="B34" s="36"/>
      <c r="C34" s="35">
        <v>0</v>
      </c>
      <c r="D34" s="35"/>
      <c r="E34" s="35">
        <v>-1</v>
      </c>
      <c r="H34" s="87"/>
    </row>
    <row r="35" spans="1:8" ht="20.25" customHeight="1">
      <c r="A35" s="33" t="s">
        <v>118</v>
      </c>
      <c r="B35" s="33"/>
      <c r="C35" s="103">
        <f>SUM(C8:C34)</f>
        <v>339</v>
      </c>
      <c r="D35" s="35"/>
      <c r="E35" s="103">
        <f>SUM(E8:E34)</f>
        <v>-1806</v>
      </c>
      <c r="H35" s="87"/>
    </row>
    <row r="36" spans="1:8" ht="20.25" customHeight="1">
      <c r="A36" s="71" t="s">
        <v>60</v>
      </c>
      <c r="B36" s="31"/>
      <c r="C36" s="107"/>
      <c r="D36" s="63"/>
      <c r="E36" s="32" t="s">
        <v>79</v>
      </c>
      <c r="H36" s="87"/>
    </row>
    <row r="37" spans="1:8" s="37" customFormat="1" ht="20.25" customHeight="1">
      <c r="A37" s="31" t="s">
        <v>35</v>
      </c>
      <c r="B37" s="31"/>
      <c r="C37" s="109"/>
      <c r="E37" s="32" t="s">
        <v>80</v>
      </c>
      <c r="H37" s="87"/>
    </row>
    <row r="38" spans="1:8" s="37" customFormat="1" ht="20.25" customHeight="1">
      <c r="A38" s="16" t="s">
        <v>160</v>
      </c>
      <c r="B38" s="31"/>
      <c r="C38" s="109"/>
      <c r="H38" s="87"/>
    </row>
    <row r="39" spans="1:8" s="37" customFormat="1" ht="20.25" customHeight="1">
      <c r="A39" s="17"/>
      <c r="B39" s="76"/>
      <c r="C39" s="109"/>
    </row>
    <row r="40" spans="1:8" s="37" customFormat="1" ht="20.25" customHeight="1">
      <c r="C40" s="115" t="s">
        <v>78</v>
      </c>
      <c r="D40" s="115"/>
      <c r="E40" s="115"/>
    </row>
    <row r="41" spans="1:8" s="37" customFormat="1" ht="20.25" customHeight="1">
      <c r="A41" s="62"/>
      <c r="B41" s="62"/>
      <c r="C41" s="66">
        <v>2569</v>
      </c>
      <c r="D41" s="67"/>
      <c r="E41" s="66">
        <v>2568</v>
      </c>
    </row>
    <row r="42" spans="1:8" ht="20.25" customHeight="1">
      <c r="A42" s="33" t="s">
        <v>50</v>
      </c>
      <c r="B42" s="33"/>
      <c r="D42" s="35"/>
      <c r="E42" s="35"/>
    </row>
    <row r="43" spans="1:8" ht="20.25" customHeight="1">
      <c r="A43" s="34" t="s">
        <v>169</v>
      </c>
      <c r="B43" s="33"/>
      <c r="C43" s="35">
        <v>-112</v>
      </c>
      <c r="D43" s="35"/>
      <c r="E43" s="35">
        <v>0</v>
      </c>
    </row>
    <row r="44" spans="1:8" ht="20.25" customHeight="1">
      <c r="A44" s="34" t="s">
        <v>110</v>
      </c>
      <c r="C44" s="35">
        <v>-1387</v>
      </c>
      <c r="D44" s="35"/>
      <c r="E44" s="35">
        <v>-2566</v>
      </c>
    </row>
    <row r="45" spans="1:8" ht="20.25" customHeight="1">
      <c r="A45" s="69" t="s">
        <v>135</v>
      </c>
      <c r="C45" s="35">
        <v>93</v>
      </c>
      <c r="D45" s="35"/>
      <c r="E45" s="35">
        <v>0</v>
      </c>
    </row>
    <row r="46" spans="1:8" ht="20.25" customHeight="1">
      <c r="A46" s="36" t="s">
        <v>58</v>
      </c>
      <c r="B46" s="36"/>
      <c r="C46" s="35">
        <v>-7384</v>
      </c>
      <c r="D46" s="35"/>
      <c r="E46" s="35">
        <v>-22810</v>
      </c>
    </row>
    <row r="47" spans="1:8" ht="20.25" customHeight="1">
      <c r="A47" s="36" t="s">
        <v>109</v>
      </c>
      <c r="B47" s="36"/>
      <c r="C47" s="35">
        <v>-12</v>
      </c>
      <c r="D47" s="35"/>
      <c r="E47" s="35">
        <v>-195</v>
      </c>
    </row>
    <row r="48" spans="1:8" ht="20.25" customHeight="1">
      <c r="A48" s="33" t="s">
        <v>40</v>
      </c>
      <c r="B48" s="33"/>
      <c r="C48" s="103">
        <f>SUM(C43:C47)</f>
        <v>-8802</v>
      </c>
      <c r="D48" s="35"/>
      <c r="E48" s="103">
        <f>SUM(E43:E47)</f>
        <v>-25571</v>
      </c>
    </row>
    <row r="49" spans="1:5" ht="20.25" customHeight="1">
      <c r="A49" s="33"/>
      <c r="B49" s="33"/>
      <c r="D49" s="35"/>
      <c r="E49" s="35"/>
    </row>
    <row r="50" spans="1:5" ht="20.25" customHeight="1">
      <c r="A50" s="41" t="s">
        <v>51</v>
      </c>
      <c r="B50" s="41"/>
      <c r="D50" s="35"/>
      <c r="E50" s="35"/>
    </row>
    <row r="51" spans="1:5" ht="20.25" customHeight="1">
      <c r="A51" s="68" t="s">
        <v>172</v>
      </c>
      <c r="B51" s="41"/>
      <c r="C51" s="35">
        <v>4591</v>
      </c>
      <c r="D51" s="35"/>
      <c r="E51" s="35">
        <v>0</v>
      </c>
    </row>
    <row r="52" spans="1:5" ht="20.25" customHeight="1">
      <c r="A52" s="68" t="s">
        <v>108</v>
      </c>
      <c r="B52" s="41"/>
      <c r="C52" s="35">
        <v>151570</v>
      </c>
      <c r="D52" s="35"/>
      <c r="E52" s="35">
        <v>69990</v>
      </c>
    </row>
    <row r="53" spans="1:5" ht="20.25" customHeight="1">
      <c r="A53" s="68" t="s">
        <v>59</v>
      </c>
      <c r="B53" s="68"/>
      <c r="C53" s="35">
        <v>-151570</v>
      </c>
      <c r="D53" s="35"/>
      <c r="E53" s="35">
        <v>-50000</v>
      </c>
    </row>
    <row r="54" spans="1:5" ht="20.25" customHeight="1">
      <c r="A54" s="68" t="s">
        <v>88</v>
      </c>
      <c r="B54" s="68"/>
      <c r="C54" s="35">
        <v>0</v>
      </c>
      <c r="D54" s="35"/>
      <c r="E54" s="35">
        <v>11499</v>
      </c>
    </row>
    <row r="55" spans="1:5" ht="20.25" customHeight="1">
      <c r="A55" s="36" t="s">
        <v>36</v>
      </c>
      <c r="B55" s="36"/>
      <c r="C55" s="35">
        <v>-12594</v>
      </c>
      <c r="D55" s="35"/>
      <c r="E55" s="35">
        <v>-4493</v>
      </c>
    </row>
    <row r="56" spans="1:5" ht="20.25" customHeight="1">
      <c r="A56" s="36" t="s">
        <v>83</v>
      </c>
      <c r="B56" s="36"/>
      <c r="C56" s="35">
        <v>-763</v>
      </c>
      <c r="D56" s="35"/>
      <c r="E56" s="35">
        <v>-915</v>
      </c>
    </row>
    <row r="57" spans="1:5" ht="20.25" customHeight="1">
      <c r="A57" s="36" t="s">
        <v>165</v>
      </c>
      <c r="B57" s="36"/>
      <c r="C57" s="35">
        <v>-2273</v>
      </c>
      <c r="D57" s="35"/>
      <c r="E57" s="35">
        <v>-2430</v>
      </c>
    </row>
    <row r="58" spans="1:5" ht="20.25" customHeight="1">
      <c r="A58" s="36" t="s">
        <v>168</v>
      </c>
      <c r="B58" s="36"/>
      <c r="C58" s="35">
        <v>28900</v>
      </c>
      <c r="D58" s="35"/>
      <c r="E58" s="35">
        <v>0</v>
      </c>
    </row>
    <row r="59" spans="1:5" s="42" customFormat="1" ht="20.25" customHeight="1">
      <c r="A59" s="36" t="s">
        <v>43</v>
      </c>
      <c r="B59" s="36"/>
      <c r="C59" s="35">
        <v>-10367</v>
      </c>
      <c r="D59" s="104"/>
      <c r="E59" s="35">
        <v>-3663</v>
      </c>
    </row>
    <row r="60" spans="1:5" s="42" customFormat="1" ht="20.25" customHeight="1">
      <c r="A60" s="33" t="s">
        <v>119</v>
      </c>
      <c r="B60" s="33"/>
      <c r="C60" s="103">
        <f>SUM(C51:C59)</f>
        <v>7494</v>
      </c>
      <c r="D60" s="104"/>
      <c r="E60" s="103">
        <f>SUM(E51:E59)</f>
        <v>19988</v>
      </c>
    </row>
    <row r="61" spans="1:5" s="40" customFormat="1" ht="20.25" customHeight="1">
      <c r="A61" s="33"/>
      <c r="B61" s="33"/>
      <c r="C61" s="35"/>
      <c r="D61" s="35"/>
      <c r="E61" s="35"/>
    </row>
    <row r="62" spans="1:5" ht="20.25" customHeight="1">
      <c r="A62" s="41" t="s">
        <v>133</v>
      </c>
      <c r="B62" s="41"/>
      <c r="C62" s="35">
        <f>SUM(C60,C48,C35)</f>
        <v>-969</v>
      </c>
      <c r="D62" s="35"/>
      <c r="E62" s="35">
        <f>SUM(E60,E48,E35)</f>
        <v>-7389</v>
      </c>
    </row>
    <row r="63" spans="1:5" s="40" customFormat="1" ht="20.25" customHeight="1">
      <c r="A63" s="33"/>
      <c r="B63" s="33"/>
      <c r="C63" s="35"/>
      <c r="D63" s="35"/>
      <c r="E63" s="35"/>
    </row>
    <row r="64" spans="1:5" s="40" customFormat="1" ht="20.25" customHeight="1">
      <c r="A64" s="33" t="s">
        <v>93</v>
      </c>
      <c r="B64" s="33"/>
      <c r="C64" s="105">
        <v>1885</v>
      </c>
      <c r="D64" s="35"/>
      <c r="E64" s="105">
        <v>14662</v>
      </c>
    </row>
    <row r="65" spans="1:5" s="40" customFormat="1" ht="20.25" customHeight="1">
      <c r="A65" s="33"/>
      <c r="B65" s="33"/>
      <c r="C65" s="35"/>
      <c r="D65" s="35"/>
      <c r="E65" s="35"/>
    </row>
    <row r="66" spans="1:5" s="40" customFormat="1" ht="20.25" customHeight="1" thickBot="1">
      <c r="A66" s="41" t="s">
        <v>82</v>
      </c>
      <c r="B66" s="41"/>
      <c r="C66" s="106">
        <f>SUM(C62:C64)</f>
        <v>916</v>
      </c>
      <c r="D66" s="35"/>
      <c r="E66" s="106">
        <f>SUM(E62:E64)</f>
        <v>7273</v>
      </c>
    </row>
    <row r="67" spans="1:5" ht="20.25" customHeight="1" thickTop="1">
      <c r="A67" s="71" t="s">
        <v>60</v>
      </c>
      <c r="B67" s="31"/>
      <c r="C67" s="107"/>
      <c r="D67" s="63"/>
      <c r="E67" s="32" t="s">
        <v>79</v>
      </c>
    </row>
    <row r="68" spans="1:5" s="37" customFormat="1" ht="20.25" customHeight="1">
      <c r="A68" s="31" t="s">
        <v>35</v>
      </c>
      <c r="B68" s="31"/>
      <c r="C68" s="109"/>
      <c r="E68" s="32" t="s">
        <v>80</v>
      </c>
    </row>
    <row r="69" spans="1:5" s="37" customFormat="1" ht="20.25" customHeight="1">
      <c r="A69" s="16" t="s">
        <v>160</v>
      </c>
      <c r="B69" s="31"/>
      <c r="C69" s="109"/>
    </row>
    <row r="70" spans="1:5" s="37" customFormat="1" ht="20.25" customHeight="1">
      <c r="A70" s="17"/>
      <c r="B70" s="76"/>
      <c r="C70" s="109"/>
    </row>
    <row r="71" spans="1:5" s="37" customFormat="1" ht="20.25" customHeight="1">
      <c r="C71" s="115" t="s">
        <v>78</v>
      </c>
      <c r="D71" s="115"/>
      <c r="E71" s="115"/>
    </row>
    <row r="72" spans="1:5" s="37" customFormat="1" ht="20.25" customHeight="1">
      <c r="A72" s="62"/>
      <c r="B72" s="62"/>
      <c r="C72" s="66">
        <v>2569</v>
      </c>
      <c r="D72" s="67"/>
      <c r="E72" s="66">
        <v>2568</v>
      </c>
    </row>
    <row r="73" spans="1:5" s="40" customFormat="1" ht="20.25" customHeight="1">
      <c r="A73" s="43" t="s">
        <v>37</v>
      </c>
      <c r="B73" s="43"/>
      <c r="C73" s="35"/>
      <c r="D73" s="35"/>
      <c r="E73" s="35"/>
    </row>
    <row r="74" spans="1:5" s="40" customFormat="1" ht="20.25" customHeight="1">
      <c r="A74" s="17" t="s">
        <v>45</v>
      </c>
      <c r="B74" s="17" t="s">
        <v>44</v>
      </c>
      <c r="C74" s="35"/>
      <c r="D74" s="35"/>
      <c r="E74" s="35"/>
    </row>
    <row r="75" spans="1:5" s="40" customFormat="1" ht="20.25" customHeight="1">
      <c r="A75" s="64"/>
      <c r="B75" s="70" t="s">
        <v>46</v>
      </c>
      <c r="C75" s="35">
        <v>210</v>
      </c>
      <c r="D75" s="35"/>
      <c r="E75" s="35">
        <v>220</v>
      </c>
    </row>
    <row r="76" spans="1:5" s="40" customFormat="1" ht="20.25" customHeight="1">
      <c r="A76" s="64"/>
      <c r="B76" s="70" t="s">
        <v>47</v>
      </c>
      <c r="C76" s="35">
        <v>224</v>
      </c>
      <c r="D76" s="35"/>
      <c r="E76" s="35">
        <v>3118</v>
      </c>
    </row>
    <row r="77" spans="1:5" s="40" customFormat="1" ht="20.25" customHeight="1">
      <c r="A77" s="64"/>
      <c r="B77" s="70" t="s">
        <v>48</v>
      </c>
      <c r="C77" s="105">
        <v>482</v>
      </c>
      <c r="D77" s="35"/>
      <c r="E77" s="105">
        <v>3935</v>
      </c>
    </row>
    <row r="78" spans="1:5" s="40" customFormat="1" ht="20.25" customHeight="1" thickBot="1">
      <c r="A78" s="44"/>
      <c r="B78" s="70" t="s">
        <v>38</v>
      </c>
      <c r="C78" s="106">
        <f>SUM(C75:C77)</f>
        <v>916</v>
      </c>
      <c r="D78" s="35"/>
      <c r="E78" s="106">
        <f>SUM(E75:E77)</f>
        <v>7273</v>
      </c>
    </row>
    <row r="79" spans="1:5" s="40" customFormat="1" ht="20.25" customHeight="1" thickTop="1">
      <c r="A79" s="33"/>
      <c r="B79" s="33"/>
      <c r="C79" s="35"/>
      <c r="D79" s="35"/>
      <c r="E79" s="35"/>
    </row>
    <row r="80" spans="1:5" s="40" customFormat="1" ht="20.25" customHeight="1">
      <c r="A80" s="22" t="s">
        <v>49</v>
      </c>
      <c r="B80" s="22" t="s">
        <v>90</v>
      </c>
      <c r="C80" s="35"/>
      <c r="D80" s="35"/>
      <c r="E80" s="35"/>
    </row>
    <row r="81" spans="1:5" s="40" customFormat="1" ht="20.25" customHeight="1">
      <c r="A81" s="22"/>
      <c r="B81" s="22" t="s">
        <v>91</v>
      </c>
      <c r="C81" s="35">
        <v>1088</v>
      </c>
      <c r="D81" s="35"/>
      <c r="E81" s="35">
        <v>1823</v>
      </c>
    </row>
    <row r="82" spans="1:5" s="40" customFormat="1" ht="20.25" customHeight="1">
      <c r="A82" s="34"/>
      <c r="B82" s="64" t="s">
        <v>92</v>
      </c>
      <c r="C82" s="105">
        <v>7384</v>
      </c>
      <c r="D82" s="35"/>
      <c r="E82" s="105">
        <v>22810</v>
      </c>
    </row>
    <row r="83" spans="1:5" ht="20.25" customHeight="1" thickBot="1">
      <c r="B83" s="70" t="s">
        <v>38</v>
      </c>
      <c r="C83" s="106">
        <f>SUM(C81:C82)</f>
        <v>8472</v>
      </c>
      <c r="D83" s="35"/>
      <c r="E83" s="106">
        <f>SUM(E81:E82)</f>
        <v>24633</v>
      </c>
    </row>
    <row r="84" spans="1:5" ht="20.25" customHeight="1" thickTop="1">
      <c r="B84" s="70"/>
      <c r="D84" s="35"/>
      <c r="E84" s="35"/>
    </row>
    <row r="85" spans="1:5" ht="20.25" customHeight="1" thickBot="1">
      <c r="A85" s="34" t="s">
        <v>129</v>
      </c>
      <c r="B85" s="70" t="s">
        <v>130</v>
      </c>
      <c r="C85" s="106">
        <v>0</v>
      </c>
      <c r="D85" s="35"/>
      <c r="E85" s="106">
        <v>304</v>
      </c>
    </row>
    <row r="86" spans="1:5" ht="20.25" customHeight="1" thickTop="1">
      <c r="A86" s="42"/>
      <c r="B86" s="42"/>
      <c r="E86" s="65"/>
    </row>
    <row r="87" spans="1:5" ht="20.25" customHeight="1">
      <c r="A87" s="40"/>
      <c r="B87" s="40"/>
      <c r="C87" s="35">
        <f>C78-C66</f>
        <v>0</v>
      </c>
      <c r="E87" s="35">
        <f>E78-E66</f>
        <v>0</v>
      </c>
    </row>
    <row r="88" spans="1:5" ht="20.25" customHeight="1">
      <c r="A88" s="40"/>
      <c r="B88" s="40"/>
      <c r="C88" s="35">
        <f>C66-BS!E12</f>
        <v>0</v>
      </c>
      <c r="E88" s="35"/>
    </row>
    <row r="89" spans="1:5" ht="20.25" customHeight="1">
      <c r="E89" s="65"/>
    </row>
    <row r="90" spans="1:5" ht="20.25" customHeight="1">
      <c r="A90" s="22"/>
      <c r="B90" s="22"/>
      <c r="E90" s="65"/>
    </row>
    <row r="91" spans="1:5" ht="20.25" customHeight="1">
      <c r="A91" s="42"/>
      <c r="B91" s="42"/>
      <c r="E91" s="65"/>
    </row>
    <row r="92" spans="1:5" ht="20.25" customHeight="1">
      <c r="A92" s="22"/>
      <c r="B92" s="22"/>
      <c r="E92" s="65"/>
    </row>
    <row r="93" spans="1:5" ht="20.25" customHeight="1">
      <c r="A93" s="22"/>
      <c r="B93" s="22"/>
      <c r="E93" s="65"/>
    </row>
    <row r="94" spans="1:5" ht="20.25" customHeight="1">
      <c r="E94" s="65"/>
    </row>
    <row r="95" spans="1:5" ht="20.25" customHeight="1">
      <c r="A95" s="45"/>
      <c r="B95" s="45"/>
      <c r="E95" s="65"/>
    </row>
    <row r="96" spans="1:5" ht="20.25" customHeight="1">
      <c r="A96" s="46"/>
      <c r="B96" s="46"/>
      <c r="E96" s="65"/>
    </row>
    <row r="97" spans="1:5" ht="20.25" customHeight="1">
      <c r="A97" s="46"/>
      <c r="B97" s="46"/>
      <c r="E97" s="65"/>
    </row>
    <row r="98" spans="1:5" ht="20.25" customHeight="1">
      <c r="A98" s="45"/>
      <c r="B98" s="45"/>
      <c r="E98" s="65"/>
    </row>
  </sheetData>
  <mergeCells count="3">
    <mergeCell ref="C5:E5"/>
    <mergeCell ref="C40:E40"/>
    <mergeCell ref="C71:E71"/>
  </mergeCells>
  <pageMargins left="0.9" right="0.7" top="0.8" bottom="0.4" header="0.4" footer="0.33"/>
  <pageSetup paperSize="9" scale="98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5" max="16383" man="1"/>
    <brk id="6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2026-08-07T08:20:15Z</cp:lastPrinted>
  <dcterms:created xsi:type="dcterms:W3CDTF">1998-09-16T09:49:24Z</dcterms:created>
  <dcterms:modified xsi:type="dcterms:W3CDTF">2026-08-10T07:57:56Z</dcterms:modified>
</cp:coreProperties>
</file>