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CPanel\Q2\FS Q2 2026\File FS_Q2 2026 for ELCID\"/>
    </mc:Choice>
  </mc:AlternateContent>
  <xr:revisionPtr revIDLastSave="0" documentId="13_ncr:1_{B71ACA8D-F018-4F77-8F98-06DDFF7A679F}" xr6:coauthVersionLast="47" xr6:coauthVersionMax="47" xr10:uidLastSave="{00000000-0000-0000-0000-000000000000}"/>
  <bookViews>
    <workbookView xWindow="-110" yWindow="-110" windowWidth="19420" windowHeight="11500" tabRatio="536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6" r:id="rId4"/>
    <sheet name="SE" sheetId="15" r:id="rId5"/>
    <sheet name="CF" sheetId="10" r:id="rId6"/>
  </sheets>
  <definedNames>
    <definedName name="_xlnm.Print_Area" localSheetId="2">BS!$A$1:$G$81</definedName>
    <definedName name="_xlnm.Print_Area" localSheetId="5">CF!$A$1:$E$82</definedName>
    <definedName name="_xlnm.Print_Area" localSheetId="3">PL!$A$1:$K$44</definedName>
    <definedName name="_xlnm.Print_Area" localSheetId="4">SE!$A$1:$N$26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2" i="10" l="1"/>
  <c r="E50" i="10"/>
  <c r="C50" i="10"/>
  <c r="K27" i="16"/>
  <c r="G27" i="16"/>
  <c r="K23" i="16"/>
  <c r="G23" i="16"/>
  <c r="E21" i="16" l="1"/>
  <c r="I21" i="16"/>
  <c r="G21" i="16"/>
  <c r="K21" i="16"/>
  <c r="E55" i="13" l="1"/>
  <c r="G79" i="13"/>
  <c r="G55" i="13"/>
  <c r="J26" i="15" l="1"/>
  <c r="H26" i="15"/>
  <c r="F26" i="15"/>
  <c r="D26" i="15"/>
  <c r="D20" i="15"/>
  <c r="E62" i="10"/>
  <c r="E23" i="10"/>
  <c r="C23" i="10"/>
  <c r="C24" i="10" l="1"/>
  <c r="E24" i="10"/>
  <c r="N13" i="15"/>
  <c r="K14" i="16" l="1"/>
  <c r="G14" i="16"/>
  <c r="E14" i="16"/>
  <c r="E23" i="16" s="1"/>
  <c r="E27" i="16" s="1"/>
  <c r="I14" i="16"/>
  <c r="I23" i="16" s="1"/>
  <c r="I27" i="16" s="1"/>
  <c r="E31" i="16" l="1"/>
  <c r="E35" i="16" s="1"/>
  <c r="E38" i="16" s="1"/>
  <c r="E31" i="13" l="1"/>
  <c r="G31" i="13" l="1"/>
  <c r="C80" i="10" l="1"/>
  <c r="E80" i="10"/>
  <c r="E18" i="13" l="1"/>
  <c r="E64" i="13" l="1"/>
  <c r="G64" i="13"/>
  <c r="G18" i="13"/>
  <c r="N16" i="15"/>
  <c r="N22" i="15" l="1"/>
  <c r="H20" i="15" l="1"/>
  <c r="F20" i="15"/>
  <c r="J20" i="15"/>
  <c r="E77" i="13" l="1"/>
  <c r="P94" i="15"/>
  <c r="P93" i="15"/>
  <c r="P92" i="15"/>
  <c r="P91" i="15"/>
  <c r="N11" i="15" l="1"/>
  <c r="E66" i="13" l="1"/>
  <c r="G33" i="13"/>
  <c r="E33" i="13"/>
  <c r="G66" i="13"/>
  <c r="G81" i="13" l="1"/>
  <c r="G83" i="13" s="1"/>
  <c r="C75" i="10" l="1"/>
  <c r="E75" i="10" l="1"/>
  <c r="G31" i="16" l="1"/>
  <c r="G35" i="16" s="1"/>
  <c r="G38" i="16" s="1"/>
  <c r="I31" i="16"/>
  <c r="I35" i="16" s="1"/>
  <c r="I38" i="16" l="1"/>
  <c r="L24" i="15" s="1"/>
  <c r="C9" i="10"/>
  <c r="C37" i="10" s="1"/>
  <c r="C64" i="10" s="1"/>
  <c r="C68" i="10" s="1"/>
  <c r="C83" i="10" s="1"/>
  <c r="K31" i="16"/>
  <c r="K35" i="16" s="1"/>
  <c r="K38" i="16" l="1"/>
  <c r="E9" i="10"/>
  <c r="E37" i="10" s="1"/>
  <c r="E64" i="10" s="1"/>
  <c r="E68" i="10" s="1"/>
  <c r="E83" i="10" s="1"/>
  <c r="L26" i="15"/>
  <c r="E78" i="13" s="1"/>
  <c r="E79" i="13" s="1"/>
  <c r="E81" i="13" s="1"/>
  <c r="E83" i="13" s="1"/>
  <c r="N24" i="15"/>
  <c r="C84" i="10"/>
  <c r="N26" i="15" l="1"/>
  <c r="O26" i="15" s="1"/>
  <c r="L20" i="15"/>
  <c r="N18" i="15"/>
  <c r="N20" i="15" s="1"/>
</calcChain>
</file>

<file path=xl/sharedStrings.xml><?xml version="1.0" encoding="utf-8"?>
<sst xmlns="http://schemas.openxmlformats.org/spreadsheetml/2006/main" count="251" uniqueCount="196">
  <si>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</si>
  <si>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</si>
  <si>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</si>
  <si>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</si>
  <si>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</si>
  <si>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</si>
  <si>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</si>
  <si>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</si>
  <si>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</si>
  <si>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</si>
  <si>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</si>
  <si>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</si>
  <si>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</si>
  <si>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</si>
  <si>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</si>
  <si>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</si>
  <si>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</si>
  <si>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</si>
  <si>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</si>
  <si>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</si>
  <si>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</si>
  <si>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</si>
  <si>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</si>
  <si>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</si>
  <si>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</si>
  <si>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</si>
  <si>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</si>
  <si>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</si>
  <si>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</si>
  <si>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</si>
  <si>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</si>
  <si>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</si>
  <si>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</si>
  <si>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</si>
  <si>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</si>
  <si>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</si>
  <si>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</si>
  <si>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</si>
  <si>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</si>
  <si>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</si>
  <si>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</si>
  <si>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</si>
  <si>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</si>
  <si>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Finance costs</t>
  </si>
  <si>
    <t>Other companies</t>
  </si>
  <si>
    <t>Finance costs paid</t>
  </si>
  <si>
    <t>Additional cash flow information :</t>
  </si>
  <si>
    <t xml:space="preserve">Trade account receivables 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</si>
  <si>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</si>
  <si>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</si>
  <si>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</si>
  <si>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</si>
  <si>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</si>
  <si>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</si>
  <si>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</si>
  <si>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Retained Earnings</t>
  </si>
  <si>
    <t>CPANEL PUBLIC COMPANY LIMITED</t>
  </si>
  <si>
    <t>STATEMENT OF FINANCIAL POSITION (Continued)</t>
  </si>
  <si>
    <t>Other intangible assets - net</t>
  </si>
  <si>
    <t>Non-current provision for employee retirement benefit</t>
  </si>
  <si>
    <t>Total Liabilities</t>
  </si>
  <si>
    <t xml:space="preserve">- </t>
  </si>
  <si>
    <t>Appropriated for legal reserve</t>
  </si>
  <si>
    <t>Unappropriated</t>
  </si>
  <si>
    <t>Appropriated for</t>
  </si>
  <si>
    <t>Legal Reserve</t>
  </si>
  <si>
    <t>Selling expenses</t>
  </si>
  <si>
    <t>Share</t>
  </si>
  <si>
    <t>Premium on</t>
  </si>
  <si>
    <t>Ordinary Shares</t>
  </si>
  <si>
    <t>Basic</t>
  </si>
  <si>
    <t>Diluted</t>
  </si>
  <si>
    <t>Expenses relating to share-based payment</t>
  </si>
  <si>
    <t>In Thousand Baht</t>
  </si>
  <si>
    <t>"Unaudited"</t>
  </si>
  <si>
    <t>"Reviewed"</t>
  </si>
  <si>
    <t>"Audited"</t>
  </si>
  <si>
    <t>"UNAUDITED"</t>
  </si>
  <si>
    <t>"REVIEWED"</t>
  </si>
  <si>
    <t>CASH AND CASH EQUIVALENTS, AT END OF PERIOD</t>
  </si>
  <si>
    <t>CASH AND CASH EQUIVALENTS, AT BEGINNING OF PERIOD</t>
  </si>
  <si>
    <t>Note</t>
  </si>
  <si>
    <t>Increase in capital reserve for share-based payments</t>
  </si>
  <si>
    <t>Capital Reserve</t>
  </si>
  <si>
    <t>for Share-Based</t>
  </si>
  <si>
    <t>Payments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</si>
  <si>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</si>
  <si>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</si>
  <si>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</si>
  <si>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</si>
  <si>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</si>
  <si>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STATEMENT OF COMPREHENSIVE INCOME</t>
  </si>
  <si>
    <t>Value added tax receivables</t>
  </si>
  <si>
    <t>Others</t>
  </si>
  <si>
    <t>Retention payables</t>
  </si>
  <si>
    <t>Gain on foreign exchange - net</t>
  </si>
  <si>
    <t>Income tax paid</t>
  </si>
  <si>
    <t>Write-off fixed assets</t>
  </si>
  <si>
    <t>Property, plant and equipment increased by means of :</t>
  </si>
  <si>
    <t xml:space="preserve">Transfer from inventories </t>
  </si>
  <si>
    <t>Cash payments</t>
  </si>
  <si>
    <t>Other current payables</t>
  </si>
  <si>
    <t>Repayment of lease liabilities</t>
  </si>
  <si>
    <t>Gain on changes in fair value of forward contracts of foreign currency</t>
  </si>
  <si>
    <t>Right-of-use assets - net</t>
  </si>
  <si>
    <t>Balance as at January 1, 2025</t>
  </si>
  <si>
    <t>Total comprehensive loss for the period</t>
  </si>
  <si>
    <t xml:space="preserve">Write-off right-of-use assets </t>
  </si>
  <si>
    <t>Purchases of right-of-use assets</t>
  </si>
  <si>
    <t>Cash received from short-term borrowings from financial institution</t>
  </si>
  <si>
    <t>Increase in restricted savings deposit</t>
  </si>
  <si>
    <t>LIABILITIES AND SHAREHOLDERS'  EQUITY</t>
  </si>
  <si>
    <t>Current portion of long-term borrowings from financial institutions</t>
  </si>
  <si>
    <t>Long-term borrowings from financial institutions - net</t>
  </si>
  <si>
    <t>SHAREHOLDERS'  EQUITY</t>
  </si>
  <si>
    <t xml:space="preserve">Total Shareholders' Equity </t>
  </si>
  <si>
    <t>TOTAL LIABILITIES AND SHAREHOLDERS' EQUITY</t>
  </si>
  <si>
    <t>STATEMENT OF CHANGES IN SHAREHOLDERS' EQUITY</t>
  </si>
  <si>
    <t>Provision for employee retirement benefit</t>
  </si>
  <si>
    <t>Net Cash Provided by (Used in) Operating Activities</t>
  </si>
  <si>
    <t>Cash received from long-term borrowings from financial institutions</t>
  </si>
  <si>
    <t>Repayment of long-term borrowings from financial institutions</t>
  </si>
  <si>
    <t>Net Cash Provided by Financing Activities</t>
  </si>
  <si>
    <t>For the three-month periods</t>
  </si>
  <si>
    <t>For the six-month periods</t>
  </si>
  <si>
    <t>TOTAL COMPREHENSIVE INCOME</t>
  </si>
  <si>
    <t>Balance as at June 30, 2025</t>
  </si>
  <si>
    <t>Transfer capital reserve for share-based payments</t>
  </si>
  <si>
    <t>to retained earnings for the expired warrants</t>
  </si>
  <si>
    <t>3)</t>
  </si>
  <si>
    <t>Tax income (expense)</t>
  </si>
  <si>
    <t>PROFIT (LOSS) FOR THE PERIOD</t>
  </si>
  <si>
    <t xml:space="preserve">   (LOSS) FOR THE PERIOD</t>
  </si>
  <si>
    <t xml:space="preserve">EARNINGS (LOSS) </t>
  </si>
  <si>
    <t xml:space="preserve">   PER SHARE (Baht per Share)</t>
  </si>
  <si>
    <t>Decrease (Increase) in Operating Assets:</t>
  </si>
  <si>
    <t>Increase (Decrease) in Operating Liabilities:</t>
  </si>
  <si>
    <t>NET DECREASE IN CASH AND CASH EQUIVALENTS</t>
  </si>
  <si>
    <t>Profit (Loss) from Operations</t>
  </si>
  <si>
    <t xml:space="preserve">Profit (Loss) before Tax </t>
  </si>
  <si>
    <t>(used in) operating activities:</t>
  </si>
  <si>
    <t>Loss on disposal of fixed assets</t>
  </si>
  <si>
    <t>Proceeds from disposal of fixed assets</t>
  </si>
  <si>
    <t>Reversal of right-of-use assets and lease liabilities</t>
  </si>
  <si>
    <t>AS AT JUNE 30, 2026</t>
  </si>
  <si>
    <t>June 30, 2026</t>
  </si>
  <si>
    <t>December 31, 2025</t>
  </si>
  <si>
    <t>Trade account receivables</t>
  </si>
  <si>
    <t>Related company</t>
  </si>
  <si>
    <t>Other companies - net</t>
  </si>
  <si>
    <t>5, 21</t>
  </si>
  <si>
    <t>12, 21</t>
  </si>
  <si>
    <t>Investment in associate</t>
  </si>
  <si>
    <t>7, 12, 14, 21</t>
  </si>
  <si>
    <t>8, 13</t>
  </si>
  <si>
    <t>9, 13, 21</t>
  </si>
  <si>
    <t>Corporate income tax receivable</t>
  </si>
  <si>
    <t>Bank overdraft and short-term borrowings from financial institution</t>
  </si>
  <si>
    <t>7, 11, 12</t>
  </si>
  <si>
    <t>7, 12, 21</t>
  </si>
  <si>
    <t>8, 9, 13</t>
  </si>
  <si>
    <t>Current portion of hire purchase liabilities</t>
  </si>
  <si>
    <t>7, 14</t>
  </si>
  <si>
    <t xml:space="preserve">Hire purchase liabilities - net </t>
  </si>
  <si>
    <t>Authorized share capital, common share</t>
  </si>
  <si>
    <t>Issued and paid-up share capital, common share</t>
  </si>
  <si>
    <t>163,178,573 shares at Baht 1 per share</t>
  </si>
  <si>
    <t>Share premium on common shares</t>
  </si>
  <si>
    <t>FOR THE THREE-MONTH AND SIX-MONTH PERIODS ENDED JUNE 30, 2026</t>
  </si>
  <si>
    <t>3, 20</t>
  </si>
  <si>
    <t>3, 17</t>
  </si>
  <si>
    <t>FOR THE SIX-MONTH PERIOD ENDED JUNE 30, 2026</t>
  </si>
  <si>
    <t>Balance as at January 1, 2026</t>
  </si>
  <si>
    <t>Balance as at June 30, 2026</t>
  </si>
  <si>
    <t>Loss for the period</t>
  </si>
  <si>
    <t>Adjustments to reconcile loss for the period to net cash provided by</t>
  </si>
  <si>
    <t>Tax income</t>
  </si>
  <si>
    <t xml:space="preserve">Repayment of hire purchase liabilities </t>
  </si>
  <si>
    <t xml:space="preserve">163,178,573 shares at Baht 1 par value as at June 30, 2026 and </t>
  </si>
  <si>
    <t xml:space="preserve">197,000,000 shares at Baht 1 par value as at December 31, 2025 </t>
  </si>
  <si>
    <t>Loss on foreign exchange - net</t>
  </si>
  <si>
    <t>Share of Loss from Associate</t>
  </si>
  <si>
    <t>Profit (Loss) Before Financial Costs and Tax</t>
  </si>
  <si>
    <t>Share of loss from associate</t>
  </si>
  <si>
    <t>Cash payments for investment in associate</t>
  </si>
  <si>
    <t>Increase in bank overdraft</t>
  </si>
  <si>
    <t>Cash received from borrowings from related persons</t>
  </si>
  <si>
    <t>Allowance for expected credit losses (reversal)</t>
  </si>
  <si>
    <t>Allowance for decline in value and slow moving of inventories  (reversal)</t>
  </si>
  <si>
    <t>3, 6</t>
  </si>
  <si>
    <t>Unrealized loss (gain) on foreign exchange - net</t>
  </si>
  <si>
    <t>ended June 30,</t>
  </si>
  <si>
    <t>Deferred tax assets - net</t>
  </si>
  <si>
    <t>Borrowings from related person and accrued interest</t>
  </si>
  <si>
    <t>Long-term borrowings from related person</t>
  </si>
  <si>
    <t xml:space="preserve">AS AT JUNE 30,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</si>
</sst>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#,##0.0000_);[Red]\(#,##0.0000\)"/>
  </numFmts>
  <fonts count="1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i/>
      <sz val="9"/>
      <name val="Times New Roman"/>
      <family val="1"/>
    </font>
    <font>
      <sz val="8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100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166" fontId="127" fillId="0" borderId="0" xfId="1" applyNumberFormat="1" applyFont="1"/>
    <xf numFmtId="40" fontId="126" fillId="0" borderId="0" xfId="1316" applyNumberFormat="1" applyFont="1"/>
    <xf numFmtId="40" fontId="127" fillId="0" borderId="0" xfId="1316" applyNumberFormat="1" applyFont="1"/>
    <xf numFmtId="38" fontId="127" fillId="0" borderId="0" xfId="1316" applyNumberFormat="1" applyFont="1"/>
    <xf numFmtId="0" fontId="127" fillId="0" borderId="1" xfId="1316" applyFont="1" applyBorder="1" applyAlignment="1">
      <alignment horizontal="center"/>
    </xf>
    <xf numFmtId="0" fontId="127" fillId="0" borderId="0" xfId="1316" applyFont="1" applyAlignment="1">
      <alignment horizontal="center"/>
    </xf>
    <xf numFmtId="166" fontId="179" fillId="0" borderId="0" xfId="1" applyNumberFormat="1" applyFont="1"/>
    <xf numFmtId="165" fontId="127" fillId="0" borderId="0" xfId="1" applyFont="1" applyFill="1"/>
    <xf numFmtId="166" fontId="179" fillId="0" borderId="0" xfId="1" applyNumberFormat="1" applyFont="1" applyFill="1"/>
    <xf numFmtId="165" fontId="127" fillId="0" borderId="1" xfId="1" applyFont="1" applyFill="1" applyBorder="1"/>
    <xf numFmtId="165" fontId="127" fillId="0" borderId="1" xfId="1" applyFont="1" applyBorder="1"/>
    <xf numFmtId="224" fontId="127" fillId="0" borderId="0" xfId="1316" applyNumberFormat="1" applyFont="1"/>
    <xf numFmtId="246" fontId="127" fillId="0" borderId="0" xfId="1316" applyNumberFormat="1" applyFont="1"/>
    <xf numFmtId="40" fontId="178" fillId="0" borderId="0" xfId="1316" applyNumberFormat="1" applyFont="1" applyAlignment="1">
      <alignment horizontal="center"/>
    </xf>
    <xf numFmtId="38" fontId="127" fillId="0" borderId="1" xfId="1316" applyNumberFormat="1" applyFont="1" applyBorder="1" applyAlignment="1">
      <alignment horizontal="center"/>
    </xf>
    <xf numFmtId="0" fontId="127" fillId="0" borderId="0" xfId="1316" applyFont="1" applyAlignment="1">
      <alignment horizontal="center" vertical="center" wrapText="1"/>
    </xf>
    <xf numFmtId="0" fontId="127" fillId="0" borderId="1" xfId="1316" applyFont="1" applyBorder="1" applyAlignment="1">
      <alignment horizontal="center" vertical="center" wrapText="1"/>
    </xf>
    <xf numFmtId="40" fontId="127" fillId="0" borderId="1" xfId="3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00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83"/>
  <sheetViews>
    <sheetView tabSelected="1" zoomScaleNormal="100" zoomScaleSheetLayoutView="120" workbookViewId="0">
      <selection activeCell="L6" sqref="L6"/>
    </sheetView>
  </sheetViews>
  <sheetFormatPr defaultColWidth="9.09765625" defaultRowHeight="18" customHeight="1"/>
  <cols>
    <col min="1" max="1" width="2.69921875" style="2" customWidth="1"/>
    <col min="2" max="2" width="50.09765625" style="2" customWidth="1"/>
    <col min="3" max="3" width="11.3984375" style="19" customWidth="1"/>
    <col min="4" max="4" width="1.59765625" style="2" customWidth="1"/>
    <col min="5" max="5" width="13.59765625" style="55" customWidth="1"/>
    <col min="6" max="6" width="1.59765625" style="2" customWidth="1"/>
    <col min="7" max="7" width="13.59765625" style="55" customWidth="1"/>
    <col min="8" max="10" width="9.09765625" style="2"/>
    <col min="11" max="11" width="12.19921875" style="74" bestFit="1" customWidth="1"/>
    <col min="12" max="16384" width="9.09765625" style="2"/>
  </cols>
  <sheetData>
    <row r="1" spans="1:11" ht="18" customHeight="1">
      <c r="A1" s="1" t="s">
        <v>56</v>
      </c>
      <c r="C1" s="46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6"/>
      <c r="D2" s="1"/>
      <c r="E2" s="1"/>
      <c r="F2" s="1"/>
      <c r="G2" s="1"/>
      <c r="K2" s="75"/>
    </row>
    <row r="3" spans="1:11" ht="18" customHeight="1">
      <c r="A3" s="1" t="s">
        <v>195</v>
      </c>
      <c r="C3" s="46"/>
      <c r="D3" s="1"/>
      <c r="E3" s="1"/>
      <c r="F3" s="1"/>
      <c r="G3" s="1"/>
    </row>
    <row r="4" spans="1:11" ht="18" customHeight="1">
      <c r="A4" s="4"/>
      <c r="C4" s="47"/>
      <c r="D4" s="4"/>
      <c r="E4" s="48"/>
      <c r="F4" s="4"/>
      <c r="G4" s="48"/>
    </row>
    <row r="5" spans="1:11" ht="18" customHeight="1">
      <c r="A5" s="4" t="s">
        <v>1</v>
      </c>
      <c r="C5" s="47"/>
      <c r="D5" s="4"/>
      <c r="E5" s="48"/>
      <c r="F5" s="4"/>
      <c r="G5" s="48"/>
    </row>
    <row r="6" spans="1:11" ht="18" customHeight="1">
      <c r="A6" s="4"/>
      <c r="C6" s="17"/>
      <c r="D6" s="5"/>
      <c r="E6" s="96" t="s">
        <v>73</v>
      </c>
      <c r="F6" s="96"/>
      <c r="G6" s="96"/>
    </row>
    <row r="7" spans="1:11" ht="18" customHeight="1">
      <c r="A7" s="4"/>
      <c r="C7" s="17"/>
      <c r="D7" s="5"/>
      <c r="E7" s="72" t="s">
        <v>145</v>
      </c>
      <c r="F7" s="49"/>
      <c r="G7" s="72" t="s">
        <v>146</v>
      </c>
    </row>
    <row r="8" spans="1:11" ht="18" customHeight="1">
      <c r="A8" s="4"/>
      <c r="C8" s="17"/>
      <c r="D8" s="5"/>
      <c r="E8" s="49" t="s">
        <v>74</v>
      </c>
      <c r="F8" s="49"/>
      <c r="G8" s="49"/>
    </row>
    <row r="9" spans="1:11" ht="18" customHeight="1">
      <c r="A9" s="4"/>
      <c r="C9" s="18" t="s">
        <v>20</v>
      </c>
      <c r="D9" s="5"/>
      <c r="E9" s="50" t="s">
        <v>75</v>
      </c>
      <c r="F9" s="19"/>
      <c r="G9" s="50" t="s">
        <v>76</v>
      </c>
    </row>
    <row r="10" spans="1:11" ht="18" customHeight="1">
      <c r="A10" s="4"/>
      <c r="C10" s="47"/>
      <c r="D10" s="1"/>
      <c r="E10" s="51"/>
      <c r="F10" s="51"/>
      <c r="G10" s="51"/>
    </row>
    <row r="11" spans="1:11" ht="18" customHeight="1">
      <c r="A11" s="1" t="s">
        <v>2</v>
      </c>
      <c r="C11" s="17"/>
      <c r="D11" s="6"/>
      <c r="E11" s="8"/>
      <c r="F11" s="52"/>
      <c r="G11" s="8"/>
    </row>
    <row r="12" spans="1:11" ht="18" customHeight="1">
      <c r="A12" s="6" t="s">
        <v>3</v>
      </c>
      <c r="C12" s="17"/>
      <c r="D12" s="6"/>
      <c r="E12" s="53">
        <v>916</v>
      </c>
      <c r="F12" s="25"/>
      <c r="G12" s="53">
        <v>1885</v>
      </c>
    </row>
    <row r="13" spans="1:11" ht="18" customHeight="1">
      <c r="A13" s="2" t="s">
        <v>147</v>
      </c>
      <c r="C13" s="17">
        <v>4</v>
      </c>
      <c r="D13" s="6"/>
      <c r="E13" s="53"/>
      <c r="F13" s="25"/>
      <c r="G13" s="53"/>
    </row>
    <row r="14" spans="1:11" ht="18" customHeight="1">
      <c r="A14" s="72" t="s">
        <v>14</v>
      </c>
      <c r="B14" s="2" t="s">
        <v>148</v>
      </c>
      <c r="C14" s="17">
        <v>3</v>
      </c>
      <c r="D14" s="6"/>
      <c r="E14" s="53">
        <v>0</v>
      </c>
      <c r="F14" s="25"/>
      <c r="G14" s="53">
        <v>570</v>
      </c>
    </row>
    <row r="15" spans="1:11" ht="18" customHeight="1">
      <c r="A15" s="72" t="s">
        <v>14</v>
      </c>
      <c r="B15" s="2" t="s">
        <v>149</v>
      </c>
      <c r="C15" s="17"/>
      <c r="D15" s="6"/>
      <c r="E15" s="53">
        <v>16549</v>
      </c>
      <c r="F15" s="25"/>
      <c r="G15" s="53">
        <v>35467</v>
      </c>
    </row>
    <row r="16" spans="1:11" ht="18" customHeight="1">
      <c r="A16" s="6" t="s">
        <v>30</v>
      </c>
      <c r="C16" s="17" t="s">
        <v>150</v>
      </c>
      <c r="D16" s="6"/>
      <c r="E16" s="53">
        <v>37143</v>
      </c>
      <c r="F16" s="25"/>
      <c r="G16" s="53">
        <v>33469</v>
      </c>
    </row>
    <row r="17" spans="1:7" ht="18" customHeight="1">
      <c r="A17" s="6" t="s">
        <v>4</v>
      </c>
      <c r="C17" s="17"/>
      <c r="D17" s="6"/>
      <c r="E17" s="53">
        <v>15179</v>
      </c>
      <c r="F17" s="25"/>
      <c r="G17" s="53">
        <v>5044</v>
      </c>
    </row>
    <row r="18" spans="1:7" ht="18" customHeight="1">
      <c r="A18" s="1" t="s">
        <v>5</v>
      </c>
      <c r="C18" s="17"/>
      <c r="D18" s="6"/>
      <c r="E18" s="26">
        <f>SUM(E12:E17)</f>
        <v>69787</v>
      </c>
      <c r="F18" s="27"/>
      <c r="G18" s="26">
        <f>SUM(G12:G17)</f>
        <v>76435</v>
      </c>
    </row>
    <row r="19" spans="1:7" ht="18" customHeight="1">
      <c r="A19" s="1"/>
      <c r="C19" s="17"/>
      <c r="D19" s="6"/>
      <c r="E19" s="27"/>
      <c r="F19" s="27"/>
      <c r="G19" s="27"/>
    </row>
    <row r="20" spans="1:7" ht="18" customHeight="1">
      <c r="A20" s="1" t="s">
        <v>6</v>
      </c>
      <c r="C20" s="17"/>
      <c r="D20" s="6"/>
      <c r="E20" s="27"/>
      <c r="F20" s="27"/>
      <c r="G20" s="27"/>
    </row>
    <row r="21" spans="1:7" ht="18" customHeight="1">
      <c r="A21" s="6" t="s">
        <v>48</v>
      </c>
      <c r="C21" s="17" t="s">
        <v>151</v>
      </c>
      <c r="D21" s="6"/>
      <c r="E21" s="7">
        <v>4804</v>
      </c>
      <c r="F21" s="27"/>
      <c r="G21" s="53">
        <v>3417</v>
      </c>
    </row>
    <row r="22" spans="1:7" ht="18" customHeight="1">
      <c r="A22" s="2" t="s">
        <v>152</v>
      </c>
      <c r="C22" s="17">
        <v>6</v>
      </c>
      <c r="D22" s="6"/>
      <c r="E22" s="8">
        <v>0</v>
      </c>
      <c r="F22" s="25"/>
      <c r="G22" s="53">
        <v>188</v>
      </c>
    </row>
    <row r="23" spans="1:7" ht="18" customHeight="1">
      <c r="A23" s="6" t="s">
        <v>29</v>
      </c>
      <c r="C23" s="17" t="s">
        <v>153</v>
      </c>
      <c r="D23" s="6"/>
      <c r="E23" s="8">
        <v>953399</v>
      </c>
      <c r="F23" s="25"/>
      <c r="G23" s="53">
        <v>965154</v>
      </c>
    </row>
    <row r="24" spans="1:7" ht="18" customHeight="1">
      <c r="A24" s="6" t="s">
        <v>104</v>
      </c>
      <c r="C24" s="17" t="s">
        <v>154</v>
      </c>
      <c r="D24" s="6"/>
      <c r="E24" s="10">
        <v>4271</v>
      </c>
      <c r="F24" s="25"/>
      <c r="G24" s="53">
        <v>5090</v>
      </c>
    </row>
    <row r="25" spans="1:7" ht="18" customHeight="1">
      <c r="A25" s="2" t="s">
        <v>58</v>
      </c>
      <c r="C25" s="17" t="s">
        <v>155</v>
      </c>
      <c r="D25" s="6"/>
      <c r="E25" s="10">
        <v>29003</v>
      </c>
      <c r="F25" s="25"/>
      <c r="G25" s="53">
        <v>30150</v>
      </c>
    </row>
    <row r="26" spans="1:7" ht="18" customHeight="1">
      <c r="A26" s="61" t="s">
        <v>192</v>
      </c>
      <c r="C26" s="17">
        <v>10</v>
      </c>
      <c r="D26" s="6"/>
      <c r="E26" s="7">
        <v>20304</v>
      </c>
      <c r="F26" s="25"/>
      <c r="G26" s="53">
        <v>12129</v>
      </c>
    </row>
    <row r="27" spans="1:7" ht="18" customHeight="1">
      <c r="A27" s="6" t="s">
        <v>31</v>
      </c>
      <c r="C27" s="17"/>
      <c r="D27" s="6"/>
      <c r="E27" s="7"/>
      <c r="F27" s="25"/>
      <c r="G27" s="53"/>
    </row>
    <row r="28" spans="1:7" ht="18" customHeight="1">
      <c r="A28" s="57" t="s">
        <v>14</v>
      </c>
      <c r="B28" s="2" t="s">
        <v>92</v>
      </c>
      <c r="C28" s="17"/>
      <c r="D28" s="6"/>
      <c r="E28" s="7">
        <v>17504</v>
      </c>
      <c r="F28" s="25"/>
      <c r="G28" s="53">
        <v>27944</v>
      </c>
    </row>
    <row r="29" spans="1:7" ht="18" customHeight="1">
      <c r="A29" s="57" t="s">
        <v>14</v>
      </c>
      <c r="B29" s="2" t="s">
        <v>156</v>
      </c>
      <c r="C29" s="17"/>
      <c r="D29" s="6"/>
      <c r="E29" s="7">
        <v>4255</v>
      </c>
      <c r="F29" s="25"/>
      <c r="G29" s="53">
        <v>4255</v>
      </c>
    </row>
    <row r="30" spans="1:7" ht="18" customHeight="1">
      <c r="A30" s="57" t="s">
        <v>14</v>
      </c>
      <c r="B30" s="2" t="s">
        <v>93</v>
      </c>
      <c r="C30" s="17"/>
      <c r="D30" s="6"/>
      <c r="E30" s="7">
        <v>134</v>
      </c>
      <c r="F30" s="25"/>
      <c r="G30" s="53">
        <v>134</v>
      </c>
    </row>
    <row r="31" spans="1:7" ht="18" customHeight="1">
      <c r="A31" s="1" t="s">
        <v>7</v>
      </c>
      <c r="C31" s="17"/>
      <c r="D31" s="6"/>
      <c r="E31" s="26">
        <f>SUM(E21:E30)</f>
        <v>1033674</v>
      </c>
      <c r="F31" s="27"/>
      <c r="G31" s="26">
        <f>SUM(G21:G30)</f>
        <v>1048461</v>
      </c>
    </row>
    <row r="32" spans="1:7" ht="18" customHeight="1">
      <c r="C32" s="17"/>
      <c r="D32" s="6"/>
      <c r="E32" s="27"/>
      <c r="F32" s="27"/>
      <c r="G32" s="27"/>
    </row>
    <row r="33" spans="1:13" ht="18" customHeight="1" thickBot="1">
      <c r="A33" s="1" t="s">
        <v>8</v>
      </c>
      <c r="C33" s="17"/>
      <c r="D33" s="6"/>
      <c r="E33" s="33">
        <f>SUM(E31,E18)</f>
        <v>1103461</v>
      </c>
      <c r="F33" s="27"/>
      <c r="G33" s="33">
        <f>SUM(G31,G18)</f>
        <v>1124896</v>
      </c>
    </row>
    <row r="34" spans="1:13" ht="18" customHeight="1" thickTop="1">
      <c r="A34" s="1" t="s">
        <v>56</v>
      </c>
      <c r="B34" s="54"/>
      <c r="C34" s="54"/>
      <c r="D34" s="54"/>
      <c r="E34" s="54"/>
      <c r="F34" s="54"/>
      <c r="G34" s="54"/>
    </row>
    <row r="35" spans="1:13" s="3" customFormat="1" ht="18" customHeight="1">
      <c r="A35" s="3" t="s">
        <v>57</v>
      </c>
      <c r="B35" s="4"/>
      <c r="C35" s="20"/>
      <c r="D35" s="4"/>
      <c r="E35" s="4"/>
      <c r="F35" s="4"/>
      <c r="K35" s="75"/>
      <c r="L35" s="2"/>
      <c r="M35" s="2"/>
    </row>
    <row r="36" spans="1:13" ht="18" customHeight="1">
      <c r="A36" s="1" t="s">
        <v>144</v>
      </c>
      <c r="B36" s="1"/>
      <c r="C36" s="46"/>
      <c r="D36" s="1"/>
      <c r="E36" s="1"/>
      <c r="F36" s="1"/>
    </row>
    <row r="37" spans="1:13" ht="18" customHeight="1">
      <c r="A37" s="4"/>
      <c r="C37" s="20"/>
      <c r="D37" s="4"/>
      <c r="E37" s="48"/>
      <c r="F37" s="4"/>
      <c r="G37" s="48"/>
    </row>
    <row r="38" spans="1:13" ht="18" customHeight="1">
      <c r="A38" s="4" t="s">
        <v>111</v>
      </c>
      <c r="C38" s="20"/>
      <c r="D38" s="4"/>
      <c r="E38" s="48"/>
      <c r="F38" s="4"/>
      <c r="G38" s="48"/>
    </row>
    <row r="39" spans="1:13" ht="18" customHeight="1">
      <c r="C39" s="17"/>
      <c r="D39" s="5"/>
      <c r="E39" s="96" t="s">
        <v>73</v>
      </c>
      <c r="F39" s="96"/>
      <c r="G39" s="96"/>
    </row>
    <row r="40" spans="1:13" ht="18" customHeight="1">
      <c r="C40" s="17"/>
      <c r="D40" s="5"/>
      <c r="E40" s="72" t="s">
        <v>145</v>
      </c>
      <c r="F40" s="49"/>
      <c r="G40" s="72" t="s">
        <v>146</v>
      </c>
    </row>
    <row r="41" spans="1:13" ht="18" customHeight="1">
      <c r="C41" s="17"/>
      <c r="D41" s="5"/>
      <c r="E41" s="49" t="s">
        <v>74</v>
      </c>
      <c r="F41" s="49"/>
      <c r="G41" s="49"/>
    </row>
    <row r="42" spans="1:13" ht="18" customHeight="1">
      <c r="A42" s="4"/>
      <c r="C42" s="18" t="s">
        <v>20</v>
      </c>
      <c r="D42" s="5"/>
      <c r="E42" s="50" t="s">
        <v>75</v>
      </c>
      <c r="F42" s="19"/>
      <c r="G42" s="50" t="s">
        <v>76</v>
      </c>
    </row>
    <row r="43" spans="1:13" ht="18" customHeight="1">
      <c r="A43" s="4" t="s">
        <v>9</v>
      </c>
      <c r="C43" s="17"/>
      <c r="D43" s="6"/>
      <c r="E43" s="56"/>
      <c r="F43" s="6"/>
      <c r="G43" s="56"/>
    </row>
    <row r="44" spans="1:13" ht="18" customHeight="1">
      <c r="A44" s="6" t="s">
        <v>157</v>
      </c>
      <c r="C44" s="17" t="s">
        <v>158</v>
      </c>
      <c r="D44" s="6"/>
      <c r="E44" s="56">
        <v>65715</v>
      </c>
      <c r="F44" s="6"/>
      <c r="G44" s="56">
        <v>61124</v>
      </c>
    </row>
    <row r="45" spans="1:13" ht="18" customHeight="1">
      <c r="A45" s="6" t="s">
        <v>28</v>
      </c>
      <c r="C45" s="17"/>
      <c r="D45" s="6"/>
      <c r="E45" s="7"/>
      <c r="F45" s="32"/>
      <c r="G45" s="32"/>
    </row>
    <row r="46" spans="1:13" ht="18" customHeight="1">
      <c r="A46" s="57" t="s">
        <v>14</v>
      </c>
      <c r="B46" s="2" t="s">
        <v>148</v>
      </c>
      <c r="C46" s="17">
        <v>3</v>
      </c>
      <c r="D46" s="6"/>
      <c r="E46" s="10">
        <v>565</v>
      </c>
      <c r="F46" s="32"/>
      <c r="G46" s="32">
        <v>779</v>
      </c>
    </row>
    <row r="47" spans="1:13" ht="18" customHeight="1">
      <c r="A47" s="57" t="s">
        <v>14</v>
      </c>
      <c r="B47" s="2" t="s">
        <v>44</v>
      </c>
      <c r="C47" s="17"/>
      <c r="D47" s="6"/>
      <c r="E47" s="10">
        <v>15860</v>
      </c>
      <c r="F47" s="32"/>
      <c r="G47" s="32">
        <v>23524</v>
      </c>
    </row>
    <row r="48" spans="1:13" ht="18" customHeight="1">
      <c r="A48" s="6" t="s">
        <v>101</v>
      </c>
      <c r="C48" s="17"/>
      <c r="D48" s="6"/>
      <c r="E48" s="10">
        <v>28577</v>
      </c>
      <c r="F48" s="32"/>
      <c r="G48" s="32">
        <v>32663</v>
      </c>
    </row>
    <row r="49" spans="1:13" ht="18" customHeight="1">
      <c r="A49" s="6" t="s">
        <v>112</v>
      </c>
      <c r="C49" s="17" t="s">
        <v>159</v>
      </c>
      <c r="D49" s="6"/>
      <c r="E49" s="10">
        <v>69030</v>
      </c>
      <c r="F49" s="32"/>
      <c r="G49" s="32">
        <v>483203</v>
      </c>
    </row>
    <row r="50" spans="1:13" ht="18" customHeight="1">
      <c r="A50" s="6" t="s">
        <v>52</v>
      </c>
      <c r="C50" s="17" t="s">
        <v>160</v>
      </c>
      <c r="D50" s="6"/>
      <c r="E50" s="10">
        <v>1291</v>
      </c>
      <c r="F50" s="32"/>
      <c r="G50" s="32">
        <v>1401</v>
      </c>
    </row>
    <row r="51" spans="1:13" ht="18" customHeight="1">
      <c r="A51" s="6" t="s">
        <v>161</v>
      </c>
      <c r="C51" s="17" t="s">
        <v>162</v>
      </c>
      <c r="D51" s="6"/>
      <c r="E51" s="10">
        <v>4196</v>
      </c>
      <c r="F51" s="32"/>
      <c r="G51" s="10">
        <v>4193</v>
      </c>
    </row>
    <row r="52" spans="1:13" ht="18" customHeight="1">
      <c r="A52" s="6" t="s">
        <v>193</v>
      </c>
      <c r="C52" s="17">
        <v>3</v>
      </c>
      <c r="D52" s="6"/>
      <c r="E52" s="7">
        <v>24395</v>
      </c>
      <c r="F52" s="27"/>
      <c r="G52" s="7">
        <v>144</v>
      </c>
    </row>
    <row r="53" spans="1:13" ht="18" customHeight="1">
      <c r="A53" s="6" t="s">
        <v>49</v>
      </c>
      <c r="C53" s="17">
        <v>3</v>
      </c>
      <c r="D53" s="6"/>
      <c r="E53" s="7">
        <v>50569</v>
      </c>
      <c r="F53" s="27"/>
      <c r="G53" s="7">
        <v>42560</v>
      </c>
    </row>
    <row r="54" spans="1:13" ht="18" customHeight="1">
      <c r="A54" s="6" t="s">
        <v>10</v>
      </c>
      <c r="C54" s="17" t="s">
        <v>189</v>
      </c>
      <c r="D54" s="6"/>
      <c r="E54" s="7">
        <v>4507</v>
      </c>
      <c r="F54" s="27"/>
      <c r="G54" s="7">
        <v>7175</v>
      </c>
    </row>
    <row r="55" spans="1:13" ht="18.649999999999999" customHeight="1">
      <c r="A55" s="1" t="s">
        <v>11</v>
      </c>
      <c r="C55" s="58"/>
      <c r="D55" s="6"/>
      <c r="E55" s="26">
        <f>SUM(E44:E54)</f>
        <v>264705</v>
      </c>
      <c r="F55" s="27"/>
      <c r="G55" s="26">
        <f>SUM(G44:G54)</f>
        <v>656766</v>
      </c>
    </row>
    <row r="56" spans="1:13" ht="2.5" customHeight="1">
      <c r="A56" s="6"/>
      <c r="C56" s="54"/>
      <c r="D56" s="6"/>
      <c r="E56" s="29"/>
      <c r="F56" s="25"/>
      <c r="G56" s="29"/>
    </row>
    <row r="57" spans="1:13" s="54" customFormat="1" ht="18" customHeight="1">
      <c r="A57" s="9" t="s">
        <v>21</v>
      </c>
      <c r="C57" s="19"/>
      <c r="E57" s="29"/>
      <c r="F57" s="29"/>
      <c r="G57" s="29"/>
      <c r="K57" s="74"/>
      <c r="L57" s="2"/>
      <c r="M57" s="2"/>
    </row>
    <row r="58" spans="1:13" s="54" customFormat="1" ht="18" customHeight="1">
      <c r="A58" s="2" t="s">
        <v>113</v>
      </c>
      <c r="C58" s="17" t="s">
        <v>159</v>
      </c>
      <c r="E58" s="29">
        <v>407174</v>
      </c>
      <c r="F58" s="29"/>
      <c r="G58" s="29">
        <v>5489</v>
      </c>
      <c r="K58" s="74"/>
      <c r="L58" s="2"/>
      <c r="M58" s="2"/>
    </row>
    <row r="59" spans="1:13" s="54" customFormat="1" ht="18" customHeight="1">
      <c r="A59" s="2" t="s">
        <v>51</v>
      </c>
      <c r="C59" s="17" t="s">
        <v>160</v>
      </c>
      <c r="E59" s="29">
        <v>451</v>
      </c>
      <c r="F59" s="29"/>
      <c r="G59" s="29">
        <v>1048</v>
      </c>
      <c r="K59" s="74"/>
      <c r="L59" s="2"/>
      <c r="M59" s="2"/>
    </row>
    <row r="60" spans="1:13" ht="18" customHeight="1">
      <c r="A60" s="6" t="s">
        <v>163</v>
      </c>
      <c r="C60" s="17" t="s">
        <v>162</v>
      </c>
      <c r="D60" s="6"/>
      <c r="E60" s="29">
        <v>2859</v>
      </c>
      <c r="F60" s="29"/>
      <c r="G60" s="29">
        <v>4935</v>
      </c>
    </row>
    <row r="61" spans="1:13" ht="18" customHeight="1">
      <c r="A61" s="6" t="s">
        <v>194</v>
      </c>
      <c r="C61" s="17">
        <v>3</v>
      </c>
      <c r="D61" s="6"/>
      <c r="E61" s="29">
        <v>5000</v>
      </c>
      <c r="F61" s="29"/>
      <c r="G61" s="29">
        <v>0</v>
      </c>
    </row>
    <row r="62" spans="1:13" ht="18" customHeight="1">
      <c r="A62" s="6" t="s">
        <v>59</v>
      </c>
      <c r="C62" s="17">
        <v>15</v>
      </c>
      <c r="D62" s="6"/>
      <c r="E62" s="29">
        <v>4113</v>
      </c>
      <c r="F62" s="29"/>
      <c r="G62" s="29">
        <v>3829</v>
      </c>
    </row>
    <row r="63" spans="1:13" ht="18" customHeight="1">
      <c r="A63" s="6" t="s">
        <v>94</v>
      </c>
      <c r="C63" s="17"/>
      <c r="D63" s="6"/>
      <c r="E63" s="28">
        <v>0</v>
      </c>
      <c r="F63" s="29"/>
      <c r="G63" s="28">
        <v>250</v>
      </c>
    </row>
    <row r="64" spans="1:13" s="54" customFormat="1" ht="18" customHeight="1">
      <c r="A64" s="1" t="s">
        <v>12</v>
      </c>
      <c r="C64" s="19"/>
      <c r="E64" s="28">
        <f>SUM(E58:E63)</f>
        <v>419597</v>
      </c>
      <c r="F64" s="29"/>
      <c r="G64" s="28">
        <f>SUM(G58:G63)</f>
        <v>15551</v>
      </c>
      <c r="K64" s="74"/>
      <c r="L64" s="2"/>
      <c r="M64" s="2"/>
    </row>
    <row r="65" spans="1:7" ht="2.5" customHeight="1">
      <c r="A65" s="6"/>
      <c r="C65" s="54"/>
      <c r="D65" s="6"/>
      <c r="E65" s="29"/>
      <c r="F65" s="25"/>
      <c r="G65" s="29"/>
    </row>
    <row r="66" spans="1:7" ht="18" customHeight="1">
      <c r="A66" s="1" t="s">
        <v>60</v>
      </c>
      <c r="C66" s="58"/>
      <c r="D66" s="6"/>
      <c r="E66" s="30">
        <f>SUM(E64,E55)</f>
        <v>684302</v>
      </c>
      <c r="F66" s="27"/>
      <c r="G66" s="30">
        <f>SUM(G64,G55)</f>
        <v>672317</v>
      </c>
    </row>
    <row r="67" spans="1:7" ht="4.5" customHeight="1">
      <c r="A67" s="6"/>
      <c r="C67" s="54"/>
      <c r="D67" s="6"/>
      <c r="E67" s="29"/>
      <c r="F67" s="25"/>
      <c r="G67" s="29"/>
    </row>
    <row r="68" spans="1:7" ht="18" customHeight="1">
      <c r="A68" s="1" t="s">
        <v>114</v>
      </c>
      <c r="C68" s="17"/>
      <c r="D68" s="6"/>
      <c r="E68" s="25"/>
      <c r="F68" s="25"/>
      <c r="G68" s="25"/>
    </row>
    <row r="69" spans="1:7" ht="18" customHeight="1">
      <c r="A69" s="6" t="s">
        <v>13</v>
      </c>
      <c r="C69" s="19">
        <v>16</v>
      </c>
      <c r="D69" s="6"/>
      <c r="E69" s="27"/>
      <c r="F69" s="27"/>
      <c r="G69" s="27"/>
    </row>
    <row r="70" spans="1:7" ht="18" customHeight="1">
      <c r="A70" s="49" t="s">
        <v>14</v>
      </c>
      <c r="B70" s="59" t="s">
        <v>164</v>
      </c>
      <c r="C70" s="17"/>
      <c r="D70" s="6"/>
      <c r="E70" s="60"/>
      <c r="F70" s="60"/>
      <c r="G70" s="60"/>
    </row>
    <row r="71" spans="1:7" ht="18" customHeight="1">
      <c r="A71" s="49"/>
      <c r="B71" s="2" t="s">
        <v>178</v>
      </c>
      <c r="C71" s="17"/>
      <c r="D71" s="6"/>
      <c r="E71" s="60"/>
      <c r="F71" s="60"/>
      <c r="G71" s="60"/>
    </row>
    <row r="72" spans="1:7" ht="18" customHeight="1" thickBot="1">
      <c r="A72" s="57"/>
      <c r="B72" s="2" t="s">
        <v>179</v>
      </c>
      <c r="C72" s="17"/>
      <c r="D72" s="6"/>
      <c r="E72" s="31">
        <v>163179</v>
      </c>
      <c r="F72" s="27"/>
      <c r="G72" s="31">
        <v>197000</v>
      </c>
    </row>
    <row r="73" spans="1:7" ht="18" customHeight="1" thickTop="1">
      <c r="A73" s="49" t="s">
        <v>14</v>
      </c>
      <c r="B73" s="59" t="s">
        <v>165</v>
      </c>
      <c r="C73" s="17"/>
      <c r="D73" s="6"/>
      <c r="E73" s="29"/>
      <c r="F73" s="25"/>
      <c r="G73" s="29"/>
    </row>
    <row r="74" spans="1:7" ht="18" customHeight="1">
      <c r="A74" s="57"/>
      <c r="B74" s="2" t="s">
        <v>166</v>
      </c>
      <c r="C74" s="58"/>
      <c r="D74" s="6"/>
      <c r="E74" s="29">
        <v>163179</v>
      </c>
      <c r="F74" s="25"/>
      <c r="G74" s="29">
        <v>163179</v>
      </c>
    </row>
    <row r="75" spans="1:7" ht="18" customHeight="1">
      <c r="A75" s="59" t="s">
        <v>167</v>
      </c>
      <c r="B75" s="59"/>
      <c r="D75" s="6"/>
      <c r="E75" s="29">
        <v>203008</v>
      </c>
      <c r="F75" s="25"/>
      <c r="G75" s="29">
        <v>203008</v>
      </c>
    </row>
    <row r="76" spans="1:7" ht="18" customHeight="1">
      <c r="A76" s="6" t="s">
        <v>50</v>
      </c>
      <c r="B76" s="6"/>
      <c r="C76" s="17"/>
      <c r="D76" s="6"/>
      <c r="E76" s="29"/>
      <c r="F76" s="25"/>
      <c r="G76" s="29"/>
    </row>
    <row r="77" spans="1:7" ht="18" customHeight="1">
      <c r="A77" s="49" t="s">
        <v>61</v>
      </c>
      <c r="B77" s="6" t="s">
        <v>62</v>
      </c>
      <c r="C77" s="58">
        <v>18</v>
      </c>
      <c r="D77" s="6"/>
      <c r="E77" s="29">
        <f>SE!J26</f>
        <v>8300</v>
      </c>
      <c r="F77" s="25"/>
      <c r="G77" s="29">
        <v>8300</v>
      </c>
    </row>
    <row r="78" spans="1:7" ht="18" customHeight="1">
      <c r="A78" s="49" t="s">
        <v>61</v>
      </c>
      <c r="B78" s="6" t="s">
        <v>63</v>
      </c>
      <c r="C78" s="17"/>
      <c r="D78" s="6"/>
      <c r="E78" s="28">
        <f>SE!L26</f>
        <v>44672</v>
      </c>
      <c r="F78" s="25"/>
      <c r="G78" s="28">
        <v>78092</v>
      </c>
    </row>
    <row r="79" spans="1:7" ht="18" customHeight="1">
      <c r="A79" s="1" t="s">
        <v>115</v>
      </c>
      <c r="C79" s="17"/>
      <c r="D79" s="6"/>
      <c r="E79" s="28">
        <f>SUM(E73:E78)</f>
        <v>419159</v>
      </c>
      <c r="F79" s="25"/>
      <c r="G79" s="28">
        <f>SUM(G74:G78)</f>
        <v>452579</v>
      </c>
    </row>
    <row r="80" spans="1:7" ht="2.5" customHeight="1">
      <c r="A80" s="6"/>
      <c r="C80" s="54"/>
      <c r="D80" s="6"/>
      <c r="E80" s="29"/>
      <c r="F80" s="25"/>
      <c r="G80" s="29"/>
    </row>
    <row r="81" spans="1:7" ht="18" customHeight="1" thickBot="1">
      <c r="A81" s="1" t="s">
        <v>116</v>
      </c>
      <c r="C81" s="17"/>
      <c r="D81" s="6"/>
      <c r="E81" s="31">
        <f>SUM(E79,E66)</f>
        <v>1103461</v>
      </c>
      <c r="F81" s="29"/>
      <c r="G81" s="31">
        <f>SUM(G79,G66)</f>
        <v>1124896</v>
      </c>
    </row>
    <row r="82" spans="1:7" ht="18" customHeight="1" thickTop="1"/>
    <row r="83" spans="1:7" ht="18" customHeight="1">
      <c r="E83" s="7">
        <f>E81-E33</f>
        <v>0</v>
      </c>
      <c r="G83" s="11">
        <f>G81-G33</f>
        <v>0</v>
      </c>
    </row>
  </sheetData>
  <mergeCells count="2">
    <mergeCell ref="E6:G6"/>
    <mergeCell ref="E39:G39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3" max="6" man="1"/>
  </rowBreaks>
  <ignoredErrors>
    <ignoredError sqref="C55:C57 C64:C6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5292-EEAE-4BF3-8343-AF2FF767E54E}">
  <dimension ref="A1:M52"/>
  <sheetViews>
    <sheetView topLeftCell="A28" zoomScale="85" zoomScaleNormal="85" zoomScaleSheetLayoutView="110" workbookViewId="0">
      <selection activeCell="N46" sqref="N46"/>
    </sheetView>
  </sheetViews>
  <sheetFormatPr defaultColWidth="9.09765625" defaultRowHeight="18" customHeight="1"/>
  <cols>
    <col min="1" max="1" width="2.69921875" style="81" customWidth="1"/>
    <col min="2" max="2" width="32.59765625" style="81" customWidth="1"/>
    <col min="3" max="3" width="8.69921875" style="84" customWidth="1"/>
    <col min="4" max="4" width="1.19921875" style="81" customWidth="1"/>
    <col min="5" max="5" width="11.5" style="81" customWidth="1"/>
    <col min="6" max="6" width="1.19921875" style="81" customWidth="1"/>
    <col min="7" max="7" width="11.5" style="81" customWidth="1"/>
    <col min="8" max="8" width="1.19921875" style="81" customWidth="1"/>
    <col min="9" max="9" width="11.5" style="81" customWidth="1"/>
    <col min="10" max="10" width="1.19921875" style="81" customWidth="1"/>
    <col min="11" max="11" width="11.5" style="81" customWidth="1"/>
    <col min="12" max="16384" width="9.09765625" style="81"/>
  </cols>
  <sheetData>
    <row r="1" spans="1:13" s="80" customFormat="1" ht="18" customHeight="1">
      <c r="A1" s="1" t="s">
        <v>56</v>
      </c>
      <c r="B1" s="4"/>
      <c r="C1" s="20"/>
      <c r="K1" s="12" t="s">
        <v>77</v>
      </c>
    </row>
    <row r="2" spans="1:13" ht="18" customHeight="1">
      <c r="A2" s="80" t="s">
        <v>91</v>
      </c>
      <c r="B2" s="4"/>
      <c r="C2" s="20"/>
      <c r="K2" s="12" t="s">
        <v>78</v>
      </c>
    </row>
    <row r="3" spans="1:13" ht="18" customHeight="1">
      <c r="A3" s="1" t="s">
        <v>168</v>
      </c>
      <c r="B3" s="4"/>
      <c r="C3" s="20"/>
    </row>
    <row r="4" spans="1:13" ht="18" customHeight="1">
      <c r="A4" s="1"/>
      <c r="B4" s="4"/>
      <c r="C4" s="20"/>
    </row>
    <row r="5" spans="1:13" ht="18" customHeight="1">
      <c r="A5" s="1"/>
      <c r="B5" s="4"/>
      <c r="C5" s="20"/>
      <c r="E5" s="93" t="s">
        <v>73</v>
      </c>
      <c r="F5" s="93"/>
      <c r="G5" s="93"/>
      <c r="H5" s="93"/>
      <c r="I5" s="93"/>
      <c r="J5" s="93"/>
      <c r="K5" s="93"/>
    </row>
    <row r="6" spans="1:13" ht="18" customHeight="1">
      <c r="A6" s="1"/>
      <c r="B6" s="4"/>
      <c r="C6" s="20"/>
      <c r="E6" s="94" t="s">
        <v>123</v>
      </c>
      <c r="F6" s="94"/>
      <c r="G6" s="94"/>
      <c r="I6" s="94" t="s">
        <v>124</v>
      </c>
      <c r="J6" s="94"/>
      <c r="K6" s="94"/>
    </row>
    <row r="7" spans="1:13" ht="18" customHeight="1">
      <c r="A7" s="1"/>
      <c r="B7" s="4"/>
      <c r="C7" s="20"/>
      <c r="D7" s="82"/>
      <c r="E7" s="95" t="s">
        <v>191</v>
      </c>
      <c r="F7" s="95"/>
      <c r="G7" s="95"/>
      <c r="I7" s="95" t="s">
        <v>191</v>
      </c>
      <c r="J7" s="95"/>
      <c r="K7" s="95"/>
    </row>
    <row r="8" spans="1:13" ht="18.5" customHeight="1">
      <c r="B8" s="4"/>
      <c r="C8" s="18" t="s">
        <v>20</v>
      </c>
      <c r="E8" s="83">
        <v>2026</v>
      </c>
      <c r="F8" s="5"/>
      <c r="G8" s="83">
        <v>2025</v>
      </c>
      <c r="I8" s="83">
        <v>2026</v>
      </c>
      <c r="J8" s="5"/>
      <c r="K8" s="83">
        <v>2025</v>
      </c>
      <c r="M8" s="84"/>
    </row>
    <row r="9" spans="1:13" ht="18" customHeight="1">
      <c r="B9" s="4"/>
      <c r="C9" s="20"/>
    </row>
    <row r="10" spans="1:13" ht="18" customHeight="1">
      <c r="A10" s="1" t="s">
        <v>15</v>
      </c>
      <c r="C10" s="20"/>
    </row>
    <row r="11" spans="1:13" ht="18" customHeight="1">
      <c r="A11" s="6" t="s">
        <v>22</v>
      </c>
      <c r="C11" s="17" t="s">
        <v>169</v>
      </c>
      <c r="E11" s="25">
        <v>22479</v>
      </c>
      <c r="F11" s="6"/>
      <c r="G11" s="25">
        <v>88884</v>
      </c>
      <c r="I11" s="25">
        <v>48227</v>
      </c>
      <c r="K11" s="25">
        <v>126716</v>
      </c>
      <c r="M11" s="25"/>
    </row>
    <row r="12" spans="1:13" ht="18" customHeight="1">
      <c r="A12" s="6" t="s">
        <v>95</v>
      </c>
      <c r="C12" s="17"/>
      <c r="E12" s="25">
        <v>0</v>
      </c>
      <c r="F12" s="6"/>
      <c r="G12" s="25">
        <v>1394</v>
      </c>
      <c r="I12" s="25">
        <v>3</v>
      </c>
      <c r="K12" s="25">
        <v>1364</v>
      </c>
      <c r="M12" s="25"/>
    </row>
    <row r="13" spans="1:13" ht="18" customHeight="1">
      <c r="A13" s="6" t="s">
        <v>23</v>
      </c>
      <c r="C13" s="17"/>
      <c r="E13" s="25">
        <v>538</v>
      </c>
      <c r="F13" s="6"/>
      <c r="G13" s="25">
        <v>1870</v>
      </c>
      <c r="I13" s="25">
        <v>871</v>
      </c>
      <c r="K13" s="25">
        <v>2285</v>
      </c>
      <c r="M13" s="25"/>
    </row>
    <row r="14" spans="1:13" ht="18" customHeight="1">
      <c r="A14" s="1" t="s">
        <v>16</v>
      </c>
      <c r="C14" s="17"/>
      <c r="E14" s="26">
        <f>SUM(E11:E13)</f>
        <v>23017</v>
      </c>
      <c r="F14" s="6"/>
      <c r="G14" s="26">
        <f>SUM(G11:G13)</f>
        <v>92148</v>
      </c>
      <c r="I14" s="26">
        <f>SUM(I11:I13)</f>
        <v>49101</v>
      </c>
      <c r="K14" s="26">
        <f>SUM(K11:K13)</f>
        <v>130365</v>
      </c>
      <c r="M14" s="25"/>
    </row>
    <row r="15" spans="1:13" ht="18" customHeight="1">
      <c r="A15" s="1"/>
      <c r="C15" s="17"/>
    </row>
    <row r="16" spans="1:13" ht="18" customHeight="1">
      <c r="A16" s="1" t="s">
        <v>17</v>
      </c>
    </row>
    <row r="17" spans="1:13" ht="18" customHeight="1">
      <c r="A17" s="6" t="s">
        <v>24</v>
      </c>
      <c r="C17" s="17">
        <v>3</v>
      </c>
      <c r="E17" s="25">
        <v>26422</v>
      </c>
      <c r="F17" s="82"/>
      <c r="G17" s="82">
        <v>66811</v>
      </c>
      <c r="I17" s="82">
        <v>49477</v>
      </c>
      <c r="K17" s="82">
        <v>102569</v>
      </c>
      <c r="M17" s="82"/>
    </row>
    <row r="18" spans="1:13" ht="18" customHeight="1">
      <c r="A18" s="6" t="s">
        <v>66</v>
      </c>
      <c r="C18" s="17"/>
      <c r="E18" s="25">
        <v>6813</v>
      </c>
      <c r="F18" s="82"/>
      <c r="G18" s="82">
        <v>12855</v>
      </c>
      <c r="I18" s="82">
        <v>15405</v>
      </c>
      <c r="K18" s="82">
        <v>20664</v>
      </c>
      <c r="M18" s="82"/>
    </row>
    <row r="19" spans="1:13" ht="18" customHeight="1">
      <c r="A19" s="6" t="s">
        <v>18</v>
      </c>
      <c r="C19" s="17" t="s">
        <v>170</v>
      </c>
      <c r="E19" s="25">
        <v>8106</v>
      </c>
      <c r="F19" s="82"/>
      <c r="G19" s="82">
        <v>8812</v>
      </c>
      <c r="I19" s="82">
        <v>16044</v>
      </c>
      <c r="K19" s="82">
        <v>20846</v>
      </c>
      <c r="M19" s="82"/>
    </row>
    <row r="20" spans="1:13" ht="18" customHeight="1">
      <c r="A20" s="6" t="s">
        <v>180</v>
      </c>
      <c r="C20" s="17"/>
      <c r="E20" s="25">
        <v>8</v>
      </c>
      <c r="F20" s="82"/>
      <c r="G20" s="86">
        <v>0</v>
      </c>
      <c r="H20" s="86"/>
      <c r="I20" s="86">
        <v>0</v>
      </c>
      <c r="J20" s="74"/>
      <c r="K20" s="74">
        <v>0</v>
      </c>
      <c r="M20" s="82"/>
    </row>
    <row r="21" spans="1:13" ht="18" customHeight="1">
      <c r="A21" s="1" t="s">
        <v>19</v>
      </c>
      <c r="C21" s="17"/>
      <c r="E21" s="26">
        <f>SUM(E17:E20)</f>
        <v>41349</v>
      </c>
      <c r="F21" s="6"/>
      <c r="G21" s="26">
        <f>SUM(G17:G20)</f>
        <v>88478</v>
      </c>
      <c r="I21" s="26">
        <f>SUM(I17:I20)</f>
        <v>80926</v>
      </c>
      <c r="K21" s="26">
        <f>SUM(K17:K20)</f>
        <v>144079</v>
      </c>
      <c r="M21" s="25"/>
    </row>
    <row r="22" spans="1:13" ht="18" customHeight="1">
      <c r="A22" s="1"/>
      <c r="C22" s="17"/>
    </row>
    <row r="23" spans="1:13" ht="18" customHeight="1">
      <c r="A23" s="1" t="s">
        <v>138</v>
      </c>
      <c r="C23" s="17"/>
      <c r="E23" s="29">
        <f>E14-E21</f>
        <v>-18332</v>
      </c>
      <c r="G23" s="29">
        <f>G14-G21</f>
        <v>3670</v>
      </c>
      <c r="I23" s="29">
        <f>I14-I21</f>
        <v>-31825</v>
      </c>
      <c r="K23" s="29">
        <f>K14-K21</f>
        <v>-13714</v>
      </c>
    </row>
    <row r="24" spans="1:13" ht="18" customHeight="1">
      <c r="A24" s="1"/>
      <c r="C24" s="17"/>
    </row>
    <row r="25" spans="1:13" ht="18" customHeight="1">
      <c r="A25" s="6" t="s">
        <v>181</v>
      </c>
      <c r="C25" s="17">
        <v>6</v>
      </c>
      <c r="E25" s="28">
        <v>-258</v>
      </c>
      <c r="G25" s="88">
        <v>0</v>
      </c>
      <c r="I25" s="28">
        <v>-558</v>
      </c>
      <c r="K25" s="89">
        <v>0</v>
      </c>
    </row>
    <row r="26" spans="1:13" ht="18" customHeight="1">
      <c r="A26" s="1"/>
      <c r="C26" s="17"/>
    </row>
    <row r="27" spans="1:13" ht="18" customHeight="1">
      <c r="A27" s="1" t="s">
        <v>182</v>
      </c>
      <c r="C27" s="17"/>
      <c r="E27" s="29">
        <f>SUM(E23:E25)</f>
        <v>-18590</v>
      </c>
      <c r="G27" s="29">
        <f>SUM(G23:G25)</f>
        <v>3670</v>
      </c>
      <c r="I27" s="29">
        <f>SUM(I23:I25)</f>
        <v>-32383</v>
      </c>
      <c r="K27" s="29">
        <f>SUM(K23:K25)</f>
        <v>-13714</v>
      </c>
    </row>
    <row r="28" spans="1:13" ht="18" customHeight="1">
      <c r="C28" s="17"/>
    </row>
    <row r="29" spans="1:13" ht="18" customHeight="1">
      <c r="A29" s="6" t="s">
        <v>43</v>
      </c>
      <c r="C29" s="17">
        <v>3</v>
      </c>
      <c r="E29" s="30">
        <v>-4606</v>
      </c>
      <c r="F29" s="82"/>
      <c r="G29" s="30">
        <v>-1296</v>
      </c>
      <c r="I29" s="30">
        <v>-9212</v>
      </c>
      <c r="K29" s="30">
        <v>-2518</v>
      </c>
      <c r="M29" s="82"/>
    </row>
    <row r="30" spans="1:13" ht="18" customHeight="1">
      <c r="A30" s="6"/>
      <c r="C30" s="17"/>
      <c r="E30" s="25"/>
      <c r="F30" s="82"/>
      <c r="G30" s="82"/>
      <c r="I30" s="82"/>
      <c r="K30" s="82"/>
      <c r="M30" s="82"/>
    </row>
    <row r="31" spans="1:13" ht="18" customHeight="1">
      <c r="A31" s="1" t="s">
        <v>139</v>
      </c>
      <c r="C31" s="17"/>
      <c r="E31" s="29">
        <f>SUM(E27:E29)</f>
        <v>-23196</v>
      </c>
      <c r="F31" s="6"/>
      <c r="G31" s="29">
        <f>SUM(G27:G29)</f>
        <v>2374</v>
      </c>
      <c r="I31" s="29">
        <f>SUM(I27:I29)</f>
        <v>-41595</v>
      </c>
      <c r="K31" s="29">
        <f>SUM(K27:K29)</f>
        <v>-16232</v>
      </c>
      <c r="M31" s="29"/>
    </row>
    <row r="32" spans="1:13" ht="18" customHeight="1">
      <c r="A32" s="1"/>
      <c r="C32" s="17"/>
    </row>
    <row r="33" spans="1:13" ht="18" customHeight="1">
      <c r="A33" s="6" t="s">
        <v>130</v>
      </c>
      <c r="C33" s="17">
        <v>10</v>
      </c>
      <c r="E33" s="30">
        <v>4481</v>
      </c>
      <c r="G33" s="30">
        <v>-185</v>
      </c>
      <c r="I33" s="30">
        <v>8175</v>
      </c>
      <c r="K33" s="30">
        <v>3163</v>
      </c>
      <c r="M33" s="25"/>
    </row>
    <row r="34" spans="1:13" ht="18" customHeight="1">
      <c r="A34" s="1"/>
      <c r="C34" s="17"/>
    </row>
    <row r="35" spans="1:13" ht="18" customHeight="1" thickBot="1">
      <c r="A35" s="1" t="s">
        <v>131</v>
      </c>
      <c r="C35" s="17"/>
      <c r="E35" s="31">
        <f>SUM(E31:E33)</f>
        <v>-18715</v>
      </c>
      <c r="F35" s="6"/>
      <c r="G35" s="31">
        <f>SUM(G31:G33)</f>
        <v>2189</v>
      </c>
      <c r="I35" s="31">
        <f>SUM(I31:I33)</f>
        <v>-33420</v>
      </c>
      <c r="K35" s="31">
        <f>SUM(K31:K33)</f>
        <v>-13069</v>
      </c>
      <c r="M35" s="29"/>
    </row>
    <row r="36" spans="1:13" ht="18" customHeight="1" thickTop="1">
      <c r="A36" s="1"/>
    </row>
    <row r="37" spans="1:13" ht="18" customHeight="1">
      <c r="A37" s="1" t="s">
        <v>125</v>
      </c>
      <c r="B37" s="1"/>
      <c r="M37" s="29"/>
    </row>
    <row r="38" spans="1:13" ht="18" customHeight="1" thickBot="1">
      <c r="A38" s="1" t="s">
        <v>132</v>
      </c>
      <c r="B38" s="1"/>
      <c r="E38" s="31">
        <f>E35</f>
        <v>-18715</v>
      </c>
      <c r="G38" s="31">
        <f>G35</f>
        <v>2189</v>
      </c>
      <c r="I38" s="31">
        <f>I35</f>
        <v>-33420</v>
      </c>
      <c r="K38" s="31">
        <f>K35</f>
        <v>-13069</v>
      </c>
    </row>
    <row r="39" spans="1:13" ht="8.5" customHeight="1" thickTop="1">
      <c r="A39" s="1"/>
    </row>
    <row r="40" spans="1:13" ht="18" customHeight="1">
      <c r="A40" s="1" t="s">
        <v>133</v>
      </c>
    </row>
    <row r="41" spans="1:13" ht="18" customHeight="1">
      <c r="A41" s="1" t="s">
        <v>134</v>
      </c>
      <c r="C41" s="84">
        <v>19</v>
      </c>
    </row>
    <row r="42" spans="1:13" ht="18" customHeight="1" thickBot="1">
      <c r="B42" s="6" t="s">
        <v>70</v>
      </c>
      <c r="E42" s="71">
        <v>-0.115</v>
      </c>
      <c r="F42" s="90"/>
      <c r="G42" s="71">
        <v>1.2999999999999999E-2</v>
      </c>
      <c r="I42" s="71">
        <v>-0.20499999999999999</v>
      </c>
      <c r="K42" s="71">
        <v>-0.08</v>
      </c>
      <c r="M42" s="73"/>
    </row>
    <row r="43" spans="1:13" ht="9" customHeight="1" thickTop="1">
      <c r="B43" s="6"/>
      <c r="E43" s="73"/>
      <c r="F43" s="90"/>
      <c r="G43" s="73"/>
      <c r="I43" s="73"/>
      <c r="K43" s="73"/>
      <c r="M43" s="73"/>
    </row>
    <row r="44" spans="1:13" ht="18" customHeight="1" thickBot="1">
      <c r="B44" s="6" t="s">
        <v>71</v>
      </c>
      <c r="E44" s="71">
        <v>-0.115</v>
      </c>
      <c r="F44" s="90"/>
      <c r="G44" s="71">
        <v>1.2999999999999999E-2</v>
      </c>
      <c r="I44" s="71">
        <v>-0.20499999999999999</v>
      </c>
      <c r="K44" s="71">
        <v>-0.08</v>
      </c>
      <c r="M44" s="73"/>
    </row>
    <row r="45" spans="1:13" ht="18" customHeight="1" thickTop="1"/>
    <row r="46" spans="1:13" ht="18" customHeight="1">
      <c r="G46" s="91"/>
    </row>
    <row r="48" spans="1:13" ht="18" customHeight="1">
      <c r="A48" s="6"/>
      <c r="B48" s="6"/>
      <c r="C48" s="6"/>
      <c r="E48" s="92"/>
      <c r="F48" s="92"/>
      <c r="G48" s="92"/>
      <c r="H48" s="92"/>
      <c r="I48" s="92"/>
    </row>
    <row r="49" spans="1:11" ht="18" customHeight="1">
      <c r="A49" s="6"/>
      <c r="E49" s="82"/>
      <c r="F49" s="87"/>
      <c r="G49" s="87"/>
      <c r="H49" s="87"/>
      <c r="I49" s="82"/>
      <c r="K49" s="85"/>
    </row>
    <row r="50" spans="1:11" ht="18" customHeight="1">
      <c r="A50" s="6"/>
      <c r="E50" s="82"/>
      <c r="F50" s="87"/>
      <c r="G50" s="87"/>
      <c r="H50" s="87"/>
      <c r="I50" s="82"/>
      <c r="K50" s="85"/>
    </row>
    <row r="51" spans="1:11" ht="18" customHeight="1">
      <c r="A51" s="6"/>
      <c r="E51" s="82"/>
      <c r="F51" s="87"/>
      <c r="G51" s="87"/>
      <c r="H51" s="87"/>
      <c r="I51" s="82"/>
      <c r="K51" s="85"/>
    </row>
    <row r="52" spans="1:11" ht="18" customHeight="1">
      <c r="E52" s="87"/>
      <c r="F52" s="87"/>
      <c r="G52" s="87"/>
      <c r="H52" s="87"/>
      <c r="I52" s="87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4"/>
  <sheetViews>
    <sheetView topLeftCell="A25" zoomScaleNormal="100" zoomScaleSheetLayoutView="100" workbookViewId="0">
      <selection activeCell="P8" sqref="P8"/>
    </sheetView>
  </sheetViews>
  <sheetFormatPr defaultColWidth="9.09765625" defaultRowHeight="18" customHeight="1"/>
  <cols>
    <col min="1" max="1" width="42.8984375" style="15" customWidth="1"/>
    <col min="2" max="2" width="8.3984375" style="15" customWidth="1"/>
    <col min="3" max="3" width="1.59765625" style="15" customWidth="1"/>
    <col min="4" max="4" width="14" style="7" customWidth="1"/>
    <col min="5" max="5" width="1.09765625" style="7" customWidth="1"/>
    <col min="6" max="6" width="14.59765625" style="7" customWidth="1"/>
    <col min="7" max="7" width="1.09765625" style="7" customWidth="1"/>
    <col min="8" max="8" width="14" style="7" customWidth="1"/>
    <col min="9" max="9" width="1.09765625" style="7" customWidth="1"/>
    <col min="10" max="10" width="14" style="7" customWidth="1"/>
    <col min="11" max="11" width="1.09765625" style="7" customWidth="1"/>
    <col min="12" max="12" width="14" style="7" customWidth="1"/>
    <col min="13" max="13" width="1.09765625" style="7" customWidth="1"/>
    <col min="14" max="14" width="14" style="7" customWidth="1"/>
    <col min="15" max="15" width="12.8984375" style="11" bestFit="1" customWidth="1"/>
    <col min="16" max="16" width="15" style="15" customWidth="1"/>
    <col min="17" max="16384" width="9.09765625" style="15"/>
  </cols>
  <sheetData>
    <row r="1" spans="1:16" ht="18" customHeight="1">
      <c r="A1" s="1" t="s">
        <v>56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77</v>
      </c>
    </row>
    <row r="2" spans="1:16" ht="18" customHeight="1">
      <c r="A2" s="4" t="s">
        <v>117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78</v>
      </c>
    </row>
    <row r="3" spans="1:16" s="22" customFormat="1" ht="18" customHeight="1">
      <c r="A3" s="1" t="s">
        <v>171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1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5"/>
      <c r="B6" s="65"/>
      <c r="C6" s="65"/>
      <c r="D6" s="97" t="s">
        <v>73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16"/>
    </row>
    <row r="7" spans="1:16" ht="18" customHeight="1">
      <c r="A7" s="65"/>
      <c r="B7" s="65"/>
      <c r="C7" s="65"/>
      <c r="D7" s="13" t="s">
        <v>25</v>
      </c>
      <c r="E7" s="13"/>
      <c r="F7" s="14" t="s">
        <v>67</v>
      </c>
      <c r="G7" s="13"/>
      <c r="H7" s="14" t="s">
        <v>83</v>
      </c>
      <c r="I7" s="13"/>
      <c r="J7" s="98" t="s">
        <v>55</v>
      </c>
      <c r="K7" s="98"/>
      <c r="L7" s="98"/>
      <c r="M7" s="13"/>
      <c r="N7" s="14"/>
    </row>
    <row r="8" spans="1:16" ht="18" customHeight="1">
      <c r="A8" s="65"/>
      <c r="B8" s="65"/>
      <c r="C8" s="65"/>
      <c r="D8" s="14" t="s">
        <v>26</v>
      </c>
      <c r="E8" s="14"/>
      <c r="F8" s="14" t="s">
        <v>68</v>
      </c>
      <c r="G8" s="14"/>
      <c r="H8" s="66" t="s">
        <v>84</v>
      </c>
      <c r="I8" s="14"/>
      <c r="J8" s="13" t="s">
        <v>64</v>
      </c>
      <c r="K8" s="14"/>
      <c r="L8" s="13"/>
      <c r="M8" s="14"/>
      <c r="N8" s="13"/>
      <c r="P8" s="67"/>
    </row>
    <row r="9" spans="1:16" ht="18" customHeight="1">
      <c r="A9" s="65"/>
      <c r="B9" s="18" t="s">
        <v>81</v>
      </c>
      <c r="C9" s="65"/>
      <c r="D9" s="64" t="s">
        <v>27</v>
      </c>
      <c r="E9" s="13"/>
      <c r="F9" s="64" t="s">
        <v>69</v>
      </c>
      <c r="G9" s="13"/>
      <c r="H9" s="68" t="s">
        <v>85</v>
      </c>
      <c r="I9" s="13"/>
      <c r="J9" s="64" t="s">
        <v>65</v>
      </c>
      <c r="K9" s="13"/>
      <c r="L9" s="64" t="s">
        <v>63</v>
      </c>
      <c r="M9" s="13"/>
      <c r="N9" s="64" t="s">
        <v>39</v>
      </c>
      <c r="P9" s="67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105</v>
      </c>
      <c r="B11" s="6"/>
      <c r="C11" s="6"/>
      <c r="D11" s="25">
        <v>163179</v>
      </c>
      <c r="E11" s="29">
        <v>0</v>
      </c>
      <c r="F11" s="25">
        <v>203008</v>
      </c>
      <c r="G11" s="29">
        <v>0</v>
      </c>
      <c r="H11" s="29">
        <v>931</v>
      </c>
      <c r="I11" s="29">
        <v>0</v>
      </c>
      <c r="J11" s="25">
        <v>8300</v>
      </c>
      <c r="K11" s="29">
        <v>0</v>
      </c>
      <c r="L11" s="25">
        <v>100440</v>
      </c>
      <c r="M11" s="29"/>
      <c r="N11" s="25">
        <f>SUM(D11:L11)</f>
        <v>475858</v>
      </c>
      <c r="O11" s="16"/>
    </row>
    <row r="12" spans="1:16" ht="15" customHeight="1">
      <c r="A12" s="6"/>
      <c r="N12" s="25"/>
    </row>
    <row r="13" spans="1:16" ht="15" customHeight="1">
      <c r="A13" s="6" t="s">
        <v>82</v>
      </c>
      <c r="B13" s="69">
        <v>17</v>
      </c>
      <c r="D13" s="7">
        <v>0</v>
      </c>
      <c r="F13" s="7">
        <v>0</v>
      </c>
      <c r="H13" s="7">
        <v>141</v>
      </c>
      <c r="J13" s="7">
        <v>0</v>
      </c>
      <c r="L13" s="25">
        <v>0</v>
      </c>
      <c r="N13" s="25">
        <f t="shared" ref="N13:N16" si="0">SUM(D13:L13)</f>
        <v>141</v>
      </c>
    </row>
    <row r="14" spans="1:16" ht="15" customHeight="1">
      <c r="A14" s="6"/>
      <c r="N14" s="25"/>
    </row>
    <row r="15" spans="1:16" ht="15" customHeight="1">
      <c r="A15" s="6" t="s">
        <v>127</v>
      </c>
      <c r="B15" s="69"/>
      <c r="N15" s="25"/>
    </row>
    <row r="16" spans="1:16" ht="15" customHeight="1">
      <c r="A16" s="6" t="s">
        <v>128</v>
      </c>
      <c r="B16" s="69">
        <v>17</v>
      </c>
      <c r="D16" s="7">
        <v>0</v>
      </c>
      <c r="F16" s="7">
        <v>0</v>
      </c>
      <c r="H16" s="25">
        <v>-1072</v>
      </c>
      <c r="J16" s="7">
        <v>0</v>
      </c>
      <c r="L16" s="7">
        <v>1072</v>
      </c>
      <c r="N16" s="25">
        <f t="shared" si="0"/>
        <v>0</v>
      </c>
    </row>
    <row r="17" spans="1:15" ht="15" customHeight="1">
      <c r="A17" s="6"/>
      <c r="N17" s="25"/>
    </row>
    <row r="18" spans="1:15" s="22" customFormat="1" ht="16.5" customHeight="1">
      <c r="A18" s="6" t="s">
        <v>106</v>
      </c>
      <c r="B18" s="15"/>
      <c r="C18" s="6"/>
      <c r="D18" s="30">
        <v>0</v>
      </c>
      <c r="E18" s="29"/>
      <c r="F18" s="30">
        <v>0</v>
      </c>
      <c r="G18" s="29"/>
      <c r="H18" s="29">
        <v>0</v>
      </c>
      <c r="I18" s="29"/>
      <c r="J18" s="30">
        <v>0</v>
      </c>
      <c r="K18" s="29"/>
      <c r="L18" s="30">
        <v>-13069</v>
      </c>
      <c r="M18" s="29"/>
      <c r="N18" s="30">
        <f>SUM(D18:L18)</f>
        <v>-13069</v>
      </c>
      <c r="O18" s="16"/>
    </row>
    <row r="19" spans="1:15" ht="19.5" customHeight="1">
      <c r="D19" s="63"/>
      <c r="E19" s="29"/>
      <c r="F19" s="63"/>
      <c r="G19" s="29"/>
      <c r="H19" s="63"/>
      <c r="I19" s="29"/>
      <c r="J19" s="63"/>
      <c r="K19" s="29"/>
      <c r="L19" s="63"/>
      <c r="M19" s="29"/>
      <c r="N19" s="63"/>
      <c r="O19" s="16"/>
    </row>
    <row r="20" spans="1:15" s="22" customFormat="1" ht="18" customHeight="1" thickBot="1">
      <c r="A20" s="1" t="s">
        <v>126</v>
      </c>
      <c r="B20" s="6"/>
      <c r="C20" s="6"/>
      <c r="D20" s="33">
        <f>SUM(D11:D18)</f>
        <v>163179</v>
      </c>
      <c r="E20" s="29"/>
      <c r="F20" s="33">
        <f>SUM(F11:F18)</f>
        <v>203008</v>
      </c>
      <c r="G20" s="29"/>
      <c r="H20" s="33">
        <f>SUM(H11:H18)</f>
        <v>0</v>
      </c>
      <c r="I20" s="29"/>
      <c r="J20" s="33">
        <f>SUM(J11:J18)</f>
        <v>8300</v>
      </c>
      <c r="K20" s="29"/>
      <c r="L20" s="33">
        <f>SUM(L11:L18)</f>
        <v>88443</v>
      </c>
      <c r="M20" s="29"/>
      <c r="N20" s="33">
        <f>SUM(N11:N18)</f>
        <v>462930</v>
      </c>
      <c r="O20" s="16"/>
    </row>
    <row r="21" spans="1:15" s="22" customFormat="1" ht="18" customHeight="1" thickTop="1">
      <c r="A21" s="1"/>
      <c r="B21" s="29"/>
      <c r="C21" s="29"/>
      <c r="D21" s="25"/>
      <c r="E21" s="29"/>
      <c r="F21" s="29"/>
      <c r="G21" s="29"/>
      <c r="H21" s="29"/>
      <c r="I21" s="29"/>
      <c r="J21" s="25"/>
      <c r="K21" s="29"/>
      <c r="L21" s="25"/>
      <c r="M21" s="29"/>
      <c r="N21" s="25"/>
    </row>
    <row r="22" spans="1:15" s="22" customFormat="1" ht="18" customHeight="1">
      <c r="A22" s="1" t="s">
        <v>172</v>
      </c>
      <c r="B22" s="6"/>
      <c r="C22" s="6"/>
      <c r="D22" s="25">
        <v>163179</v>
      </c>
      <c r="E22" s="29"/>
      <c r="F22" s="25">
        <v>203008</v>
      </c>
      <c r="G22" s="29"/>
      <c r="H22" s="29">
        <v>0</v>
      </c>
      <c r="I22" s="29"/>
      <c r="J22" s="25">
        <v>8300</v>
      </c>
      <c r="K22" s="29"/>
      <c r="L22" s="25">
        <v>78092</v>
      </c>
      <c r="M22" s="29"/>
      <c r="N22" s="25">
        <f>SUM(D22:L22)</f>
        <v>452579</v>
      </c>
      <c r="O22" s="16"/>
    </row>
    <row r="23" spans="1:15" ht="15" customHeight="1">
      <c r="A23" s="6"/>
      <c r="N23" s="25"/>
    </row>
    <row r="24" spans="1:15" ht="18" customHeight="1">
      <c r="A24" s="6" t="s">
        <v>106</v>
      </c>
      <c r="D24" s="7">
        <v>0</v>
      </c>
      <c r="F24" s="7">
        <v>0</v>
      </c>
      <c r="H24" s="7">
        <v>0</v>
      </c>
      <c r="J24" s="7">
        <v>0</v>
      </c>
      <c r="L24" s="25">
        <f>PL!I38</f>
        <v>-33420</v>
      </c>
      <c r="N24" s="25">
        <f>SUM(D24:L24)</f>
        <v>-33420</v>
      </c>
    </row>
    <row r="25" spans="1:15" ht="18" customHeight="1">
      <c r="D25" s="62"/>
      <c r="F25" s="62"/>
      <c r="H25" s="62"/>
      <c r="J25" s="62"/>
      <c r="L25" s="62"/>
      <c r="N25" s="62"/>
    </row>
    <row r="26" spans="1:15" ht="18" customHeight="1" thickBot="1">
      <c r="A26" s="1" t="s">
        <v>173</v>
      </c>
      <c r="D26" s="33">
        <f>SUM(D22:D24)</f>
        <v>163179</v>
      </c>
      <c r="E26" s="29"/>
      <c r="F26" s="33">
        <f>SUM(F22:F24)</f>
        <v>203008</v>
      </c>
      <c r="G26" s="29"/>
      <c r="H26" s="33">
        <f>SUM(H22:H24)</f>
        <v>0</v>
      </c>
      <c r="I26" s="29"/>
      <c r="J26" s="33">
        <f>SUM(J22:J24)</f>
        <v>8300</v>
      </c>
      <c r="K26" s="29"/>
      <c r="L26" s="33">
        <f>SUM(L22:L24)</f>
        <v>44672</v>
      </c>
      <c r="M26" s="29"/>
      <c r="N26" s="33">
        <f>SUM(N22:N24)</f>
        <v>419159</v>
      </c>
      <c r="O26" s="11">
        <f>N26-BS!E79</f>
        <v>0</v>
      </c>
    </row>
    <row r="27" spans="1:15" ht="18" customHeight="1" thickTop="1"/>
    <row r="28" spans="1:15" s="22" customFormat="1" ht="18" customHeight="1">
      <c r="A28" s="1"/>
      <c r="B28" s="29"/>
      <c r="C28" s="29"/>
      <c r="D28" s="25"/>
      <c r="E28" s="29"/>
      <c r="F28" s="29"/>
      <c r="G28" s="29"/>
      <c r="H28" s="29"/>
      <c r="I28" s="29"/>
      <c r="J28" s="25"/>
      <c r="K28" s="29"/>
      <c r="L28" s="25"/>
      <c r="M28" s="29"/>
      <c r="N28" s="25"/>
    </row>
    <row r="29" spans="1:15" s="22" customFormat="1" ht="18" customHeight="1">
      <c r="A29" s="1"/>
      <c r="B29" s="29"/>
      <c r="C29" s="29"/>
      <c r="D29" s="25"/>
      <c r="E29" s="29"/>
      <c r="F29" s="29"/>
      <c r="G29" s="29"/>
      <c r="H29" s="29"/>
      <c r="I29" s="29"/>
      <c r="J29" s="25"/>
      <c r="K29" s="29"/>
      <c r="L29" s="25"/>
      <c r="M29" s="29"/>
      <c r="N29" s="25"/>
      <c r="O29" s="16"/>
    </row>
    <row r="30" spans="1:15" s="22" customFormat="1" ht="18" customHeight="1">
      <c r="A30" s="15"/>
      <c r="B30" s="29"/>
      <c r="C30" s="29"/>
      <c r="D30" s="25"/>
      <c r="E30" s="29"/>
      <c r="F30" s="29"/>
      <c r="G30" s="29"/>
      <c r="H30" s="29"/>
      <c r="I30" s="29"/>
      <c r="J30" s="25"/>
      <c r="K30" s="29"/>
      <c r="L30" s="25"/>
      <c r="M30" s="29"/>
      <c r="N30" s="25"/>
      <c r="O30" s="16"/>
    </row>
    <row r="31" spans="1:15" s="22" customFormat="1" ht="18" customHeight="1">
      <c r="A31" s="15"/>
      <c r="B31" s="29"/>
      <c r="C31" s="29"/>
      <c r="D31" s="25"/>
      <c r="E31" s="29"/>
      <c r="F31" s="29"/>
      <c r="G31" s="29"/>
      <c r="H31" s="29"/>
      <c r="I31" s="29"/>
      <c r="J31" s="25"/>
      <c r="K31" s="29"/>
      <c r="L31" s="25"/>
      <c r="M31" s="29"/>
      <c r="N31" s="25"/>
      <c r="O31" s="16"/>
    </row>
    <row r="32" spans="1:15" s="22" customFormat="1" ht="18" customHeight="1">
      <c r="A32" s="15"/>
      <c r="B32" s="29"/>
      <c r="C32" s="29"/>
      <c r="D32" s="25"/>
      <c r="E32" s="29"/>
      <c r="F32" s="29"/>
      <c r="G32" s="29"/>
      <c r="H32" s="29"/>
      <c r="I32" s="29"/>
      <c r="J32" s="25"/>
      <c r="K32" s="29"/>
      <c r="L32" s="25"/>
      <c r="M32" s="29"/>
      <c r="N32" s="25"/>
      <c r="O32" s="16"/>
    </row>
    <row r="33" spans="1:15" s="22" customFormat="1" ht="18" customHeight="1">
      <c r="A33" s="15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  <c r="O33" s="16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6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s="22" customFormat="1" ht="18" customHeight="1">
      <c r="A37" s="1"/>
      <c r="B37" s="29"/>
      <c r="C37" s="29"/>
      <c r="D37" s="25"/>
      <c r="E37" s="29"/>
      <c r="F37" s="29"/>
      <c r="G37" s="29"/>
      <c r="H37" s="29"/>
      <c r="I37" s="29"/>
      <c r="J37" s="25"/>
      <c r="K37" s="29"/>
      <c r="L37" s="25"/>
      <c r="M37" s="29"/>
      <c r="N37" s="25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70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70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70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70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70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0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0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0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0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0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0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0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0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0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6"/>
      <c r="P90" s="70"/>
    </row>
    <row r="91" spans="4:16" ht="18" customHeight="1">
      <c r="P91" s="70">
        <f t="shared" ref="P91:P94" si="1">M91-O91</f>
        <v>0</v>
      </c>
    </row>
    <row r="92" spans="4:16" ht="18" customHeight="1">
      <c r="P92" s="70">
        <f t="shared" si="1"/>
        <v>0</v>
      </c>
    </row>
    <row r="93" spans="4:16" ht="18" customHeight="1">
      <c r="P93" s="70">
        <f t="shared" si="1"/>
        <v>0</v>
      </c>
    </row>
    <row r="94" spans="4:16" ht="18" customHeight="1">
      <c r="P94" s="70">
        <f t="shared" si="1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7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4"/>
  <sheetViews>
    <sheetView view="pageBreakPreview" topLeftCell="A64" zoomScaleNormal="90" zoomScaleSheetLayoutView="100" workbookViewId="0">
      <selection activeCell="K79" sqref="K79"/>
    </sheetView>
  </sheetViews>
  <sheetFormatPr defaultColWidth="9.09765625" defaultRowHeight="18" customHeight="1"/>
  <cols>
    <col min="1" max="1" width="2.69921875" style="22" customWidth="1"/>
    <col min="2" max="2" width="63.3984375" style="22" customWidth="1"/>
    <col min="3" max="3" width="13.59765625" style="21" customWidth="1"/>
    <col min="4" max="4" width="1.59765625" style="22" customWidth="1"/>
    <col min="5" max="5" width="13.59765625" style="21" customWidth="1"/>
    <col min="6" max="16384" width="9.09765625" style="22"/>
  </cols>
  <sheetData>
    <row r="1" spans="1:5" ht="18" customHeight="1">
      <c r="A1" s="1" t="s">
        <v>56</v>
      </c>
      <c r="B1" s="41"/>
      <c r="E1" s="12" t="s">
        <v>77</v>
      </c>
    </row>
    <row r="2" spans="1:5" ht="18" customHeight="1">
      <c r="A2" s="41" t="s">
        <v>32</v>
      </c>
      <c r="B2" s="41"/>
      <c r="E2" s="12" t="s">
        <v>78</v>
      </c>
    </row>
    <row r="3" spans="1:5" ht="18" customHeight="1">
      <c r="A3" s="1" t="s">
        <v>171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99" t="s">
        <v>73</v>
      </c>
      <c r="D5" s="99"/>
      <c r="E5" s="99"/>
    </row>
    <row r="6" spans="1:5" ht="18" customHeight="1">
      <c r="A6" s="5"/>
      <c r="C6" s="45">
        <v>2026</v>
      </c>
      <c r="D6" s="37"/>
      <c r="E6" s="45">
        <v>2025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174</v>
      </c>
      <c r="B9" s="5"/>
      <c r="C9" s="29">
        <f>PL!I35</f>
        <v>-33420</v>
      </c>
      <c r="D9" s="29"/>
      <c r="E9" s="29">
        <f>PL!K35</f>
        <v>-13069</v>
      </c>
    </row>
    <row r="10" spans="1:5" ht="18" customHeight="1">
      <c r="A10" s="5" t="s">
        <v>175</v>
      </c>
      <c r="B10" s="5"/>
      <c r="C10" s="29"/>
      <c r="D10" s="29"/>
      <c r="E10" s="32"/>
    </row>
    <row r="11" spans="1:5" ht="18" customHeight="1">
      <c r="A11" s="5"/>
      <c r="B11" s="5" t="s">
        <v>140</v>
      </c>
      <c r="C11" s="29"/>
      <c r="D11" s="29"/>
      <c r="E11" s="32"/>
    </row>
    <row r="12" spans="1:5" ht="18" customHeight="1">
      <c r="A12" s="5" t="s">
        <v>34</v>
      </c>
      <c r="B12" s="5"/>
      <c r="C12" s="29">
        <v>21852</v>
      </c>
      <c r="D12" s="29"/>
      <c r="E12" s="29">
        <v>19461</v>
      </c>
    </row>
    <row r="13" spans="1:5" ht="18" customHeight="1">
      <c r="A13" s="6" t="s">
        <v>103</v>
      </c>
      <c r="B13" s="5"/>
      <c r="C13" s="29">
        <v>0</v>
      </c>
      <c r="D13" s="29"/>
      <c r="E13" s="29">
        <v>-512</v>
      </c>
    </row>
    <row r="14" spans="1:5" ht="18" customHeight="1">
      <c r="A14" s="6" t="s">
        <v>187</v>
      </c>
      <c r="B14" s="5"/>
      <c r="C14" s="29">
        <v>81</v>
      </c>
      <c r="D14" s="29"/>
      <c r="E14" s="29">
        <v>-14</v>
      </c>
    </row>
    <row r="15" spans="1:5" ht="18" customHeight="1">
      <c r="A15" s="5" t="s">
        <v>188</v>
      </c>
      <c r="B15" s="5"/>
      <c r="C15" s="29">
        <v>2110</v>
      </c>
      <c r="D15" s="29"/>
      <c r="E15" s="29">
        <v>-1193</v>
      </c>
    </row>
    <row r="16" spans="1:5" ht="18" customHeight="1">
      <c r="A16" s="5" t="s">
        <v>190</v>
      </c>
      <c r="B16" s="5"/>
      <c r="C16" s="29">
        <v>55</v>
      </c>
      <c r="D16" s="29"/>
      <c r="E16" s="29">
        <v>-84</v>
      </c>
    </row>
    <row r="17" spans="1:5" ht="18" customHeight="1">
      <c r="A17" s="6" t="s">
        <v>183</v>
      </c>
      <c r="B17" s="5"/>
      <c r="C17" s="29">
        <v>558</v>
      </c>
      <c r="D17" s="29"/>
      <c r="E17" s="29">
        <v>0</v>
      </c>
    </row>
    <row r="18" spans="1:5" ht="18" customHeight="1">
      <c r="A18" s="5" t="s">
        <v>97</v>
      </c>
      <c r="B18" s="5"/>
      <c r="C18" s="21">
        <v>69</v>
      </c>
      <c r="D18" s="29"/>
      <c r="E18" s="21">
        <v>2576</v>
      </c>
    </row>
    <row r="19" spans="1:5" ht="18" customHeight="1">
      <c r="A19" s="5" t="s">
        <v>141</v>
      </c>
      <c r="B19" s="5"/>
      <c r="C19" s="29">
        <v>191</v>
      </c>
      <c r="D19" s="29"/>
      <c r="E19" s="29">
        <v>0</v>
      </c>
    </row>
    <row r="20" spans="1:5" ht="18" customHeight="1">
      <c r="A20" s="5" t="s">
        <v>107</v>
      </c>
      <c r="B20" s="5"/>
      <c r="C20" s="29">
        <v>0</v>
      </c>
      <c r="D20" s="29"/>
      <c r="E20" s="29">
        <v>-1</v>
      </c>
    </row>
    <row r="21" spans="1:5" ht="18" customHeight="1">
      <c r="A21" s="6" t="s">
        <v>118</v>
      </c>
      <c r="B21" s="5"/>
      <c r="C21" s="29">
        <v>284</v>
      </c>
      <c r="D21" s="29"/>
      <c r="E21" s="29">
        <v>242</v>
      </c>
    </row>
    <row r="22" spans="1:5" ht="18" customHeight="1">
      <c r="A22" s="6" t="s">
        <v>72</v>
      </c>
      <c r="B22" s="5"/>
      <c r="C22" s="29">
        <v>0</v>
      </c>
      <c r="D22" s="29"/>
      <c r="E22" s="29">
        <v>141</v>
      </c>
    </row>
    <row r="23" spans="1:5" ht="18" customHeight="1">
      <c r="A23" s="5" t="s">
        <v>43</v>
      </c>
      <c r="B23" s="5"/>
      <c r="C23" s="29">
        <f>-PL!I29</f>
        <v>9212</v>
      </c>
      <c r="D23" s="29"/>
      <c r="E23" s="29">
        <f>-PL!K29</f>
        <v>2518</v>
      </c>
    </row>
    <row r="24" spans="1:5" ht="18" customHeight="1">
      <c r="A24" s="6" t="s">
        <v>176</v>
      </c>
      <c r="B24" s="5"/>
      <c r="C24" s="29">
        <f>-PL!I33</f>
        <v>-8175</v>
      </c>
      <c r="D24" s="29"/>
      <c r="E24" s="29">
        <f>-PL!K33</f>
        <v>-3163</v>
      </c>
    </row>
    <row r="25" spans="1:5" ht="18" customHeight="1">
      <c r="A25" s="4" t="s">
        <v>135</v>
      </c>
      <c r="B25" s="5"/>
      <c r="C25" s="29"/>
      <c r="D25" s="29"/>
      <c r="E25" s="29"/>
    </row>
    <row r="26" spans="1:5" ht="18" customHeight="1">
      <c r="A26" s="6" t="s">
        <v>47</v>
      </c>
      <c r="B26" s="5"/>
      <c r="C26" s="29">
        <v>19407</v>
      </c>
      <c r="D26" s="29"/>
      <c r="E26" s="29">
        <v>-54596</v>
      </c>
    </row>
    <row r="27" spans="1:5" ht="18" customHeight="1">
      <c r="A27" s="5" t="s">
        <v>35</v>
      </c>
      <c r="B27" s="5"/>
      <c r="C27" s="29">
        <v>-6872</v>
      </c>
      <c r="D27" s="29"/>
      <c r="E27" s="29">
        <v>-11470</v>
      </c>
    </row>
    <row r="28" spans="1:5" ht="18" customHeight="1">
      <c r="A28" s="5" t="s">
        <v>4</v>
      </c>
      <c r="B28" s="5"/>
      <c r="C28" s="29">
        <v>-10121</v>
      </c>
      <c r="D28" s="29"/>
      <c r="E28" s="29">
        <v>2628</v>
      </c>
    </row>
    <row r="29" spans="1:5" ht="18" customHeight="1">
      <c r="A29" s="5" t="s">
        <v>31</v>
      </c>
      <c r="B29" s="5"/>
      <c r="C29" s="29">
        <v>10440</v>
      </c>
      <c r="D29" s="29"/>
      <c r="E29" s="29">
        <v>-720</v>
      </c>
    </row>
    <row r="30" spans="1:5" ht="18" customHeight="1">
      <c r="A30" s="4" t="s">
        <v>136</v>
      </c>
      <c r="B30" s="5"/>
      <c r="C30" s="29"/>
      <c r="D30" s="29"/>
      <c r="E30" s="29"/>
    </row>
    <row r="31" spans="1:5" ht="18" customHeight="1">
      <c r="A31" s="6" t="s">
        <v>28</v>
      </c>
      <c r="B31" s="5"/>
      <c r="C31" s="29">
        <v>-7947</v>
      </c>
      <c r="D31" s="29"/>
      <c r="E31" s="29">
        <v>37147</v>
      </c>
    </row>
    <row r="32" spans="1:5" ht="18" customHeight="1">
      <c r="A32" s="6" t="s">
        <v>101</v>
      </c>
      <c r="B32" s="5"/>
      <c r="C32" s="29">
        <v>-4086</v>
      </c>
      <c r="D32" s="29"/>
      <c r="E32" s="29">
        <v>8177</v>
      </c>
    </row>
    <row r="33" spans="1:5" ht="18" customHeight="1">
      <c r="A33" s="6" t="s">
        <v>49</v>
      </c>
      <c r="C33" s="29">
        <v>8009</v>
      </c>
      <c r="D33" s="34"/>
      <c r="E33" s="29">
        <v>14038</v>
      </c>
    </row>
    <row r="34" spans="1:5" ht="18" customHeight="1">
      <c r="A34" s="5" t="s">
        <v>10</v>
      </c>
      <c r="B34" s="5"/>
      <c r="C34" s="29">
        <v>-1058</v>
      </c>
      <c r="D34" s="29"/>
      <c r="E34" s="29">
        <v>2475</v>
      </c>
    </row>
    <row r="35" spans="1:5" ht="18" customHeight="1">
      <c r="A35" s="6" t="s">
        <v>94</v>
      </c>
      <c r="B35" s="5"/>
      <c r="C35" s="29">
        <v>-250</v>
      </c>
      <c r="D35" s="29"/>
      <c r="E35" s="29">
        <v>-6386</v>
      </c>
    </row>
    <row r="36" spans="1:5" ht="18" customHeight="1">
      <c r="A36" s="5" t="s">
        <v>96</v>
      </c>
      <c r="B36" s="5"/>
      <c r="C36" s="29">
        <v>0</v>
      </c>
      <c r="D36" s="29"/>
      <c r="E36" s="29">
        <v>-1</v>
      </c>
    </row>
    <row r="37" spans="1:5" ht="18" customHeight="1">
      <c r="A37" s="42" t="s">
        <v>119</v>
      </c>
      <c r="C37" s="38">
        <f>SUM(C9:C36)</f>
        <v>339</v>
      </c>
      <c r="D37" s="29"/>
      <c r="E37" s="38">
        <f>SUM(E9:E36)</f>
        <v>-1806</v>
      </c>
    </row>
    <row r="38" spans="1:5" ht="18" customHeight="1">
      <c r="A38" s="1" t="s">
        <v>56</v>
      </c>
      <c r="B38" s="41"/>
      <c r="E38" s="12" t="s">
        <v>77</v>
      </c>
    </row>
    <row r="39" spans="1:5" ht="18" customHeight="1">
      <c r="A39" s="41" t="s">
        <v>36</v>
      </c>
      <c r="B39" s="41"/>
      <c r="E39" s="12" t="s">
        <v>78</v>
      </c>
    </row>
    <row r="40" spans="1:5" ht="18" customHeight="1">
      <c r="A40" s="1" t="s">
        <v>171</v>
      </c>
      <c r="B40" s="1"/>
    </row>
    <row r="41" spans="1:5" ht="18" customHeight="1">
      <c r="A41" s="41"/>
      <c r="B41" s="1"/>
    </row>
    <row r="42" spans="1:5" ht="18" customHeight="1">
      <c r="A42" s="41"/>
      <c r="B42" s="1"/>
      <c r="C42" s="99" t="s">
        <v>73</v>
      </c>
      <c r="D42" s="99"/>
      <c r="E42" s="99"/>
    </row>
    <row r="43" spans="1:5" ht="18" customHeight="1">
      <c r="A43" s="41"/>
      <c r="B43" s="1"/>
      <c r="C43" s="45">
        <v>2026</v>
      </c>
      <c r="D43" s="37"/>
      <c r="E43" s="45">
        <v>2025</v>
      </c>
    </row>
    <row r="44" spans="1:5" ht="18" customHeight="1">
      <c r="A44" s="4" t="s">
        <v>37</v>
      </c>
      <c r="E44" s="39"/>
    </row>
    <row r="45" spans="1:5" ht="18" customHeight="1">
      <c r="A45" s="5" t="s">
        <v>184</v>
      </c>
      <c r="C45" s="39">
        <v>-112</v>
      </c>
      <c r="E45" s="74">
        <v>0</v>
      </c>
    </row>
    <row r="46" spans="1:5" ht="18" customHeight="1">
      <c r="A46" s="5" t="s">
        <v>110</v>
      </c>
      <c r="C46" s="29">
        <v>-1387</v>
      </c>
      <c r="E46" s="39">
        <v>-2566</v>
      </c>
    </row>
    <row r="47" spans="1:5" ht="18" customHeight="1">
      <c r="A47" s="5" t="s">
        <v>142</v>
      </c>
      <c r="C47" s="10">
        <v>93</v>
      </c>
      <c r="E47" s="7">
        <v>0</v>
      </c>
    </row>
    <row r="48" spans="1:5" ht="18" customHeight="1">
      <c r="A48" s="5" t="s">
        <v>53</v>
      </c>
      <c r="C48" s="23">
        <v>-7384</v>
      </c>
      <c r="D48" s="29"/>
      <c r="E48" s="23">
        <v>-22810</v>
      </c>
    </row>
    <row r="49" spans="1:5" ht="18" customHeight="1">
      <c r="A49" s="5" t="s">
        <v>108</v>
      </c>
      <c r="C49" s="24">
        <v>-12</v>
      </c>
      <c r="D49" s="29"/>
      <c r="E49" s="24">
        <v>-195</v>
      </c>
    </row>
    <row r="50" spans="1:5" ht="18" customHeight="1">
      <c r="A50" s="42" t="s">
        <v>42</v>
      </c>
      <c r="B50" s="5"/>
      <c r="C50" s="28">
        <f>SUM(C45:C49)</f>
        <v>-8802</v>
      </c>
      <c r="D50" s="29"/>
      <c r="E50" s="28">
        <f>SUM(E45:E49)</f>
        <v>-25571</v>
      </c>
    </row>
    <row r="51" spans="1:5" ht="18" customHeight="1">
      <c r="A51" s="42"/>
      <c r="B51" s="5"/>
      <c r="C51" s="29"/>
      <c r="D51" s="29"/>
      <c r="E51" s="29"/>
    </row>
    <row r="52" spans="1:5" ht="18" customHeight="1">
      <c r="A52" s="4" t="s">
        <v>38</v>
      </c>
      <c r="B52" s="5"/>
      <c r="C52" s="29"/>
      <c r="D52" s="29"/>
      <c r="E52" s="32"/>
    </row>
    <row r="53" spans="1:5" ht="18" customHeight="1">
      <c r="A53" s="5" t="s">
        <v>185</v>
      </c>
      <c r="B53" s="5"/>
      <c r="C53" s="29">
        <v>4591</v>
      </c>
      <c r="D53" s="29"/>
      <c r="E53" s="32">
        <v>0</v>
      </c>
    </row>
    <row r="54" spans="1:5" ht="18" customHeight="1">
      <c r="A54" s="5" t="s">
        <v>109</v>
      </c>
      <c r="B54" s="5"/>
      <c r="C54" s="29">
        <v>151570</v>
      </c>
      <c r="D54" s="29"/>
      <c r="E54" s="32">
        <v>69990</v>
      </c>
    </row>
    <row r="55" spans="1:5" ht="18" customHeight="1">
      <c r="A55" s="5" t="s">
        <v>54</v>
      </c>
      <c r="B55" s="5"/>
      <c r="C55" s="29">
        <v>-151570</v>
      </c>
      <c r="D55" s="29"/>
      <c r="E55" s="32">
        <v>-50000</v>
      </c>
    </row>
    <row r="56" spans="1:5" ht="18" customHeight="1">
      <c r="A56" s="5" t="s">
        <v>120</v>
      </c>
      <c r="B56" s="5"/>
      <c r="C56" s="29">
        <v>0</v>
      </c>
      <c r="D56" s="29"/>
      <c r="E56" s="32">
        <v>11499</v>
      </c>
    </row>
    <row r="57" spans="1:5" ht="18" customHeight="1">
      <c r="A57" s="5" t="s">
        <v>121</v>
      </c>
      <c r="B57" s="5"/>
      <c r="C57" s="23">
        <v>-12594</v>
      </c>
      <c r="D57" s="29"/>
      <c r="E57" s="32">
        <v>-4493</v>
      </c>
    </row>
    <row r="58" spans="1:5" ht="18" customHeight="1">
      <c r="A58" s="5" t="s">
        <v>102</v>
      </c>
      <c r="B58" s="5"/>
      <c r="C58" s="23">
        <v>-763</v>
      </c>
      <c r="D58" s="29"/>
      <c r="E58" s="23">
        <v>-915</v>
      </c>
    </row>
    <row r="59" spans="1:5" ht="18" customHeight="1">
      <c r="A59" s="5" t="s">
        <v>177</v>
      </c>
      <c r="B59" s="5"/>
      <c r="C59" s="23">
        <v>-2273</v>
      </c>
      <c r="D59" s="29"/>
      <c r="E59" s="23">
        <v>-2430</v>
      </c>
    </row>
    <row r="60" spans="1:5" ht="18" customHeight="1">
      <c r="A60" s="5" t="s">
        <v>186</v>
      </c>
      <c r="B60" s="5"/>
      <c r="C60" s="23">
        <v>28900</v>
      </c>
      <c r="D60" s="29"/>
      <c r="E60" s="23">
        <v>0</v>
      </c>
    </row>
    <row r="61" spans="1:5" ht="18" customHeight="1">
      <c r="A61" s="22" t="s">
        <v>45</v>
      </c>
      <c r="B61" s="5"/>
      <c r="C61" s="24">
        <v>-10367</v>
      </c>
      <c r="D61" s="29"/>
      <c r="E61" s="24">
        <v>-3663</v>
      </c>
    </row>
    <row r="62" spans="1:5" ht="18" customHeight="1">
      <c r="A62" s="42" t="s">
        <v>122</v>
      </c>
      <c r="B62" s="5"/>
      <c r="C62" s="28">
        <f>SUM(C53:C61)</f>
        <v>7494</v>
      </c>
      <c r="D62" s="29"/>
      <c r="E62" s="28">
        <f>SUM(E54:E61)</f>
        <v>19988</v>
      </c>
    </row>
    <row r="63" spans="1:5" ht="18" customHeight="1">
      <c r="A63" s="42"/>
      <c r="B63" s="5"/>
      <c r="C63" s="32"/>
      <c r="D63" s="29"/>
      <c r="E63" s="32"/>
    </row>
    <row r="64" spans="1:5" ht="18" customHeight="1">
      <c r="A64" s="4" t="s">
        <v>137</v>
      </c>
      <c r="B64" s="5"/>
      <c r="C64" s="29">
        <f>SUM(C62,C50,C37)</f>
        <v>-969</v>
      </c>
      <c r="D64" s="29"/>
      <c r="E64" s="29">
        <f>SUM(E62,E50,E37)</f>
        <v>-7389</v>
      </c>
    </row>
    <row r="65" spans="1:5" ht="18" customHeight="1">
      <c r="A65" s="4"/>
      <c r="B65" s="5"/>
      <c r="C65" s="29"/>
      <c r="D65" s="29"/>
      <c r="E65" s="32"/>
    </row>
    <row r="66" spans="1:5" ht="18" customHeight="1">
      <c r="A66" s="4" t="s">
        <v>80</v>
      </c>
      <c r="B66" s="5"/>
      <c r="C66" s="28">
        <v>1885</v>
      </c>
      <c r="D66" s="29"/>
      <c r="E66" s="28">
        <v>14662</v>
      </c>
    </row>
    <row r="67" spans="1:5" ht="18" customHeight="1">
      <c r="A67" s="4"/>
      <c r="B67" s="5"/>
      <c r="C67" s="32"/>
      <c r="D67" s="29"/>
      <c r="E67" s="32"/>
    </row>
    <row r="68" spans="1:5" ht="18" customHeight="1" thickBot="1">
      <c r="A68" s="4" t="s">
        <v>79</v>
      </c>
      <c r="B68" s="5"/>
      <c r="C68" s="31">
        <f>SUM(C64:C67)</f>
        <v>916</v>
      </c>
      <c r="D68" s="29"/>
      <c r="E68" s="31">
        <f>SUM(E64:E67)</f>
        <v>7273</v>
      </c>
    </row>
    <row r="69" spans="1:5" ht="10.25" customHeight="1" thickTop="1">
      <c r="A69" s="41"/>
      <c r="B69" s="1"/>
      <c r="C69" s="17"/>
      <c r="D69" s="37"/>
      <c r="E69" s="17"/>
    </row>
    <row r="70" spans="1:5" ht="18" customHeight="1">
      <c r="A70" s="9" t="s">
        <v>46</v>
      </c>
      <c r="C70" s="40"/>
      <c r="D70" s="40"/>
      <c r="E70" s="40"/>
    </row>
    <row r="71" spans="1:5" ht="18" customHeight="1">
      <c r="A71" s="22" t="s">
        <v>41</v>
      </c>
      <c r="B71" s="22" t="s">
        <v>90</v>
      </c>
      <c r="C71" s="34"/>
      <c r="D71" s="34"/>
      <c r="E71" s="34"/>
    </row>
    <row r="72" spans="1:5" ht="18" customHeight="1">
      <c r="A72" s="43" t="s">
        <v>86</v>
      </c>
      <c r="B72" s="36" t="s">
        <v>87</v>
      </c>
      <c r="C72" s="29">
        <v>210</v>
      </c>
      <c r="D72" s="29"/>
      <c r="E72" s="32">
        <v>220</v>
      </c>
    </row>
    <row r="73" spans="1:5" ht="18" customHeight="1">
      <c r="A73" s="43" t="s">
        <v>86</v>
      </c>
      <c r="B73" s="36" t="s">
        <v>88</v>
      </c>
      <c r="C73" s="29">
        <v>224</v>
      </c>
      <c r="D73" s="29"/>
      <c r="E73" s="32">
        <v>3118</v>
      </c>
    </row>
    <row r="74" spans="1:5" ht="18" customHeight="1">
      <c r="A74" s="43" t="s">
        <v>86</v>
      </c>
      <c r="B74" s="22" t="s">
        <v>89</v>
      </c>
      <c r="C74" s="29">
        <v>482</v>
      </c>
      <c r="D74" s="29"/>
      <c r="E74" s="32">
        <v>3935</v>
      </c>
    </row>
    <row r="75" spans="1:5" ht="18" customHeight="1" thickBot="1">
      <c r="B75" s="22" t="s">
        <v>39</v>
      </c>
      <c r="C75" s="35">
        <f>SUM(C72:C74)</f>
        <v>916</v>
      </c>
      <c r="D75" s="29"/>
      <c r="E75" s="35">
        <f>SUM(E72:E74)</f>
        <v>7273</v>
      </c>
    </row>
    <row r="76" spans="1:5" ht="10.25" customHeight="1" thickTop="1">
      <c r="A76" s="41"/>
      <c r="B76" s="1"/>
      <c r="C76" s="17"/>
      <c r="D76" s="37"/>
      <c r="E76" s="17"/>
    </row>
    <row r="77" spans="1:5" ht="18" customHeight="1">
      <c r="A77" s="22" t="s">
        <v>40</v>
      </c>
      <c r="B77" s="44" t="s">
        <v>98</v>
      </c>
      <c r="C77" s="22"/>
      <c r="E77" s="22"/>
    </row>
    <row r="78" spans="1:5" ht="18" customHeight="1">
      <c r="A78" s="22" t="s">
        <v>14</v>
      </c>
      <c r="B78" s="36" t="s">
        <v>99</v>
      </c>
      <c r="C78" s="21">
        <v>1088</v>
      </c>
      <c r="E78" s="79">
        <v>1823</v>
      </c>
    </row>
    <row r="79" spans="1:5" ht="18" customHeight="1">
      <c r="A79" s="22" t="s">
        <v>14</v>
      </c>
      <c r="B79" s="77" t="s">
        <v>100</v>
      </c>
      <c r="C79" s="78">
        <v>7384</v>
      </c>
      <c r="E79" s="78">
        <v>22810</v>
      </c>
    </row>
    <row r="80" spans="1:5" ht="18" customHeight="1" thickBot="1">
      <c r="A80" s="6"/>
      <c r="B80" s="2" t="s">
        <v>39</v>
      </c>
      <c r="C80" s="76">
        <f>SUM(C78:C79)</f>
        <v>8472</v>
      </c>
      <c r="D80" s="34"/>
      <c r="E80" s="76">
        <f>SUM(E78:E79)</f>
        <v>24633</v>
      </c>
    </row>
    <row r="81" spans="1:5" ht="10.25" customHeight="1" thickTop="1">
      <c r="A81" s="41"/>
      <c r="B81" s="1"/>
      <c r="C81" s="17"/>
      <c r="D81" s="37"/>
      <c r="E81" s="17"/>
    </row>
    <row r="82" spans="1:5" ht="18" customHeight="1" thickBot="1">
      <c r="A82" s="22" t="s">
        <v>129</v>
      </c>
      <c r="B82" s="22" t="s">
        <v>143</v>
      </c>
      <c r="C82" s="76">
        <v>0</v>
      </c>
      <c r="D82" s="34"/>
      <c r="E82" s="31">
        <v>304</v>
      </c>
    </row>
    <row r="83" spans="1:5" ht="18" customHeight="1" thickTop="1">
      <c r="C83" s="32">
        <f>C75-C68</f>
        <v>0</v>
      </c>
      <c r="D83" s="29"/>
      <c r="E83" s="32">
        <f>E75-E68</f>
        <v>0</v>
      </c>
    </row>
    <row r="84" spans="1:5" ht="18" customHeight="1">
      <c r="C84" s="10">
        <f>C68-BS!E12</f>
        <v>0</v>
      </c>
    </row>
  </sheetData>
  <mergeCells count="2">
    <mergeCell ref="C5:E5"/>
    <mergeCell ref="C42:E42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2026-08-07T08:27:30Z</cp:lastPrinted>
  <dcterms:created xsi:type="dcterms:W3CDTF">1998-09-16T09:49:24Z</dcterms:created>
  <dcterms:modified xsi:type="dcterms:W3CDTF">2026-08-10T07:58:22Z</dcterms:modified>
</cp:coreProperties>
</file>