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L\L_Pinthong Industrial Park\2026\Q2'26\SET\"/>
    </mc:Choice>
  </mc:AlternateContent>
  <xr:revisionPtr revIDLastSave="0" documentId="13_ncr:1_{D2012DEC-E0B7-4EA6-9EA6-1789444A63AD}" xr6:coauthVersionLast="47" xr6:coauthVersionMax="47" xr10:uidLastSave="{00000000-0000-0000-0000-000000000000}"/>
  <bookViews>
    <workbookView xWindow="-108" yWindow="-108" windowWidth="23256" windowHeight="12456" xr2:uid="{456297CB-FEFA-4AF1-97F1-96D209998FC7}"/>
  </bookViews>
  <sheets>
    <sheet name="BS" sheetId="1" r:id="rId1"/>
    <sheet name="PL&amp;Cash Flow" sheetId="2" r:id="rId2"/>
    <sheet name="CE_Conso" sheetId="3" r:id="rId3"/>
    <sheet name="CE_Separate" sheetId="4" r:id="rId4"/>
  </sheets>
  <definedNames>
    <definedName name="\" hidden="1">#REF!</definedName>
    <definedName name="_____________________________l1" hidden="1">{#N/A,#N/A,FALSE,"Eff-SSC2"}</definedName>
    <definedName name="_____________________________nes254" hidden="1">{#N/A,#N/A,FALSE,"Eff-SSC2"}</definedName>
    <definedName name="_____________________________pp2" hidden="1">{#N/A,#N/A,FALSE,"Eff-SSC2"}</definedName>
    <definedName name="_____________________________W37" hidden="1">{#N/A,#N/A,FALSE,"Eff-SSC2"}</definedName>
    <definedName name="_____________________________w39" hidden="1">{#N/A,#N/A,FALSE,"Eff-SSC2"}</definedName>
    <definedName name="____________________________l1" hidden="1">{#N/A,#N/A,FALSE,"Eff-SSC2"}</definedName>
    <definedName name="____________________________lt04" hidden="1">#REF!</definedName>
    <definedName name="____________________________nes254" hidden="1">{#N/A,#N/A,FALSE,"Eff-SSC2"}</definedName>
    <definedName name="____________________________pp2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l1" hidden="1">{#N/A,#N/A,FALSE,"Eff-SSC2"}</definedName>
    <definedName name="___________________________lt04" hidden="1">#REF!</definedName>
    <definedName name="___________________________nes123" hidden="1">{#N/A,#N/A,FALSE,"Eff-SSC2"}</definedName>
    <definedName name="___________________________nes254" hidden="1">{#N/A,#N/A,FALSE,"Eff-SSC2"}</definedName>
    <definedName name="___________________________pp2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l1" hidden="1">{#N/A,#N/A,FALSE,"Eff-SSC2"}</definedName>
    <definedName name="__________________________lt04" hidden="1">#REF!</definedName>
    <definedName name="__________________________nes123" hidden="1">{#N/A,#N/A,FALSE,"Eff-SSC2"}</definedName>
    <definedName name="__________________________nes254" hidden="1">{#N/A,#N/A,FALSE,"Eff-SSC2"}</definedName>
    <definedName name="__________________________pp2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40" hidden="1">{#N/A,#N/A,FALSE,"Eff-SSC2"}</definedName>
    <definedName name="__________________________w6" hidden="1">{#N/A,#N/A,FALSE,"Eff-SSC2"}</definedName>
    <definedName name="__________________________wee2" hidden="1">{#N/A,#N/A,FALSE,"Eff-SSC2"}</definedName>
    <definedName name="_________________________l1" hidden="1">{#N/A,#N/A,FALSE,"Eff-SSC2"}</definedName>
    <definedName name="_________________________lt04" hidden="1">#REF!</definedName>
    <definedName name="_________________________nes123" hidden="1">{#N/A,#N/A,FALSE,"Eff-SSC2"}</definedName>
    <definedName name="_________________________nes254" hidden="1">{#N/A,#N/A,FALSE,"Eff-SSC2"}</definedName>
    <definedName name="_________________________pp2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40" hidden="1">{#N/A,#N/A,FALSE,"Eff-SSC2"}</definedName>
    <definedName name="_________________________w6" hidden="1">{#N/A,#N/A,FALSE,"Eff-SSC2"}</definedName>
    <definedName name="_________________________wee2" hidden="1">{#N/A,#N/A,FALSE,"Eff-SSC2"}</definedName>
    <definedName name="________________________l1" hidden="1">{#N/A,#N/A,FALSE,"Eff-SSC2"}</definedName>
    <definedName name="________________________lt04" hidden="1">#REF!</definedName>
    <definedName name="________________________nes123" hidden="1">{#N/A,#N/A,FALSE,"Eff-SSC2"}</definedName>
    <definedName name="________________________nes254" hidden="1">{#N/A,#N/A,FALSE,"Eff-SSC2"}</definedName>
    <definedName name="________________________pp2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40" hidden="1">{#N/A,#N/A,FALSE,"Eff-SSC2"}</definedName>
    <definedName name="________________________w6" hidden="1">{#N/A,#N/A,FALSE,"Eff-SSC2"}</definedName>
    <definedName name="________________________wee2" hidden="1">{#N/A,#N/A,FALSE,"Eff-SSC2"}</definedName>
    <definedName name="________________________y78" hidden="1">#REF!</definedName>
    <definedName name="_______________________l1" hidden="1">{#N/A,#N/A,FALSE,"Eff-SSC2"}</definedName>
    <definedName name="_______________________lt04" hidden="1">#REF!</definedName>
    <definedName name="_______________________nes123" hidden="1">{#N/A,#N/A,FALSE,"Eff-SSC2"}</definedName>
    <definedName name="_______________________nes254" hidden="1">{#N/A,#N/A,FALSE,"Eff-SSC2"}</definedName>
    <definedName name="_______________________pp2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40" hidden="1">{#N/A,#N/A,FALSE,"Eff-SSC2"}</definedName>
    <definedName name="_______________________w6" hidden="1">{#N/A,#N/A,FALSE,"Eff-SSC2"}</definedName>
    <definedName name="_______________________wee2" hidden="1">{#N/A,#N/A,FALSE,"Eff-SSC2"}</definedName>
    <definedName name="_______________________y78" hidden="1">#REF!</definedName>
    <definedName name="______________________l1" hidden="1">{#N/A,#N/A,FALSE,"Eff-SSC2"}</definedName>
    <definedName name="______________________lt04" hidden="1">#REF!</definedName>
    <definedName name="______________________nes123" hidden="1">{#N/A,#N/A,FALSE,"Eff-SSC2"}</definedName>
    <definedName name="______________________nes254" hidden="1">{#N/A,#N/A,FALSE,"Eff-SSC2"}</definedName>
    <definedName name="______________________pp2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40" hidden="1">{#N/A,#N/A,FALSE,"Eff-SSC2"}</definedName>
    <definedName name="______________________w6" hidden="1">{#N/A,#N/A,FALSE,"Eff-SSC2"}</definedName>
    <definedName name="______________________wee2" hidden="1">{#N/A,#N/A,FALSE,"Eff-SSC2"}</definedName>
    <definedName name="______________________y78" hidden="1">#REF!</definedName>
    <definedName name="_____________________l1" hidden="1">{#N/A,#N/A,FALSE,"Eff-SSC2"}</definedName>
    <definedName name="_____________________lt04" hidden="1">#REF!</definedName>
    <definedName name="_____________________nes123" hidden="1">{#N/A,#N/A,FALSE,"Eff-SSC2"}</definedName>
    <definedName name="_____________________nes254" hidden="1">{#N/A,#N/A,FALSE,"Eff-SSC2"}</definedName>
    <definedName name="_____________________pp2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40" hidden="1">{#N/A,#N/A,FALSE,"Eff-SSC2"}</definedName>
    <definedName name="_____________________w6" hidden="1">{#N/A,#N/A,FALSE,"Eff-SSC2"}</definedName>
    <definedName name="_____________________wee2" hidden="1">{#N/A,#N/A,FALSE,"Eff-SSC2"}</definedName>
    <definedName name="_____________________y78" hidden="1">#REF!</definedName>
    <definedName name="____________________l1" hidden="1">{#N/A,#N/A,FALSE,"Eff-SSC2"}</definedName>
    <definedName name="____________________lt04" hidden="1">#REF!</definedName>
    <definedName name="____________________nes123" hidden="1">{#N/A,#N/A,FALSE,"Eff-SSC2"}</definedName>
    <definedName name="____________________nes254" hidden="1">{#N/A,#N/A,FALSE,"Eff-SSC2"}</definedName>
    <definedName name="____________________pp2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40" hidden="1">{#N/A,#N/A,FALSE,"Eff-SSC2"}</definedName>
    <definedName name="____________________w6" hidden="1">{#N/A,#N/A,FALSE,"Eff-SSC2"}</definedName>
    <definedName name="____________________wee2" hidden="1">{#N/A,#N/A,FALSE,"Eff-SSC2"}</definedName>
    <definedName name="____________________y78" hidden="1">#REF!</definedName>
    <definedName name="___________________l1" hidden="1">{#N/A,#N/A,FALSE,"Eff-SSC2"}</definedName>
    <definedName name="___________________lt04" hidden="1">#REF!</definedName>
    <definedName name="___________________nes123" hidden="1">{#N/A,#N/A,FALSE,"Eff-SSC2"}</definedName>
    <definedName name="___________________nes254" hidden="1">{#N/A,#N/A,FALSE,"Eff-SSC2"}</definedName>
    <definedName name="___________________pp2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40" hidden="1">{#N/A,#N/A,FALSE,"Eff-SSC2"}</definedName>
    <definedName name="___________________w6" hidden="1">{#N/A,#N/A,FALSE,"Eff-SSC2"}</definedName>
    <definedName name="___________________wee2" hidden="1">{#N/A,#N/A,FALSE,"Eff-SSC2"}</definedName>
    <definedName name="___________________y78" hidden="1">#REF!</definedName>
    <definedName name="__________________l1" hidden="1">{#N/A,#N/A,FALSE,"Eff-SSC2"}</definedName>
    <definedName name="__________________lt04" hidden="1">#REF!</definedName>
    <definedName name="__________________nes123" hidden="1">{#N/A,#N/A,FALSE,"Eff-SSC2"}</definedName>
    <definedName name="__________________nes254" hidden="1">{#N/A,#N/A,FALSE,"Eff-SSC2"}</definedName>
    <definedName name="__________________pp2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40" hidden="1">{#N/A,#N/A,FALSE,"Eff-SSC2"}</definedName>
    <definedName name="__________________w6" hidden="1">{#N/A,#N/A,FALSE,"Eff-SSC2"}</definedName>
    <definedName name="__________________wee2" hidden="1">{#N/A,#N/A,FALSE,"Eff-SSC2"}</definedName>
    <definedName name="__________________y78" hidden="1">#REF!</definedName>
    <definedName name="_________________l1" hidden="1">{#N/A,#N/A,FALSE,"Eff-SSC2"}</definedName>
    <definedName name="_________________lt04" hidden="1">#REF!</definedName>
    <definedName name="_________________nes123" hidden="1">{#N/A,#N/A,FALSE,"Eff-SSC2"}</definedName>
    <definedName name="_________________nes254" hidden="1">{#N/A,#N/A,FALSE,"Eff-SSC2"}</definedName>
    <definedName name="_________________pp2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40" hidden="1">{#N/A,#N/A,FALSE,"Eff-SSC2"}</definedName>
    <definedName name="_________________w6" hidden="1">{#N/A,#N/A,FALSE,"Eff-SSC2"}</definedName>
    <definedName name="_________________wee2" hidden="1">{#N/A,#N/A,FALSE,"Eff-SSC2"}</definedName>
    <definedName name="_________________y78" hidden="1">#REF!</definedName>
    <definedName name="________________l1" hidden="1">{#N/A,#N/A,FALSE,"Eff-SSC2"}</definedName>
    <definedName name="________________lt04" hidden="1">#REF!</definedName>
    <definedName name="________________nes123" hidden="1">{#N/A,#N/A,FALSE,"Eff-SSC2"}</definedName>
    <definedName name="________________nes254" hidden="1">{#N/A,#N/A,FALSE,"Eff-SSC2"}</definedName>
    <definedName name="________________pp2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0" hidden="1">{#N/A,#N/A,FALSE,"Eff-SSC2"}</definedName>
    <definedName name="________________w6" hidden="1">{#N/A,#N/A,FALSE,"Eff-SSC2"}</definedName>
    <definedName name="________________wee2" hidden="1">{#N/A,#N/A,FALSE,"Eff-SSC2"}</definedName>
    <definedName name="________________y78" hidden="1">#REF!</definedName>
    <definedName name="_______________l1" hidden="1">{#N/A,#N/A,FALSE,"Eff-SSC2"}</definedName>
    <definedName name="_______________lt04" hidden="1">#REF!</definedName>
    <definedName name="_______________nes123" hidden="1">{#N/A,#N/A,FALSE,"Eff-SSC2"}</definedName>
    <definedName name="_______________nes254" hidden="1">{#N/A,#N/A,FALSE,"Eff-SSC2"}</definedName>
    <definedName name="_______________pp2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0" hidden="1">{#N/A,#N/A,FALSE,"Eff-SSC2"}</definedName>
    <definedName name="_______________w6" hidden="1">{#N/A,#N/A,FALSE,"Eff-SSC2"}</definedName>
    <definedName name="_______________wee2" hidden="1">{#N/A,#N/A,FALSE,"Eff-SSC2"}</definedName>
    <definedName name="_______________y78" hidden="1">#REF!</definedName>
    <definedName name="______________l1" hidden="1">{#N/A,#N/A,FALSE,"Eff-SSC2"}</definedName>
    <definedName name="______________lt04" hidden="1">#REF!</definedName>
    <definedName name="______________nes123" hidden="1">{#N/A,#N/A,FALSE,"Eff-SSC2"}</definedName>
    <definedName name="______________nes254" hidden="1">{#N/A,#N/A,FALSE,"Eff-SSC2"}</definedName>
    <definedName name="______________pp2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0" hidden="1">{#N/A,#N/A,FALSE,"Eff-SSC2"}</definedName>
    <definedName name="______________w6" hidden="1">{#N/A,#N/A,FALSE,"Eff-SSC2"}</definedName>
    <definedName name="______________wee2" hidden="1">{#N/A,#N/A,FALSE,"Eff-SSC2"}</definedName>
    <definedName name="______________y78" hidden="1">#REF!</definedName>
    <definedName name="_____________l1" hidden="1">{#N/A,#N/A,FALSE,"Eff-SSC2"}</definedName>
    <definedName name="_____________lt04" hidden="1">#REF!</definedName>
    <definedName name="_____________nes123" hidden="1">{#N/A,#N/A,FALSE,"Eff-SSC2"}</definedName>
    <definedName name="_____________nes254" hidden="1">{#N/A,#N/A,FALSE,"Eff-SSC2"}</definedName>
    <definedName name="_____________pp2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0" hidden="1">{#N/A,#N/A,FALSE,"Eff-SSC2"}</definedName>
    <definedName name="_____________w6" hidden="1">{#N/A,#N/A,FALSE,"Eff-SSC2"}</definedName>
    <definedName name="_____________wee2" hidden="1">{#N/A,#N/A,FALSE,"Eff-SSC2"}</definedName>
    <definedName name="_____________y78" hidden="1">#REF!</definedName>
    <definedName name="____________l1" hidden="1">{#N/A,#N/A,FALSE,"Eff-SSC2"}</definedName>
    <definedName name="____________lt04" hidden="1">#REF!</definedName>
    <definedName name="____________nes123" hidden="1">{#N/A,#N/A,FALSE,"Eff-SSC2"}</definedName>
    <definedName name="____________nes254" hidden="1">{#N/A,#N/A,FALSE,"Eff-SSC2"}</definedName>
    <definedName name="____________pp2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0" hidden="1">{#N/A,#N/A,FALSE,"Eff-SSC2"}</definedName>
    <definedName name="____________w6" hidden="1">{#N/A,#N/A,FALSE,"Eff-SSC2"}</definedName>
    <definedName name="____________wee2" hidden="1">{#N/A,#N/A,FALSE,"Eff-SSC2"}</definedName>
    <definedName name="____________y78" hidden="1">#REF!</definedName>
    <definedName name="___________l1" hidden="1">{#N/A,#N/A,FALSE,"Eff-SSC2"}</definedName>
    <definedName name="___________lt04" hidden="1">#REF!</definedName>
    <definedName name="___________nes123" hidden="1">{#N/A,#N/A,FALSE,"Eff-SSC2"}</definedName>
    <definedName name="___________nes254" hidden="1">{#N/A,#N/A,FALSE,"Eff-SSC2"}</definedName>
    <definedName name="___________pp2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0" hidden="1">{#N/A,#N/A,FALSE,"Eff-SSC2"}</definedName>
    <definedName name="___________w6" hidden="1">{#N/A,#N/A,FALSE,"Eff-SSC2"}</definedName>
    <definedName name="___________wee2" hidden="1">{#N/A,#N/A,FALSE,"Eff-SSC2"}</definedName>
    <definedName name="___________y78" hidden="1">#REF!</definedName>
    <definedName name="__________l1" hidden="1">{#N/A,#N/A,FALSE,"Eff-SSC2"}</definedName>
    <definedName name="__________lt04" hidden="1">#REF!</definedName>
    <definedName name="__________nes123" hidden="1">{#N/A,#N/A,FALSE,"Eff-SSC2"}</definedName>
    <definedName name="__________nes254" hidden="1">{#N/A,#N/A,FALSE,"Eff-SSC2"}</definedName>
    <definedName name="__________pp2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0" hidden="1">{#N/A,#N/A,FALSE,"Eff-SSC2"}</definedName>
    <definedName name="__________w6" hidden="1">{#N/A,#N/A,FALSE,"Eff-SSC2"}</definedName>
    <definedName name="__________wee2" hidden="1">{#N/A,#N/A,FALSE,"Eff-SSC2"}</definedName>
    <definedName name="__________y78" hidden="1">#REF!</definedName>
    <definedName name="_________l1" hidden="1">{#N/A,#N/A,FALSE,"Eff-SSC2"}</definedName>
    <definedName name="_________lt04" hidden="1">#REF!</definedName>
    <definedName name="_________nes123" hidden="1">{#N/A,#N/A,FALSE,"Eff-SSC2"}</definedName>
    <definedName name="_________nes254" hidden="1">{#N/A,#N/A,FALSE,"Eff-SSC2"}</definedName>
    <definedName name="_________pp2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0" hidden="1">{#N/A,#N/A,FALSE,"Eff-SSC2"}</definedName>
    <definedName name="_________w6" hidden="1">{#N/A,#N/A,FALSE,"Eff-SSC2"}</definedName>
    <definedName name="_________wee2" hidden="1">{#N/A,#N/A,FALSE,"Eff-SSC2"}</definedName>
    <definedName name="_________y78" hidden="1">#REF!</definedName>
    <definedName name="________l1" hidden="1">{#N/A,#N/A,FALSE,"Eff-SSC2"}</definedName>
    <definedName name="________lt04" hidden="1">#REF!</definedName>
    <definedName name="________nes123" hidden="1">{#N/A,#N/A,FALSE,"Eff-SSC2"}</definedName>
    <definedName name="________nes254" hidden="1">{#N/A,#N/A,FALSE,"Eff-SSC2"}</definedName>
    <definedName name="________pp2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0" hidden="1">{#N/A,#N/A,FALSE,"Eff-SSC2"}</definedName>
    <definedName name="________w6" hidden="1">{#N/A,#N/A,FALSE,"Eff-SSC2"}</definedName>
    <definedName name="________wee2" hidden="1">{#N/A,#N/A,FALSE,"Eff-SSC2"}</definedName>
    <definedName name="________y78" hidden="1">#REF!</definedName>
    <definedName name="_______l1" hidden="1">{#N/A,#N/A,FALSE,"Eff-SSC2"}</definedName>
    <definedName name="_______lt04" hidden="1">#REF!</definedName>
    <definedName name="_______nes123" hidden="1">{#N/A,#N/A,FALSE,"Eff-SSC2"}</definedName>
    <definedName name="_______nes254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0" hidden="1">{#N/A,#N/A,FALSE,"Eff-SSC2"}</definedName>
    <definedName name="_______w6" hidden="1">{#N/A,#N/A,FALSE,"Eff-SSC2"}</definedName>
    <definedName name="_______wee2" hidden="1">{#N/A,#N/A,FALSE,"Eff-SSC2"}</definedName>
    <definedName name="_______y78" hidden="1">#REF!</definedName>
    <definedName name="______KEY1" hidden="1">#REF!</definedName>
    <definedName name="______l1" hidden="1">{#N/A,#N/A,FALSE,"Eff-SSC2"}</definedName>
    <definedName name="______lt04" hidden="1">#REF!</definedName>
    <definedName name="______nes123" hidden="1">{#N/A,#N/A,FALSE,"Eff-SSC2"}</definedName>
    <definedName name="______nes254" hidden="1">{#N/A,#N/A,FALSE,"Eff-SSC2"}</definedName>
    <definedName name="______p1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0" hidden="1">{#N/A,#N/A,FALSE,"Eff-SSC2"}</definedName>
    <definedName name="______w6" hidden="1">{#N/A,#N/A,FALSE,"Eff-SSC2"}</definedName>
    <definedName name="______wee2" hidden="1">{#N/A,#N/A,FALSE,"Eff-SSC2"}</definedName>
    <definedName name="______y78" hidden="1">#REF!</definedName>
    <definedName name="_____KEY1" hidden="1">#REF!</definedName>
    <definedName name="_____l1" hidden="1">{#N/A,#N/A,FALSE,"Eff-SSC2"}</definedName>
    <definedName name="_____lt04" hidden="1">#REF!</definedName>
    <definedName name="_____nes123" hidden="1">{#N/A,#N/A,FALSE,"Eff-SSC2"}</definedName>
    <definedName name="_____nes254" hidden="1">{#N/A,#N/A,FALSE,"Eff-SSC2"}</definedName>
    <definedName name="_____p1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0" hidden="1">{#N/A,#N/A,FALSE,"Eff-SSC2"}</definedName>
    <definedName name="_____w6" hidden="1">{#N/A,#N/A,FALSE,"Eff-SSC2"}</definedName>
    <definedName name="_____wee2" hidden="1">{#N/A,#N/A,FALSE,"Eff-SSC2"}</definedName>
    <definedName name="_____y78" hidden="1">#REF!</definedName>
    <definedName name="____KEY1" hidden="1">#REF!</definedName>
    <definedName name="____l1" hidden="1">{#N/A,#N/A,FALSE,"Eff-SSC2"}</definedName>
    <definedName name="____lt04" hidden="1">#REF!</definedName>
    <definedName name="____nes123" hidden="1">{#N/A,#N/A,FALSE,"Eff-SSC2"}</definedName>
    <definedName name="____nes254" hidden="1">{#N/A,#N/A,FALSE,"Eff-SSC2"}</definedName>
    <definedName name="____p1" hidden="1">{#N/A,#N/A,FALSE,"Eff-SSC2"}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0" hidden="1">{#N/A,#N/A,FALSE,"Eff-SSC2"}</definedName>
    <definedName name="____w6" hidden="1">{#N/A,#N/A,FALSE,"Eff-SSC2"}</definedName>
    <definedName name="____wee2" hidden="1">{#N/A,#N/A,FALSE,"Eff-SSC2"}</definedName>
    <definedName name="____y78" hidden="1">#REF!</definedName>
    <definedName name="___f2" hidden="1">{#N/A,#N/A,FALSE,"COVER1.XLS ";#N/A,#N/A,FALSE,"RACT1.XLS";#N/A,#N/A,FALSE,"RACT2.XLS";#N/A,#N/A,FALSE,"ECCMP";#N/A,#N/A,FALSE,"WELDER.XLS"}</definedName>
    <definedName name="___KEY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hidden="1">{#N/A,#N/A,FALSE,"Eff-SSC2"}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B2" hidden="1">{#N/A,#N/A,FALSE,"COVER.XLS";#N/A,#N/A,FALSE,"RACT1.XLS";#N/A,#N/A,FALSE,"RACT2.XLS";#N/A,#N/A,FALSE,"ECCMP";#N/A,#N/A,FALSE,"WELDER.XLS"}</definedName>
    <definedName name="___nes123" hidden="1">{#N/A,#N/A,FALSE,"Eff-SSC2"}</definedName>
    <definedName name="___nes254" hidden="1">{#N/A,#N/A,FALSE,"Eff-SSC2"}</definedName>
    <definedName name="___p1" hidden="1">{#N/A,#N/A,FALSE,"Eff-SSC2"}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2" hidden="1">{#N/A,#N/A,FALSE,"Eff-SSC2"}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34" hidden="1">#REF!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0" hidden="1">{#N/A,#N/A,FALSE,"Eff-SSC2"}</definedName>
    <definedName name="___w6" hidden="1">{#N/A,#N/A,FALSE,"Eff-SSC2"}</definedName>
    <definedName name="___wee2" hidden="1">{#N/A,#N/A,FALSE,"Eff-SSC2"}</definedName>
    <definedName name="___xlfn.BAHTTEXT" hidden="1">#NAME?</definedName>
    <definedName name="___y78" hidden="1">#REF!</definedName>
    <definedName name="__123Graph_A" hidden="1">#REF!</definedName>
    <definedName name="__123Graph_APIS" hidden="1">#REF!</definedName>
    <definedName name="__123Graph_B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hidden="1">#REF!</definedName>
    <definedName name="__123Graph_DPIS" hidden="1">#REF!</definedName>
    <definedName name="__123Graph_E" hidden="1">#REF!</definedName>
    <definedName name="__123Graph_F" hidden="1">#REF!</definedName>
    <definedName name="__123Graph_X" hidden="1">#REF!</definedName>
    <definedName name="__123Graph_XPIS" hidden="1">#REF!</definedName>
    <definedName name="__1S" hidden="1">#REF!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FG5" hidden="1">{"cashflow",#N/A,FALSE,"cash flow"}</definedName>
    <definedName name="__key1" hidden="1">#REF!</definedName>
    <definedName name="__key2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1" hidden="1">{#N/A,#N/A,FALSE,"Eff-SSC2"}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B2" hidden="1">{#N/A,#N/A,FALSE,"COVER.XLS";#N/A,#N/A,FALSE,"RACT1.XLS";#N/A,#N/A,FALSE,"RACT2.XLS";#N/A,#N/A,FALSE,"ECCMP";#N/A,#N/A,FALSE,"WELDER.XLS"}</definedName>
    <definedName name="__nes123" hidden="1">{#N/A,#N/A,FALSE,"Eff-SSC2"}</definedName>
    <definedName name="__nes254" hidden="1">{#N/A,#N/A,FALSE,"Eff-SSC2"}</definedName>
    <definedName name="__p1" hidden="1">{#N/A,#N/A,FALSE,"Eff-SSC2"}</definedName>
    <definedName name="__pp2" hidden="1">{#N/A,#N/A,FALSE,"Eff-SSC2"}</definedName>
    <definedName name="__RJE1" hidden="1">{"'SCBMF'!$A$1:$I$51","'SCBDA'!$A$1:$I$45","'SCBBA'!$A$1:$I$37"}</definedName>
    <definedName name="__TB1" hidden="1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0" hidden="1">{#N/A,#N/A,FALSE,"Eff-SSC2"}</definedName>
    <definedName name="__w6" hidden="1">{#N/A,#N/A,FALSE,"Eff-SSC2"}</definedName>
    <definedName name="__wee2" hidden="1">{#N/A,#N/A,FALSE,"Eff-SSC2"}</definedName>
    <definedName name="__xlfn.BAHTTEXT" hidden="1">#NAME?</definedName>
    <definedName name="__y78" hidden="1">#REF!</definedName>
    <definedName name="_1__123Graph_ACHART_15" hidden="1">#REF!</definedName>
    <definedName name="_1__123Graph_ATEILM_RKTE" hidden="1">#REF!</definedName>
    <definedName name="_1_0_S" hidden="1">#REF!</definedName>
    <definedName name="_10__123Graph_BCHART_18" hidden="1">#REF!</definedName>
    <definedName name="_11__123Graph_BCHART_31" hidden="1">#REF!</definedName>
    <definedName name="_1102" hidden="1">#REF!</definedName>
    <definedName name="_12__123Graph_BCHART_4" hidden="1">#REF!</definedName>
    <definedName name="_13__123Graph_CCHART_11" hidden="1">#REF!</definedName>
    <definedName name="_14__123Graph_CCHART_12" hidden="1">#REF!</definedName>
    <definedName name="_15__123Graph_CCHART_13" hidden="1">#REF!</definedName>
    <definedName name="_16__123Graph_CCHART_14" hidden="1">#REF!</definedName>
    <definedName name="_17__123Graph_CCHART_15" hidden="1">#REF!</definedName>
    <definedName name="_18__123Graph_CCHART_18" hidden="1">#REF!</definedName>
    <definedName name="_19__123Graph_CCHART_31" hidden="1">#REF!</definedName>
    <definedName name="_1S" hidden="1">#REF!</definedName>
    <definedName name="_2__123Graph_ACHART_18" hidden="1">#REF!</definedName>
    <definedName name="_2__123Graph_ATEILM_RKTE2" hidden="1">#REF!</definedName>
    <definedName name="_2_0_S" hidden="1">#REF!</definedName>
    <definedName name="_20__123Graph_CCHART_4" hidden="1">#REF!</definedName>
    <definedName name="_21__123Graph_DCHART_15" hidden="1">#REF!</definedName>
    <definedName name="_22__123Graph_DCHART_18" hidden="1">#REF!</definedName>
    <definedName name="_23__123Graph_LBL_ACHART_15" hidden="1">#REF!</definedName>
    <definedName name="_24__123Graph_LBL_ACHART_18" hidden="1">#REF!</definedName>
    <definedName name="_25__123Graph_LBL_BCHART_11" hidden="1">#REF!</definedName>
    <definedName name="_26__123Graph_LBL_BCHART_12" hidden="1">#REF!</definedName>
    <definedName name="_27__123Graph_LBL_BCHART_13" hidden="1">#REF!</definedName>
    <definedName name="_28__123Graph_LBL_BCHART_14" hidden="1">#REF!</definedName>
    <definedName name="_29__123Graph_LBL_CCHART_11" hidden="1">#REF!</definedName>
    <definedName name="_2S" hidden="1">#REF!</definedName>
    <definedName name="_3__123Graph_ACHART_31" hidden="1">#REF!</definedName>
    <definedName name="_3__123Graph_XTEILM_RKTE2" hidden="1">#REF!</definedName>
    <definedName name="_3_0_S" hidden="1">#REF!</definedName>
    <definedName name="_30__123Graph_LBL_CCHART_12" hidden="1">#REF!</definedName>
    <definedName name="_31__123Graph_LBL_CCHART_13" hidden="1">#REF!</definedName>
    <definedName name="_32__123Graph_LBL_CCHART_14" hidden="1">#REF!</definedName>
    <definedName name="_33__123Graph_LBL_CCHART_31" hidden="1">#REF!</definedName>
    <definedName name="_34__123Graph_LBL_DCHART_15" hidden="1">#REF!</definedName>
    <definedName name="_35__123Graph_LBL_DCHART_18" hidden="1">#REF!</definedName>
    <definedName name="_36__123Graph_XCHART_12" hidden="1">#REF!</definedName>
    <definedName name="_37__123Graph_XCHART_13" hidden="1">#REF!</definedName>
    <definedName name="_38__123Graph_XCHART_14" hidden="1">#REF!</definedName>
    <definedName name="_39__123Graph_XCHART_15" hidden="1">#REF!</definedName>
    <definedName name="_4__123Graph_ACHART_4" hidden="1">#REF!</definedName>
    <definedName name="_4_0_S" hidden="1">#REF!</definedName>
    <definedName name="_5__123Graph_BCHART_11" hidden="1">#REF!</definedName>
    <definedName name="_6__123Graph_BCHART_12" hidden="1">#REF!</definedName>
    <definedName name="_7__123Graph_BCHART_13" hidden="1">#REF!</definedName>
    <definedName name="_8__123Graph_BCHART_14" hidden="1">#REF!</definedName>
    <definedName name="_9__123Graph_BCHART_15" hidden="1">#REF!</definedName>
    <definedName name="_aa1" hidden="1">{#N/A,#N/A,FALSE,"Hypothèses"}</definedName>
    <definedName name="_amm1" hidden="1">{#N/A,#N/A,FALSE,"ll-inves";#N/A,#N/A,FALSE,"bgt-cf 97";#N/A,#N/A,FALSE,"bgt-pl 97"}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dm.FastTrackBookmark.3_27_2015_2_17_58_PM.edm" hidden="1">#REF!</definedName>
    <definedName name="_bdm.FastTrackBookmark.4_1_2015_10_58_39_AM.edm" hidden="1">#REF!</definedName>
    <definedName name="_d1" hidden="1">{"'Model'!$A$1:$N$53"}</definedName>
    <definedName name="_DD4" hidden="1">{"POPULAR SANS BUDGET",#N/A,FALSE,"popular";"TOTAL SANS BUDGET",#N/A,FALSE,"TOTAL"}</definedName>
    <definedName name="_Dist_Bin" hidden="1">#REF!</definedName>
    <definedName name="_Dist_Values" hidden="1">#REF!</definedName>
    <definedName name="_f2" hidden="1">{#N/A,#N/A,FALSE,"COVER1.XLS ";#N/A,#N/A,FALSE,"RACT1.XLS";#N/A,#N/A,FALSE,"RACT2.XLS";#N/A,#N/A,FALSE,"ECCMP";#N/A,#N/A,FALSE,"WELDER.XLS"}</definedName>
    <definedName name="_FG5" hidden="1">{"cashflow",#N/A,FALSE,"cash flow"}</definedName>
    <definedName name="_Fill" hidden="1">#REF!</definedName>
    <definedName name="_Fill1" hidden="1">#REF!</definedName>
    <definedName name="_xlnm._FilterDatabase" localSheetId="1" hidden="1">'PL&amp;Cash Flow'!#REF!</definedName>
    <definedName name="_xlnm._FilterDatabase" hidden="1">#REF!</definedName>
    <definedName name="_ke77" hidden="1">#REF!</definedName>
    <definedName name="_Key1" hidden="1">#REF!</definedName>
    <definedName name="_Key2" hidden="1">#REF!</definedName>
    <definedName name="_key22" hidden="1">#REF!</definedName>
    <definedName name="_key222" hidden="1">#REF!</definedName>
    <definedName name="_key3" hidden="1">#REF!</definedName>
    <definedName name="_kkk1" hidden="1">#REF!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B2" hidden="1">{#N/A,#N/A,FALSE,"COVER.XLS";#N/A,#N/A,FALSE,"RACT1.XLS";#N/A,#N/A,FALSE,"RACT2.XLS";#N/A,#N/A,FALSE,"ECCMP";#N/A,#N/A,FALSE,"WELDER.XLS"}</definedName>
    <definedName name="_nes123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p1" hidden="1">{#N/A,#N/A,FALSE,"Eff-SSC2"}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2" hidden="1">{#N/A,#N/A,FALSE,"Eff-SSC2"}</definedName>
    <definedName name="_pro2" hidden="1">{#N/A,#N/A,FALSE,"ll-inves";#N/A,#N/A,FALSE,"bgt-cf 97";#N/A,#N/A,FALSE,"bgt-pl 97"}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Regression_Int" hidden="1">1</definedName>
    <definedName name="_RJE1" hidden="1">{"'SCBMF'!$A$1:$I$51","'SCBDA'!$A$1:$I$45","'SCBBA'!$A$1:$I$37"}</definedName>
    <definedName name="_san2" hidden="1">{#N/A,#N/A,TRUE,"SUM";#N/A,#N/A,TRUE,"EE";#N/A,#N/A,TRUE,"AC";#N/A,#N/A,TRUE,"SN"}</definedName>
    <definedName name="_SD30" hidden="1">{"'Summary'!$A$1:$J$46"}</definedName>
    <definedName name="_sd31" hidden="1">{"'Summary'!$A$1:$J$46"}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0" hidden="1">{#N/A,#N/A,FALSE,"Eff-SSC2"}</definedName>
    <definedName name="_w6" hidden="1">{#N/A,#N/A,FALSE,"Eff-SSC2"}</definedName>
    <definedName name="_wee2" hidden="1">{#N/A,#N/A,FALSE,"Eff-SSC2"}</definedName>
    <definedName name="_y78" hidden="1">#REF!</definedName>
    <definedName name="a" hidden="1">{"conso",#N/A,FALSE,"cash flow"}</definedName>
    <definedName name="aaaaa" hidden="1">{"'Eng (page2)'!$A$1:$D$52"}</definedName>
    <definedName name="aaaaaa" hidden="1">#REF!</definedName>
    <definedName name="aaaaaaa" hidden="1">{"'onweb'!$A$1:$K$33"}</definedName>
    <definedName name="aaaaaaaa" hidden="1">#REF!</definedName>
    <definedName name="aaaaaaaaa" hidden="1">{#N/A,#N/A,FALSE,"Eff-SSC2"}</definedName>
    <definedName name="aaaaaaaaaaaa" hidden="1">#REF!</definedName>
    <definedName name="aaaaaaaaaaaaaaaaaaaaaaaaaaaaaaaaaaaa" hidden="1">{#N/A,#N/A,FALSE,"COVER.XLS";#N/A,#N/A,FALSE,"RACT1.XLS";#N/A,#N/A,FALSE,"RACT2.XLS";#N/A,#N/A,FALSE,"ECCMP";#N/A,#N/A,FALSE,"WELDER.XLS"}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hidden="1">{#N/A,#N/A,TRUE,"SUM";#N/A,#N/A,TRUE,"EE";#N/A,#N/A,TRUE,"AC";#N/A,#N/A,TRUE,"SN"}</definedName>
    <definedName name="AAASHJS" hidden="1">{#N/A,#N/A,FALSE,"Eff-SSC2"}</definedName>
    <definedName name="aassdd" hidden="1">#REF!</definedName>
    <definedName name="abckd" hidden="1">{#N/A,#N/A,FALSE,"Eff-SSC2"}</definedName>
    <definedName name="ABSOLUTE_TIMES" hidden="1">"TEST_ITEM"</definedName>
    <definedName name="ac_line1.0_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"C:\Other\CHERRY.mdb"</definedName>
    <definedName name="ACwvu.Profit._.and._.Loss." hidden="1">#REF!</definedName>
    <definedName name="ACwvu.Summary._.Sheet." hidden="1">#REF!</definedName>
    <definedName name="adb" hidden="1">{"assumptions",#N/A,FALSE,"Scenario 1";"valuation",#N/A,FALSE,"Scenario 1"}</definedName>
    <definedName name="adfadfsafd" hidden="1">#REF!</definedName>
    <definedName name="adfd" hidden="1">{"POPULAR SANS BUDGET",#N/A,FALSE,"popular";"TOTAL SANS BUDGET",#N/A,FALSE,"TOTAL"}</definedName>
    <definedName name="adjust" hidden="1">{"POPULAR SANS BUDGET",#N/A,FALSE,"popular";"TOTAL SANS BUDGET",#N/A,FALSE,"TOTAL"}</definedName>
    <definedName name="ADK" hidden="1">{"POPULAR SANS BUDGET",#N/A,FALSE,"popular";"TOTAL SANS BUDGET",#N/A,FALSE,"TOTAL"}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daAFJRFHAJ" hidden="1">#REF!</definedName>
    <definedName name="afjk" hidden="1">{#N/A,#N/A,FALSE,"COVER1.XLS ";#N/A,#N/A,FALSE,"RACT1.XLS";#N/A,#N/A,FALSE,"RACT2.XLS";#N/A,#N/A,FALSE,"ECCMP";#N/A,#N/A,FALSE,"WELDER.XLS"}</definedName>
    <definedName name="afsdfads" hidden="1">{#N/A,#N/A,FALSE,"Eff-SSC2"}</definedName>
    <definedName name="afsfsd" hidden="1">{"conso",#N/A,FALSE,"cash flow"}</definedName>
    <definedName name="ag" hidden="1">{#N/A,#N/A,FALSE,"Eff-SSC2"}</definedName>
    <definedName name="age" hidden="1">{#N/A,#N/A,FALSE,"Eff-SSC2"}</definedName>
    <definedName name="AirTest_NBR" hidden="1">{#N/A,#N/A,FALSE,"Eff-SSC2"}</definedName>
    <definedName name="ake" hidden="1">#REF!</definedName>
    <definedName name="AL" hidden="1">{"POPULAR SANS BUDGET",#N/A,FALSE,"popular";"TOTAL SANS BUDGET",#N/A,FALSE,"TOTAL"}</definedName>
    <definedName name="aldj" hidden="1">{"POPULAR SANS BUDGET",#N/A,FALSE,"popular";"TOTAL SANS BUDGET",#N/A,FALSE,"TOTAL"}</definedName>
    <definedName name="alla" hidden="1">#REF!</definedName>
    <definedName name="ALLL" hidden="1">{"POPULAR SANS BUDGET",#N/A,FALSE,"popular";"TOTAL SANS BUDGET",#N/A,FALSE,"TOTAL"}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t" hidden="1">{#N/A,#N/A,FALSE,"Eff-SSC2"}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fed" hidden="1">{#N/A,#N/A,FALSE,"COVER1.XLS ";#N/A,#N/A,FALSE,"RACT1.XLS";#N/A,#N/A,FALSE,"RACT2.XLS";#N/A,#N/A,FALSE,"ECCMP";#N/A,#N/A,FALSE,"WELDER.XLS"}</definedName>
    <definedName name="as_line1.0" hidden="1">{#N/A,#N/A,FALSE,"Eff-SSC2"}</definedName>
    <definedName name="AS2DocOpenMode" hidden="1">"AS2DocumentEdit"</definedName>
    <definedName name="AS2NamedRange" hidden="1">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hidden="1">{#N/A,#N/A,FALSE,"Eff-SSC2"}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1" hidden="1">#REF!</definedName>
    <definedName name="Attachment4.3" hidden="1">{#N/A,#N/A,FALSE,"ll-inves";#N/A,#N/A,FALSE,"bgt-cf 97";#N/A,#N/A,FALSE,"bgt-pl 97"}</definedName>
    <definedName name="AuraStyleDefaultsReset" hidden="1">#N/A</definedName>
    <definedName name="av" hidden="1">#REF!</definedName>
    <definedName name="axaax" hidden="1">{"cashflow",#N/A,FALSE,"cash flow"}</definedName>
    <definedName name="axaxax" hidden="1">{"conso",#N/A,FALSE,"cash flow"}</definedName>
    <definedName name="b" hidden="1">#REF!</definedName>
    <definedName name="B1.1" hidden="1">#REF!</definedName>
    <definedName name="BBBB" hidden="1">{"'Eng (page2)'!$A$1:$D$52"}</definedName>
    <definedName name="bbbbbbbbbbbbbbbbbbbbbbbbbbbbbbbbb" hidden="1">#REF!</definedName>
    <definedName name="bbbbdv" hidden="1">{"AllAnnualSummariesSheet",#N/A,TRUE,"Annual Summaries"}</definedName>
    <definedName name="BBBdv" hidden="1">{"AllAnnualSummariesSheet",#N/A,TRUE,"Annual Summaries"}</definedName>
    <definedName name="bbd" hidden="1">{#N/A,#N/A,FALSE,"Eff-SSC2"}</definedName>
    <definedName name="Benchmarkcomparison06_07" hidden="1">{#N/A,#N/A,FALSE,"Eff-SSC2"}</definedName>
    <definedName name="bersaff" hidden="1">{#N/A,#N/A,FALSE,"Eff-SSC2"}</definedName>
    <definedName name="BG_Del" hidden="1">15</definedName>
    <definedName name="BG_Ins" hidden="1">4</definedName>
    <definedName name="BG_Mod" hidden="1">6</definedName>
    <definedName name="BGT" hidden="1">{#N/A,#N/A,FALSE,"Eff-SSC2"}</definedName>
    <definedName name="bhghk" hidden="1">#REF!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lank" hidden="1">{#N/A,#N/A,FALSE,"ll-inves";#N/A,#N/A,FALSE,"bgt-cf 97";#N/A,#N/A,FALSE,"bgt-pl 97"}</definedName>
    <definedName name="bnbn" hidden="1">#REF!</definedName>
    <definedName name="BNE_MESSAGES_HIDDEN" hidden="1">#REF!</definedName>
    <definedName name="Boonmee" hidden="1">{#N/A,#N/A,FALSE,"Eff-SSC2"}</definedName>
    <definedName name="BOY" hidden="1">#REF!</definedName>
    <definedName name="BSTH1" hidden="1">#REF!</definedName>
    <definedName name="bvr" hidden="1">{#N/A,#N/A,FALSE,"Eff-SSC2"}</definedName>
    <definedName name="CA" hidden="1">{#N/A,#N/A,TRUE,"SUM";#N/A,#N/A,TRUE,"EE";#N/A,#N/A,TRUE,"AC";#N/A,#N/A,TRUE,"SN"}</definedName>
    <definedName name="cact" hidden="1">{#N/A,#N/A,FALSE,"ll-inves";#N/A,#N/A,FALSE,"bgt-cf 97";#N/A,#N/A,FALSE,"bgt-pl 97"}</definedName>
    <definedName name="Cal" hidden="1">{"conso",#N/A,FALSE,"cash flow"}</definedName>
    <definedName name="Cal.Dep." hidden="1">{"cashflow",#N/A,FALSE,"cash flow"}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cccccccccccccccc" hidden="1">#REF!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du" hidden="1">{#N/A,#N/A,FALSE,"COVER.XLS";#N/A,#N/A,FALSE,"RACT1.XLS";#N/A,#N/A,FALSE,"RACT2.XLS";#N/A,#N/A,FALSE,"ECCMP";#N/A,#N/A,FALSE,"WELDER.XLS"}</definedName>
    <definedName name="cfsat" hidden="1">{#N/A,#N/A,FALSE,"Summary";#N/A,#N/A,FALSE,"Model";#N/A,#N/A,FALSE,"Sentivity";#N/A,#N/A,FALSE,"Capital"}</definedName>
    <definedName name="chai" hidden="1">{"conso",#N/A,FALSE,"cash flow"}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hch" hidden="1">{#N/A,#N/A,FALSE,"Eff-SSC2"}</definedName>
    <definedName name="chutikarn" hidden="1">{#N/A,#N/A,FALSE,"Eff-SSC2"}</definedName>
    <definedName name="CIPHSJ" hidden="1">#REF!</definedName>
    <definedName name="Clariant" hidden="1">{#N/A,#N/A,TRUE,"Str.";#N/A,#N/A,TRUE,"Steel &amp; Roof";#N/A,#N/A,TRUE,"Arc.";#N/A,#N/A,TRUE,"Preliminary";#N/A,#N/A,TRUE,"Sum_Prelim"}</definedName>
    <definedName name="CM1_SSC1_M01" hidden="1">{#N/A,#N/A,FALSE,"Eff-SSC2"}</definedName>
    <definedName name="costact" hidden="1">{#N/A,#N/A,FALSE,"ll-inves";#N/A,#N/A,FALSE,"bgt-cf 97";#N/A,#N/A,FALSE,"bgt-pl 97"}</definedName>
    <definedName name="crp" hidden="1">#REF!</definedName>
    <definedName name="csd" hidden="1">{#N/A,#N/A,FALSE,"ll-inves";#N/A,#N/A,FALSE,"bgt-cf 97";#N/A,#N/A,FALSE,"bgt-pl 97"}</definedName>
    <definedName name="CSODJWO" hidden="1">{#N/A,#N/A,TRUE,"SUM";#N/A,#N/A,TRUE,"EE";#N/A,#N/A,TRUE,"AC";#N/A,#N/A,TRUE,"SN"}</definedName>
    <definedName name="cuctom" hidden="1">{#N/A,#N/A,FALSE,"Eff-SSC2"}</definedName>
    <definedName name="CURVE" hidden="1">{#N/A,#N/A,FALSE,"COVER1.XLS ";#N/A,#N/A,FALSE,"RACT1.XLS";#N/A,#N/A,FALSE,"RACT2.XLS";#N/A,#N/A,FALSE,"ECCMP";#N/A,#N/A,FALSE,"WELDER.XLS"}</definedName>
    <definedName name="Customer1" hidden="1">{#N/A,#N/A,FALSE,"Eff-SSC2"}</definedName>
    <definedName name="cut" hidden="1">{"'Eng (page2)'!$A$1:$D$52"}</definedName>
    <definedName name="cvcv" hidden="1">#REF!</definedName>
    <definedName name="cxvjhbs" hidden="1">{#N/A,#N/A,FALSE,"COVER1.XLS ";#N/A,#N/A,FALSE,"RACT1.XLS";#N/A,#N/A,FALSE,"RACT2.XLS";#N/A,#N/A,FALSE,"ECCMP";#N/A,#N/A,FALSE,"WELDER.XLS"}</definedName>
    <definedName name="d" hidden="1">#REF!</definedName>
    <definedName name="da" hidden="1">{"POPULAR SANS BUDGET",#N/A,FALSE,"popular";"TOTAL SANS BUDGET",#N/A,FALSE,"TOTAL"}</definedName>
    <definedName name="DADF" hidden="1">{"POPULAR SANS BUDGET",#N/A,FALSE,"popular";"TOTAL SANS BUDGET",#N/A,FALSE,"TOTAL"}</definedName>
    <definedName name="daiti" hidden="1">{#N/A,#N/A,FALSE,"Eff-SSC2"}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a" hidden="1">{#N/A,#N/A,TRUE,"Str.";#N/A,#N/A,TRUE,"Steel &amp; Roof";#N/A,#N/A,TRUE,"Arc.";#N/A,#N/A,TRUE,"Preliminary";#N/A,#N/A,TRUE,"Sum_Prelim"}</definedName>
    <definedName name="ddddd" hidden="1">#REF!</definedName>
    <definedName name="dddddd" hidden="1">{"'Eng (page2)'!$A$1:$D$52"}</definedName>
    <definedName name="DDDDDDDD" hidden="1">{#N/A,#N/A,TRUE,"SUM";#N/A,#N/A,TRUE,"EE";#N/A,#N/A,TRUE,"AC";#N/A,#N/A,TRUE,"SN"}</definedName>
    <definedName name="dddddv" hidden="1">{"EquityProfileSheet",#N/A,FALSE,"Table_Equity"}</definedName>
    <definedName name="DDDdv" hidden="1">{"EquityProfileSheet",#N/A,FALSE,"Table_Equity"}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S" hidden="1">{"POPULAR SANS BUDGET",#N/A,FALSE,"popular";"TOTAL SANS BUDGET",#N/A,FALSE,"TOTAL"}</definedName>
    <definedName name="DDWE" hidden="1">{"POPULAR SANS BUDGET",#N/A,FALSE,"popular";"TOTAL SANS BUDGET",#N/A,FALSE,"TOTAL"}</definedName>
    <definedName name="DEF" hidden="1">{"POPULAR SANS BUDGET",#N/A,FALSE,"popular";"TOTAL SANS BUDGET",#N/A,FALSE,"TOTAL"}</definedName>
    <definedName name="DEFAULT_INTERVALS" hidden="1">"OVERALL REDUCTION,1s,5s,10s,30s,1m,2m,5m,10m,30m,1H,2H,4H,8H,1D,7D,30D"</definedName>
    <definedName name="Depp" hidden="1">{"cashflow",#N/A,FALSE,"cash flow"}</definedName>
    <definedName name="DESOF" hidden="1">{#N/A,#N/A,FALSE,"COVER1.XLS ";#N/A,#N/A,FALSE,"RACT1.XLS";#N/A,#N/A,FALSE,"RACT2.XLS";#N/A,#N/A,FALSE,"ECCMP";#N/A,#N/A,FALSE,"WELDER.XLS"}</definedName>
    <definedName name="DEWSLDW" hidden="1">{#N/A,#N/A,TRUE,"SUM";#N/A,#N/A,TRUE,"EE";#N/A,#N/A,TRUE,"AC";#N/A,#N/A,TRUE,"SN"}</definedName>
    <definedName name="DF" hidden="1">{"POPULAR SANS BUDGET",#N/A,FALSE,"popular";"TOTAL SANS BUDGET",#N/A,FALSE,"TOTAL"}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DAFD" hidden="1">{"POPULAR SANS BUDGET",#N/A,FALSE,"popular";"TOTAL SANS BUDGET",#N/A,FALSE,"TOTAL"}</definedName>
    <definedName name="dfdf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" hidden="1">{#N/A,#N/A,FALSE,"Eff-SSC2"}</definedName>
    <definedName name="dfdfdf" hidden="1">{#N/A,#N/A,FALSE,"COVER.XLS";#N/A,#N/A,FALSE,"RACT1.XLS";#N/A,#N/A,FALSE,"RACT2.XLS";#N/A,#N/A,FALSE,"ECCMP";#N/A,#N/A,FALSE,"WELDER.XLS"}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gsd" hidden="1">{#N/A,#N/A,FALSE,"Eff-SSC2"}</definedName>
    <definedName name="DFDSFDF" hidden="1">{"POPULAR SANS BUDGET",#N/A,FALSE,"popular";"TOTAL SANS BUDGET",#N/A,FALSE,"TOTAL"}</definedName>
    <definedName name="DFEF" hidden="1">{"POPULAR SANS BUDGET",#N/A,FALSE,"popular";"TOTAL SANS BUDGET",#N/A,FALSE,"TOTAL"}</definedName>
    <definedName name="DFF" hidden="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jie" hidden="1">{#N/A,#N/A,FALSE,"COVER.XLS";#N/A,#N/A,FALSE,"RACT1.XLS";#N/A,#N/A,FALSE,"RACT2.XLS";#N/A,#N/A,FALSE,"ECCMP";#N/A,#N/A,FALSE,"WELDER.XLS"}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fdf" hidden="1">{"POPULAR SANS BUDGET",#N/A,FALSE,"popular";"TOTAL SANS BUDGET",#N/A,FALSE,"TOTAL"}</definedName>
    <definedName name="dfwetw" hidden="1">#REF!</definedName>
    <definedName name="DG" hidden="1">{"POPULAR SANS BUDGET",#N/A,FALSE,"popular";"TOTAL SANS BUDGET",#N/A,FALSE,"TOTAL"}</definedName>
    <definedName name="dgfgfd" hidden="1">{#N/A,#N/A,FALSE,"COVER.XLS";#N/A,#N/A,FALSE,"RACT1.XLS";#N/A,#N/A,FALSE,"RACT2.XLS";#N/A,#N/A,FALSE,"ECCMP";#N/A,#N/A,FALSE,"WELDER.XLS"}</definedName>
    <definedName name="dgfhagdetsghd" hidden="1">#REF!</definedName>
    <definedName name="DGG" hidden="1">{"POPULAR SANS BUDGET",#N/A,FALSE,"popular";"TOTAL SANS BUDGET",#N/A,FALSE,"TOTAL"}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hidden="1">{"POPULAR SANS BUDGET",#N/A,FALSE,"popular";"TOTAL SANS BUDGET",#N/A,FALSE,"TOTAL"}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hidden="1">{"POPULAR SANS BUDGET",#N/A,FALSE,"popular";"TOTAL SANS BUDGET",#N/A,FALSE,"TOTAL"}</definedName>
    <definedName name="dksajfkd" hidden="1">{#N/A,#N/A,FALSE,"Eff-SSC2"}</definedName>
    <definedName name="dooe" hidden="1">{"'Eng (page2)'!$A$1:$D$52"}</definedName>
    <definedName name="DR" hidden="1">{"POPULAR SANS BUDGET",#N/A,FALSE,"popular";"TOTAL SANS BUDGET",#N/A,FALSE,"TOTAL"}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s" hidden="1">{#N/A,#N/A,FALSE,"ll-inves";#N/A,#N/A,FALSE,"bgt-cf 97";#N/A,#N/A,FALSE,"bgt-pl 97"}</definedName>
    <definedName name="DSJKLDE" hidden="1">{#N/A,#N/A,TRUE,"SUM";#N/A,#N/A,TRUE,"EE";#N/A,#N/A,TRUE,"AC";#N/A,#N/A,TRUE,"SN"}</definedName>
    <definedName name="dssddssd" hidden="1">{#N/A,#N/A,FALSE,"ll-inves";#N/A,#N/A,FALSE,"bgt-cf 97";#N/A,#N/A,FALSE,"bgt-pl 97"}</definedName>
    <definedName name="DU" hidden="1">{"POPULAR SANS BUDGET",#N/A,FALSE,"popular";"TOTAL SANS BUDGET",#N/A,FALSE,"TOTAL"}</definedName>
    <definedName name="dwd" hidden="1">#REF!</definedName>
    <definedName name="ede" hidden="1">{#N/A,#N/A,TRUE,"Str.";#N/A,#N/A,TRUE,"Steel &amp; Roof";#N/A,#N/A,TRUE,"Arc.";#N/A,#N/A,TRUE,"Preliminary";#N/A,#N/A,TRUE,"Sum_Prelim"}</definedName>
    <definedName name="edf" hidden="1">#REF!</definedName>
    <definedName name="eds" hidden="1">#REF!</definedName>
    <definedName name="EEEE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dv" hidden="1">{"KeySummarySheet",#N/A,FALSE,"Key Summary"}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hidden="1">{"POPULAR SANS BUDGET",#N/A,FALSE,"popular";"TOTAL SANS BUDGET",#N/A,FALSE,"TOTAL"}</definedName>
    <definedName name="eef" hidden="1">{#N/A,#N/A,TRUE,"Str.";#N/A,#N/A,TRUE,"Steel &amp; Roof";#N/A,#N/A,TRUE,"Arc.";#N/A,#N/A,TRUE,"Preliminary";#N/A,#N/A,TRUE,"Sum_Prelim"}</definedName>
    <definedName name="EEPE" hidden="1">{"'Summary'!$A$1:$J$46"}</definedName>
    <definedName name="eepex" hidden="1">{"'Summary'!$A$1:$J$46"}</definedName>
    <definedName name="EEQ" hidden="1">{"'Summary'!$A$1:$J$46"}</definedName>
    <definedName name="eer" hidden="1">{#N/A,#N/A,FALSE,"Eff-SSC2"}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hb" hidden="1">{#N/A,#N/A,FALSE,"COVER1.XLS ";#N/A,#N/A,FALSE,"RACT1.XLS";#N/A,#N/A,FALSE,"RACT2.XLS";#N/A,#N/A,FALSE,"ECCMP";#N/A,#N/A,FALSE,"WELDER.XLS"}</definedName>
    <definedName name="EN.Hatsanai" hidden="1">{#N/A,#N/A,FALSE,"Eff-SSC2"}</definedName>
    <definedName name="enter1" hidden="1">{"cashflow",#N/A,FALSE,"cash flow"}</definedName>
    <definedName name="eqq" hidden="1">{"cashflow",#N/A,FALSE,"cash flow"}</definedName>
    <definedName name="er" hidden="1">{#N/A,#N/A,FALSE,"Eff-SSC2"}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ywush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rg" hidden="1">#REF!</definedName>
    <definedName name="esda" hidden="1">{#N/A,#N/A,TRUE,"SUM";#N/A,#N/A,TRUE,"EE";#N/A,#N/A,TRUE,"AC";#N/A,#N/A,TRUE,"SN"}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w" hidden="1">{"cashflow",#N/A,FALSE,"cash flow"}</definedName>
    <definedName name="eww" hidden="1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c" hidden="1">{"'Eng (page2)'!$A$1:$D$52"}</definedName>
    <definedName name="FACTORY" hidden="1">{#N/A,#N/A,TRUE,"SUM";#N/A,#N/A,TRUE,"EE";#N/A,#N/A,TRUE,"AC";#N/A,#N/A,TRUE,"SN"}</definedName>
    <definedName name="FADA" hidden="1">{"POPULAR SANS BUDGET",#N/A,FALSE,"popular";"TOTAL SANS BUDGET",#N/A,FALSE,"TOTAL"}</definedName>
    <definedName name="FASF" hidden="1">{#N/A,#N/A,FALSE,"Eff-SSC2"}</definedName>
    <definedName name="FCode" hidden="1">#REF!</definedName>
    <definedName name="FDD" hidden="1">{"POPULAR SANS BUDGET",#N/A,FALSE,"popular";"TOTAL SANS BUDGET",#N/A,FALSE,"TOTAL"}</definedName>
    <definedName name="fddf" hidden="1">{#N/A,#N/A,FALSE,"COVER.XLS";#N/A,#N/A,FALSE,"RACT1.XLS";#N/A,#N/A,FALSE,"RACT2.XLS";#N/A,#N/A,FALSE,"ECCMP";#N/A,#N/A,FALSE,"WELDER.XLS"}</definedName>
    <definedName name="FDFADSFADSF" hidden="1">{"POPULAR SANS BUDGET",#N/A,FALSE,"popular";"TOTAL SANS BUDGET",#N/A,FALSE,"TOTAL"}</definedName>
    <definedName name="FDFD" hidden="1">{"POPULAR SANS BUDGET",#N/A,FALSE,"popular";"TOTAL SANS BUDGET",#N/A,FALSE,"TOTAL"}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{"POPULAR SANS BUDGET",#N/A,FALSE,"popular";"TOTAL SANS BUDGET",#N/A,FALSE,"TOTAL"}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dfg" hidden="1">{#N/A,#N/A,FALSE,"Eff-SSC2"}</definedName>
    <definedName name="fds" hidden="1">{#N/A,#N/A,FALSE,"COVER.XLS";#N/A,#N/A,FALSE,"RACT1.XLS";#N/A,#N/A,FALSE,"RACT2.XLS";#N/A,#N/A,FALSE,"ECCMP";#N/A,#N/A,FALSE,"WELDER.XLS"}</definedName>
    <definedName name="fdsgg" hidden="1">{#N/A,#N/A,FALSE,"Eff-SSC2"}</definedName>
    <definedName name="Fdv" hidden="1">{"KeySummarySheet",#N/A,FALSE,"Key Summary"}</definedName>
    <definedName name="FEK" hidden="1">{"POPULAR SANS BUDGET",#N/A,FALSE,"popular";"TOTAL SANS BUDGET",#N/A,FALSE,"TOTAL"}</definedName>
    <definedName name="ff" hidden="1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fffffffffffffffff" hidden="1">#REF!</definedName>
    <definedName name="fffgr" hidden="1">#REF!</definedName>
    <definedName name="ffh" hidden="1">{"POPULAR SANS BUDGET",#N/A,FALSE,"popular";"TOTAL SANS BUDGET",#N/A,FALSE,"TOTAL"}</definedName>
    <definedName name="ffl" hidden="1">{"POPULAR SANS BUDGET",#N/A,FALSE,"popular";"TOTAL SANS BUDGET",#N/A,FALSE,"TOTAL"}</definedName>
    <definedName name="fgd" hidden="1">#REF!</definedName>
    <definedName name="fgdr" hidden="1">{#N/A,#N/A,FALSE,"Eff-SSC2"}</definedName>
    <definedName name="FGF" hidden="1">{#N/A,#N/A,FALSE,"Eff-SSC2"}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jutytr" hidden="1">#REF!</definedName>
    <definedName name="fghytredsw" hidden="1">#REF!</definedName>
    <definedName name="fgr" hidden="1">{#N/A,#N/A,FALSE,"Eff-SSC2"}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ILL2" hidden="1">#REF!</definedName>
    <definedName name="fl" hidden="1">{#N/A,#N/A,FALSE,"Eff-SSC2"}</definedName>
    <definedName name="flow" hidden="1">#REF!</definedName>
    <definedName name="fly" hidden="1">#REF!</definedName>
    <definedName name="fm" hidden="1">{#N/A,#N/A,FALSE,"Eff-SSC2"}</definedName>
    <definedName name="fn" hidden="1">{#N/A,#N/A,FALSE,"Eff-SSC2"}</definedName>
    <definedName name="fresh" hidden="1">{#N/A,#N/A,FALSE,"Database"}</definedName>
    <definedName name="fresh1" hidden="1">{#N/A,#N/A,FALSE,"Database"}</definedName>
    <definedName name="FSDFSDF" hidden="1">{#N/A,#N/A,TRUE,"SUM";#N/A,#N/A,TRUE,"EE";#N/A,#N/A,TRUE,"AC";#N/A,#N/A,TRUE,"SN"}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hdujweiskfjhgdb" hidden="1">#REF!</definedName>
    <definedName name="G" hidden="1">#REF!</definedName>
    <definedName name="Gajii" hidden="1">#REF!</definedName>
    <definedName name="gdfsg" hidden="1">{#N/A,#N/A,FALSE,"Eff-SSC2"}</definedName>
    <definedName name="ge" hidden="1">{#N/A,#N/A,FALSE,"Eff-SSC2"}</definedName>
    <definedName name="GES_LIST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afds" hidden="1">{#N/A,#N/A,FALSE,"Eff-SSC2"}</definedName>
    <definedName name="gfg" hidden="1">{#N/A,#N/A,FALSE,"COVER1.XLS ";#N/A,#N/A,FALSE,"RACT1.XLS";#N/A,#N/A,FALSE,"RACT2.XLS";#N/A,#N/A,FALSE,"ECCMP";#N/A,#N/A,FALSE,"WELDER.XLS"}</definedName>
    <definedName name="gfgf" hidden="1">{#N/A,#N/A,FALSE,"Eff-SSC2"}</definedName>
    <definedName name="ggfgd" hidden="1">{"ProjectionsSheet",#N/A,FALSE,"Projections"}</definedName>
    <definedName name="ggfgddv" hidden="1">{"ProjectionsSheet",#N/A,FALSE,"Projections"}</definedName>
    <definedName name="GGGGG" hidden="1">{#N/A,#N/A,TRUE,"SUM";#N/A,#N/A,TRUE,"EE";#N/A,#N/A,TRUE,"AC";#N/A,#N/A,TRUE,"SN"}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ggggggggggggg" hidden="1">#REF!</definedName>
    <definedName name="GGH" hidden="1">{"POPULAR SANS BUDGET",#N/A,FALSE,"popular";"TOTAL SANS BUDGET",#N/A,FALSE,"TOTAL"}</definedName>
    <definedName name="GH" hidden="1">{"POPULAR SANS BUDGET",#N/A,FALSE,"popular";"TOTAL SANS BUDGET",#N/A,FALSE,"TOTAL"}</definedName>
    <definedName name="ghhjjpkl" hidden="1">{#N/A,#N/A,FALSE,"Eff-SSC2"}</definedName>
    <definedName name="GHI" hidden="1">{"POPULAR SANS BUDGET",#N/A,FALSE,"popular";"TOTAL SANS BUDGET",#N/A,FALSE,"TOTAL"}</definedName>
    <definedName name="ghuu" hidden="1">{"'Eng (page2)'!$A$1:$D$52"}</definedName>
    <definedName name="ghy" hidden="1">{"POPULAR SANS BUDGET",#N/A,FALSE,"popular";"TOTAL SANS BUDGET",#N/A,FALSE,"TOTAL"}</definedName>
    <definedName name="gjklh" hidden="1">{#N/A,#N/A,FALSE,"Eff-SSC2"}</definedName>
    <definedName name="gk" hidden="1">{#N/A,#N/A,FALSE,"Eff-SSC2"}</definedName>
    <definedName name="glhg" hidden="1">#REF!</definedName>
    <definedName name="gutifur" hidden="1">#REF!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x" hidden="1">{#N/A,#N/A,FALSE,"COVER.XLS";#N/A,#N/A,FALSE,"RACT1.XLS";#N/A,#N/A,FALSE,"RACT2.XLS";#N/A,#N/A,FALSE,"ECCMP";#N/A,#N/A,FALSE,"WELDER.XLS"}</definedName>
    <definedName name="hayamin" hidden="1">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" hidden="1">{#N/A,#N/A,FALSE,"Eff-SSC2"}</definedName>
    <definedName name="HG" hidden="1">{"POPULAR SANS BUDGET",#N/A,FALSE,"popular";"TOTAL SANS BUDGET",#N/A,FALSE,"TOTAL"}</definedName>
    <definedName name="hgddfgf" hidden="1">{#N/A,#N/A,FALSE,"Eff-SSC2"}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fgh" hidden="1">{#N/A,#N/A,FALSE,"Eff-SSC2"}</definedName>
    <definedName name="hhhhhhhhhhhhhhhhhhh" hidden="1">#REF!</definedName>
    <definedName name="HiddenRows" hidden="1">#REF!</definedName>
    <definedName name="hijo" hidden="1">{"'Eng (page2)'!$A$1:$D$52"}</definedName>
    <definedName name="hitech" hidden="1">#REF!</definedName>
    <definedName name="HJ" hidden="1">{#N/A,#N/A,FALSE,"Eff-SSC2"}</definedName>
    <definedName name="hjghjgjhg" hidden="1">{#N/A,#N/A,FALSE,"Eff-SSC2"}</definedName>
    <definedName name="HJK" hidden="1">{"POPULAR SANS BUDGET",#N/A,FALSE,"popular";"TOTAL SANS BUDGET",#N/A,FALSE,"TOTAL"}</definedName>
    <definedName name="hjm" hidden="1">{#N/A,#N/A,FALSE,"Eff-SSC2"}</definedName>
    <definedName name="hr" hidden="1">{#N/A,#N/A,FALSE,"Eff-SSC2"}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_CodePage" hidden="1">874</definedName>
    <definedName name="HTML_Control" hidden="1">{"'onweb'!$A$1:$K$33"}</definedName>
    <definedName name="HTML_Description" hidden="1">""</definedName>
    <definedName name="HTML_Email" hidden="1">""</definedName>
    <definedName name="HTML_Header" hidden="1">""</definedName>
    <definedName name="HTML_LastUpdate" hidden="1">"29/02/2000"</definedName>
    <definedName name="HTML_LineAfter" hidden="1">FALSE</definedName>
    <definedName name="HTML_LineBefore" hidden="1">FALSE</definedName>
    <definedName name="HTML_Name" hidden="1">"CPP"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"Petrochemical Price Movement"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ugjgjgjgjg" hidden="1">{#N/A,#N/A,FALSE,"Eff-SSC2"}</definedName>
    <definedName name="hun" hidden="1">{#N/A,#N/A,FALSE,"Eff-SSC2"}</definedName>
    <definedName name="huy" hidden="1">{"'Sheet1'!$L$16"}</definedName>
    <definedName name="IBS" hidden="1">#REF!</definedName>
    <definedName name="IDL.Connector.Version" hidden="1">"14.0.1.0"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" hidden="1">{#N/A,#N/A,FALSE,"Eff-SSC2"}</definedName>
    <definedName name="IQ" hidden="1">{"'Summary'!$A$1:$J$46"}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R" hidden="1">"c5517"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aiswal.ghh" hidden="1">{"20 Years",#N/A,FALSE,"P&amp;Ls";"2001",#N/A,FALSE,"P&amp;Ls"}</definedName>
    <definedName name="jfkd" hidden="1">{"'Eng (page2)'!$A$1:$D$52"}</definedName>
    <definedName name="JH" hidden="1">{"POPULAR SANS BUDGET",#N/A,FALSE,"popular";"TOTAL SANS BUDGET",#N/A,FALSE,"TOTAL"}</definedName>
    <definedName name="jh." hidden="1">{#N/A,#N/A,FALSE,"Eff-SSC2"}</definedName>
    <definedName name="JHK" hidden="1">{"POPULAR SANS BUDGET",#N/A,FALSE,"popular";"TOTAL SANS BUDGET",#N/A,FALSE,"TOTAL"}</definedName>
    <definedName name="jjj" hidden="1">#REF!</definedName>
    <definedName name="jjjjjjjjjjjjjjjjjjjjjjjjjjjjjj" hidden="1">#REF!</definedName>
    <definedName name="jjk" hidden="1">{#N/A,#N/A,FALSE,"Eff-SSC2"}</definedName>
    <definedName name="JK" hidden="1">{"POPULAR SANS BUDGET",#N/A,FALSE,"popular";"TOTAL SANS BUDGET",#N/A,FALSE,"TOTAL"}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L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{"AssumptionSheet",#N/A,FALSE,"Assumptions";"RevenueExpensesSheet",#N/A,FALSE,"Table_Revenue";"EquityProfileSheet",#N/A,FALSE,"Table_Equity";"ConstructDebtSheet",#N/A,FALSE,"Table_Debt"}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m" hidden="1">{#N/A,#N/A,FALSE,"Eff-SSC2"}</definedName>
    <definedName name="Jumbo" hidden="1">{#N/A,#N/A,FALSE,"Eff-SSC2"}</definedName>
    <definedName name="JYRYHBHY" hidden="1">#REF!</definedName>
    <definedName name="ka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APUK" hidden="1">{#N/A,#N/A,FALSE,"Eff-SSC2"}</definedName>
    <definedName name="kdk" hidden="1">{"POPULAR SANS BUDGET",#N/A,FALSE,"popular";"TOTAL SANS BUDGET",#N/A,FALSE,"TOTAL"}</definedName>
    <definedName name="kdkd" hidden="1">#REF!</definedName>
    <definedName name="kee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" hidden="1">#REF!</definedName>
    <definedName name="KHJGDFGFHGHJ" hidden="1">{"cashflow",#N/A,FALSE,"cash flow"}</definedName>
    <definedName name="khjkh" hidden="1">{#N/A,#N/A,FALSE,"Eff-SSC2"}</definedName>
    <definedName name="kie" hidden="1">{"'Eng (page2)'!$A$1:$D$52"}</definedName>
    <definedName name="kjil" hidden="1">{"POPULAR SANS BUDGET",#N/A,FALSE,"popular";"TOTAL SANS BUDGET",#N/A,FALSE,"TOTAL"}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hidden="1">#REF!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kidjutitjt" hidden="1">{#N/A,#N/A,FALSE,"Eff-SSC2"}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" hidden="1">{#N/A,#N/A,FALSE,"Eff-SSC2"}</definedName>
    <definedName name="kkkkkkkkkkkkkkkkkkkkkkkkkkkkkkk" hidden="1">#REF!</definedName>
    <definedName name="kkllii" hidden="1">{"POPULAR SANS BUDGET",#N/A,FALSE,"popular";"TOTAL SANS BUDGET",#N/A,FALSE,"TOTAL"}</definedName>
    <definedName name="kkol" hidden="1">{"POPULAR SANS BUDGET",#N/A,FALSE,"popular";"TOTAL SANS BUDGET",#N/A,FALSE,"TOTAL"}</definedName>
    <definedName name="KKPP" hidden="1">{#N/A,#N/A,TRUE,"SUM";#N/A,#N/A,TRUE,"EE";#N/A,#N/A,TRUE,"AC";#N/A,#N/A,TRUE,"SN"}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hidden="1">{"POPULAR SANS BUDGET",#N/A,FALSE,"popular";"TOTAL SANS BUDGET",#N/A,FALSE,"TOTAL"}</definedName>
    <definedName name="klk" hidden="1">{"'Eng (page2)'!$A$1:$D$52"}</definedName>
    <definedName name="klkl" hidden="1">#REF!</definedName>
    <definedName name="KLLL" hidden="1">{#N/A,#N/A,FALSE,"Eff-SSC2"}</definedName>
    <definedName name="KLO" hidden="1">{"'Eng (page2)'!$A$1:$D$52"}</definedName>
    <definedName name="klp" hidden="1">{#N/A,#N/A,FALSE,"Eff-SSC2"}</definedName>
    <definedName name="KO" hidden="1">{#N/A,#N/A,FALSE,"ll-inves";#N/A,#N/A,FALSE,"bgt-cf 97";#N/A,#N/A,FALSE,"bgt-pl 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ranis10" hidden="1">{#N/A,#N/A,FALSE,"Eff-SSC2"}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i" hidden="1">{#N/A,#N/A,FALSE,"Eff-SSC2"}</definedName>
    <definedName name="kpkp" hidden="1">#REF!</definedName>
    <definedName name="kskk" hidden="1">{#N/A,#N/A,FALSE,"COVER.XLS";#N/A,#N/A,FALSE,"RACT1.XLS";#N/A,#N/A,FALSE,"RACT2.XLS";#N/A,#N/A,FALSE,"ECCMP";#N/A,#N/A,FALSE,"WELDER.XLS"}</definedName>
    <definedName name="KTO_BILGUV_1" hidden="1">#REF!,#REF!,#REF!,#REF!,#REF!,#REF!,#REF!,#REF!</definedName>
    <definedName name="KTO_BILGUV_2" hidden="1">#REF!,#REF!,#REF!,#REF!,#REF!,#REF!,#REF!,#REF!,#REF!,#REF!,#REF!,#REF!,#REF!,#REF!</definedName>
    <definedName name="KTO_BILGUV_3" hidden="1">#REF!,#REF!,#REF!,#REF!,#REF!,#REF!,#REF!,#REF!,#REF!,#REF!,#REF!,#REF!,#REF!,#REF!,#REF!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</definedName>
    <definedName name="KTO_S" hidden="1">#REF!,#REF!,#REF!,#REF!,#REF!,#REF!,#REF!,#REF!,#REF!,#REF!,#REF!,#REF!,#REF!,#REF!,#REF!,#REF!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atex_Weight" hidden="1">{#N/A,#N/A,FALSE,"Eff-SSC2"}</definedName>
    <definedName name="Le" hidden="1">{"POPULAR SANS BUDGET",#N/A,FALSE,"popular";"TOTAL SANS BUDGET",#N/A,FALSE,"TOTAL"}</definedName>
    <definedName name="Lead" hidden="1">{"POPULAR SANS BUDGET",#N/A,FALSE,"popular";"TOTAL SANS BUDGET",#N/A,FALSE,"TOTAL"}</definedName>
    <definedName name="lek" hidden="1">{"POPULAR SANS BUDGET",#N/A,FALSE,"popular";"TOTAL SANS BUDGET",#N/A,FALSE,"TOTAL"}</definedName>
    <definedName name="lff" hidden="1">{#N/A,#N/A,FALSE,"17MAY";#N/A,#N/A,FALSE,"24MAY"}</definedName>
    <definedName name="line2" hidden="1">{#N/A,#N/A,FALSE,"Eff-SSC2"}</definedName>
    <definedName name="lkk" hidden="1">{#N/A,#N/A,FALSE,"17MAY";#N/A,#N/A,FALSE,"24MAY"}</definedName>
    <definedName name="LL" hidden="1">{"POPULAR SANS BUDGET",#N/A,FALSE,"popular";"TOTAL SANS BUDGET",#N/A,FALSE,"TOTAL"}</definedName>
    <definedName name="lll" hidden="1">#REF!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llllllllllllllllllllllllll" hidden="1">#REF!</definedName>
    <definedName name="lloo" hidden="1">#REF!</definedName>
    <definedName name="lo" hidden="1">{#N/A,#N/A,FALSE,"Eff-SSC2"}</definedName>
    <definedName name="mamjkkll" hidden="1">{"FB Assumptions",#N/A,FALSE,"Asu";"FB Cashflow 1",#N/A,FALSE,"F&amp;B";"FB Cashflow 2",#N/A,FALSE,"F&amp;B"}</definedName>
    <definedName name="maneeratr" hidden="1">#REF!</definedName>
    <definedName name="Master_Phase3" hidden="1">{"Full Summary",#N/A,FALSE,"Summary"}</definedName>
    <definedName name="MBOหนิง" hidden="1">{#N/A,#N/A,FALSE,"COVER.XLS";#N/A,#N/A,FALSE,"RACT1.XLS";#N/A,#N/A,FALSE,"RACT2.XLS";#N/A,#N/A,FALSE,"ECCMP";#N/A,#N/A,FALSE,"WELDER.XLS"}</definedName>
    <definedName name="MH" hidden="1">{#N/A,#N/A,FALSE,"Eff-SSC2"}</definedName>
    <definedName name="minute" hidden="1">{"'Eng (page2)'!$A$1:$D$52"}</definedName>
    <definedName name="mj" hidden="1">{#N/A,#N/A,FALSE,"Eff-SSC2"}</definedName>
    <definedName name="MM" hidden="1">{"POPULAR SANS BUDGET",#N/A,FALSE,"popular";"TOTAL SANS BUDGET",#N/A,FALSE,"TOTAL"}</definedName>
    <definedName name="MMM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nh" hidden="1">{#N/A,#N/A,FALSE,"Eff-SSC2"}</definedName>
    <definedName name="mnmn" hidden="1">#REF!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ly3" hidden="1">{#N/A,#N/A,FALSE,"Eff-SSC2"}</definedName>
    <definedName name="moo" hidden="1">{#N/A,#N/A,FALSE,"Eff-SSC2"}</definedName>
    <definedName name="Muni" hidden="1">{#N/A,#N/A,FALSE,"Hypothèses"}</definedName>
    <definedName name="Nat" hidden="1">{"POPULAR SANS BUDGET",#N/A,FALSE,"popular";"TOTAL SANS BUDGET",#N/A,FALSE,"TOTAL"}</definedName>
    <definedName name="nbj" hidden="1">{#N/A,#N/A,FALSE,"Eff-SSC2"}</definedName>
    <definedName name="nbr" hidden="1">{#N/A,#N/A,FALSE,"Eff-SSC2"}</definedName>
    <definedName name="nes" hidden="1">{#N/A,#N/A,FALSE,"Eff-SSC2"}</definedName>
    <definedName name="NHR" hidden="1">{#N/A,#N/A,FALSE,"Eff-SSC2"}</definedName>
    <definedName name="ni" hidden="1">{"conso",#N/A,FALSE,"cash flow"}</definedName>
    <definedName name="nilubon" hidden="1">{#N/A,#N/A,FALSE,"ll-inves";#N/A,#N/A,FALSE,"bgt-cf 97";#N/A,#N/A,FALSE,"bgt-pl 97"}</definedName>
    <definedName name="ning" hidden="1">{#N/A,#N/A,FALSE,"COVER1.XLS ";#N/A,#N/A,FALSE,"RACT1.XLS";#N/A,#N/A,FALSE,"RACT2.XLS";#N/A,#N/A,FALSE,"ECCMP";#N/A,#N/A,FALSE,"WELDER.XLS"}</definedName>
    <definedName name="nn" hidden="1">{"cashflow",#N/A,FALSE,"cash flow"}</definedName>
    <definedName name="no" hidden="1">#REF!</definedName>
    <definedName name="nong" hidden="1">{#N/A,#N/A,TRUE,"Str.";#N/A,#N/A,TRUE,"Steel &amp; Roof";#N/A,#N/A,TRUE,"Arc.";#N/A,#N/A,TRUE,"Preliminary";#N/A,#N/A,TRUE,"Sum_Prelim"}</definedName>
    <definedName name="NONtax1" hidden="1">{"cashflow",#N/A,FALSE,"cash flow"}</definedName>
    <definedName name="noo" hidden="1">{#N/A,#N/A,FALSE,"COVER.XLS";#N/A,#N/A,FALSE,"RACT1.XLS";#N/A,#N/A,FALSE,"RACT2.XLS";#N/A,#N/A,FALSE,"ECCMP";#N/A,#N/A,FALSE,"WELDER.XLS"}</definedName>
    <definedName name="NOPQ" hidden="1">{"POPULAR SANS BUDGET",#N/A,FALSE,"popular";"TOTAL SANS BUDGET",#N/A,FALSE,"TOTAL"}</definedName>
    <definedName name="nora" hidden="1">{#N/A,#N/A,FALSE,"Eff-SSC2"}</definedName>
    <definedName name="November" hidden="1">{"Sensitivity1",#N/A,FALSE,"Sensitivity";"Sensitivity2",#N/A,FALSE,"Sensitivity"}</definedName>
    <definedName name="nr" hidden="1">{#N/A,#N/A,FALSE,"Eff-SSC2"}</definedName>
    <definedName name="NSNSSS" hidden="1">{#N/A,#N/A,FALSE,"Eff-SSC2"}</definedName>
    <definedName name="nu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O" hidden="1">#REF!</definedName>
    <definedName name="Obj_Deptnew" hidden="1">{#N/A,#N/A,FALSE,"Eff-SSC2"}</definedName>
    <definedName name="ogpgp" hidden="1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ko" hidden="1">{#N/A,#N/A,FALSE,"Eff-SSC2"}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ooo" hidden="1">{#N/A,#N/A,FALSE,"Eff-SSC2"}</definedName>
    <definedName name="ooooo" hidden="1">#REF!</definedName>
    <definedName name="oplko" hidden="1">#REF!</definedName>
    <definedName name="opooooo" hidden="1">{"FB Assumptions",#N/A,FALSE,"Asu";"FB Cashflow 1",#N/A,FALSE,"F&amp;B";"FB Cashflow 2",#N/A,FALSE,"F&amp;B"}</definedName>
    <definedName name="opop" hidden="1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orn" hidden="1">{#N/A,#N/A,FALSE,"Eff-SSC2"}</definedName>
    <definedName name="oro" hidden="1">{#N/A,#N/A,FALSE,"COVER1.XLS ";#N/A,#N/A,FALSE,"RACT1.XLS";#N/A,#N/A,FALSE,"RACT2.XLS";#N/A,#N/A,FALSE,"ECCMP";#N/A,#N/A,FALSE,"WELDER.XLS"}</definedName>
    <definedName name="ouoppopoojjjj" hidden="1">{"assumptions",#N/A,FALSE,"Scenario 1";"valuation",#N/A,FALSE,"Scenario 1"}</definedName>
    <definedName name="pai" hidden="1">{#N/A,#N/A,FALSE,"Eff-SSC2"}</definedName>
    <definedName name="PAICHOT" hidden="1">{#N/A,#N/A,FALSE,"Eff-SSC2"}</definedName>
    <definedName name="Panel" hidden="1">{#N/A,#N/A,TRUE,"SUM";#N/A,#N/A,TRUE,"EE";#N/A,#N/A,TRUE,"AC";#N/A,#N/A,TRUE,"SN"}</definedName>
    <definedName name="payroll" hidden="1">#REF!</definedName>
    <definedName name="payroll3" hidden="1">#REF!</definedName>
    <definedName name="pcs" hidden="1">{#N/A,#N/A,FALSE,"Eff-SSC2"}</definedName>
    <definedName name="PDDR" hidden="1">#REF!</definedName>
    <definedName name="PDO" hidden="1">{"'Summary'!$A$1:$J$46"}</definedName>
    <definedName name="pdq" hidden="1">{"'Summary'!$A$1:$J$46"}</definedName>
    <definedName name="ped" hidden="1">{#N/A,#N/A,FALSE,"Eff-SSC2"}</definedName>
    <definedName name="Perf" hidden="1">{#N/A,#N/A,FALSE,"Eff-SSC2"}</definedName>
    <definedName name="pice" hidden="1">{#N/A,#N/A,FALSE,"Eff-SSC2"}</definedName>
    <definedName name="pit" hidden="1">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pl" hidden="1">#REF!</definedName>
    <definedName name="plsat" hidden="1">{#N/A,#N/A,FALSE,"ll-inves";#N/A,#N/A,FALSE,"bgt-cf 97";#N/A,#N/A,FALSE,"bgt-pl 97"}</definedName>
    <definedName name="poi" hidden="1">{#N/A,#N/A,FALSE,"Eff-SSC2"}</definedName>
    <definedName name="Policy" hidden="1">{#N/A,#N/A,FALSE,"Eff-SSC2"}</definedName>
    <definedName name="pom" hidden="1">#REF!</definedName>
    <definedName name="PON" hidden="1">#REF!</definedName>
    <definedName name="pop" hidden="1">{#N/A,#N/A,FALSE,"Eff-SSC2"}</definedName>
    <definedName name="POR" hidden="1">{#N/A,#N/A,FALSE,"COVER.XLS";#N/A,#N/A,FALSE,"RACT1.XLS";#N/A,#N/A,FALSE,"RACT2.XLS";#N/A,#N/A,FALSE,"ECCMP";#N/A,#N/A,FALSE,"WELDER.XLS"}</definedName>
    <definedName name="pornprom" hidden="1">{#N/A,#N/A,FALSE,"Eff-SSC2"}</definedName>
    <definedName name="pornpromk" hidden="1">{#N/A,#N/A,FALSE,"Eff-SSC2"}</definedName>
    <definedName name="ppppppppppppppppppp" hidden="1">#REF!</definedName>
    <definedName name="Preliminary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BS!$A$1:$K$93</definedName>
    <definedName name="_xlnm.Print_Area" localSheetId="2">CE_Conso!$A$1:$Q$26</definedName>
    <definedName name="_xlnm.Print_Area" localSheetId="3">CE_Separate!$A$1:$N$24</definedName>
    <definedName name="_xlnm.Print_Area" localSheetId="1">'PL&amp;Cash Flow'!$A$1:$K$197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" hidden="1">{#N/A,#N/A,FALSE,"Eff-SSC2"}</definedName>
    <definedName name="ProdForm" hidden="1">#REF!</definedName>
    <definedName name="project" hidden="1">{#N/A,#N/A,FALSE,"Eff-SSC2"}</definedName>
    <definedName name="Project2" hidden="1">{#N/A,#N/A,FALSE,"Eff-SSC2"}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e" hidden="1">{#N/A,#N/A,FALSE,"Eff-SSC2"}</definedName>
    <definedName name="pu" hidden="1">{"'Sell_Office'!$C$5:$D$6"}</definedName>
    <definedName name="pui" hidden="1">{#N/A,#N/A,FALSE,"Eff-SSC2"}</definedName>
    <definedName name="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ffffgg" hidden="1">{#N/A,#N/A,FALSE,"Eff-SSC2"}</definedName>
    <definedName name="qq" hidden="1">#REF!</definedName>
    <definedName name="QQQQ" hidden="1">#REF!</definedName>
    <definedName name="QQQQQ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hidden="1">#REF!</definedName>
    <definedName name="qqๆ" hidden="1">{#N/A,#N/A,FALSE,"Eff-SSC2"}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a" hidden="1">{#N/A,#N/A,FALSE,"Eff-SSC2"}</definedName>
    <definedName name="qwe" hidden="1">#REF!</definedName>
    <definedName name="qwqwq" hidden="1">{"cashflow",#N/A,FALSE,"cash flow"}</definedName>
    <definedName name="rat" hidden="1">#REF!</definedName>
    <definedName name="RBL" hidden="1">{#N/A,#N/A,FALSE,"Eff-SSC2"}</definedName>
    <definedName name="RCArea" hidden="1">#REF!</definedName>
    <definedName name="re" hidden="1">{#N/A,#N/A,FALSE,"Eff-SSC2"}</definedName>
    <definedName name="real" hidden="1">{#N/A,#N/A,FALSE,"Eff-SSC2"}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saw" hidden="1">#REF!</definedName>
    <definedName name="rer" hidden="1">{"cashflow",#N/A,FALSE,"cash flow"}</definedName>
    <definedName name="rere" hidden="1">{"conso",#N/A,FALSE,"cash flow"}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F" hidden="1">{#N/A,#N/A,FALSE,"Eff-SSC2"}</definedName>
    <definedName name="rgvesrhbare" hidden="1">{#N/A,#N/A,FALSE,"COVER.XLS";#N/A,#N/A,FALSE,"RACT1.XLS";#N/A,#N/A,FALSE,"RACT2.XLS";#N/A,#N/A,FALSE,"ECCMP";#N/A,#N/A,FALSE,"WELDER.XLS"}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" hidden="1">{#N/A,#N/A,FALSE,"17MAY";#N/A,#N/A,FALSE,"24MAY"}</definedName>
    <definedName name="rrr" hidden="1">#REF!</definedName>
    <definedName name="rrrr" hidden="1">{"'Eng (page2)'!$A$1:$D$52"}</definedName>
    <definedName name="rrtt" hidden="1">{#N/A,#N/A,FALSE,"COVER1.XLS ";#N/A,#N/A,FALSE,"RACT1.XLS";#N/A,#N/A,FALSE,"RACT2.XLS";#N/A,#N/A,FALSE,"ECCMP";#N/A,#N/A,FALSE,"WELDER.XLS"}</definedName>
    <definedName name="RST" hidden="1">{"POPULAR SANS BUDGET",#N/A,FALSE,"popular";"TOTAL SANS BUDGET",#N/A,FALSE,"TOTAL"}</definedName>
    <definedName name="RT" hidden="1">{"POPULAR SANS BUDGET",#N/A,FALSE,"popular";"TOTAL SANS BUDGET",#N/A,FALSE,"TOTAL"}</definedName>
    <definedName name="rtewr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hidden="1">{#N/A,#N/A,FALSE,"Eff-SSC2"}</definedName>
    <definedName name="rtrwt" hidden="1">{#N/A,#N/A,FALSE,"COVER.XLS";#N/A,#N/A,FALSE,"RACT1.XLS";#N/A,#N/A,FALSE,"RACT2.XLS";#N/A,#N/A,FALSE,"ECCMP";#N/A,#N/A,FALSE,"WELDER.XLS"}</definedName>
    <definedName name="ru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s" hidden="1">{"Physical Count Securities",#N/A,FALSE,"BFIT B&amp;D Valuation"}</definedName>
    <definedName name="sadcsasdsa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safdsadsa" hidden="1">{#N/A,#N/A,FALSE,"COVER1.XLS ";#N/A,#N/A,FALSE,"RACT1.XLS";#N/A,#N/A,FALSE,"RACT2.XLS";#N/A,#N/A,FALSE,"ECCMP";#N/A,#N/A,FALSE,"WELDER.XLS"}</definedName>
    <definedName name="sanjay" hidden="1">{"page1",#N/A,FALSE,"A";"page2",#N/A,FALSE,"A"}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"3N2SAVQTSLR6DH51Q2398AIH8"</definedName>
    <definedName name="saphonchet" hidden="1">{#N/A,#N/A,FALSE,"Eff-SSC2"}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hedule" hidden="1">{"'Summary'!$A$1:$J$46"}</definedName>
    <definedName name="schpl" hidden="1">{#N/A,#N/A,FALSE,"Input"}</definedName>
    <definedName name="SDF" hidden="1">{"POPULAR SANS BUDGET",#N/A,FALSE,"popular";"TOTAL SANS BUDGET",#N/A,FALSE,"TOTAL"}</definedName>
    <definedName name="SDFDFD" hidden="1">{"POPULAR SANS BUDGET",#N/A,FALSE,"popular";"TOTAL SANS BUDGET",#N/A,FALSE,"TOTAL"}</definedName>
    <definedName name="sdfsdf" hidden="1">#REF!</definedName>
    <definedName name="sdsd" hidden="1">{"'Eng (page2)'!$A$1:$D$52"}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hidden="1">{#N/A,#N/A,FALSE,"Eff-SSC2"}</definedName>
    <definedName name="sertwyuifo" hidden="1">#REF!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dg" hidden="1">#REF!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fsfs" hidden="1">#REF!</definedName>
    <definedName name="signi2" hidden="1">{#N/A,#N/A,FALSE,"Summary";#N/A,#N/A,FALSE,"Model";#N/A,#N/A,FALSE,"Sentivity";#N/A,#N/A,FALSE,"Capital"}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mpornp" hidden="1">{#N/A,#N/A,FALSE,"Eff-SSC2"}</definedName>
    <definedName name="soon" hidden="1">{#N/A,#N/A,TRUE,"SUM";#N/A,#N/A,TRUE,"EE";#N/A,#N/A,TRUE,"AC";#N/A,#N/A,TRUE,"SN"}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n" hidden="1">{"POPULAR SANS BUDGET",#N/A,FALSE,"popular";"TOTAL SANS BUDGET",#N/A,FALSE,"TOTAL"}</definedName>
    <definedName name="SS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" hidden="1">{#N/A,#N/A,FALSE,"Eff-SSC2"}</definedName>
    <definedName name="SSCII" hidden="1">{#N/A,#N/A,FALSE,"Eff-SSC2"}</definedName>
    <definedName name="ssf" hidden="1">{"POPULAR SANS BUDGET",#N/A,FALSE,"popular";"TOTAL SANS BUDGET",#N/A,FALSE,"TOTAL"}</definedName>
    <definedName name="st" hidden="1">#REF!</definedName>
    <definedName name="stamp" hidden="1">{"'Eng (page2)'!$A$1:$D$52"}</definedName>
    <definedName name="Strip" hidden="1">{#N/A,#N/A,FALSE,"Eff-SSC2"}</definedName>
    <definedName name="summar" hidden="1">{#N/A,#N/A,TRUE,"SUM";#N/A,#N/A,TRUE,"EE";#N/A,#N/A,TRUE,"AC";#N/A,#N/A,TRUE,"SN"}</definedName>
    <definedName name="Summary_Phase3" hidden="1">{"Summary",#N/A,FALSE,"Summary"}</definedName>
    <definedName name="Summary_STR0901" hidden="1">{#N/A,#N/A,FALSE,"Eff-SSC2"}</definedName>
    <definedName name="sumonmas" hidden="1">{#N/A,#N/A,FALSE,"Eff-SSC2"}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SDSDS" hidden="1">{#N/A,#N/A,FALSE,"Eff-SSC2"}</definedName>
    <definedName name="Swvu.Profit._.and._.Loss." hidden="1">#REF!</definedName>
    <definedName name="Swvu.Summary._.Sheet.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da" hidden="1">{#N/A,#N/A,FALSE,"Eff-SSC2"}</definedName>
    <definedName name="tai" hidden="1">{#N/A,#N/A,FALSE,"Eff-SSC2"}</definedName>
    <definedName name="Target_2009" hidden="1">{#N/A,#N/A,FALSE,"Eff-SSC2"}</definedName>
    <definedName name="TAT" hidden="1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xtRefCopyRangeCount" hidden="1">4</definedName>
    <definedName name="TLA.028" hidden="1">#REF!</definedName>
    <definedName name="TLA.056" hidden="1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V_Interest_adjust" hidden="1">{#N/A,#N/A,FALSE,"ll-inves";#N/A,#N/A,FALSE,"bgt-cf 97";#N/A,#N/A,FALSE,"bgt-pl 97"}</definedName>
    <definedName name="TMV_repayment_adjust" hidden="1">{#N/A,#N/A,FALSE,"Summary";#N/A,#N/A,FALSE,"Model";#N/A,#N/A,FALSE,"Sentivity";#N/A,#N/A,FALSE,"Capital"}</definedName>
    <definedName name="tom" hidden="1">{"'Eng (page2)'!$A$1:$D$52"}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p" hidden="1">{#N/A,#N/A,FALSE,"COVER.XLS";#N/A,#N/A,FALSE,"RACT1.XLS";#N/A,#N/A,FALSE,"RACT2.XLS";#N/A,#N/A,FALSE,"ECCMP";#N/A,#N/A,FALSE,"WELDER.XLS"}</definedName>
    <definedName name="TOT" hidden="1">{"POPULAR SANS BUDGET",#N/A,FALSE,"popular";"TOTAL SANS BUDGET",#N/A,FALSE,"TOTAL"}</definedName>
    <definedName name="tre4r564t" hidden="1">{"'Eng (page2)'!$A$1:$D$52"}</definedName>
    <definedName name="TS" hidden="1">{#N/A,#N/A,FALSE,"Eff-SSC2"}</definedName>
    <definedName name="TTL" hidden="1">{"POPULAR SANS BUDGET",#N/A,FALSE,"popular";"TOTAL SANS BUDGET",#N/A,FALSE,"TOTAL"}</definedName>
    <definedName name="Turner1" hidden="1">{#N/A,#N/A,FALSE,"Eff-SSC2"}</definedName>
    <definedName name="Tuv" hidden="1">{#N/A,#N/A,FALSE,"Eff-SSC2"}</definedName>
    <definedName name="tyeca" hidden="1">#REF!</definedName>
    <definedName name="UDV" hidden="1">{"POPULAR SANS BUDGET",#N/A,FALSE,"popular";"TOTAL SANS BUDGET",#N/A,FALSE,"TOTAL"}</definedName>
    <definedName name="ujj" hidden="1">{"'Eng (page2)'!$A$1:$D$52"}</definedName>
    <definedName name="ulkj" hidden="1">{#N/A,#N/A,FALSE,"Eff-SSC2"}</definedName>
    <definedName name="UNI_AA_VERSION" hidden="1">"320.1.0"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r" hidden="1">{"'Eng (page2)'!$A$1:$D$52"}</definedName>
    <definedName name="urtyrs" hidden="1">#REF!</definedName>
    <definedName name="uuu" hidden="1">#REF!</definedName>
    <definedName name="uuu.jjjj" hidden="1">{"assumptions",#N/A,FALSE,"Scenario 1";"valuation",#N/A,FALSE,"Scenario 1"}</definedName>
    <definedName name="vbvb" hidden="1">#REF!</definedName>
    <definedName name="vcd" hidden="1">{#N/A,#N/A,FALSE,"Summary";#N/A,#N/A,FALSE,"Model";#N/A,#N/A,FALSE,"Sentivity";#N/A,#N/A,FALSE,"Capital"}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N" hidden="1">{#N/A,#N/A,TRUE,"SUM";#N/A,#N/A,TRUE,"EE";#N/A,#N/A,TRUE,"AC";#N/A,#N/A,TRUE,"SN"}</definedName>
    <definedName name="vitee" hidden="1">{#N/A,#N/A,FALSE,"COVER1.XLS ";#N/A,#N/A,FALSE,"RACT1.XLS";#N/A,#N/A,FALSE,"RACT2.XLS";#N/A,#N/A,FALSE,"ECCMP";#N/A,#N/A,FALSE,"WELDER.XLS"}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 hidden="1">{"'Thai_key'!$A$3:$W$50"}</definedName>
    <definedName name="vvvvvv" hidden="1">#REF!</definedName>
    <definedName name="vyu" hidden="1">#REF!</definedName>
    <definedName name="w38a" hidden="1">{#N/A,#N/A,FALSE,"Eff-SSC2"}</definedName>
    <definedName name="w38b" hidden="1">{#N/A,#N/A,FALSE,"Eff-SSC2"}</definedName>
    <definedName name="w38c" hidden="1">{#N/A,#N/A,FALSE,"Eff-SSC2"}</definedName>
    <definedName name="wachiraporn" hidden="1">{#N/A,#N/A,FALSE,"Eff-SSC2"}</definedName>
    <definedName name="wages2" hidden="1">{#N/A,#N/A,FALSE,"Eff-SSC2"}</definedName>
    <definedName name="weea" hidden="1">{#N/A,#N/A,FALSE,"Eff-SSC2"}</definedName>
    <definedName name="weee" hidden="1">{"'Eng (page2)'!$A$1:$D$52"}</definedName>
    <definedName name="weeh36" hidden="1">{#N/A,#N/A,FALSE,"Eff-SSC2"}</definedName>
    <definedName name="weeh37" hidden="1">{#N/A,#N/A,FALSE,"Eff-SSC2"}</definedName>
    <definedName name="week_01" hidden="1">{#N/A,#N/A,FALSE,"Eff-SSC2"}</definedName>
    <definedName name="week1" hidden="1">{#N/A,#N/A,FALSE,"Eff-SSC2"}</definedName>
    <definedName name="week2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61" hidden="1">{#N/A,#N/A,FALSE,"Eff-SSC2"}</definedName>
    <definedName name="week37" hidden="1">{#N/A,#N/A,FALSE,"Eff-SSC2"}</definedName>
    <definedName name="week38" hidden="1">{#N/A,#N/A,FALSE,"Eff-SSC2"}</definedName>
    <definedName name="week39" hidden="1">{#N/A,#N/A,FALSE,"Eff-SSC2"}</definedName>
    <definedName name="week53" hidden="1">{#N/A,#N/A,FALSE,"Eff-SSC2"}</definedName>
    <definedName name="week54" hidden="1">{#N/A,#N/A,FALSE,"Eff-SSC2"}</definedName>
    <definedName name="week55" hidden="1">{#N/A,#N/A,FALSE,"Eff-SSC2"}</definedName>
    <definedName name="week6" hidden="1">{#N/A,#N/A,FALSE,"Eff-SSC2"}</definedName>
    <definedName name="WK16_2005" hidden="1">{#N/A,#N/A,FALSE,"Eff-SSC2"}</definedName>
    <definedName name="wqwqw" hidden="1">{"cashflow",#N/A,FALSE,"cash flow"}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2.2" hidden="1">{#N/A,#N/A,FALSE,"17MAY";#N/A,#N/A,FALSE,"24MAY"}</definedName>
    <definedName name="wrn.A" hidden="1">{#N/A,#N/A,FALSE,"Eff-SSC2"}</definedName>
    <definedName name="wrn.A." hidden="1">{#N/A,#N/A,FALSE,"Eff-SSC2"}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B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." hidden="1">{#N/A,#N/A,FALSE,"Eff-SSC2"}</definedName>
    <definedName name="wrn.Cash._.Flow._.vs._.PnL.Phase3" hidden="1">{"CF vs PnL",#N/A,FALSE,"CF vs P&amp;L"}</definedName>
    <definedName name="wrn.Cashflow." hidden="1">{"cashflow",#N/A,FALSE,"cash flow"}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." hidden="1">{#N/A,#N/A,FALSE,"Eff-SSC2"}</definedName>
    <definedName name="wrn.Daily._.Report." hidden="1">{#N/A,#N/A,FALSE,"INSTALL";#N/A,#N/A,FALSE,"SALE"}</definedName>
    <definedName name="wrn.data." hidden="1">{#N/A,#N/A,FALSE,"DATA"}</definedName>
    <definedName name="wrn.Database._.General._.Report." hidden="1">{#N/A,#N/A,FALSE,"Database"}</definedName>
    <definedName name="wrn.Departments.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rancais." hidden="1">{#N/A,#N/A,FALSE,"Hypothèses"}</definedName>
    <definedName name="wrn.Full._.Cash._.Flow.Phase3" hidden="1">{"Full Cash Flow",#N/A,FALSE,"Cash Flow"}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hidden="1">{#N/A,#N/A,FALSE,"Input"}</definedName>
    <definedName name="wrn.INSTALLATION." hidden="1">{#N/A,#N/A,FALSE,"Sheet1"}</definedName>
    <definedName name="wrn.ipo." hidden="1">{"assumptions",#N/A,FALSE,"Scenario 1";"valuation",#N/A,FALSE,"Scenario 1"}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irovsky._.Report.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Key._.Summary." hidden="1">{"KeySummarySheet",#N/A,FALSE,"Key Summary"}</definedName>
    <definedName name="wrn.Key._.Summary.dv" hidden="1">{"KeySummarySheet",#N/A,FALSE,"Key Summary"}</definedName>
    <definedName name="wrn.ll." hidden="1">{#N/A,#N/A,FALSE,"ll-inves";#N/A,#N/A,FALSE,"bgt-cf 97";#N/A,#N/A,FALSE,"bgt-pl 97"}</definedName>
    <definedName name="wrn.Marketing.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one" hidden="1">{"page1",#N/A,FALSE,"A";"page2",#N/A,FALSE,"A"}</definedName>
    <definedName name="wrn.one." hidden="1">{"page1",#N/A,FALSE,"A";"page2",#N/A,FALSE,"A"}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ersonnel.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hidden="1">{"20 Years",#N/A,FALSE,"P&amp;Ls";"2001",#N/A,FALSE,"P&amp;Ls"}</definedName>
    <definedName name="wrn.PL." hidden="1">{"20 Years",#N/A,FALSE,"P&amp;Ls";"2001",#N/A,FALSE,"P&amp;Ls"}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ofit._.and._.Loss.Phase3" hidden="1">{"Profit and Loss",#N/A,FALSE,"9697"}</definedName>
    <definedName name="wrn.Purchasing._.and._.Logistics.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vised._.Stage._.1._.Cost._.Calc.Phase3" hidden="1">{"Stage 1 Cost Calc",#N/A,FALSE,"Stage 1 Allocation"}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COGS._.GP." hidden="1">{#N/A,#N/A,FALSE,"Sales Summary";#N/A,#N/A,FALSE,"Sales";#N/A,#N/A,FALSE,"Cost of Sales";#N/A,#N/A,FALSE,"Gross Profit"}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e." hidden="1">{"Sensitivity1",#N/A,FALSE,"Sensitivity";"Sensitivity2",#N/A,FALSE,"Sensitivity"}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Report.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TEMP.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wrn.TOTAL.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Year._.to._.date._.overzicht." hidden="1">{"mndview",#N/A,TRUE,"Total 95";"vakview",#N/A,TRUE,"Total 95";#N/A,#N/A,TRUE,"Graphs"}</definedName>
    <definedName name="wrn.채권채무조회서." hidden="1">{#N/A,#N/A,FALSE,"채권채무";#N/A,#N/A,FALSE,"control sheet"}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s" hidden="1">{#N/A,#N/A,FALSE,"Eff-SSC2"}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qq" hidden="1">{"cashflow",#N/A,FALSE,"cash flow"}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E" hidden="1">#REF!</definedName>
    <definedName name="xjdjkj" hidden="1">{#N/A,#N/A,FALSE,"ll-inves";#N/A,#N/A,FALSE,"bgt-cf 97";#N/A,#N/A,FALSE,"bgt-pl 97"}</definedName>
    <definedName name="XLS" hidden="1">{"'Eng (page2)'!$A$1:$D$52"}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XXX" hidden="1">{"POPULAR SANS BUDGET",#N/A,FALSE,"popular";"TOTAL SANS BUDGET",#N/A,FALSE,"TOTAL"}</definedName>
    <definedName name="XXXXX" hidden="1">{"POPULAR SANS BUDGET",#N/A,FALSE,"popular";"TOTAL SANS BUDGET",#N/A,FALSE,"TOTAL"}</definedName>
    <definedName name="xy" hidden="1">{#N/A,#N/A,FALSE,"Eff-SSC2"}</definedName>
    <definedName name="xzfcsadfasdfasdf" hidden="1">#REF!</definedName>
    <definedName name="ye" hidden="1">#REF!</definedName>
    <definedName name="yen5" hidden="1">{#N/A,#N/A,FALSE,"Eff-SSC2"}</definedName>
    <definedName name="yeni" hidden="1">{#N/A,#N/A,FALSE,"Eff-SSC2"}</definedName>
    <definedName name="yes" hidden="1">#REF!</definedName>
    <definedName name="yessss" hidden="1">#REF!</definedName>
    <definedName name="ying" hidden="1">{#N/A,#N/A,FALSE,"Eff-SSC2"}</definedName>
    <definedName name="ying1" hidden="1">{#N/A,#N/A,FALSE,"Eff-SSC2"}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ui" hidden="1">#REF!</definedName>
    <definedName name="yujkdtyud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yjgfjgf" hidden="1">{"'Summary'!$A$1:$J$46"}</definedName>
    <definedName name="YZ" hidden="1">{#N/A,#N/A,FALSE,"Eff-SSC2"}</definedName>
    <definedName name="Z" hidden="1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12440248_25D5_47E8_B42E_DB2DCF1309C5_.wvu.Rows" hidden="1">#REF!</definedName>
    <definedName name="Z_3C33EB76_B5E0_46F6_B562_7B552C956E07_.wvu.Cols" hidden="1">#REF!,#REF!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96DBCC3_D5DA_4DD7_8539_9824EE20BA08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za" hidden="1">{"conso",#N/A,FALSE,"cash flow"}</definedName>
    <definedName name="zz" hidden="1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hidden="1">#REF!</definedName>
    <definedName name="เกดเ" hidden="1">{#N/A,#N/A,FALSE,"Eff-SSC2"}</definedName>
    <definedName name="เกดหเก" hidden="1">{#N/A,#N/A,FALSE,"Eff-SSC2"}</definedName>
    <definedName name="เงิน" hidden="1">#REF!</definedName>
    <definedName name="เดไฟ" hidden="1">#REF!</definedName>
    <definedName name="เดกหด" hidden="1">{#N/A,#N/A,FALSE,"COVER1.XLS ";#N/A,#N/A,FALSE,"RACT1.XLS";#N/A,#N/A,FALSE,"RACT2.XLS";#N/A,#N/A,FALSE,"ECCMP";#N/A,#N/A,FALSE,"WELDER.XLS"}</definedName>
    <definedName name="เดกหดเกห" hidden="1">#REF!</definedName>
    <definedName name="เดือื่เ" hidden="1">{#N/A,#N/A,FALSE,"Eff-SSC2"}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ฟ" hidden="1">#REF!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ื" hidden="1">{#N/A,#N/A,FALSE,"Eff-SSC2"}</definedName>
    <definedName name="แก้ไข2" hidden="1">{#N/A,#N/A,TRUE,"Str.";#N/A,#N/A,TRUE,"Steel &amp; Roof";#N/A,#N/A,TRUE,"Arc.";#N/A,#N/A,TRUE,"Preliminary";#N/A,#N/A,TRUE,"Sum_Prelim"}</definedName>
    <definedName name="แบบร่าง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hidden="1">{#N/A,#N/A,FALSE,"Eff-SSC2"}</definedName>
    <definedName name="ไก" hidden="1">{#N/A,#N/A,FALSE,"Eff-SSC2"}</definedName>
    <definedName name="ไป" hidden="1">{#N/A,#N/A,FALSE,"Eff-SSC2"}</definedName>
    <definedName name="ไม่เอา" hidden="1">{#N/A,#N/A,FALSE,"COVER.XLS";#N/A,#N/A,FALSE,"RACT1.XLS";#N/A,#N/A,FALSE,"RACT2.XLS";#N/A,#N/A,FALSE,"ECCMP";#N/A,#N/A,FALSE,"WELDER.XLS"}</definedName>
    <definedName name="ก.พ." hidden="1">{"'Thai_key'!$A$3:$W$50"}</definedName>
    <definedName name="กไก" hidden="1">#REF!</definedName>
    <definedName name="กก" hidden="1">{#N/A,#N/A,FALSE,"COVER1.XLS ";#N/A,#N/A,FALSE,"RACT1.XLS";#N/A,#N/A,FALSE,"RACT2.XLS";#N/A,#N/A,FALSE,"ECCMP";#N/A,#N/A,FALSE,"WELDER.XLS"}</definedName>
    <definedName name="กกพ" hidden="1">{#N/A,#N/A,FALSE,"Eff-SSC2"}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ดก" hidden="1">{#N/A,#N/A,FALSE,"Eff-SSC2"}</definedName>
    <definedName name="กดทากดรเก" hidden="1">{#N/A,#N/A,FALSE,"Eff-SSC2"}</definedName>
    <definedName name="กดากดน" hidden="1">{"'Eng (page2)'!$A$1:$D$52"}</definedName>
    <definedName name="กรกฎาคม" hidden="1">{#N/A,#N/A,FALSE,"COVER1.XLS ";#N/A,#N/A,FALSE,"RACT1.XLS";#N/A,#N/A,FALSE,"RACT2.XLS";#N/A,#N/A,FALSE,"ECCMP";#N/A,#N/A,FALSE,"WELDER.XLS"}</definedName>
    <definedName name="กระทบ" hidden="1">{"'Thai_key'!$A$3:$W$50"}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กดด" hidden="1">#REF!</definedName>
    <definedName name="ก่า" hidden="1">{#N/A,#N/A,FALSE,"COVER1.XLS ";#N/A,#N/A,FALSE,"RACT1.XLS";#N/A,#N/A,FALSE,"RACT2.XLS";#N/A,#N/A,FALSE,"ECCMP";#N/A,#N/A,FALSE,"WELDER.XLS"}</definedName>
    <definedName name="กาเ" hidden="1">{"'Thai_key'!$A$3:$W$50"}</definedName>
    <definedName name="การโอนเงินระหว่างสาขา" hidden="1">{#N/A,#N/A,FALSE,"Eff-SSC2"}</definedName>
    <definedName name="กำหนด" hidden="1">{#N/A,#N/A,FALSE,"COVER.XLS";#N/A,#N/A,FALSE,"RACT1.XLS";#N/A,#N/A,FALSE,"RACT2.XLS";#N/A,#N/A,FALSE,"ECCMP";#N/A,#N/A,FALSE,"WELDER.XLS"}</definedName>
    <definedName name="กุ้ง" hidden="1">{"cashflow",#N/A,FALSE,"cash flow"}</definedName>
    <definedName name="ข้อที่4" hidden="1">{#N/A,#N/A,FALSE,"Eff-SSC2"}</definedName>
    <definedName name="ฃล" hidden="1">{#N/A,#N/A,FALSE,"COVER1.XLS ";#N/A,#N/A,FALSE,"RACT1.XLS";#N/A,#N/A,FALSE,"RACT2.XLS";#N/A,#N/A,FALSE,"ECCMP";#N/A,#N/A,FALSE,"WELDER.XLS"}</definedName>
    <definedName name="ค่าไฟฟ่า" hidden="1">{#N/A,#N/A,FALSE,"Eff-SSC2"}</definedName>
    <definedName name="งง" hidden="1">{#N/A,#N/A,FALSE,"Eff-SSC2"}</definedName>
    <definedName name="งบกระแสเงินสด" hidden="1">{"'Thai_key'!$A$3:$W$50"}</definedName>
    <definedName name="จจจ" hidden="1">{#N/A,#N/A,FALSE,"COVER1.XLS ";#N/A,#N/A,FALSE,"RACT1.XLS";#N/A,#N/A,FALSE,"RACT2.XLS";#N/A,#N/A,FALSE,"ECCMP";#N/A,#N/A,FALSE,"WELDER.XLS"}</definedName>
    <definedName name="จารึ" hidden="1">{#N/A,#N/A,FALSE,"Eff-SSC2"}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เกดเ" hidden="1">{#N/A,#N/A,FALSE,"Eff-SSC2"}</definedName>
    <definedName name="ดกเดกเ" hidden="1">{#N/A,#N/A,FALSE,"Eff-SSC2"}</definedName>
    <definedName name="ดกกฟ" hidden="1">{"'Thai_key'!$A$3:$W$50"}</definedName>
    <definedName name="ดกกห" hidden="1">{"'Thai_key'!$A$3:$W$50"}</definedName>
    <definedName name="ดด" hidden="1">{#N/A,#N/A,FALSE,"Eff-SSC2"}</definedName>
    <definedName name="ดะกะรารีรเ" hidden="1">{#N/A,#N/A,FALSE,"COVER1.XLS ";#N/A,#N/A,FALSE,"RACT1.XLS";#N/A,#N/A,FALSE,"RACT2.XLS";#N/A,#N/A,FALSE,"ECCMP";#N/A,#N/A,FALSE,"WELDER.XLS"}</definedName>
    <definedName name="ตก" hidden="1">{#N/A,#N/A,TRUE,"Str.";#N/A,#N/A,TRUE,"Steel &amp; Roof";#N/A,#N/A,TRUE,"Arc.";#N/A,#N/A,TRUE,"Preliminary";#N/A,#N/A,TRUE,"Sum_Prelim"}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ถ้ะ" hidden="1">{#N/A,#N/A,FALSE,"Eff-SSC2"}</definedName>
    <definedName name="ทท" hidden="1">#REF!</definedName>
    <definedName name="ททททท" hidden="1">{#N/A,#N/A,FALSE,"17MAY";#N/A,#N/A,FALSE,"24MAY"}</definedName>
    <definedName name="ทรัพย์สิน" hidden="1">{"'Thai_key'!$A$3:$W$50"}</definedName>
    <definedName name="ทรัพย์สินถาวร" hidden="1">{"'Thai_key'!$A$3:$W$50"}</definedName>
    <definedName name="ทาทา" hidden="1">{#N/A,#N/A,FALSE,"Eff-SSC2"}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ุกแบงค์" hidden="1">{"'Thai_key'!$A$3:$W$50"}</definedName>
    <definedName name="น" hidden="1">{#N/A,#N/A,FALSE,"Eff-SSC2"}</definedName>
    <definedName name="นน" hidden="1">{#N/A,#N/A,FALSE,"Eff-SSC2"}</definedName>
    <definedName name="นนน" hidden="1">{"'Thai_key'!$A$3:$W$50"}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hidden="1">{#N/A,#N/A,FALSE,"Eff-SSC2"}</definedName>
    <definedName name="น้ำยางสด" hidden="1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พ้" hidden="1">{#N/A,#N/A,FALSE,"Eff-SSC2"}</definedName>
    <definedName name="พดกเอาเสาเสเ" hidden="1">{#N/A,#N/A,FALSE,"Eff-SSC2"}</definedName>
    <definedName name="พพ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ำ" hidden="1">{#N/A,#N/A,FALSE,"Eff-SSC2"}</definedName>
    <definedName name="ฟฟฟฟ" hidden="1">{"Physical Count Securities",#N/A,FALSE,"BFIT B&amp;D Valuation"}</definedName>
    <definedName name="ฟหกด" hidden="1">{#N/A,#N/A,FALSE,"Eff-SSC2"}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" hidden="1">#REF!</definedName>
    <definedName name="ยน" hidden="1">{#N/A,#N/A,FALSE,"Eff-SSC2"}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อดขายไตรมาส2" hidden="1">{"'Thai_key'!$A$3:$W$50"}</definedName>
    <definedName name="ยาง" hidden="1">{#N/A,#N/A,FALSE,"Eff-SSC2"}</definedName>
    <definedName name="รวม" hidden="1">{#N/A,#N/A,TRUE,"Str.";#N/A,#N/A,TRUE,"Steel &amp; Roof";#N/A,#N/A,TRUE,"Arc.";#N/A,#N/A,TRUE,"Preliminary";#N/A,#N/A,TRUE,"Sum_Prelim"}</definedName>
    <definedName name="รัฃ" hidden="1">{#N/A,#N/A,FALSE,"Eff-SSC2"}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" hidden="1">{"FB Assumptions",#N/A,FALSE,"Asu";"FB Cashflow 1",#N/A,FALSE,"F&amp;B";"FB Cashflow 2",#N/A,FALSE,"F&amp;B"}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ูกหนี้" hidden="1">{"'Thai_key'!$A$3:$W$50"}</definedName>
    <definedName name="ลูกหนี้ยกมา" hidden="1">{"'Thai_key'!$A$3:$W$50"}</definedName>
    <definedName name="วนนส" hidden="1">{#N/A,#N/A,FALSE,"17MAY";#N/A,#N/A,FALSE,"24MAY"}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สางง" hidden="1">{#N/A,#N/A,TRUE,"Str.";#N/A,#N/A,TRUE,"Steel &amp; Roof";#N/A,#N/A,TRUE,"Arc.";#N/A,#N/A,TRUE,"Preliminary";#N/A,#N/A,TRUE,"Sum_Prelim"}</definedName>
    <definedName name="ส่งออก05" hidden="1">{#N/A,#N/A,FALSE,"Eff-SSC2"}</definedName>
    <definedName name="สถิติ_spc" hidden="1">{#N/A,#N/A,FALSE,"Eff-SSC2"}</definedName>
    <definedName name="สมสสน" hidden="1">{#N/A,#N/A,FALSE,"COVER.XLS";#N/A,#N/A,FALSE,"RACT1.XLS";#N/A,#N/A,FALSE,"RACT2.XLS";#N/A,#N/A,FALSE,"ECCMP";#N/A,#N/A,FALSE,"WELDER.XLS"}</definedName>
    <definedName name="สรรพหา" hidden="1">{#N/A,#N/A,FALSE,"Eff-SSC2"}</definedName>
    <definedName name="สรุป2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hidden="1">{#N/A,#N/A,FALSE,"COVER1.XLS ";#N/A,#N/A,FALSE,"RACT1.XLS";#N/A,#N/A,FALSE,"RACT2.XLS";#N/A,#N/A,FALSE,"ECCMP";#N/A,#N/A,FALSE,"WELDER.XLS"}</definedName>
    <definedName name="สายพาน2" hidden="1">{#N/A,#N/A,FALSE,"Eff-SSC2"}</definedName>
    <definedName name="สาส" hidden="1">{#N/A,#N/A,FALSE,"Eff-SSC2"}</definedName>
    <definedName name="สำเริง" hidden="1">{#N/A,#N/A,TRUE,"Str.";#N/A,#N/A,TRUE,"Steel &amp; Roof";#N/A,#N/A,TRUE,"Arc.";#N/A,#N/A,TRUE,"Preliminary";#N/A,#N/A,TRUE,"Sum_Prelim"}</definedName>
    <definedName name="ห" hidden="1">{#N/A,#N/A,FALSE,"Eff-SSC2"}</definedName>
    <definedName name="หแ" hidden="1">{#N/A,#N/A,FALSE,"Eff-SSC2"}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hidden="1">{#N/A,#N/A,FALSE,"Eff-SSC2"}</definedName>
    <definedName name="หน้าที่งาน" hidden="1">{#N/A,#N/A,FALSE,"Eff-SSC2"}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hidden="1">{#N/A,#N/A,FALSE,"Eff-SSC2"}</definedName>
    <definedName name="หมายเหตุ" hidden="1">{"'Thai_key'!$A$3:$W$50"}</definedName>
    <definedName name="หห" hidden="1">{#N/A,#N/A,FALSE,"17MAY";#N/A,#N/A,FALSE,"24MAY"}</definedName>
    <definedName name="หีท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เกดหเ" hidden="1">{#N/A,#N/A,FALSE,"Eff-SSC2"}</definedName>
    <definedName name="าาา" hidden="1">{"'Model'!$A$1:$N$53"}</definedName>
    <definedName name="าาาา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 hidden="1">{#N/A,#N/A,FALSE,"Eff-SSC2"}</definedName>
    <definedName name="최재호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6" i="2" l="1"/>
  <c r="K177" i="2"/>
  <c r="G177" i="2"/>
  <c r="E150" i="2" l="1"/>
  <c r="H18" i="1" l="1"/>
  <c r="H14" i="1"/>
  <c r="D25" i="1"/>
  <c r="I184" i="2" l="1"/>
  <c r="L21" i="4" l="1"/>
  <c r="I69" i="2"/>
  <c r="H25" i="1" l="1"/>
  <c r="D61" i="1" l="1"/>
  <c r="K23" i="3"/>
  <c r="M23" i="3" s="1"/>
  <c r="Q23" i="3" s="1"/>
  <c r="N21" i="4"/>
  <c r="M15" i="1" l="1"/>
  <c r="N14" i="4" l="1"/>
  <c r="M16" i="3"/>
  <c r="Q16" i="3" s="1"/>
  <c r="K20" i="2"/>
  <c r="I20" i="2"/>
  <c r="G20" i="2"/>
  <c r="E20" i="2"/>
  <c r="K14" i="2"/>
  <c r="I14" i="2"/>
  <c r="G14" i="2"/>
  <c r="E14" i="2"/>
  <c r="E21" i="2" l="1"/>
  <c r="E24" i="2" s="1"/>
  <c r="E26" i="2" s="1"/>
  <c r="E42" i="2" s="1"/>
  <c r="I21" i="2"/>
  <c r="I24" i="2" s="1"/>
  <c r="I26" i="2" s="1"/>
  <c r="I42" i="2" s="1"/>
  <c r="I53" i="2" s="1"/>
  <c r="G21" i="2"/>
  <c r="G24" i="2" s="1"/>
  <c r="G26" i="2" s="1"/>
  <c r="G42" i="2" s="1"/>
  <c r="G53" i="2" s="1"/>
  <c r="K21" i="2"/>
  <c r="K24" i="2" s="1"/>
  <c r="K26" i="2" s="1"/>
  <c r="K42" i="2" s="1"/>
  <c r="K53" i="2" s="1"/>
  <c r="K97" i="2"/>
  <c r="G97" i="2"/>
  <c r="G39" i="2" l="1"/>
  <c r="G47" i="2" s="1"/>
  <c r="G49" i="2" s="1"/>
  <c r="K39" i="2"/>
  <c r="K47" i="2" s="1"/>
  <c r="E39" i="2"/>
  <c r="E47" i="2" s="1"/>
  <c r="E49" i="2" s="1"/>
  <c r="I39" i="2"/>
  <c r="I47" i="2" s="1"/>
  <c r="G44" i="2"/>
  <c r="E53" i="2"/>
  <c r="E44" i="2"/>
  <c r="D52" i="1"/>
  <c r="F57" i="1" l="1"/>
  <c r="J57" i="1"/>
  <c r="N15" i="1"/>
  <c r="Q53" i="1" l="1"/>
  <c r="Q52" i="1"/>
  <c r="Q48" i="1"/>
  <c r="R52" i="1"/>
  <c r="P60" i="1"/>
  <c r="O60" i="1"/>
  <c r="N60" i="1"/>
  <c r="M60" i="1"/>
  <c r="N57" i="1"/>
  <c r="M57" i="1"/>
  <c r="N56" i="1"/>
  <c r="M56" i="1"/>
  <c r="N55" i="1"/>
  <c r="M55" i="1"/>
  <c r="N51" i="1"/>
  <c r="M51" i="1"/>
  <c r="N49" i="1"/>
  <c r="M49" i="1"/>
  <c r="N48" i="1"/>
  <c r="M48" i="1"/>
  <c r="N50" i="1"/>
  <c r="M50" i="1"/>
  <c r="N47" i="1"/>
  <c r="M47" i="1"/>
  <c r="N46" i="1"/>
  <c r="M46" i="1"/>
  <c r="N45" i="1"/>
  <c r="M45" i="1"/>
  <c r="N44" i="1"/>
  <c r="M44" i="1"/>
  <c r="N43" i="1"/>
  <c r="M43" i="1"/>
  <c r="N42" i="1"/>
  <c r="M42" i="1"/>
  <c r="N27" i="1"/>
  <c r="M27" i="1"/>
  <c r="P27" i="1" s="1"/>
  <c r="N26" i="1"/>
  <c r="R50" i="1" s="1"/>
  <c r="Q50" i="1" s="1"/>
  <c r="M26" i="1"/>
  <c r="N25" i="1"/>
  <c r="M25" i="1"/>
  <c r="N24" i="1"/>
  <c r="M24" i="1"/>
  <c r="N23" i="1"/>
  <c r="M23" i="1"/>
  <c r="N22" i="1"/>
  <c r="M22" i="1"/>
  <c r="N21" i="1"/>
  <c r="M21" i="1"/>
  <c r="N18" i="1"/>
  <c r="N17" i="1"/>
  <c r="M17" i="1"/>
  <c r="N16" i="1"/>
  <c r="M16" i="1"/>
  <c r="N14" i="1"/>
  <c r="N13" i="1"/>
  <c r="M13" i="1"/>
  <c r="N11" i="1"/>
  <c r="M11" i="1"/>
  <c r="N12" i="1"/>
  <c r="M12" i="1"/>
  <c r="Q49" i="1" l="1"/>
  <c r="Q51" i="1" s="1"/>
  <c r="Q54" i="1" s="1"/>
  <c r="R49" i="1"/>
  <c r="R51" i="1" s="1"/>
  <c r="R54" i="1" s="1"/>
  <c r="M18" i="1" l="1"/>
  <c r="M14" i="1"/>
  <c r="E175" i="2" l="1"/>
  <c r="G175" i="2"/>
  <c r="I175" i="2"/>
  <c r="K175" i="2"/>
  <c r="G76" i="2"/>
  <c r="I76" i="2"/>
  <c r="K76" i="2"/>
  <c r="D19" i="1" l="1"/>
  <c r="O22" i="3" l="1"/>
  <c r="I22" i="3"/>
  <c r="G22" i="3"/>
  <c r="L19" i="4" l="1"/>
  <c r="F84" i="1" l="1"/>
  <c r="M19" i="3"/>
  <c r="Q19" i="3" s="1"/>
  <c r="M12" i="3"/>
  <c r="O24" i="3"/>
  <c r="D84" i="1" s="1"/>
  <c r="O25" i="3" s="1"/>
  <c r="O15" i="3"/>
  <c r="O17" i="3" s="1"/>
  <c r="Q12" i="3" l="1"/>
  <c r="E76" i="2"/>
  <c r="J82" i="1" l="1"/>
  <c r="J81" i="1"/>
  <c r="J79" i="1"/>
  <c r="J78" i="1"/>
  <c r="F82" i="1"/>
  <c r="F81" i="1"/>
  <c r="F79" i="1"/>
  <c r="F78" i="1"/>
  <c r="E184" i="2"/>
  <c r="F83" i="1" l="1"/>
  <c r="K182" i="2"/>
  <c r="G182" i="2"/>
  <c r="E182" i="2"/>
  <c r="I182" i="2"/>
  <c r="F85" i="1" l="1"/>
  <c r="N115" i="4"/>
  <c r="N119" i="4" s="1"/>
  <c r="J20" i="4"/>
  <c r="J22" i="4" s="1"/>
  <c r="H81" i="1" s="1"/>
  <c r="J23" i="4" s="1"/>
  <c r="H20" i="4"/>
  <c r="H22" i="4" s="1"/>
  <c r="H79" i="1" s="1"/>
  <c r="H23" i="4" s="1"/>
  <c r="F20" i="4"/>
  <c r="F22" i="4" s="1"/>
  <c r="H78" i="1" s="1"/>
  <c r="F23" i="4" s="1"/>
  <c r="N19" i="4"/>
  <c r="J83" i="1"/>
  <c r="J13" i="4"/>
  <c r="J15" i="4" s="1"/>
  <c r="H13" i="4"/>
  <c r="H15" i="4" s="1"/>
  <c r="F13" i="4"/>
  <c r="F15" i="4" s="1"/>
  <c r="N10" i="4"/>
  <c r="Q119" i="3"/>
  <c r="Q123" i="3" s="1"/>
  <c r="R22" i="3"/>
  <c r="I24" i="3"/>
  <c r="D81" i="1" s="1"/>
  <c r="I25" i="3" s="1"/>
  <c r="G24" i="3"/>
  <c r="D79" i="1" s="1"/>
  <c r="G25" i="3" s="1"/>
  <c r="E22" i="3"/>
  <c r="E24" i="3" s="1"/>
  <c r="D78" i="1" s="1"/>
  <c r="E25" i="3" s="1"/>
  <c r="I15" i="3"/>
  <c r="I17" i="3" s="1"/>
  <c r="G15" i="3"/>
  <c r="G17" i="3" s="1"/>
  <c r="E15" i="3"/>
  <c r="E17" i="3" s="1"/>
  <c r="L12" i="4"/>
  <c r="I97" i="2"/>
  <c r="I98" i="2" s="1"/>
  <c r="K14" i="3"/>
  <c r="E97" i="2"/>
  <c r="K21" i="3" s="1"/>
  <c r="K70" i="2"/>
  <c r="G70" i="2"/>
  <c r="I70" i="2"/>
  <c r="E70" i="2"/>
  <c r="J61" i="1"/>
  <c r="F61" i="1"/>
  <c r="H61" i="1"/>
  <c r="J52" i="1"/>
  <c r="F52" i="1"/>
  <c r="H52" i="1"/>
  <c r="D37" i="1"/>
  <c r="D70" i="1" s="1"/>
  <c r="H70" i="1" s="1"/>
  <c r="J28" i="1"/>
  <c r="F28" i="1"/>
  <c r="H28" i="1"/>
  <c r="D28" i="1"/>
  <c r="J19" i="1"/>
  <c r="F19" i="1"/>
  <c r="M19" i="1" s="1"/>
  <c r="H19" i="1"/>
  <c r="N61" i="1" l="1"/>
  <c r="M61" i="1"/>
  <c r="N28" i="1"/>
  <c r="M52" i="1"/>
  <c r="N19" i="1"/>
  <c r="M28" i="1"/>
  <c r="N52" i="1"/>
  <c r="J85" i="1"/>
  <c r="K98" i="2"/>
  <c r="G98" i="2"/>
  <c r="E98" i="2"/>
  <c r="F62" i="1"/>
  <c r="J62" i="1"/>
  <c r="E77" i="2"/>
  <c r="E80" i="2" s="1"/>
  <c r="E82" i="2" s="1"/>
  <c r="H29" i="1"/>
  <c r="H62" i="1"/>
  <c r="J29" i="1"/>
  <c r="I77" i="2"/>
  <c r="I80" i="2" s="1"/>
  <c r="I126" i="2" s="1"/>
  <c r="I141" i="2" s="1"/>
  <c r="G77" i="2"/>
  <c r="F29" i="1"/>
  <c r="K77" i="2"/>
  <c r="D62" i="1"/>
  <c r="D29" i="1"/>
  <c r="H37" i="1"/>
  <c r="N17" i="4"/>
  <c r="K20" i="3" l="1"/>
  <c r="E100" i="2"/>
  <c r="E108" i="2" s="1"/>
  <c r="E110" i="2" s="1"/>
  <c r="N62" i="1"/>
  <c r="N29" i="1"/>
  <c r="M29" i="1"/>
  <c r="M62" i="1"/>
  <c r="G80" i="2"/>
  <c r="K80" i="2"/>
  <c r="F86" i="1"/>
  <c r="J86" i="1"/>
  <c r="J87" i="1" s="1"/>
  <c r="M14" i="3"/>
  <c r="Q14" i="3" s="1"/>
  <c r="N12" i="4"/>
  <c r="M21" i="3"/>
  <c r="Q21" i="3" s="1"/>
  <c r="E126" i="2"/>
  <c r="E141" i="2" s="1"/>
  <c r="E153" i="2" s="1"/>
  <c r="E157" i="2" s="1"/>
  <c r="E183" i="2" s="1"/>
  <c r="E185" i="2" s="1"/>
  <c r="E186" i="2" s="1"/>
  <c r="E103" i="2"/>
  <c r="E114" i="2" s="1"/>
  <c r="I82" i="2"/>
  <c r="L18" i="4" s="1"/>
  <c r="L20" i="4" s="1"/>
  <c r="L22" i="4" s="1"/>
  <c r="M20" i="3" l="1"/>
  <c r="Q20" i="3" s="1"/>
  <c r="Q22" i="3" s="1"/>
  <c r="Q24" i="3" s="1"/>
  <c r="K22" i="3"/>
  <c r="K24" i="3" s="1"/>
  <c r="K82" i="2"/>
  <c r="G82" i="2"/>
  <c r="K126" i="2"/>
  <c r="G126" i="2"/>
  <c r="I153" i="2"/>
  <c r="E105" i="2"/>
  <c r="F87" i="1"/>
  <c r="H82" i="1"/>
  <c r="H83" i="1" s="1"/>
  <c r="H85" i="1" s="1"/>
  <c r="N18" i="4"/>
  <c r="N20" i="4" s="1"/>
  <c r="N22" i="4" s="1"/>
  <c r="I100" i="2"/>
  <c r="I108" i="2" s="1"/>
  <c r="I103" i="2"/>
  <c r="I114" i="2" s="1"/>
  <c r="M22" i="3" l="1"/>
  <c r="M24" i="3" s="1"/>
  <c r="G141" i="2"/>
  <c r="G153" i="2" s="1"/>
  <c r="G157" i="2" s="1"/>
  <c r="K141" i="2"/>
  <c r="K153" i="2" s="1"/>
  <c r="K157" i="2" s="1"/>
  <c r="G103" i="2"/>
  <c r="G114" i="2" s="1"/>
  <c r="K103" i="2"/>
  <c r="K114" i="2" s="1"/>
  <c r="K13" i="3"/>
  <c r="M13" i="3" s="1"/>
  <c r="Q13" i="3" s="1"/>
  <c r="Q15" i="3" s="1"/>
  <c r="Q17" i="3" s="1"/>
  <c r="K100" i="2"/>
  <c r="L11" i="4"/>
  <c r="L13" i="4" s="1"/>
  <c r="L15" i="4" s="1"/>
  <c r="G100" i="2"/>
  <c r="L23" i="4"/>
  <c r="I157" i="2"/>
  <c r="I183" i="2" s="1"/>
  <c r="I185" i="2" s="1"/>
  <c r="I186" i="2" s="1"/>
  <c r="D82" i="1"/>
  <c r="G105" i="2" l="1"/>
  <c r="M15" i="3"/>
  <c r="M17" i="3" s="1"/>
  <c r="K15" i="3"/>
  <c r="K17" i="3" s="1"/>
  <c r="G108" i="2"/>
  <c r="G110" i="2" s="1"/>
  <c r="K108" i="2"/>
  <c r="N11" i="4"/>
  <c r="N13" i="4" s="1"/>
  <c r="N15" i="4" s="1"/>
  <c r="D83" i="1"/>
  <c r="K25" i="3"/>
  <c r="N23" i="4"/>
  <c r="D85" i="1" l="1"/>
  <c r="M25" i="3"/>
  <c r="G183" i="2"/>
  <c r="K183" i="2"/>
  <c r="H86" i="1"/>
  <c r="H87" i="1" s="1"/>
  <c r="D86" i="1" l="1"/>
  <c r="D87" i="1" s="1"/>
  <c r="Q25" i="3"/>
  <c r="K185" i="2"/>
  <c r="G185" i="2"/>
</calcChain>
</file>

<file path=xl/sharedStrings.xml><?xml version="1.0" encoding="utf-8"?>
<sst xmlns="http://schemas.openxmlformats.org/spreadsheetml/2006/main" count="363" uniqueCount="197">
  <si>
    <t>บริษัท ปิ่นทอง อินดัสเตรียล ปาร์ค จำกัด (มหาชน) และบริษัทย่อย</t>
  </si>
  <si>
    <t>งบฐานะการเงิน</t>
  </si>
  <si>
    <t>ณ วันที่ 30 มิถุนายน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</si>
  <si>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</si>
  <si>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</si>
  <si>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</si>
  <si>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</si>
  <si>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</si>
  <si>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</si>
  <si>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</si>
  <si>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</si>
  <si>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</si>
  <si>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</si>
  <si>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</si>
  <si>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</si>
  <si>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</si>
  <si>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</si>
  <si>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เงินให้กู้ยืมระยะสั้นแก่กิจการที่เกี่ยวข้องกัน</t>
  </si>
  <si>
    <t>ต้นทุนการพัฒนาอสังหาริมทรัพย์</t>
  </si>
  <si>
    <t>เงินมัดจำค่าที่ดิน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</si>
  <si>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</si>
  <si>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</si>
  <si>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</si>
  <si>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</si>
  <si>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</si>
  <si>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</si>
  <si>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</si>
  <si>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</si>
  <si>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</si>
  <si>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</si>
  <si>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</si>
  <si>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</si>
  <si>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</si>
  <si>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</si>
  <si>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</si>
  <si>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</si>
  <si>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</si>
  <si>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</si>
  <si>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</si>
  <si>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</si>
  <si>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รายได้รับล่วงหน้า</t>
  </si>
  <si>
    <t>เงินมัดจำค่าขายที่ดิน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</si>
  <si>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</si>
  <si>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</si>
  <si>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Con</t>
  </si>
  <si>
    <t>Sep</t>
  </si>
  <si>
    <t>หนี้สินตามสัญญาเช่าส่วนที่ถึงกำหนดชำระ</t>
  </si>
  <si>
    <t>ภาษีเงินได้นิติบุคคลค้างจ่าย</t>
  </si>
  <si>
    <t>DTA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</si>
  <si>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</si>
  <si>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</si>
  <si>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</si>
  <si>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</si>
  <si>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</si>
  <si>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หนี้สินภาษีเงินได้รอตัดบัญชี</t>
  </si>
  <si>
    <t>หนี้สินตามสัญญาเช่า - สุทธิจาก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</si>
  <si>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</si>
  <si>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</si>
  <si>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</si>
  <si>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</si>
  <si>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</si>
  <si>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1,160,000,000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</si>
  <si>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</si>
  <si>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</si>
  <si>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</si>
  <si>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</si>
  <si>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</si>
  <si>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</si>
  <si>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</si>
  <si>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</si>
  <si>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</si>
  <si>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</si>
  <si>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</si>
  <si>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</si>
  <si>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2569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</si>
  <si>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</si>
  <si>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</si>
  <si>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</si>
  <si>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</si>
  <si>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</si>
  <si>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กำไรจากการจำหน่ายทรัพย์สิน</t>
  </si>
  <si>
    <t>รายได้อื่น</t>
  </si>
  <si>
    <t>รวมรายได้</t>
  </si>
  <si>
    <t>ค่าใช้จ่าย</t>
  </si>
  <si>
    <t>ต้นทุนจากการขายอสังหาริมทรัพย์</t>
  </si>
  <si>
    <t>ต้นทุนจากการให้เช่าและบริการ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</si>
  <si>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</si>
  <si>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</si>
  <si>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</si>
  <si>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</si>
  <si>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</si>
  <si>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</si>
  <si>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</si>
  <si>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</si>
  <si>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</si>
  <si>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</si>
  <si>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</si>
  <si>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</si>
  <si>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</si>
  <si>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</si>
  <si>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</si>
  <si>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</si>
  <si>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</si>
  <si>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</si>
  <si>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</si>
  <si>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</si>
  <si>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</si>
  <si>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</si>
  <si>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</si>
  <si>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2569</t>
  </si>
  <si>
    <t>งบกระแสเงินสด</t>
  </si>
  <si>
    <t xml:space="preserve">กระแสเงินสดจากกิจกรรมดำเนินงาน 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</si>
  <si>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</si>
  <si>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</si>
  <si>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</si>
  <si>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</si>
  <si>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กำไรจากการจำหน่ายอสังหาริมทรัพย์เพื่อการลงทุน</t>
  </si>
  <si>
    <t xml:space="preserve">   กำไรจากการจำหน่ายอาคารและอุปกรณ์</t>
  </si>
  <si>
    <t xml:space="preserve">   โอนกลับผลขาดทุนด้านเครดิตที่คาดว่าจะเกิดขึ้น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</si>
  <si>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</si>
  <si>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</si>
  <si>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</si>
  <si>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</si>
  <si>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</si>
  <si>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</si>
  <si>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</si>
  <si>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ต้นทุนการพัฒนาอสังหาริมทรัพย์</t>
  </si>
  <si>
    <t xml:space="preserve">   เงินมัดจำค่าที่ดิน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</si>
  <si>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</si>
  <si>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</si>
  <si>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</si>
  <si>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</si>
  <si>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รายได้รับล่วงหน้า</t>
  </si>
  <si>
    <t xml:space="preserve">   เงินมัดจำค่าขายที่ดิน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</si>
  <si>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</si>
  <si>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</si>
  <si>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</si>
  <si>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</si>
  <si>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</si>
  <si>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</si>
  <si>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</si>
  <si>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</si>
  <si>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เงินให้กู้ยืมระยะสั้นแก่กิจการที่เกี่ยวข้องกันเพิ่มขึ้น</t>
  </si>
  <si>
    <t>ซื้ออสังหาริมทรัพย์เพื่อการลงทุน</t>
  </si>
  <si>
    <t>ซื้ออาคารและอุปกรณ์</t>
  </si>
  <si>
    <t>เงินสดรับจากการจำหน่ายอสังหาริมทรัพย์เพื่อลงทุน</t>
  </si>
  <si>
    <t>เงินสดรับจากการจำหน่ายอาคารและอุปกรณ์</t>
  </si>
  <si>
    <t>เงินสดรับจากการจำหน่ายสินทรัพย์ไม่มีตัวตน</t>
  </si>
  <si>
    <t>เงินสดรับจากเงินปันผล</t>
  </si>
  <si>
    <t xml:space="preserve">กระแสเงินสดจากกิจกรรมจัดหาเงิน </t>
  </si>
  <si>
    <t>เงินสดรับจากเงินกู้ระยะยาวจากสถาบันการเงิน</t>
  </si>
  <si>
    <t>ชำระคืนเงินกู้ยืมระยะยาวจากสถาบันการเงิน</t>
  </si>
  <si>
    <t xml:space="preserve">ชำระคืนเงินต้นของหนี้สินตามสัญญาเช่า 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</si>
  <si>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</si>
  <si>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</si>
  <si>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</si>
  <si>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</si>
  <si>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</si>
  <si>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</si>
  <si>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รายการที่ไม่ใช่เงินสดประกอบด้วย</t>
  </si>
  <si>
    <t xml:space="preserve"> </t>
  </si>
  <si>
    <t xml:space="preserve">   ดอกเบี้ยจ่ายส่วนที่บันทึกเป็นต้นทุนการพัฒนาอสังหาริมทรัพย์</t>
  </si>
  <si>
    <t xml:space="preserve">   เจ้าหนี้จากการซื้ออสังหาริมทรัพย์เพื่อการลงทุนลดลง</t>
  </si>
  <si>
    <t xml:space="preserve">   เจ้าหนี้จากการซื้ออาคารและอุปกรณ์เพิ่มขึ้น</t>
  </si>
  <si>
    <t xml:space="preserve">   สินทรัพย์สิทธิการใช้เพิ่มขึ้นจากหนี้สินตามสัญญาเช่า</t>
  </si>
  <si>
    <t xml:space="preserve">   สินทรัพย์สิทธิการใช้ลดลงจากการยกเลิกสัญญาเช่า</t>
  </si>
  <si>
    <t>งบการเปลี่ยนแปลงส่วนของผู้ถือหุ้น</t>
  </si>
  <si>
    <t>ส่วนของ</t>
  </si>
  <si>
    <t>รวม</t>
  </si>
  <si>
    <t>ทุนที่ออก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</si>
  <si>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</si>
  <si>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</si>
  <si>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</si>
  <si>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</si>
  <si>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</si>
  <si>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</si>
  <si>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</si>
  <si>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</si>
  <si>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ยอดคงเหลือ ณ วันที่ 1 มกราคม 2568</t>
  </si>
  <si>
    <t>เงินปันผลจ่าย (หมายเหตุ 12)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</si>
  <si>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</si>
  <si>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</si>
  <si>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</si>
  <si>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งบการเปลี่ยนแปลงส่วนของผู้ถือหุ้น (ต่อ)</t>
  </si>
  <si>
    <t xml:space="preserve">   ผลต่างจากการยกเลิกและปรับปรุงสัญญาเช่า</t>
  </si>
  <si>
    <t xml:space="preserve">   ขาดทุน (กำไร) จากการปรับมูลค่ายุติธรรมของสินทรัพย์ทางการเงิน</t>
  </si>
  <si>
    <t>เงินสดสุทธิจาก (ใช้ไปใน) กิจกรรมลงทุน</t>
  </si>
  <si>
    <t>ส่วนของผู้มีส่วนได้เสีย</t>
  </si>
  <si>
    <t>ที่ไม่มีอำนาจควบคุม</t>
  </si>
  <si>
    <t xml:space="preserve">   ขาดทุน (กำไร) จากการจำหน่ายสินทรัพย์ไม่มีตัวตน</t>
  </si>
  <si>
    <t>เงินกู้ระยะสั้นจากสถาบันการเงินเพิ่มขึ้น (ลดลง)</t>
  </si>
  <si>
    <t xml:space="preserve">   สินทรัพย์สิทธิการใช้เพิ่มขึ้น (ลดลง) จากการเปลี่ยนแปลงสัญญาเช่า</t>
  </si>
  <si>
    <t xml:space="preserve">   ซื้ออุปกรณ์โดยการแลกเปลี่ยนสินทรัพย์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</si>
  <si>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</si>
  <si>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</si>
  <si>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กำไรส่วนที่เป็นของผู้ถือหุ้นของบริษัทฯ</t>
  </si>
  <si>
    <t xml:space="preserve">   ค่าใช้จ่ายประมาณการหนี้สินสำหรับผลประโยชน์พนักงาน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</si>
</sst>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&quot;-&quot;;_(@_)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name val="ApFont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4">
    <xf numFmtId="0" fontId="0" fillId="0" borderId="0" xfId="0"/>
    <xf numFmtId="37" fontId="3" fillId="0" borderId="0" xfId="2" applyNumberFormat="1" applyFont="1" applyAlignment="1">
      <alignment horizontal="left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vertical="center"/>
    </xf>
    <xf numFmtId="37" fontId="7" fillId="0" borderId="0" xfId="2" applyNumberFormat="1" applyFont="1" applyAlignment="1">
      <alignment horizontal="center" vertical="center"/>
    </xf>
    <xf numFmtId="41" fontId="4" fillId="0" borderId="0" xfId="2" applyNumberFormat="1" applyFont="1" applyAlignment="1">
      <alignment horizontal="right" vertical="center"/>
    </xf>
    <xf numFmtId="41" fontId="4" fillId="0" borderId="3" xfId="2" applyNumberFormat="1" applyFont="1" applyBorder="1" applyAlignment="1">
      <alignment horizontal="right" vertical="center"/>
    </xf>
    <xf numFmtId="41" fontId="4" fillId="0" borderId="1" xfId="2" applyNumberFormat="1" applyFont="1" applyBorder="1" applyAlignment="1">
      <alignment horizontal="right" vertical="center"/>
    </xf>
    <xf numFmtId="41" fontId="4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65" fontId="4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centerContinuous" vertical="center"/>
    </xf>
    <xf numFmtId="37" fontId="6" fillId="0" borderId="0" xfId="2" applyNumberFormat="1" applyFont="1" applyAlignment="1">
      <alignment horizontal="right" vertical="center"/>
    </xf>
    <xf numFmtId="38" fontId="4" fillId="0" borderId="0" xfId="2" applyNumberFormat="1" applyFont="1" applyAlignment="1">
      <alignment horizontal="right" vertical="center"/>
    </xf>
    <xf numFmtId="38" fontId="4" fillId="0" borderId="0" xfId="2" applyNumberFormat="1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38" fontId="4" fillId="0" borderId="1" xfId="2" applyNumberFormat="1" applyFont="1" applyBorder="1" applyAlignment="1">
      <alignment horizontal="center" vertical="center"/>
    </xf>
    <xf numFmtId="165" fontId="4" fillId="0" borderId="0" xfId="4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1" xfId="4" applyNumberFormat="1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41" fontId="4" fillId="0" borderId="1" xfId="2" applyNumberFormat="1" applyFont="1" applyBorder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41" fontId="4" fillId="2" borderId="1" xfId="2" applyNumberFormat="1" applyFont="1" applyFill="1" applyBorder="1" applyAlignment="1">
      <alignment horizontal="right" vertical="center"/>
    </xf>
    <xf numFmtId="38" fontId="3" fillId="0" borderId="1" xfId="2" applyNumberFormat="1" applyFont="1" applyBorder="1" applyAlignment="1">
      <alignment horizontal="centerContinuous" vertical="center"/>
    </xf>
    <xf numFmtId="38" fontId="4" fillId="0" borderId="2" xfId="2" applyNumberFormat="1" applyFont="1" applyBorder="1" applyAlignment="1">
      <alignment horizontal="centerContinuous" vertical="center"/>
    </xf>
    <xf numFmtId="165" fontId="4" fillId="0" borderId="3" xfId="2" applyNumberFormat="1" applyFont="1" applyBorder="1" applyAlignment="1">
      <alignment horizontal="center" vertical="center"/>
    </xf>
    <xf numFmtId="43" fontId="4" fillId="0" borderId="4" xfId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37" fontId="4" fillId="0" borderId="0" xfId="2" applyNumberFormat="1" applyFont="1" applyAlignment="1">
      <alignment horizontal="center" vertical="center"/>
    </xf>
    <xf numFmtId="38" fontId="4" fillId="0" borderId="6" xfId="2" applyNumberFormat="1" applyFont="1" applyBorder="1" applyAlignment="1">
      <alignment horizontal="centerContinuous" vertical="center"/>
    </xf>
    <xf numFmtId="165" fontId="7" fillId="0" borderId="0" xfId="2" applyNumberFormat="1" applyFont="1" applyAlignment="1">
      <alignment horizontal="center" vertical="center"/>
    </xf>
    <xf numFmtId="41" fontId="4" fillId="2" borderId="0" xfId="2" applyNumberFormat="1" applyFont="1" applyFill="1" applyAlignment="1">
      <alignment horizontal="right" vertical="center"/>
    </xf>
    <xf numFmtId="37" fontId="4" fillId="0" borderId="0" xfId="2" applyNumberFormat="1" applyFont="1" applyAlignment="1">
      <alignment horizontal="right" vertical="center"/>
    </xf>
    <xf numFmtId="37" fontId="4" fillId="0" borderId="1" xfId="2" applyNumberFormat="1" applyFont="1" applyBorder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41" fontId="4" fillId="0" borderId="2" xfId="2" applyNumberFormat="1" applyFont="1" applyBorder="1" applyAlignment="1">
      <alignment horizontal="right" vertical="center"/>
    </xf>
    <xf numFmtId="37" fontId="4" fillId="0" borderId="0" xfId="2" applyNumberFormat="1" applyFont="1" applyAlignment="1">
      <alignment horizontal="left" vertical="center"/>
    </xf>
    <xf numFmtId="37" fontId="10" fillId="0" borderId="0" xfId="2" applyNumberFormat="1" applyFont="1" applyAlignment="1">
      <alignment horizontal="left" vertical="center"/>
    </xf>
    <xf numFmtId="37" fontId="11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41" fontId="10" fillId="0" borderId="0" xfId="2" applyNumberFormat="1" applyFont="1" applyAlignment="1">
      <alignment horizontal="right" vertical="center"/>
    </xf>
    <xf numFmtId="41" fontId="4" fillId="0" borderId="4" xfId="2" applyNumberFormat="1" applyFont="1" applyBorder="1" applyAlignment="1">
      <alignment horizontal="right" vertical="center"/>
    </xf>
    <xf numFmtId="37" fontId="4" fillId="0" borderId="5" xfId="2" applyNumberFormat="1" applyFont="1" applyBorder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vertical="center"/>
    </xf>
    <xf numFmtId="37" fontId="3" fillId="0" borderId="1" xfId="2" applyNumberFormat="1" applyFont="1" applyBorder="1" applyAlignment="1">
      <alignment horizontal="centerContinuous" vertical="center"/>
    </xf>
    <xf numFmtId="49" fontId="4" fillId="0" borderId="1" xfId="2" applyNumberFormat="1" applyFont="1" applyBorder="1" applyAlignment="1">
      <alignment horizontal="center" vertical="center"/>
    </xf>
    <xf numFmtId="49" fontId="4" fillId="0" borderId="0" xfId="2" applyNumberFormat="1" applyFont="1" applyAlignment="1">
      <alignment vertical="center"/>
    </xf>
    <xf numFmtId="41" fontId="7" fillId="0" borderId="0" xfId="2" quotePrefix="1" applyNumberFormat="1" applyFont="1" applyAlignment="1">
      <alignment horizontal="right" vertical="center"/>
    </xf>
    <xf numFmtId="37" fontId="7" fillId="0" borderId="0" xfId="2" quotePrefix="1" applyNumberFormat="1" applyFont="1" applyAlignment="1">
      <alignment horizontal="center" vertical="center"/>
    </xf>
    <xf numFmtId="37" fontId="7" fillId="0" borderId="0" xfId="2" applyNumberFormat="1" applyFont="1" applyAlignment="1">
      <alignment vertical="center"/>
    </xf>
    <xf numFmtId="49" fontId="3" fillId="0" borderId="0" xfId="2" applyNumberFormat="1" applyFont="1" applyAlignment="1">
      <alignment vertical="center"/>
    </xf>
    <xf numFmtId="41" fontId="4" fillId="0" borderId="0" xfId="0" applyNumberFormat="1" applyFont="1" applyAlignment="1">
      <alignment horizontal="righ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41" fontId="3" fillId="0" borderId="0" xfId="2" applyNumberFormat="1" applyFont="1" applyAlignment="1">
      <alignment horizontal="right" vertical="center"/>
    </xf>
    <xf numFmtId="37" fontId="4" fillId="0" borderId="4" xfId="2" applyNumberFormat="1" applyFont="1" applyBorder="1" applyAlignment="1">
      <alignment vertical="center"/>
    </xf>
    <xf numFmtId="39" fontId="4" fillId="0" borderId="0" xfId="2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37" fontId="3" fillId="0" borderId="1" xfId="2" applyNumberFormat="1" applyFont="1" applyBorder="1" applyAlignment="1">
      <alignment horizontal="center" vertical="center"/>
    </xf>
    <xf numFmtId="38" fontId="3" fillId="0" borderId="1" xfId="2" applyNumberFormat="1" applyFont="1" applyBorder="1" applyAlignment="1">
      <alignment horizontal="center" vertical="center"/>
    </xf>
    <xf numFmtId="38" fontId="4" fillId="0" borderId="1" xfId="2" applyNumberFormat="1" applyFont="1" applyBorder="1" applyAlignment="1">
      <alignment horizontal="center" vertical="center"/>
    </xf>
  </cellXfs>
  <cellStyles count="7">
    <cellStyle name="Comma" xfId="1" builtinId="3"/>
    <cellStyle name="Comma 11 7" xfId="3" xr:uid="{8C8BE1E9-8BFB-471F-9E1A-3FD4A867C848}"/>
    <cellStyle name="Comma 11 7 2" xfId="6" xr:uid="{F27275E9-5936-4F4F-9F2E-C5C830461836}"/>
    <cellStyle name="Comma 2" xfId="5" xr:uid="{3A7FCDBD-82C3-4C45-AFF7-74ED05221802}"/>
    <cellStyle name="Normal" xfId="0" builtinId="0"/>
    <cellStyle name="Normal 13" xfId="2" xr:uid="{B18DAC33-9E26-4759-B072-5B2C63238843}"/>
    <cellStyle name="Normal 2 122" xfId="4" xr:uid="{FD184789-9654-4E7A-A3D2-40BEBA7DF7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21A04-D40F-4A44-8220-87D5682F7570}">
  <dimension ref="A1:R93"/>
  <sheetViews>
    <sheetView showGridLines="0" tabSelected="1" view="pageBreakPreview" zoomScale="83" zoomScaleNormal="85" zoomScaleSheetLayoutView="83" workbookViewId="0"/>
  </sheetViews>
  <sheetFormatPr defaultColWidth="9.33203125" defaultRowHeight="23.4"/>
  <cols>
    <col min="1" max="1" width="41.44140625" style="2" customWidth="1"/>
    <col min="2" max="2" width="8" style="2" customWidth="1"/>
    <col min="3" max="3" width="2" style="2" customWidth="1"/>
    <col min="4" max="4" width="14.44140625" style="2" customWidth="1"/>
    <col min="5" max="5" width="1.44140625" style="2" customWidth="1"/>
    <col min="6" max="6" width="15.33203125" style="2" customWidth="1"/>
    <col min="7" max="7" width="1.44140625" style="2" customWidth="1"/>
    <col min="8" max="8" width="14.44140625" style="2" customWidth="1"/>
    <col min="9" max="9" width="1.44140625" style="2" customWidth="1"/>
    <col min="10" max="10" width="15.33203125" style="2" customWidth="1"/>
    <col min="11" max="11" width="1.44140625" style="2" customWidth="1"/>
    <col min="12" max="12" width="0" style="2" hidden="1" customWidth="1"/>
    <col min="13" max="13" width="15.44140625" style="2" hidden="1" customWidth="1"/>
    <col min="14" max="14" width="15.33203125" style="2" hidden="1" customWidth="1"/>
    <col min="15" max="16" width="15.44140625" style="2" hidden="1" customWidth="1"/>
    <col min="17" max="20" width="0" style="2" hidden="1" customWidth="1"/>
    <col min="21" max="16384" width="9.33203125" style="2"/>
  </cols>
  <sheetData>
    <row r="1" spans="1:14">
      <c r="A1" s="4" t="s">
        <v>0</v>
      </c>
      <c r="B1" s="4"/>
      <c r="C1" s="4"/>
      <c r="D1" s="4"/>
      <c r="E1" s="4"/>
      <c r="F1" s="4"/>
      <c r="G1" s="4"/>
      <c r="H1" s="4"/>
    </row>
    <row r="2" spans="1:14">
      <c r="A2" s="1" t="s">
        <v>1</v>
      </c>
      <c r="B2" s="3"/>
      <c r="C2" s="3"/>
      <c r="D2" s="3"/>
      <c r="E2" s="3"/>
      <c r="F2" s="3"/>
      <c r="G2" s="3"/>
      <c r="H2" s="3"/>
    </row>
    <row r="3" spans="1:14">
      <c r="A3" s="1" t="s">
        <v>2</v>
      </c>
      <c r="B3" s="3"/>
      <c r="C3" s="3"/>
      <c r="D3" s="3"/>
      <c r="E3" s="3"/>
      <c r="F3" s="3"/>
      <c r="G3" s="3"/>
      <c r="H3" s="3"/>
    </row>
    <row r="4" spans="1:14">
      <c r="J4" s="38" t="s">
        <v>3</v>
      </c>
    </row>
    <row r="5" spans="1:14">
      <c r="A5" s="3"/>
      <c r="B5" s="3"/>
      <c r="C5" s="3"/>
      <c r="D5" s="91" t="s">
        <v>4</v>
      </c>
      <c r="E5" s="91"/>
      <c r="F5" s="91"/>
      <c r="G5" s="4"/>
      <c r="H5" s="91" t="s">
        <v>5</v>
      </c>
      <c r="I5" s="91"/>
      <c r="J5" s="91"/>
    </row>
    <row r="6" spans="1:14">
      <c r="A6" s="3"/>
      <c r="B6" s="39" t="s">
        <v>6</v>
      </c>
      <c r="C6" s="40"/>
      <c r="D6" s="41" t="s">
        <v>7</v>
      </c>
      <c r="E6" s="42"/>
      <c r="F6" s="41" t="s">
        <v>8</v>
      </c>
      <c r="G6" s="43"/>
      <c r="H6" s="41" t="s">
        <v>7</v>
      </c>
      <c r="I6" s="42"/>
      <c r="J6" s="41" t="s">
        <v>8</v>
      </c>
    </row>
    <row r="7" spans="1:14">
      <c r="A7" s="3"/>
      <c r="B7" s="40"/>
      <c r="C7" s="40"/>
      <c r="D7" s="44" t="s">
        <v>9</v>
      </c>
      <c r="E7" s="42"/>
      <c r="F7" s="44" t="s">
        <v>10</v>
      </c>
      <c r="G7" s="44"/>
      <c r="H7" s="44" t="s">
        <v>9</v>
      </c>
      <c r="I7" s="42"/>
      <c r="J7" s="44" t="s">
        <v>10</v>
      </c>
    </row>
    <row r="8" spans="1:14">
      <c r="A8" s="3"/>
      <c r="D8" s="44" t="s">
        <v>11</v>
      </c>
      <c r="F8" s="42"/>
      <c r="G8" s="42"/>
      <c r="H8" s="44" t="s">
        <v>11</v>
      </c>
      <c r="J8" s="42"/>
    </row>
    <row r="9" spans="1:14">
      <c r="A9" s="1" t="s">
        <v>12</v>
      </c>
    </row>
    <row r="10" spans="1:14">
      <c r="A10" s="4" t="s">
        <v>13</v>
      </c>
    </row>
    <row r="11" spans="1:14">
      <c r="A11" s="2" t="s">
        <v>14</v>
      </c>
      <c r="B11" s="5"/>
      <c r="D11" s="6">
        <v>860490</v>
      </c>
      <c r="E11" s="6"/>
      <c r="F11" s="6">
        <v>303977</v>
      </c>
      <c r="G11" s="6"/>
      <c r="H11" s="6">
        <v>789670</v>
      </c>
      <c r="I11" s="6"/>
      <c r="J11" s="6">
        <v>230356</v>
      </c>
      <c r="M11" s="2">
        <f t="shared" ref="M11" si="0">F11-D11</f>
        <v>-556513</v>
      </c>
      <c r="N11" s="2">
        <f t="shared" ref="N11" si="1">J11-H11</f>
        <v>-559314</v>
      </c>
    </row>
    <row r="12" spans="1:14">
      <c r="A12" s="2" t="s">
        <v>15</v>
      </c>
      <c r="B12" s="5" t="s">
        <v>16</v>
      </c>
      <c r="D12" s="6">
        <v>61036</v>
      </c>
      <c r="E12" s="6"/>
      <c r="F12" s="6">
        <v>55785</v>
      </c>
      <c r="G12" s="6"/>
      <c r="H12" s="6">
        <v>55941</v>
      </c>
      <c r="I12" s="6"/>
      <c r="J12" s="6">
        <v>53524</v>
      </c>
      <c r="M12" s="2">
        <f>F12-D12</f>
        <v>-5251</v>
      </c>
      <c r="N12" s="2">
        <f>J12-H12</f>
        <v>-2417</v>
      </c>
    </row>
    <row r="13" spans="1:14">
      <c r="A13" s="2" t="s">
        <v>17</v>
      </c>
      <c r="B13" s="5">
        <v>2</v>
      </c>
      <c r="D13" s="6">
        <v>0</v>
      </c>
      <c r="E13" s="6"/>
      <c r="F13" s="6">
        <v>0</v>
      </c>
      <c r="G13" s="6"/>
      <c r="H13" s="6">
        <v>20000</v>
      </c>
      <c r="I13" s="6"/>
      <c r="J13" s="6">
        <v>20000</v>
      </c>
      <c r="M13" s="2">
        <f t="shared" ref="M13:M19" si="2">F13-D13</f>
        <v>0</v>
      </c>
      <c r="N13" s="2">
        <f t="shared" ref="N13:N19" si="3">J13-H13</f>
        <v>0</v>
      </c>
    </row>
    <row r="14" spans="1:14">
      <c r="A14" s="2" t="s">
        <v>18</v>
      </c>
      <c r="B14" s="5">
        <v>4</v>
      </c>
      <c r="D14" s="6">
        <v>6098529</v>
      </c>
      <c r="E14" s="6"/>
      <c r="F14" s="6">
        <v>6121669</v>
      </c>
      <c r="G14" s="6"/>
      <c r="H14" s="6">
        <f>6099738+1</f>
        <v>6099739</v>
      </c>
      <c r="I14" s="6"/>
      <c r="J14" s="6">
        <v>6122879</v>
      </c>
      <c r="M14" s="2">
        <f t="shared" si="2"/>
        <v>23140</v>
      </c>
      <c r="N14" s="2">
        <f t="shared" si="3"/>
        <v>23140</v>
      </c>
    </row>
    <row r="15" spans="1:14">
      <c r="A15" s="2" t="s">
        <v>19</v>
      </c>
      <c r="B15" s="5"/>
      <c r="D15" s="6">
        <v>0</v>
      </c>
      <c r="E15" s="6"/>
      <c r="F15" s="6">
        <v>8319</v>
      </c>
      <c r="G15" s="6"/>
      <c r="H15" s="6">
        <v>0</v>
      </c>
      <c r="I15" s="6"/>
      <c r="J15" s="6">
        <v>8319</v>
      </c>
      <c r="M15" s="2">
        <f t="shared" si="2"/>
        <v>8319</v>
      </c>
      <c r="N15" s="2">
        <f t="shared" si="3"/>
        <v>8319</v>
      </c>
    </row>
    <row r="16" spans="1:14">
      <c r="A16" s="2" t="s">
        <v>20</v>
      </c>
      <c r="B16" s="5"/>
      <c r="D16" s="6"/>
      <c r="E16" s="6"/>
      <c r="F16" s="6"/>
      <c r="G16" s="6"/>
      <c r="H16" s="6"/>
      <c r="I16" s="6"/>
      <c r="J16" s="6"/>
      <c r="M16" s="2">
        <f t="shared" si="2"/>
        <v>0</v>
      </c>
      <c r="N16" s="2">
        <f t="shared" si="3"/>
        <v>0</v>
      </c>
    </row>
    <row r="17" spans="1:16">
      <c r="A17" s="2" t="s">
        <v>21</v>
      </c>
      <c r="B17" s="5"/>
      <c r="D17" s="6">
        <v>341520</v>
      </c>
      <c r="E17" s="6"/>
      <c r="F17" s="6">
        <v>323670</v>
      </c>
      <c r="G17" s="6"/>
      <c r="H17" s="6">
        <v>341520</v>
      </c>
      <c r="I17" s="6"/>
      <c r="J17" s="6">
        <v>323670</v>
      </c>
      <c r="M17" s="2">
        <f t="shared" si="2"/>
        <v>-17850</v>
      </c>
      <c r="N17" s="2">
        <f t="shared" si="3"/>
        <v>-17850</v>
      </c>
    </row>
    <row r="18" spans="1:16">
      <c r="A18" s="2" t="s">
        <v>22</v>
      </c>
      <c r="B18" s="5"/>
      <c r="D18" s="6">
        <v>26370</v>
      </c>
      <c r="E18" s="6"/>
      <c r="F18" s="6">
        <v>18806</v>
      </c>
      <c r="G18" s="6"/>
      <c r="H18" s="6">
        <f>12923</f>
        <v>12923</v>
      </c>
      <c r="I18" s="6"/>
      <c r="J18" s="6">
        <v>11889</v>
      </c>
      <c r="M18" s="2">
        <f t="shared" si="2"/>
        <v>-7564</v>
      </c>
      <c r="N18" s="2">
        <f t="shared" si="3"/>
        <v>-1034</v>
      </c>
    </row>
    <row r="19" spans="1:16">
      <c r="A19" s="1" t="s">
        <v>23</v>
      </c>
      <c r="B19" s="5"/>
      <c r="D19" s="45">
        <f>SUM(D11:D18)</f>
        <v>7387945</v>
      </c>
      <c r="E19" s="6"/>
      <c r="F19" s="45">
        <f>SUM(F11:F18)</f>
        <v>6832226</v>
      </c>
      <c r="G19" s="6"/>
      <c r="H19" s="45">
        <f>SUM(H11:H18)</f>
        <v>7319793</v>
      </c>
      <c r="I19" s="6"/>
      <c r="J19" s="45">
        <f>SUM(J11:J18)</f>
        <v>6770637</v>
      </c>
      <c r="M19" s="2">
        <f t="shared" si="2"/>
        <v>-555719</v>
      </c>
      <c r="N19" s="2">
        <f t="shared" si="3"/>
        <v>-549156</v>
      </c>
    </row>
    <row r="20" spans="1:16">
      <c r="A20" s="1" t="s">
        <v>24</v>
      </c>
      <c r="B20" s="5"/>
      <c r="D20" s="6"/>
      <c r="E20" s="6"/>
      <c r="F20" s="6"/>
      <c r="G20" s="6"/>
      <c r="H20" s="6"/>
      <c r="I20" s="6"/>
      <c r="J20" s="6"/>
    </row>
    <row r="21" spans="1:16">
      <c r="A21" s="46" t="s">
        <v>25</v>
      </c>
      <c r="B21" s="5"/>
      <c r="D21" s="6">
        <v>0</v>
      </c>
      <c r="E21" s="6"/>
      <c r="F21" s="6">
        <v>0</v>
      </c>
      <c r="G21" s="6"/>
      <c r="H21" s="6">
        <v>109999</v>
      </c>
      <c r="I21" s="6"/>
      <c r="J21" s="6">
        <v>109999</v>
      </c>
      <c r="M21" s="2">
        <f t="shared" ref="M21:M29" si="4">F21-D21</f>
        <v>0</v>
      </c>
      <c r="N21" s="2">
        <f t="shared" ref="N21:N29" si="5">J21-H21</f>
        <v>0</v>
      </c>
    </row>
    <row r="22" spans="1:16">
      <c r="A22" s="46" t="s">
        <v>26</v>
      </c>
      <c r="B22" s="5">
        <v>5</v>
      </c>
      <c r="D22" s="6">
        <v>252443</v>
      </c>
      <c r="E22" s="6"/>
      <c r="F22" s="6">
        <v>886952</v>
      </c>
      <c r="G22" s="6"/>
      <c r="H22" s="6">
        <v>252443</v>
      </c>
      <c r="I22" s="6"/>
      <c r="J22" s="6">
        <v>889280</v>
      </c>
      <c r="M22" s="2">
        <f t="shared" si="4"/>
        <v>634509</v>
      </c>
      <c r="N22" s="2">
        <f t="shared" si="5"/>
        <v>636837</v>
      </c>
    </row>
    <row r="23" spans="1:16">
      <c r="A23" s="46" t="s">
        <v>27</v>
      </c>
      <c r="B23" s="5">
        <v>6</v>
      </c>
      <c r="C23" s="34"/>
      <c r="D23" s="6">
        <v>609503</v>
      </c>
      <c r="E23" s="6"/>
      <c r="F23" s="6">
        <v>634819</v>
      </c>
      <c r="G23" s="6"/>
      <c r="H23" s="6">
        <v>541244</v>
      </c>
      <c r="I23" s="6"/>
      <c r="J23" s="6">
        <v>594430</v>
      </c>
      <c r="M23" s="2">
        <f t="shared" si="4"/>
        <v>25316</v>
      </c>
      <c r="N23" s="2">
        <f t="shared" si="5"/>
        <v>53186</v>
      </c>
    </row>
    <row r="24" spans="1:16">
      <c r="A24" s="46" t="s">
        <v>28</v>
      </c>
      <c r="B24" s="5"/>
      <c r="C24" s="34"/>
      <c r="D24" s="6">
        <v>14932</v>
      </c>
      <c r="E24" s="6"/>
      <c r="F24" s="6">
        <v>8301</v>
      </c>
      <c r="G24" s="6"/>
      <c r="H24" s="6">
        <v>4486</v>
      </c>
      <c r="I24" s="6"/>
      <c r="J24" s="6">
        <v>7854</v>
      </c>
      <c r="M24" s="2">
        <f t="shared" si="4"/>
        <v>-6631</v>
      </c>
      <c r="N24" s="2">
        <f t="shared" si="5"/>
        <v>3368</v>
      </c>
    </row>
    <row r="25" spans="1:16">
      <c r="A25" s="46" t="s">
        <v>29</v>
      </c>
      <c r="B25" s="5"/>
      <c r="C25" s="34"/>
      <c r="D25" s="6">
        <f>32-1</f>
        <v>31</v>
      </c>
      <c r="E25" s="6"/>
      <c r="F25" s="6">
        <v>40</v>
      </c>
      <c r="G25" s="6"/>
      <c r="H25" s="6">
        <f>1</f>
        <v>1</v>
      </c>
      <c r="I25" s="6"/>
      <c r="J25" s="6">
        <v>2</v>
      </c>
      <c r="M25" s="2">
        <f t="shared" si="4"/>
        <v>9</v>
      </c>
      <c r="N25" s="2">
        <f t="shared" si="5"/>
        <v>1</v>
      </c>
    </row>
    <row r="26" spans="1:16">
      <c r="A26" s="46" t="s">
        <v>30</v>
      </c>
      <c r="B26" s="5"/>
      <c r="C26" s="34"/>
      <c r="D26" s="6">
        <v>0</v>
      </c>
      <c r="E26" s="6"/>
      <c r="F26" s="6">
        <v>3095</v>
      </c>
      <c r="G26" s="6"/>
      <c r="H26" s="6">
        <v>0</v>
      </c>
      <c r="I26" s="6"/>
      <c r="J26" s="6">
        <v>3095</v>
      </c>
      <c r="M26" s="2">
        <f t="shared" si="4"/>
        <v>3095</v>
      </c>
      <c r="N26" s="2">
        <f t="shared" si="5"/>
        <v>3095</v>
      </c>
    </row>
    <row r="27" spans="1:16">
      <c r="A27" s="46" t="s">
        <v>31</v>
      </c>
      <c r="B27" s="5">
        <v>2</v>
      </c>
      <c r="C27" s="34"/>
      <c r="D27" s="6">
        <v>3500</v>
      </c>
      <c r="E27" s="6"/>
      <c r="F27" s="6">
        <v>2708</v>
      </c>
      <c r="G27" s="6"/>
      <c r="H27" s="6">
        <v>930</v>
      </c>
      <c r="I27" s="6"/>
      <c r="J27" s="6">
        <v>930</v>
      </c>
      <c r="M27" s="2">
        <f t="shared" si="4"/>
        <v>-792</v>
      </c>
      <c r="N27" s="2">
        <f t="shared" si="5"/>
        <v>0</v>
      </c>
      <c r="O27" s="2">
        <v>395</v>
      </c>
      <c r="P27" s="2">
        <f>M27+O27</f>
        <v>-397</v>
      </c>
    </row>
    <row r="28" spans="1:16">
      <c r="A28" s="4" t="s">
        <v>32</v>
      </c>
      <c r="D28" s="45">
        <f>SUM(D21:D27)</f>
        <v>880409</v>
      </c>
      <c r="E28" s="6"/>
      <c r="F28" s="45">
        <f>SUM(F21:F27)</f>
        <v>1535915</v>
      </c>
      <c r="G28" s="6"/>
      <c r="H28" s="45">
        <f>SUM(H21:H27)</f>
        <v>909103</v>
      </c>
      <c r="I28" s="6"/>
      <c r="J28" s="45">
        <f>SUM(J21:J27)</f>
        <v>1605590</v>
      </c>
      <c r="M28" s="2">
        <f t="shared" si="4"/>
        <v>655506</v>
      </c>
      <c r="N28" s="2">
        <f t="shared" si="5"/>
        <v>696487</v>
      </c>
    </row>
    <row r="29" spans="1:16" ht="24" thickBot="1">
      <c r="A29" s="4" t="s">
        <v>33</v>
      </c>
      <c r="D29" s="7">
        <f>SUM(D19+D28)</f>
        <v>8268354</v>
      </c>
      <c r="E29" s="6"/>
      <c r="F29" s="7">
        <f>SUM(F19+F28)</f>
        <v>8368141</v>
      </c>
      <c r="G29" s="6"/>
      <c r="H29" s="7">
        <f>SUM(H19+H28)</f>
        <v>8228896</v>
      </c>
      <c r="I29" s="6"/>
      <c r="J29" s="7">
        <f>SUM(J19+J28)</f>
        <v>8376227</v>
      </c>
      <c r="M29" s="2">
        <f t="shared" si="4"/>
        <v>99787</v>
      </c>
      <c r="N29" s="2">
        <f t="shared" si="5"/>
        <v>147331</v>
      </c>
    </row>
    <row r="30" spans="1:16" ht="24" thickTop="1"/>
    <row r="31" spans="1:16">
      <c r="A31" s="2" t="s">
        <v>34</v>
      </c>
    </row>
    <row r="32" spans="1:16">
      <c r="A32" s="90" t="s">
        <v>0</v>
      </c>
      <c r="B32" s="90"/>
      <c r="C32" s="90"/>
      <c r="D32" s="90"/>
      <c r="E32" s="90"/>
      <c r="F32" s="90"/>
      <c r="G32" s="90"/>
      <c r="H32" s="90"/>
    </row>
    <row r="33" spans="1:18">
      <c r="A33" s="1" t="s">
        <v>35</v>
      </c>
      <c r="B33" s="46"/>
      <c r="C33" s="46"/>
      <c r="D33" s="46"/>
      <c r="E33" s="46"/>
      <c r="F33" s="46"/>
      <c r="G33" s="46"/>
      <c r="H33" s="46"/>
    </row>
    <row r="34" spans="1:18">
      <c r="A34" s="1" t="s">
        <v>2</v>
      </c>
      <c r="B34" s="3"/>
      <c r="C34" s="3"/>
      <c r="D34" s="3"/>
      <c r="E34" s="3"/>
      <c r="F34" s="3"/>
      <c r="G34" s="3"/>
      <c r="H34" s="3"/>
    </row>
    <row r="35" spans="1:18">
      <c r="J35" s="38" t="s">
        <v>3</v>
      </c>
    </row>
    <row r="36" spans="1:18">
      <c r="A36" s="3"/>
      <c r="B36" s="3"/>
      <c r="C36" s="3"/>
      <c r="D36" s="91" t="s">
        <v>4</v>
      </c>
      <c r="E36" s="91"/>
      <c r="F36" s="91"/>
      <c r="G36" s="4"/>
      <c r="H36" s="91" t="s">
        <v>5</v>
      </c>
      <c r="I36" s="91"/>
      <c r="J36" s="91"/>
    </row>
    <row r="37" spans="1:18">
      <c r="A37" s="3"/>
      <c r="B37" s="39" t="s">
        <v>6</v>
      </c>
      <c r="C37" s="40"/>
      <c r="D37" s="41" t="str">
        <f>$D$6</f>
        <v>30 มิถุนายน 2569</v>
      </c>
      <c r="E37" s="42"/>
      <c r="F37" s="41" t="s">
        <v>8</v>
      </c>
      <c r="G37" s="43"/>
      <c r="H37" s="41" t="str">
        <f>D37</f>
        <v>30 มิถุนายน 2569</v>
      </c>
      <c r="I37" s="42"/>
      <c r="J37" s="41" t="s">
        <v>8</v>
      </c>
    </row>
    <row r="38" spans="1:18">
      <c r="A38" s="3"/>
      <c r="B38" s="40"/>
      <c r="C38" s="40"/>
      <c r="D38" s="44" t="s">
        <v>9</v>
      </c>
      <c r="E38" s="42"/>
      <c r="F38" s="44" t="s">
        <v>10</v>
      </c>
      <c r="G38" s="44"/>
      <c r="H38" s="44" t="s">
        <v>9</v>
      </c>
      <c r="I38" s="42"/>
      <c r="J38" s="44" t="s">
        <v>10</v>
      </c>
    </row>
    <row r="39" spans="1:18">
      <c r="A39" s="3"/>
      <c r="D39" s="44" t="s">
        <v>11</v>
      </c>
      <c r="F39" s="42"/>
      <c r="G39" s="42"/>
      <c r="H39" s="44" t="s">
        <v>11</v>
      </c>
      <c r="J39" s="42"/>
    </row>
    <row r="40" spans="1:18">
      <c r="A40" s="4" t="s">
        <v>36</v>
      </c>
    </row>
    <row r="41" spans="1:18">
      <c r="A41" s="4" t="s">
        <v>37</v>
      </c>
    </row>
    <row r="42" spans="1:18">
      <c r="A42" s="2" t="s">
        <v>38</v>
      </c>
      <c r="B42" s="5">
        <v>7</v>
      </c>
      <c r="D42" s="6">
        <v>0</v>
      </c>
      <c r="E42" s="6"/>
      <c r="F42" s="6">
        <v>160000</v>
      </c>
      <c r="G42" s="6"/>
      <c r="H42" s="6">
        <v>0</v>
      </c>
      <c r="I42" s="6"/>
      <c r="J42" s="6">
        <v>160000</v>
      </c>
      <c r="M42" s="2">
        <f>D42-F42</f>
        <v>-160000</v>
      </c>
      <c r="N42" s="2">
        <f>H42-J42</f>
        <v>-160000</v>
      </c>
    </row>
    <row r="43" spans="1:18">
      <c r="A43" s="2" t="s">
        <v>39</v>
      </c>
      <c r="B43" s="5">
        <v>2</v>
      </c>
      <c r="D43" s="6">
        <v>122120</v>
      </c>
      <c r="E43" s="6"/>
      <c r="F43" s="6">
        <v>119393</v>
      </c>
      <c r="G43" s="6"/>
      <c r="H43" s="6">
        <v>114086</v>
      </c>
      <c r="I43" s="6"/>
      <c r="J43" s="6">
        <v>113209</v>
      </c>
      <c r="M43" s="2">
        <f t="shared" ref="M43:M52" si="6">D43-F43</f>
        <v>2727</v>
      </c>
      <c r="N43" s="2">
        <f t="shared" ref="N43:N52" si="7">H43-J43</f>
        <v>877</v>
      </c>
    </row>
    <row r="44" spans="1:18">
      <c r="A44" s="2" t="s">
        <v>40</v>
      </c>
      <c r="B44" s="5"/>
      <c r="D44" s="6">
        <v>9625</v>
      </c>
      <c r="E44" s="6"/>
      <c r="F44" s="6">
        <v>5242</v>
      </c>
      <c r="G44" s="6"/>
      <c r="H44" s="6">
        <v>681</v>
      </c>
      <c r="I44" s="6"/>
      <c r="J44" s="6">
        <v>577</v>
      </c>
      <c r="M44" s="2">
        <f t="shared" si="6"/>
        <v>4383</v>
      </c>
      <c r="N44" s="2">
        <f t="shared" si="7"/>
        <v>104</v>
      </c>
    </row>
    <row r="45" spans="1:18">
      <c r="A45" s="2" t="s">
        <v>41</v>
      </c>
      <c r="B45" s="5"/>
      <c r="D45" s="6">
        <v>23478</v>
      </c>
      <c r="E45" s="6"/>
      <c r="F45" s="6">
        <v>23478</v>
      </c>
      <c r="G45" s="6"/>
      <c r="H45" s="6">
        <v>23478</v>
      </c>
      <c r="I45" s="6"/>
      <c r="J45" s="6">
        <v>23478</v>
      </c>
      <c r="M45" s="2">
        <f t="shared" si="6"/>
        <v>0</v>
      </c>
      <c r="N45" s="2">
        <f t="shared" si="7"/>
        <v>0</v>
      </c>
    </row>
    <row r="46" spans="1:18">
      <c r="A46" s="2" t="s">
        <v>42</v>
      </c>
      <c r="B46" s="5"/>
      <c r="D46" s="6"/>
      <c r="E46" s="6"/>
      <c r="F46" s="6"/>
      <c r="G46" s="6"/>
      <c r="H46" s="6"/>
      <c r="I46" s="6"/>
      <c r="J46" s="6"/>
      <c r="M46" s="2">
        <f t="shared" si="6"/>
        <v>0</v>
      </c>
      <c r="N46" s="2">
        <f t="shared" si="7"/>
        <v>0</v>
      </c>
    </row>
    <row r="47" spans="1:18">
      <c r="A47" s="2" t="s">
        <v>43</v>
      </c>
      <c r="B47" s="5">
        <v>8</v>
      </c>
      <c r="D47" s="6">
        <v>75147</v>
      </c>
      <c r="E47" s="6"/>
      <c r="F47" s="6">
        <v>1720645</v>
      </c>
      <c r="G47" s="6"/>
      <c r="H47" s="6">
        <v>72782</v>
      </c>
      <c r="I47" s="6"/>
      <c r="J47" s="6">
        <v>1720645</v>
      </c>
      <c r="M47" s="2">
        <f t="shared" si="6"/>
        <v>-1645498</v>
      </c>
      <c r="N47" s="2">
        <f t="shared" si="7"/>
        <v>-1647863</v>
      </c>
      <c r="Q47" s="2" t="s">
        <v>44</v>
      </c>
      <c r="R47" s="2" t="s">
        <v>45</v>
      </c>
    </row>
    <row r="48" spans="1:18">
      <c r="A48" s="2" t="s">
        <v>46</v>
      </c>
      <c r="B48" s="5"/>
      <c r="D48" s="6"/>
      <c r="E48" s="6"/>
      <c r="F48" s="6"/>
      <c r="G48" s="6"/>
      <c r="H48" s="6"/>
      <c r="I48" s="6"/>
      <c r="J48" s="6"/>
      <c r="M48" s="2">
        <f t="shared" si="6"/>
        <v>0</v>
      </c>
      <c r="N48" s="2">
        <f t="shared" si="7"/>
        <v>0</v>
      </c>
      <c r="Q48" s="2">
        <f>R48</f>
        <v>640</v>
      </c>
      <c r="R48" s="2">
        <v>640</v>
      </c>
    </row>
    <row r="49" spans="1:18">
      <c r="A49" s="2" t="s">
        <v>43</v>
      </c>
      <c r="B49" s="5">
        <v>2</v>
      </c>
      <c r="D49" s="6">
        <v>3007</v>
      </c>
      <c r="E49" s="6"/>
      <c r="F49" s="6">
        <v>5051</v>
      </c>
      <c r="G49" s="6"/>
      <c r="H49" s="6">
        <v>2509</v>
      </c>
      <c r="I49" s="6"/>
      <c r="J49" s="6">
        <v>4443</v>
      </c>
      <c r="M49" s="2">
        <f t="shared" si="6"/>
        <v>-2044</v>
      </c>
      <c r="N49" s="2">
        <f t="shared" si="7"/>
        <v>-1934</v>
      </c>
      <c r="Q49" s="2">
        <f>SUM(Q48:Q48)</f>
        <v>640</v>
      </c>
      <c r="R49" s="2">
        <f>SUM(R48:R48)</f>
        <v>640</v>
      </c>
    </row>
    <row r="50" spans="1:18">
      <c r="A50" s="2" t="s">
        <v>47</v>
      </c>
      <c r="B50" s="5"/>
      <c r="D50" s="6">
        <v>50113</v>
      </c>
      <c r="E50" s="6"/>
      <c r="F50" s="6">
        <v>52013</v>
      </c>
      <c r="G50" s="6"/>
      <c r="H50" s="6">
        <v>50113</v>
      </c>
      <c r="I50" s="6"/>
      <c r="J50" s="6">
        <v>52013</v>
      </c>
      <c r="M50" s="2">
        <f>D50-F50</f>
        <v>-1900</v>
      </c>
      <c r="N50" s="2">
        <f>H50-J50</f>
        <v>-1900</v>
      </c>
      <c r="P50" s="2" t="s">
        <v>48</v>
      </c>
      <c r="Q50" s="2">
        <f>R50</f>
        <v>3095</v>
      </c>
      <c r="R50" s="2">
        <f>N26</f>
        <v>3095</v>
      </c>
    </row>
    <row r="51" spans="1:18">
      <c r="A51" s="2" t="s">
        <v>49</v>
      </c>
      <c r="B51" s="5"/>
      <c r="D51" s="6">
        <v>4570</v>
      </c>
      <c r="E51" s="6"/>
      <c r="F51" s="6">
        <v>4597</v>
      </c>
      <c r="G51" s="6"/>
      <c r="H51" s="6">
        <v>4078</v>
      </c>
      <c r="I51" s="6"/>
      <c r="J51" s="6">
        <v>4426</v>
      </c>
      <c r="M51" s="2">
        <f t="shared" si="6"/>
        <v>-27</v>
      </c>
      <c r="N51" s="2">
        <f t="shared" si="7"/>
        <v>-348</v>
      </c>
      <c r="Q51" s="2">
        <f>SUM(M50,Q49)</f>
        <v>-1260</v>
      </c>
      <c r="R51" s="2">
        <f>R49+N50</f>
        <v>-1260</v>
      </c>
    </row>
    <row r="52" spans="1:18">
      <c r="A52" s="4" t="s">
        <v>50</v>
      </c>
      <c r="D52" s="45">
        <f>SUM(D42:D51)</f>
        <v>288060</v>
      </c>
      <c r="E52" s="6"/>
      <c r="F52" s="45">
        <f>SUM(F42:F51)</f>
        <v>2090419</v>
      </c>
      <c r="G52" s="6"/>
      <c r="H52" s="45">
        <f>SUM(H42:H51)</f>
        <v>267727</v>
      </c>
      <c r="I52" s="6"/>
      <c r="J52" s="45">
        <f>SUM(J42:J51)</f>
        <v>2078791</v>
      </c>
      <c r="M52" s="2">
        <f t="shared" si="6"/>
        <v>-1802359</v>
      </c>
      <c r="N52" s="2">
        <f t="shared" si="7"/>
        <v>-1811064</v>
      </c>
      <c r="Q52" s="2">
        <f>'PL&amp;Cash Flow'!E81</f>
        <v>-69923</v>
      </c>
      <c r="R52" s="2">
        <f>'PL&amp;Cash Flow'!I81</f>
        <v>-69637</v>
      </c>
    </row>
    <row r="53" spans="1:18">
      <c r="A53" s="4" t="s">
        <v>51</v>
      </c>
      <c r="D53" s="6"/>
      <c r="E53" s="6"/>
      <c r="F53" s="6"/>
      <c r="G53" s="6"/>
      <c r="H53" s="6"/>
      <c r="I53" s="6"/>
      <c r="J53" s="6"/>
      <c r="Q53" s="2">
        <f>-O27</f>
        <v>-395</v>
      </c>
    </row>
    <row r="54" spans="1:18">
      <c r="A54" s="2" t="s">
        <v>52</v>
      </c>
      <c r="D54" s="6"/>
      <c r="E54" s="6"/>
      <c r="F54" s="6"/>
      <c r="G54" s="6"/>
      <c r="H54" s="6"/>
      <c r="I54" s="6"/>
      <c r="J54" s="6"/>
      <c r="Q54" s="2">
        <f>SUM(Q51:Q53)</f>
        <v>-71578</v>
      </c>
      <c r="R54" s="2">
        <f>R51+R52</f>
        <v>-70897</v>
      </c>
    </row>
    <row r="55" spans="1:18">
      <c r="A55" s="2" t="s">
        <v>53</v>
      </c>
      <c r="B55" s="5">
        <v>8</v>
      </c>
      <c r="D55" s="6">
        <v>3568042</v>
      </c>
      <c r="E55" s="6"/>
      <c r="F55" s="6">
        <v>1913049</v>
      </c>
      <c r="G55" s="6"/>
      <c r="H55" s="6">
        <v>3548438</v>
      </c>
      <c r="I55" s="6"/>
      <c r="J55" s="6">
        <v>1913049</v>
      </c>
      <c r="M55" s="2">
        <f t="shared" ref="M55:M62" si="8">D55-F55</f>
        <v>1654993</v>
      </c>
      <c r="N55" s="2">
        <f t="shared" ref="N55:N62" si="9">H55-J55</f>
        <v>1635389</v>
      </c>
    </row>
    <row r="56" spans="1:18">
      <c r="A56" s="2" t="s">
        <v>55</v>
      </c>
      <c r="B56" s="5"/>
      <c r="D56" s="6"/>
      <c r="E56" s="6"/>
      <c r="F56" s="6"/>
      <c r="G56" s="6"/>
      <c r="H56" s="6"/>
      <c r="I56" s="6"/>
      <c r="J56" s="6"/>
      <c r="M56" s="2">
        <f t="shared" si="8"/>
        <v>0</v>
      </c>
      <c r="N56" s="2">
        <f t="shared" si="9"/>
        <v>0</v>
      </c>
    </row>
    <row r="57" spans="1:18">
      <c r="A57" s="2" t="s">
        <v>53</v>
      </c>
      <c r="B57" s="5">
        <v>2</v>
      </c>
      <c r="D57" s="6">
        <v>12026</v>
      </c>
      <c r="E57" s="6"/>
      <c r="F57" s="6">
        <f>3816-1</f>
        <v>3815</v>
      </c>
      <c r="G57" s="6"/>
      <c r="H57" s="6">
        <v>2066</v>
      </c>
      <c r="I57" s="6"/>
      <c r="J57" s="6">
        <f>3816-1</f>
        <v>3815</v>
      </c>
      <c r="M57" s="2">
        <f t="shared" si="8"/>
        <v>8211</v>
      </c>
      <c r="N57" s="2">
        <f t="shared" si="9"/>
        <v>-1749</v>
      </c>
    </row>
    <row r="58" spans="1:18">
      <c r="A58" s="47" t="s">
        <v>54</v>
      </c>
      <c r="B58" s="48"/>
      <c r="C58" s="49"/>
      <c r="D58" s="50">
        <v>335</v>
      </c>
      <c r="E58" s="50"/>
      <c r="F58" s="50">
        <v>0</v>
      </c>
      <c r="G58" s="50"/>
      <c r="H58" s="50">
        <v>335</v>
      </c>
      <c r="I58" s="50"/>
      <c r="J58" s="50">
        <v>0</v>
      </c>
    </row>
    <row r="59" spans="1:18">
      <c r="A59" s="2" t="s">
        <v>193</v>
      </c>
      <c r="B59" s="48"/>
      <c r="C59" s="49"/>
      <c r="D59" s="50"/>
      <c r="E59" s="50"/>
      <c r="F59" s="50"/>
      <c r="G59" s="50"/>
      <c r="H59" s="50"/>
      <c r="I59" s="50"/>
      <c r="J59" s="50"/>
    </row>
    <row r="60" spans="1:18">
      <c r="A60" s="2" t="s">
        <v>194</v>
      </c>
      <c r="B60" s="5"/>
      <c r="D60" s="6">
        <v>14457</v>
      </c>
      <c r="E60" s="6"/>
      <c r="F60" s="6">
        <v>13435</v>
      </c>
      <c r="G60" s="6"/>
      <c r="H60" s="6">
        <v>13289</v>
      </c>
      <c r="I60" s="6"/>
      <c r="J60" s="6">
        <v>12417</v>
      </c>
      <c r="M60" s="2">
        <f t="shared" si="8"/>
        <v>1022</v>
      </c>
      <c r="N60" s="2">
        <f t="shared" si="9"/>
        <v>872</v>
      </c>
      <c r="O60" s="2">
        <f>'PL&amp;Cash Flow'!E134</f>
        <v>1022</v>
      </c>
      <c r="P60" s="2">
        <f>'PL&amp;Cash Flow'!I134</f>
        <v>872</v>
      </c>
    </row>
    <row r="61" spans="1:18">
      <c r="A61" s="4" t="s">
        <v>56</v>
      </c>
      <c r="D61" s="45">
        <f>SUM(D55:D60)</f>
        <v>3594860</v>
      </c>
      <c r="E61" s="6"/>
      <c r="F61" s="45">
        <f>SUM(F55:F60)</f>
        <v>1930299</v>
      </c>
      <c r="G61" s="6"/>
      <c r="H61" s="45">
        <f>SUM(H55:H60)</f>
        <v>3564128</v>
      </c>
      <c r="I61" s="6"/>
      <c r="J61" s="45">
        <f>SUM(J55:J60)</f>
        <v>1929281</v>
      </c>
      <c r="M61" s="2">
        <f t="shared" si="8"/>
        <v>1664561</v>
      </c>
      <c r="N61" s="2">
        <f t="shared" si="9"/>
        <v>1634847</v>
      </c>
      <c r="O61" s="2">
        <v>3201</v>
      </c>
      <c r="P61" s="2">
        <v>3201</v>
      </c>
    </row>
    <row r="62" spans="1:18">
      <c r="A62" s="4" t="s">
        <v>57</v>
      </c>
      <c r="D62" s="8">
        <f>SUM(D52,D61)</f>
        <v>3882920</v>
      </c>
      <c r="E62" s="6"/>
      <c r="F62" s="8">
        <f>SUM(F52,F61)</f>
        <v>4020718</v>
      </c>
      <c r="G62" s="6"/>
      <c r="H62" s="8">
        <f>SUM(H52,H61)</f>
        <v>3831855</v>
      </c>
      <c r="I62" s="6"/>
      <c r="J62" s="8">
        <f>SUM(J52,J61)</f>
        <v>4008072</v>
      </c>
      <c r="M62" s="2">
        <f t="shared" si="8"/>
        <v>-137798</v>
      </c>
      <c r="N62" s="2">
        <f t="shared" si="9"/>
        <v>-176217</v>
      </c>
    </row>
    <row r="63" spans="1:18">
      <c r="A63" s="4"/>
      <c r="D63" s="6"/>
      <c r="E63" s="6"/>
      <c r="F63" s="6"/>
      <c r="G63" s="6"/>
      <c r="H63" s="6"/>
      <c r="I63" s="6"/>
      <c r="J63" s="6"/>
    </row>
    <row r="64" spans="1:18">
      <c r="A64" s="2" t="s">
        <v>34</v>
      </c>
      <c r="D64" s="6"/>
      <c r="E64" s="6"/>
      <c r="F64" s="6"/>
      <c r="G64" s="6"/>
      <c r="H64" s="6"/>
      <c r="I64" s="6"/>
      <c r="J64" s="6"/>
    </row>
    <row r="65" spans="1:10">
      <c r="A65" s="90" t="s">
        <v>0</v>
      </c>
      <c r="B65" s="90"/>
      <c r="C65" s="90"/>
      <c r="D65" s="90"/>
      <c r="E65" s="90"/>
      <c r="F65" s="90"/>
      <c r="G65" s="90"/>
      <c r="H65" s="90"/>
    </row>
    <row r="66" spans="1:10">
      <c r="A66" s="1" t="s">
        <v>35</v>
      </c>
      <c r="B66" s="46"/>
      <c r="C66" s="46"/>
      <c r="D66" s="46"/>
      <c r="E66" s="46"/>
      <c r="F66" s="46"/>
      <c r="G66" s="46"/>
      <c r="H66" s="46"/>
    </row>
    <row r="67" spans="1:10">
      <c r="A67" s="1" t="s">
        <v>2</v>
      </c>
      <c r="B67" s="3"/>
      <c r="C67" s="3"/>
      <c r="D67" s="3"/>
      <c r="E67" s="3"/>
      <c r="F67" s="3"/>
      <c r="G67" s="3"/>
      <c r="H67" s="3"/>
    </row>
    <row r="68" spans="1:10">
      <c r="J68" s="38" t="s">
        <v>3</v>
      </c>
    </row>
    <row r="69" spans="1:10">
      <c r="A69" s="3"/>
      <c r="B69" s="3"/>
      <c r="C69" s="3"/>
      <c r="D69" s="91" t="s">
        <v>4</v>
      </c>
      <c r="E69" s="91"/>
      <c r="F69" s="91"/>
      <c r="G69" s="4"/>
      <c r="H69" s="91" t="s">
        <v>5</v>
      </c>
      <c r="I69" s="91"/>
      <c r="J69" s="91"/>
    </row>
    <row r="70" spans="1:10">
      <c r="A70" s="3"/>
      <c r="B70" s="34"/>
      <c r="C70" s="40"/>
      <c r="D70" s="41" t="str">
        <f>D37</f>
        <v>30 มิถุนายน 2569</v>
      </c>
      <c r="E70" s="42"/>
      <c r="F70" s="41" t="s">
        <v>8</v>
      </c>
      <c r="G70" s="43"/>
      <c r="H70" s="41" t="str">
        <f>D70</f>
        <v>30 มิถุนายน 2569</v>
      </c>
      <c r="I70" s="42"/>
      <c r="J70" s="41" t="s">
        <v>8</v>
      </c>
    </row>
    <row r="71" spans="1:10">
      <c r="A71" s="3"/>
      <c r="B71" s="40"/>
      <c r="C71" s="40"/>
      <c r="D71" s="44" t="s">
        <v>9</v>
      </c>
      <c r="E71" s="42"/>
      <c r="F71" s="44" t="s">
        <v>10</v>
      </c>
      <c r="G71" s="44"/>
      <c r="H71" s="44" t="s">
        <v>9</v>
      </c>
      <c r="I71" s="42"/>
      <c r="J71" s="44" t="s">
        <v>10</v>
      </c>
    </row>
    <row r="72" spans="1:10">
      <c r="A72" s="3"/>
      <c r="D72" s="44" t="s">
        <v>11</v>
      </c>
      <c r="F72" s="42"/>
      <c r="G72" s="42"/>
      <c r="H72" s="44" t="s">
        <v>11</v>
      </c>
      <c r="J72" s="42"/>
    </row>
    <row r="73" spans="1:10">
      <c r="A73" s="4" t="s">
        <v>58</v>
      </c>
    </row>
    <row r="74" spans="1:10">
      <c r="A74" s="2" t="s">
        <v>59</v>
      </c>
      <c r="B74" s="5"/>
    </row>
    <row r="75" spans="1:10">
      <c r="A75" s="2" t="s">
        <v>60</v>
      </c>
    </row>
    <row r="76" spans="1:10" ht="24" thickBot="1">
      <c r="A76" s="2" t="s">
        <v>61</v>
      </c>
      <c r="D76" s="51">
        <v>1160000</v>
      </c>
      <c r="E76" s="6"/>
      <c r="F76" s="51">
        <v>1160000</v>
      </c>
      <c r="G76" s="6"/>
      <c r="H76" s="51">
        <v>1160000</v>
      </c>
      <c r="I76" s="6"/>
      <c r="J76" s="51">
        <v>1160000</v>
      </c>
    </row>
    <row r="77" spans="1:10" ht="24" thickTop="1">
      <c r="A77" s="2" t="s">
        <v>62</v>
      </c>
      <c r="D77" s="6"/>
      <c r="E77" s="6"/>
      <c r="F77" s="6"/>
      <c r="G77" s="6"/>
      <c r="H77" s="6"/>
      <c r="I77" s="6"/>
      <c r="J77" s="6"/>
    </row>
    <row r="78" spans="1:10">
      <c r="A78" s="2" t="s">
        <v>61</v>
      </c>
      <c r="D78" s="6">
        <f>CE_Conso!E24</f>
        <v>1160000</v>
      </c>
      <c r="E78" s="6"/>
      <c r="F78" s="6">
        <f>CE_Conso!E19</f>
        <v>1160000</v>
      </c>
      <c r="G78" s="6"/>
      <c r="H78" s="6">
        <f>CE_Separate!F22</f>
        <v>1160000</v>
      </c>
      <c r="I78" s="6"/>
      <c r="J78" s="6">
        <f>CE_Separate!F17</f>
        <v>1160000</v>
      </c>
    </row>
    <row r="79" spans="1:10">
      <c r="A79" s="2" t="s">
        <v>63</v>
      </c>
      <c r="B79" s="5"/>
      <c r="D79" s="6">
        <f>CE_Conso!G24</f>
        <v>811975</v>
      </c>
      <c r="E79" s="6"/>
      <c r="F79" s="6">
        <f>CE_Conso!G19</f>
        <v>811975</v>
      </c>
      <c r="G79" s="6"/>
      <c r="H79" s="6">
        <f>CE_Separate!H22</f>
        <v>811975</v>
      </c>
      <c r="I79" s="6"/>
      <c r="J79" s="6">
        <f>CE_Separate!H17</f>
        <v>811975</v>
      </c>
    </row>
    <row r="80" spans="1:10">
      <c r="A80" s="2" t="s">
        <v>64</v>
      </c>
      <c r="D80" s="6"/>
      <c r="E80" s="6"/>
      <c r="F80" s="6"/>
      <c r="G80" s="6"/>
      <c r="H80" s="6"/>
      <c r="I80" s="6"/>
      <c r="J80" s="6"/>
    </row>
    <row r="81" spans="1:10">
      <c r="A81" s="2" t="s">
        <v>65</v>
      </c>
      <c r="B81" s="5"/>
      <c r="D81" s="6">
        <f>CE_Conso!I24</f>
        <v>116000</v>
      </c>
      <c r="E81" s="6"/>
      <c r="F81" s="6">
        <f>CE_Conso!I19</f>
        <v>116000</v>
      </c>
      <c r="G81" s="6"/>
      <c r="H81" s="6">
        <f>CE_Separate!J22</f>
        <v>116000</v>
      </c>
      <c r="I81" s="6"/>
      <c r="J81" s="6">
        <f>CE_Separate!J17</f>
        <v>116000</v>
      </c>
    </row>
    <row r="82" spans="1:10">
      <c r="A82" s="2" t="s">
        <v>66</v>
      </c>
      <c r="D82" s="8">
        <f>CE_Conso!K24</f>
        <v>2297458</v>
      </c>
      <c r="E82" s="6"/>
      <c r="F82" s="8">
        <f>CE_Conso!K19</f>
        <v>2259447</v>
      </c>
      <c r="G82" s="6"/>
      <c r="H82" s="8">
        <f>CE_Separate!L22</f>
        <v>2309066</v>
      </c>
      <c r="I82" s="6"/>
      <c r="J82" s="8">
        <f>CE_Separate!L17</f>
        <v>2280180</v>
      </c>
    </row>
    <row r="83" spans="1:10">
      <c r="A83" s="2" t="s">
        <v>67</v>
      </c>
      <c r="B83" s="5"/>
      <c r="D83" s="6">
        <f>SUM(D78:D82)</f>
        <v>4385433</v>
      </c>
      <c r="E83" s="6"/>
      <c r="F83" s="6">
        <f>SUM(F78:F82)</f>
        <v>4347422</v>
      </c>
      <c r="G83" s="6"/>
      <c r="H83" s="6">
        <f>SUM(H78:H82)</f>
        <v>4397041</v>
      </c>
      <c r="I83" s="6"/>
      <c r="J83" s="6">
        <f>SUM(J78:J82)</f>
        <v>4368155</v>
      </c>
    </row>
    <row r="84" spans="1:10">
      <c r="A84" s="2" t="s">
        <v>68</v>
      </c>
      <c r="B84" s="5"/>
      <c r="D84" s="8">
        <f>CE_Conso!O24</f>
        <v>1</v>
      </c>
      <c r="E84" s="6"/>
      <c r="F84" s="8">
        <f>CE_Conso!O19</f>
        <v>1</v>
      </c>
      <c r="G84" s="6"/>
      <c r="H84" s="8">
        <v>0</v>
      </c>
      <c r="I84" s="6"/>
      <c r="J84" s="8">
        <v>0</v>
      </c>
    </row>
    <row r="85" spans="1:10">
      <c r="A85" s="4" t="s">
        <v>69</v>
      </c>
      <c r="D85" s="6">
        <f>SUM(D83:D84)</f>
        <v>4385434</v>
      </c>
      <c r="E85" s="6"/>
      <c r="F85" s="6">
        <f>SUM(F83:F84)</f>
        <v>4347423</v>
      </c>
      <c r="G85" s="6"/>
      <c r="H85" s="6">
        <f>SUM(H83:H84)</f>
        <v>4397041</v>
      </c>
      <c r="I85" s="6"/>
      <c r="J85" s="6">
        <f>SUM(J83:J84)</f>
        <v>4368155</v>
      </c>
    </row>
    <row r="86" spans="1:10" ht="24" thickBot="1">
      <c r="A86" s="4" t="s">
        <v>70</v>
      </c>
      <c r="D86" s="7">
        <f>D85+D62</f>
        <v>8268354</v>
      </c>
      <c r="E86" s="6"/>
      <c r="F86" s="7">
        <f>F85+F62</f>
        <v>8368141</v>
      </c>
      <c r="G86" s="6"/>
      <c r="H86" s="7">
        <f>H85+H62</f>
        <v>8228896</v>
      </c>
      <c r="I86" s="6"/>
      <c r="J86" s="7">
        <f>J85+J62</f>
        <v>8376227</v>
      </c>
    </row>
    <row r="87" spans="1:10" ht="24" thickTop="1">
      <c r="D87" s="9">
        <f>SUM(D86-D29)</f>
        <v>0</v>
      </c>
      <c r="E87" s="9"/>
      <c r="F87" s="9">
        <f>SUM(F86-F29)</f>
        <v>0</v>
      </c>
      <c r="G87" s="9"/>
      <c r="H87" s="9">
        <f>SUM(H86-H29)</f>
        <v>0</v>
      </c>
      <c r="I87" s="9"/>
      <c r="J87" s="9">
        <f>SUM(J86-J29)</f>
        <v>0</v>
      </c>
    </row>
    <row r="88" spans="1:10">
      <c r="A88" s="2" t="s">
        <v>34</v>
      </c>
    </row>
    <row r="90" spans="1:10">
      <c r="A90" s="52"/>
    </row>
    <row r="92" spans="1:10">
      <c r="B92" s="2" t="s">
        <v>71</v>
      </c>
    </row>
    <row r="93" spans="1:10">
      <c r="A93" s="52"/>
    </row>
  </sheetData>
  <mergeCells count="8">
    <mergeCell ref="A65:H65"/>
    <mergeCell ref="D69:F69"/>
    <mergeCell ref="H69:J69"/>
    <mergeCell ref="D5:F5"/>
    <mergeCell ref="H5:J5"/>
    <mergeCell ref="A32:H32"/>
    <mergeCell ref="D36:F36"/>
    <mergeCell ref="H36:J36"/>
  </mergeCells>
  <printOptions horizontalCentered="1"/>
  <pageMargins left="0.78740157480314965" right="0.19685039370078741" top="0.78740157480314965" bottom="0.19685039370078741" header="0.19685039370078741" footer="0.19685039370078741"/>
  <pageSetup paperSize="9" scale="79" fitToWidth="0" fitToHeight="0" orientation="portrait" r:id="rId1"/>
  <rowBreaks count="2" manualBreakCount="2">
    <brk id="31" max="10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B46E0-284D-460A-87D8-20056EADCE97}">
  <dimension ref="A1:K197"/>
  <sheetViews>
    <sheetView showGridLines="0" view="pageBreakPreview" zoomScaleNormal="85" zoomScaleSheetLayoutView="100" workbookViewId="0"/>
  </sheetViews>
  <sheetFormatPr defaultColWidth="9.33203125" defaultRowHeight="22.2" customHeight="1"/>
  <cols>
    <col min="1" max="1" width="23.33203125" style="2" customWidth="1"/>
    <col min="2" max="2" width="27.6640625" style="2" customWidth="1"/>
    <col min="3" max="3" width="8.44140625" style="2" customWidth="1"/>
    <col min="4" max="4" width="1.6640625" style="2" customWidth="1"/>
    <col min="5" max="5" width="12.33203125" style="2" customWidth="1"/>
    <col min="6" max="6" width="1.44140625" style="2" customWidth="1"/>
    <col min="7" max="7" width="12.33203125" style="2" customWidth="1"/>
    <col min="8" max="8" width="1.44140625" style="2" customWidth="1"/>
    <col min="9" max="9" width="12.33203125" style="2" customWidth="1"/>
    <col min="10" max="10" width="1.44140625" style="2" customWidth="1"/>
    <col min="11" max="11" width="12.33203125" style="2" customWidth="1"/>
    <col min="12" max="49" width="9.33203125" style="2"/>
    <col min="50" max="50" width="50.5546875" style="2" customWidth="1"/>
    <col min="51" max="51" width="8.33203125" style="2" customWidth="1"/>
    <col min="52" max="52" width="1.6640625" style="2" customWidth="1"/>
    <col min="53" max="53" width="12.44140625" style="2" customWidth="1"/>
    <col min="54" max="54" width="1.44140625" style="2" customWidth="1"/>
    <col min="55" max="55" width="12.44140625" style="2" customWidth="1"/>
    <col min="56" max="56" width="1.44140625" style="2" customWidth="1"/>
    <col min="57" max="57" width="12.44140625" style="2" customWidth="1"/>
    <col min="58" max="58" width="1.44140625" style="2" customWidth="1"/>
    <col min="59" max="59" width="12.44140625" style="2" customWidth="1"/>
    <col min="60" max="60" width="1.44140625" style="2" customWidth="1"/>
    <col min="61" max="305" width="9.33203125" style="2"/>
    <col min="306" max="306" width="50.5546875" style="2" customWidth="1"/>
    <col min="307" max="307" width="8.33203125" style="2" customWidth="1"/>
    <col min="308" max="308" width="1.6640625" style="2" customWidth="1"/>
    <col min="309" max="309" width="12.44140625" style="2" customWidth="1"/>
    <col min="310" max="310" width="1.44140625" style="2" customWidth="1"/>
    <col min="311" max="311" width="12.44140625" style="2" customWidth="1"/>
    <col min="312" max="312" width="1.44140625" style="2" customWidth="1"/>
    <col min="313" max="313" width="12.44140625" style="2" customWidth="1"/>
    <col min="314" max="314" width="1.44140625" style="2" customWidth="1"/>
    <col min="315" max="315" width="12.44140625" style="2" customWidth="1"/>
    <col min="316" max="316" width="1.44140625" style="2" customWidth="1"/>
    <col min="317" max="561" width="9.33203125" style="2"/>
    <col min="562" max="562" width="50.5546875" style="2" customWidth="1"/>
    <col min="563" max="563" width="8.33203125" style="2" customWidth="1"/>
    <col min="564" max="564" width="1.6640625" style="2" customWidth="1"/>
    <col min="565" max="565" width="12.44140625" style="2" customWidth="1"/>
    <col min="566" max="566" width="1.44140625" style="2" customWidth="1"/>
    <col min="567" max="567" width="12.44140625" style="2" customWidth="1"/>
    <col min="568" max="568" width="1.44140625" style="2" customWidth="1"/>
    <col min="569" max="569" width="12.44140625" style="2" customWidth="1"/>
    <col min="570" max="570" width="1.44140625" style="2" customWidth="1"/>
    <col min="571" max="571" width="12.44140625" style="2" customWidth="1"/>
    <col min="572" max="572" width="1.44140625" style="2" customWidth="1"/>
    <col min="573" max="817" width="9.33203125" style="2"/>
    <col min="818" max="818" width="50.5546875" style="2" customWidth="1"/>
    <col min="819" max="819" width="8.33203125" style="2" customWidth="1"/>
    <col min="820" max="820" width="1.6640625" style="2" customWidth="1"/>
    <col min="821" max="821" width="12.44140625" style="2" customWidth="1"/>
    <col min="822" max="822" width="1.44140625" style="2" customWidth="1"/>
    <col min="823" max="823" width="12.44140625" style="2" customWidth="1"/>
    <col min="824" max="824" width="1.44140625" style="2" customWidth="1"/>
    <col min="825" max="825" width="12.44140625" style="2" customWidth="1"/>
    <col min="826" max="826" width="1.44140625" style="2" customWidth="1"/>
    <col min="827" max="827" width="12.44140625" style="2" customWidth="1"/>
    <col min="828" max="828" width="1.44140625" style="2" customWidth="1"/>
    <col min="829" max="1073" width="9.33203125" style="2"/>
    <col min="1074" max="1074" width="50.5546875" style="2" customWidth="1"/>
    <col min="1075" max="1075" width="8.33203125" style="2" customWidth="1"/>
    <col min="1076" max="1076" width="1.6640625" style="2" customWidth="1"/>
    <col min="1077" max="1077" width="12.44140625" style="2" customWidth="1"/>
    <col min="1078" max="1078" width="1.44140625" style="2" customWidth="1"/>
    <col min="1079" max="1079" width="12.44140625" style="2" customWidth="1"/>
    <col min="1080" max="1080" width="1.44140625" style="2" customWidth="1"/>
    <col min="1081" max="1081" width="12.44140625" style="2" customWidth="1"/>
    <col min="1082" max="1082" width="1.44140625" style="2" customWidth="1"/>
    <col min="1083" max="1083" width="12.44140625" style="2" customWidth="1"/>
    <col min="1084" max="1084" width="1.44140625" style="2" customWidth="1"/>
    <col min="1085" max="1329" width="9.33203125" style="2"/>
    <col min="1330" max="1330" width="50.5546875" style="2" customWidth="1"/>
    <col min="1331" max="1331" width="8.33203125" style="2" customWidth="1"/>
    <col min="1332" max="1332" width="1.6640625" style="2" customWidth="1"/>
    <col min="1333" max="1333" width="12.44140625" style="2" customWidth="1"/>
    <col min="1334" max="1334" width="1.44140625" style="2" customWidth="1"/>
    <col min="1335" max="1335" width="12.44140625" style="2" customWidth="1"/>
    <col min="1336" max="1336" width="1.44140625" style="2" customWidth="1"/>
    <col min="1337" max="1337" width="12.44140625" style="2" customWidth="1"/>
    <col min="1338" max="1338" width="1.44140625" style="2" customWidth="1"/>
    <col min="1339" max="1339" width="12.44140625" style="2" customWidth="1"/>
    <col min="1340" max="1340" width="1.44140625" style="2" customWidth="1"/>
    <col min="1341" max="1585" width="9.33203125" style="2"/>
    <col min="1586" max="1586" width="50.5546875" style="2" customWidth="1"/>
    <col min="1587" max="1587" width="8.33203125" style="2" customWidth="1"/>
    <col min="1588" max="1588" width="1.6640625" style="2" customWidth="1"/>
    <col min="1589" max="1589" width="12.44140625" style="2" customWidth="1"/>
    <col min="1590" max="1590" width="1.44140625" style="2" customWidth="1"/>
    <col min="1591" max="1591" width="12.44140625" style="2" customWidth="1"/>
    <col min="1592" max="1592" width="1.44140625" style="2" customWidth="1"/>
    <col min="1593" max="1593" width="12.44140625" style="2" customWidth="1"/>
    <col min="1594" max="1594" width="1.44140625" style="2" customWidth="1"/>
    <col min="1595" max="1595" width="12.44140625" style="2" customWidth="1"/>
    <col min="1596" max="1596" width="1.44140625" style="2" customWidth="1"/>
    <col min="1597" max="1841" width="9.33203125" style="2"/>
    <col min="1842" max="1842" width="50.5546875" style="2" customWidth="1"/>
    <col min="1843" max="1843" width="8.33203125" style="2" customWidth="1"/>
    <col min="1844" max="1844" width="1.6640625" style="2" customWidth="1"/>
    <col min="1845" max="1845" width="12.44140625" style="2" customWidth="1"/>
    <col min="1846" max="1846" width="1.44140625" style="2" customWidth="1"/>
    <col min="1847" max="1847" width="12.44140625" style="2" customWidth="1"/>
    <col min="1848" max="1848" width="1.44140625" style="2" customWidth="1"/>
    <col min="1849" max="1849" width="12.44140625" style="2" customWidth="1"/>
    <col min="1850" max="1850" width="1.44140625" style="2" customWidth="1"/>
    <col min="1851" max="1851" width="12.44140625" style="2" customWidth="1"/>
    <col min="1852" max="1852" width="1.44140625" style="2" customWidth="1"/>
    <col min="1853" max="2097" width="9.33203125" style="2"/>
    <col min="2098" max="2098" width="50.5546875" style="2" customWidth="1"/>
    <col min="2099" max="2099" width="8.33203125" style="2" customWidth="1"/>
    <col min="2100" max="2100" width="1.6640625" style="2" customWidth="1"/>
    <col min="2101" max="2101" width="12.44140625" style="2" customWidth="1"/>
    <col min="2102" max="2102" width="1.44140625" style="2" customWidth="1"/>
    <col min="2103" max="2103" width="12.44140625" style="2" customWidth="1"/>
    <col min="2104" max="2104" width="1.44140625" style="2" customWidth="1"/>
    <col min="2105" max="2105" width="12.44140625" style="2" customWidth="1"/>
    <col min="2106" max="2106" width="1.44140625" style="2" customWidth="1"/>
    <col min="2107" max="2107" width="12.44140625" style="2" customWidth="1"/>
    <col min="2108" max="2108" width="1.44140625" style="2" customWidth="1"/>
    <col min="2109" max="2353" width="9.33203125" style="2"/>
    <col min="2354" max="2354" width="50.5546875" style="2" customWidth="1"/>
    <col min="2355" max="2355" width="8.33203125" style="2" customWidth="1"/>
    <col min="2356" max="2356" width="1.6640625" style="2" customWidth="1"/>
    <col min="2357" max="2357" width="12.44140625" style="2" customWidth="1"/>
    <col min="2358" max="2358" width="1.44140625" style="2" customWidth="1"/>
    <col min="2359" max="2359" width="12.44140625" style="2" customWidth="1"/>
    <col min="2360" max="2360" width="1.44140625" style="2" customWidth="1"/>
    <col min="2361" max="2361" width="12.44140625" style="2" customWidth="1"/>
    <col min="2362" max="2362" width="1.44140625" style="2" customWidth="1"/>
    <col min="2363" max="2363" width="12.44140625" style="2" customWidth="1"/>
    <col min="2364" max="2364" width="1.44140625" style="2" customWidth="1"/>
    <col min="2365" max="2609" width="9.33203125" style="2"/>
    <col min="2610" max="2610" width="50.5546875" style="2" customWidth="1"/>
    <col min="2611" max="2611" width="8.33203125" style="2" customWidth="1"/>
    <col min="2612" max="2612" width="1.6640625" style="2" customWidth="1"/>
    <col min="2613" max="2613" width="12.44140625" style="2" customWidth="1"/>
    <col min="2614" max="2614" width="1.44140625" style="2" customWidth="1"/>
    <col min="2615" max="2615" width="12.44140625" style="2" customWidth="1"/>
    <col min="2616" max="2616" width="1.44140625" style="2" customWidth="1"/>
    <col min="2617" max="2617" width="12.44140625" style="2" customWidth="1"/>
    <col min="2618" max="2618" width="1.44140625" style="2" customWidth="1"/>
    <col min="2619" max="2619" width="12.44140625" style="2" customWidth="1"/>
    <col min="2620" max="2620" width="1.44140625" style="2" customWidth="1"/>
    <col min="2621" max="2865" width="9.33203125" style="2"/>
    <col min="2866" max="2866" width="50.5546875" style="2" customWidth="1"/>
    <col min="2867" max="2867" width="8.33203125" style="2" customWidth="1"/>
    <col min="2868" max="2868" width="1.6640625" style="2" customWidth="1"/>
    <col min="2869" max="2869" width="12.44140625" style="2" customWidth="1"/>
    <col min="2870" max="2870" width="1.44140625" style="2" customWidth="1"/>
    <col min="2871" max="2871" width="12.44140625" style="2" customWidth="1"/>
    <col min="2872" max="2872" width="1.44140625" style="2" customWidth="1"/>
    <col min="2873" max="2873" width="12.44140625" style="2" customWidth="1"/>
    <col min="2874" max="2874" width="1.44140625" style="2" customWidth="1"/>
    <col min="2875" max="2875" width="12.44140625" style="2" customWidth="1"/>
    <col min="2876" max="2876" width="1.44140625" style="2" customWidth="1"/>
    <col min="2877" max="3121" width="9.33203125" style="2"/>
    <col min="3122" max="3122" width="50.5546875" style="2" customWidth="1"/>
    <col min="3123" max="3123" width="8.33203125" style="2" customWidth="1"/>
    <col min="3124" max="3124" width="1.6640625" style="2" customWidth="1"/>
    <col min="3125" max="3125" width="12.44140625" style="2" customWidth="1"/>
    <col min="3126" max="3126" width="1.44140625" style="2" customWidth="1"/>
    <col min="3127" max="3127" width="12.44140625" style="2" customWidth="1"/>
    <col min="3128" max="3128" width="1.44140625" style="2" customWidth="1"/>
    <col min="3129" max="3129" width="12.44140625" style="2" customWidth="1"/>
    <col min="3130" max="3130" width="1.44140625" style="2" customWidth="1"/>
    <col min="3131" max="3131" width="12.44140625" style="2" customWidth="1"/>
    <col min="3132" max="3132" width="1.44140625" style="2" customWidth="1"/>
    <col min="3133" max="3377" width="9.33203125" style="2"/>
    <col min="3378" max="3378" width="50.5546875" style="2" customWidth="1"/>
    <col min="3379" max="3379" width="8.33203125" style="2" customWidth="1"/>
    <col min="3380" max="3380" width="1.6640625" style="2" customWidth="1"/>
    <col min="3381" max="3381" width="12.44140625" style="2" customWidth="1"/>
    <col min="3382" max="3382" width="1.44140625" style="2" customWidth="1"/>
    <col min="3383" max="3383" width="12.44140625" style="2" customWidth="1"/>
    <col min="3384" max="3384" width="1.44140625" style="2" customWidth="1"/>
    <col min="3385" max="3385" width="12.44140625" style="2" customWidth="1"/>
    <col min="3386" max="3386" width="1.44140625" style="2" customWidth="1"/>
    <col min="3387" max="3387" width="12.44140625" style="2" customWidth="1"/>
    <col min="3388" max="3388" width="1.44140625" style="2" customWidth="1"/>
    <col min="3389" max="3633" width="9.33203125" style="2"/>
    <col min="3634" max="3634" width="50.5546875" style="2" customWidth="1"/>
    <col min="3635" max="3635" width="8.33203125" style="2" customWidth="1"/>
    <col min="3636" max="3636" width="1.6640625" style="2" customWidth="1"/>
    <col min="3637" max="3637" width="12.44140625" style="2" customWidth="1"/>
    <col min="3638" max="3638" width="1.44140625" style="2" customWidth="1"/>
    <col min="3639" max="3639" width="12.44140625" style="2" customWidth="1"/>
    <col min="3640" max="3640" width="1.44140625" style="2" customWidth="1"/>
    <col min="3641" max="3641" width="12.44140625" style="2" customWidth="1"/>
    <col min="3642" max="3642" width="1.44140625" style="2" customWidth="1"/>
    <col min="3643" max="3643" width="12.44140625" style="2" customWidth="1"/>
    <col min="3644" max="3644" width="1.44140625" style="2" customWidth="1"/>
    <col min="3645" max="3889" width="9.33203125" style="2"/>
    <col min="3890" max="3890" width="50.5546875" style="2" customWidth="1"/>
    <col min="3891" max="3891" width="8.33203125" style="2" customWidth="1"/>
    <col min="3892" max="3892" width="1.6640625" style="2" customWidth="1"/>
    <col min="3893" max="3893" width="12.44140625" style="2" customWidth="1"/>
    <col min="3894" max="3894" width="1.44140625" style="2" customWidth="1"/>
    <col min="3895" max="3895" width="12.44140625" style="2" customWidth="1"/>
    <col min="3896" max="3896" width="1.44140625" style="2" customWidth="1"/>
    <col min="3897" max="3897" width="12.44140625" style="2" customWidth="1"/>
    <col min="3898" max="3898" width="1.44140625" style="2" customWidth="1"/>
    <col min="3899" max="3899" width="12.44140625" style="2" customWidth="1"/>
    <col min="3900" max="3900" width="1.44140625" style="2" customWidth="1"/>
    <col min="3901" max="4145" width="9.33203125" style="2"/>
    <col min="4146" max="4146" width="50.5546875" style="2" customWidth="1"/>
    <col min="4147" max="4147" width="8.33203125" style="2" customWidth="1"/>
    <col min="4148" max="4148" width="1.6640625" style="2" customWidth="1"/>
    <col min="4149" max="4149" width="12.44140625" style="2" customWidth="1"/>
    <col min="4150" max="4150" width="1.44140625" style="2" customWidth="1"/>
    <col min="4151" max="4151" width="12.44140625" style="2" customWidth="1"/>
    <col min="4152" max="4152" width="1.44140625" style="2" customWidth="1"/>
    <col min="4153" max="4153" width="12.44140625" style="2" customWidth="1"/>
    <col min="4154" max="4154" width="1.44140625" style="2" customWidth="1"/>
    <col min="4155" max="4155" width="12.44140625" style="2" customWidth="1"/>
    <col min="4156" max="4156" width="1.44140625" style="2" customWidth="1"/>
    <col min="4157" max="4401" width="9.33203125" style="2"/>
    <col min="4402" max="4402" width="50.5546875" style="2" customWidth="1"/>
    <col min="4403" max="4403" width="8.33203125" style="2" customWidth="1"/>
    <col min="4404" max="4404" width="1.6640625" style="2" customWidth="1"/>
    <col min="4405" max="4405" width="12.44140625" style="2" customWidth="1"/>
    <col min="4406" max="4406" width="1.44140625" style="2" customWidth="1"/>
    <col min="4407" max="4407" width="12.44140625" style="2" customWidth="1"/>
    <col min="4408" max="4408" width="1.44140625" style="2" customWidth="1"/>
    <col min="4409" max="4409" width="12.44140625" style="2" customWidth="1"/>
    <col min="4410" max="4410" width="1.44140625" style="2" customWidth="1"/>
    <col min="4411" max="4411" width="12.44140625" style="2" customWidth="1"/>
    <col min="4412" max="4412" width="1.44140625" style="2" customWidth="1"/>
    <col min="4413" max="4657" width="9.33203125" style="2"/>
    <col min="4658" max="4658" width="50.5546875" style="2" customWidth="1"/>
    <col min="4659" max="4659" width="8.33203125" style="2" customWidth="1"/>
    <col min="4660" max="4660" width="1.6640625" style="2" customWidth="1"/>
    <col min="4661" max="4661" width="12.44140625" style="2" customWidth="1"/>
    <col min="4662" max="4662" width="1.44140625" style="2" customWidth="1"/>
    <col min="4663" max="4663" width="12.44140625" style="2" customWidth="1"/>
    <col min="4664" max="4664" width="1.44140625" style="2" customWidth="1"/>
    <col min="4665" max="4665" width="12.44140625" style="2" customWidth="1"/>
    <col min="4666" max="4666" width="1.44140625" style="2" customWidth="1"/>
    <col min="4667" max="4667" width="12.44140625" style="2" customWidth="1"/>
    <col min="4668" max="4668" width="1.44140625" style="2" customWidth="1"/>
    <col min="4669" max="4913" width="9.33203125" style="2"/>
    <col min="4914" max="4914" width="50.5546875" style="2" customWidth="1"/>
    <col min="4915" max="4915" width="8.33203125" style="2" customWidth="1"/>
    <col min="4916" max="4916" width="1.6640625" style="2" customWidth="1"/>
    <col min="4917" max="4917" width="12.44140625" style="2" customWidth="1"/>
    <col min="4918" max="4918" width="1.44140625" style="2" customWidth="1"/>
    <col min="4919" max="4919" width="12.44140625" style="2" customWidth="1"/>
    <col min="4920" max="4920" width="1.44140625" style="2" customWidth="1"/>
    <col min="4921" max="4921" width="12.44140625" style="2" customWidth="1"/>
    <col min="4922" max="4922" width="1.44140625" style="2" customWidth="1"/>
    <col min="4923" max="4923" width="12.44140625" style="2" customWidth="1"/>
    <col min="4924" max="4924" width="1.44140625" style="2" customWidth="1"/>
    <col min="4925" max="5169" width="9.33203125" style="2"/>
    <col min="5170" max="5170" width="50.5546875" style="2" customWidth="1"/>
    <col min="5171" max="5171" width="8.33203125" style="2" customWidth="1"/>
    <col min="5172" max="5172" width="1.6640625" style="2" customWidth="1"/>
    <col min="5173" max="5173" width="12.44140625" style="2" customWidth="1"/>
    <col min="5174" max="5174" width="1.44140625" style="2" customWidth="1"/>
    <col min="5175" max="5175" width="12.44140625" style="2" customWidth="1"/>
    <col min="5176" max="5176" width="1.44140625" style="2" customWidth="1"/>
    <col min="5177" max="5177" width="12.44140625" style="2" customWidth="1"/>
    <col min="5178" max="5178" width="1.44140625" style="2" customWidth="1"/>
    <col min="5179" max="5179" width="12.44140625" style="2" customWidth="1"/>
    <col min="5180" max="5180" width="1.44140625" style="2" customWidth="1"/>
    <col min="5181" max="5425" width="9.33203125" style="2"/>
    <col min="5426" max="5426" width="50.5546875" style="2" customWidth="1"/>
    <col min="5427" max="5427" width="8.33203125" style="2" customWidth="1"/>
    <col min="5428" max="5428" width="1.6640625" style="2" customWidth="1"/>
    <col min="5429" max="5429" width="12.44140625" style="2" customWidth="1"/>
    <col min="5430" max="5430" width="1.44140625" style="2" customWidth="1"/>
    <col min="5431" max="5431" width="12.44140625" style="2" customWidth="1"/>
    <col min="5432" max="5432" width="1.44140625" style="2" customWidth="1"/>
    <col min="5433" max="5433" width="12.44140625" style="2" customWidth="1"/>
    <col min="5434" max="5434" width="1.44140625" style="2" customWidth="1"/>
    <col min="5435" max="5435" width="12.44140625" style="2" customWidth="1"/>
    <col min="5436" max="5436" width="1.44140625" style="2" customWidth="1"/>
    <col min="5437" max="5681" width="9.33203125" style="2"/>
    <col min="5682" max="5682" width="50.5546875" style="2" customWidth="1"/>
    <col min="5683" max="5683" width="8.33203125" style="2" customWidth="1"/>
    <col min="5684" max="5684" width="1.6640625" style="2" customWidth="1"/>
    <col min="5685" max="5685" width="12.44140625" style="2" customWidth="1"/>
    <col min="5686" max="5686" width="1.44140625" style="2" customWidth="1"/>
    <col min="5687" max="5687" width="12.44140625" style="2" customWidth="1"/>
    <col min="5688" max="5688" width="1.44140625" style="2" customWidth="1"/>
    <col min="5689" max="5689" width="12.44140625" style="2" customWidth="1"/>
    <col min="5690" max="5690" width="1.44140625" style="2" customWidth="1"/>
    <col min="5691" max="5691" width="12.44140625" style="2" customWidth="1"/>
    <col min="5692" max="5692" width="1.44140625" style="2" customWidth="1"/>
    <col min="5693" max="5937" width="9.33203125" style="2"/>
    <col min="5938" max="5938" width="50.5546875" style="2" customWidth="1"/>
    <col min="5939" max="5939" width="8.33203125" style="2" customWidth="1"/>
    <col min="5940" max="5940" width="1.6640625" style="2" customWidth="1"/>
    <col min="5941" max="5941" width="12.44140625" style="2" customWidth="1"/>
    <col min="5942" max="5942" width="1.44140625" style="2" customWidth="1"/>
    <col min="5943" max="5943" width="12.44140625" style="2" customWidth="1"/>
    <col min="5944" max="5944" width="1.44140625" style="2" customWidth="1"/>
    <col min="5945" max="5945" width="12.44140625" style="2" customWidth="1"/>
    <col min="5946" max="5946" width="1.44140625" style="2" customWidth="1"/>
    <col min="5947" max="5947" width="12.44140625" style="2" customWidth="1"/>
    <col min="5948" max="5948" width="1.44140625" style="2" customWidth="1"/>
    <col min="5949" max="6193" width="9.33203125" style="2"/>
    <col min="6194" max="6194" width="50.5546875" style="2" customWidth="1"/>
    <col min="6195" max="6195" width="8.33203125" style="2" customWidth="1"/>
    <col min="6196" max="6196" width="1.6640625" style="2" customWidth="1"/>
    <col min="6197" max="6197" width="12.44140625" style="2" customWidth="1"/>
    <col min="6198" max="6198" width="1.44140625" style="2" customWidth="1"/>
    <col min="6199" max="6199" width="12.44140625" style="2" customWidth="1"/>
    <col min="6200" max="6200" width="1.44140625" style="2" customWidth="1"/>
    <col min="6201" max="6201" width="12.44140625" style="2" customWidth="1"/>
    <col min="6202" max="6202" width="1.44140625" style="2" customWidth="1"/>
    <col min="6203" max="6203" width="12.44140625" style="2" customWidth="1"/>
    <col min="6204" max="6204" width="1.44140625" style="2" customWidth="1"/>
    <col min="6205" max="6449" width="9.33203125" style="2"/>
    <col min="6450" max="6450" width="50.5546875" style="2" customWidth="1"/>
    <col min="6451" max="6451" width="8.33203125" style="2" customWidth="1"/>
    <col min="6452" max="6452" width="1.6640625" style="2" customWidth="1"/>
    <col min="6453" max="6453" width="12.44140625" style="2" customWidth="1"/>
    <col min="6454" max="6454" width="1.44140625" style="2" customWidth="1"/>
    <col min="6455" max="6455" width="12.44140625" style="2" customWidth="1"/>
    <col min="6456" max="6456" width="1.44140625" style="2" customWidth="1"/>
    <col min="6457" max="6457" width="12.44140625" style="2" customWidth="1"/>
    <col min="6458" max="6458" width="1.44140625" style="2" customWidth="1"/>
    <col min="6459" max="6459" width="12.44140625" style="2" customWidth="1"/>
    <col min="6460" max="6460" width="1.44140625" style="2" customWidth="1"/>
    <col min="6461" max="6705" width="9.33203125" style="2"/>
    <col min="6706" max="6706" width="50.5546875" style="2" customWidth="1"/>
    <col min="6707" max="6707" width="8.33203125" style="2" customWidth="1"/>
    <col min="6708" max="6708" width="1.6640625" style="2" customWidth="1"/>
    <col min="6709" max="6709" width="12.44140625" style="2" customWidth="1"/>
    <col min="6710" max="6710" width="1.44140625" style="2" customWidth="1"/>
    <col min="6711" max="6711" width="12.44140625" style="2" customWidth="1"/>
    <col min="6712" max="6712" width="1.44140625" style="2" customWidth="1"/>
    <col min="6713" max="6713" width="12.44140625" style="2" customWidth="1"/>
    <col min="6714" max="6714" width="1.44140625" style="2" customWidth="1"/>
    <col min="6715" max="6715" width="12.44140625" style="2" customWidth="1"/>
    <col min="6716" max="6716" width="1.44140625" style="2" customWidth="1"/>
    <col min="6717" max="6961" width="9.33203125" style="2"/>
    <col min="6962" max="6962" width="50.5546875" style="2" customWidth="1"/>
    <col min="6963" max="6963" width="8.33203125" style="2" customWidth="1"/>
    <col min="6964" max="6964" width="1.6640625" style="2" customWidth="1"/>
    <col min="6965" max="6965" width="12.44140625" style="2" customWidth="1"/>
    <col min="6966" max="6966" width="1.44140625" style="2" customWidth="1"/>
    <col min="6967" max="6967" width="12.44140625" style="2" customWidth="1"/>
    <col min="6968" max="6968" width="1.44140625" style="2" customWidth="1"/>
    <col min="6969" max="6969" width="12.44140625" style="2" customWidth="1"/>
    <col min="6970" max="6970" width="1.44140625" style="2" customWidth="1"/>
    <col min="6971" max="6971" width="12.44140625" style="2" customWidth="1"/>
    <col min="6972" max="6972" width="1.44140625" style="2" customWidth="1"/>
    <col min="6973" max="7217" width="9.33203125" style="2"/>
    <col min="7218" max="7218" width="50.5546875" style="2" customWidth="1"/>
    <col min="7219" max="7219" width="8.33203125" style="2" customWidth="1"/>
    <col min="7220" max="7220" width="1.6640625" style="2" customWidth="1"/>
    <col min="7221" max="7221" width="12.44140625" style="2" customWidth="1"/>
    <col min="7222" max="7222" width="1.44140625" style="2" customWidth="1"/>
    <col min="7223" max="7223" width="12.44140625" style="2" customWidth="1"/>
    <col min="7224" max="7224" width="1.44140625" style="2" customWidth="1"/>
    <col min="7225" max="7225" width="12.44140625" style="2" customWidth="1"/>
    <col min="7226" max="7226" width="1.44140625" style="2" customWidth="1"/>
    <col min="7227" max="7227" width="12.44140625" style="2" customWidth="1"/>
    <col min="7228" max="7228" width="1.44140625" style="2" customWidth="1"/>
    <col min="7229" max="7473" width="9.33203125" style="2"/>
    <col min="7474" max="7474" width="50.5546875" style="2" customWidth="1"/>
    <col min="7475" max="7475" width="8.33203125" style="2" customWidth="1"/>
    <col min="7476" max="7476" width="1.6640625" style="2" customWidth="1"/>
    <col min="7477" max="7477" width="12.44140625" style="2" customWidth="1"/>
    <col min="7478" max="7478" width="1.44140625" style="2" customWidth="1"/>
    <col min="7479" max="7479" width="12.44140625" style="2" customWidth="1"/>
    <col min="7480" max="7480" width="1.44140625" style="2" customWidth="1"/>
    <col min="7481" max="7481" width="12.44140625" style="2" customWidth="1"/>
    <col min="7482" max="7482" width="1.44140625" style="2" customWidth="1"/>
    <col min="7483" max="7483" width="12.44140625" style="2" customWidth="1"/>
    <col min="7484" max="7484" width="1.44140625" style="2" customWidth="1"/>
    <col min="7485" max="7729" width="9.33203125" style="2"/>
    <col min="7730" max="7730" width="50.5546875" style="2" customWidth="1"/>
    <col min="7731" max="7731" width="8.33203125" style="2" customWidth="1"/>
    <col min="7732" max="7732" width="1.6640625" style="2" customWidth="1"/>
    <col min="7733" max="7733" width="12.44140625" style="2" customWidth="1"/>
    <col min="7734" max="7734" width="1.44140625" style="2" customWidth="1"/>
    <col min="7735" max="7735" width="12.44140625" style="2" customWidth="1"/>
    <col min="7736" max="7736" width="1.44140625" style="2" customWidth="1"/>
    <col min="7737" max="7737" width="12.44140625" style="2" customWidth="1"/>
    <col min="7738" max="7738" width="1.44140625" style="2" customWidth="1"/>
    <col min="7739" max="7739" width="12.44140625" style="2" customWidth="1"/>
    <col min="7740" max="7740" width="1.44140625" style="2" customWidth="1"/>
    <col min="7741" max="7985" width="9.33203125" style="2"/>
    <col min="7986" max="7986" width="50.5546875" style="2" customWidth="1"/>
    <col min="7987" max="7987" width="8.33203125" style="2" customWidth="1"/>
    <col min="7988" max="7988" width="1.6640625" style="2" customWidth="1"/>
    <col min="7989" max="7989" width="12.44140625" style="2" customWidth="1"/>
    <col min="7990" max="7990" width="1.44140625" style="2" customWidth="1"/>
    <col min="7991" max="7991" width="12.44140625" style="2" customWidth="1"/>
    <col min="7992" max="7992" width="1.44140625" style="2" customWidth="1"/>
    <col min="7993" max="7993" width="12.44140625" style="2" customWidth="1"/>
    <col min="7994" max="7994" width="1.44140625" style="2" customWidth="1"/>
    <col min="7995" max="7995" width="12.44140625" style="2" customWidth="1"/>
    <col min="7996" max="7996" width="1.44140625" style="2" customWidth="1"/>
    <col min="7997" max="8241" width="9.33203125" style="2"/>
    <col min="8242" max="8242" width="50.5546875" style="2" customWidth="1"/>
    <col min="8243" max="8243" width="8.33203125" style="2" customWidth="1"/>
    <col min="8244" max="8244" width="1.6640625" style="2" customWidth="1"/>
    <col min="8245" max="8245" width="12.44140625" style="2" customWidth="1"/>
    <col min="8246" max="8246" width="1.44140625" style="2" customWidth="1"/>
    <col min="8247" max="8247" width="12.44140625" style="2" customWidth="1"/>
    <col min="8248" max="8248" width="1.44140625" style="2" customWidth="1"/>
    <col min="8249" max="8249" width="12.44140625" style="2" customWidth="1"/>
    <col min="8250" max="8250" width="1.44140625" style="2" customWidth="1"/>
    <col min="8251" max="8251" width="12.44140625" style="2" customWidth="1"/>
    <col min="8252" max="8252" width="1.44140625" style="2" customWidth="1"/>
    <col min="8253" max="8497" width="9.33203125" style="2"/>
    <col min="8498" max="8498" width="50.5546875" style="2" customWidth="1"/>
    <col min="8499" max="8499" width="8.33203125" style="2" customWidth="1"/>
    <col min="8500" max="8500" width="1.6640625" style="2" customWidth="1"/>
    <col min="8501" max="8501" width="12.44140625" style="2" customWidth="1"/>
    <col min="8502" max="8502" width="1.44140625" style="2" customWidth="1"/>
    <col min="8503" max="8503" width="12.44140625" style="2" customWidth="1"/>
    <col min="8504" max="8504" width="1.44140625" style="2" customWidth="1"/>
    <col min="8505" max="8505" width="12.44140625" style="2" customWidth="1"/>
    <col min="8506" max="8506" width="1.44140625" style="2" customWidth="1"/>
    <col min="8507" max="8507" width="12.44140625" style="2" customWidth="1"/>
    <col min="8508" max="8508" width="1.44140625" style="2" customWidth="1"/>
    <col min="8509" max="8753" width="9.33203125" style="2"/>
    <col min="8754" max="8754" width="50.5546875" style="2" customWidth="1"/>
    <col min="8755" max="8755" width="8.33203125" style="2" customWidth="1"/>
    <col min="8756" max="8756" width="1.6640625" style="2" customWidth="1"/>
    <col min="8757" max="8757" width="12.44140625" style="2" customWidth="1"/>
    <col min="8758" max="8758" width="1.44140625" style="2" customWidth="1"/>
    <col min="8759" max="8759" width="12.44140625" style="2" customWidth="1"/>
    <col min="8760" max="8760" width="1.44140625" style="2" customWidth="1"/>
    <col min="8761" max="8761" width="12.44140625" style="2" customWidth="1"/>
    <col min="8762" max="8762" width="1.44140625" style="2" customWidth="1"/>
    <col min="8763" max="8763" width="12.44140625" style="2" customWidth="1"/>
    <col min="8764" max="8764" width="1.44140625" style="2" customWidth="1"/>
    <col min="8765" max="9009" width="9.33203125" style="2"/>
    <col min="9010" max="9010" width="50.5546875" style="2" customWidth="1"/>
    <col min="9011" max="9011" width="8.33203125" style="2" customWidth="1"/>
    <col min="9012" max="9012" width="1.6640625" style="2" customWidth="1"/>
    <col min="9013" max="9013" width="12.44140625" style="2" customWidth="1"/>
    <col min="9014" max="9014" width="1.44140625" style="2" customWidth="1"/>
    <col min="9015" max="9015" width="12.44140625" style="2" customWidth="1"/>
    <col min="9016" max="9016" width="1.44140625" style="2" customWidth="1"/>
    <col min="9017" max="9017" width="12.44140625" style="2" customWidth="1"/>
    <col min="9018" max="9018" width="1.44140625" style="2" customWidth="1"/>
    <col min="9019" max="9019" width="12.44140625" style="2" customWidth="1"/>
    <col min="9020" max="9020" width="1.44140625" style="2" customWidth="1"/>
    <col min="9021" max="9265" width="9.33203125" style="2"/>
    <col min="9266" max="9266" width="50.5546875" style="2" customWidth="1"/>
    <col min="9267" max="9267" width="8.33203125" style="2" customWidth="1"/>
    <col min="9268" max="9268" width="1.6640625" style="2" customWidth="1"/>
    <col min="9269" max="9269" width="12.44140625" style="2" customWidth="1"/>
    <col min="9270" max="9270" width="1.44140625" style="2" customWidth="1"/>
    <col min="9271" max="9271" width="12.44140625" style="2" customWidth="1"/>
    <col min="9272" max="9272" width="1.44140625" style="2" customWidth="1"/>
    <col min="9273" max="9273" width="12.44140625" style="2" customWidth="1"/>
    <col min="9274" max="9274" width="1.44140625" style="2" customWidth="1"/>
    <col min="9275" max="9275" width="12.44140625" style="2" customWidth="1"/>
    <col min="9276" max="9276" width="1.44140625" style="2" customWidth="1"/>
    <col min="9277" max="9521" width="9.33203125" style="2"/>
    <col min="9522" max="9522" width="50.5546875" style="2" customWidth="1"/>
    <col min="9523" max="9523" width="8.33203125" style="2" customWidth="1"/>
    <col min="9524" max="9524" width="1.6640625" style="2" customWidth="1"/>
    <col min="9525" max="9525" width="12.44140625" style="2" customWidth="1"/>
    <col min="9526" max="9526" width="1.44140625" style="2" customWidth="1"/>
    <col min="9527" max="9527" width="12.44140625" style="2" customWidth="1"/>
    <col min="9528" max="9528" width="1.44140625" style="2" customWidth="1"/>
    <col min="9529" max="9529" width="12.44140625" style="2" customWidth="1"/>
    <col min="9530" max="9530" width="1.44140625" style="2" customWidth="1"/>
    <col min="9531" max="9531" width="12.44140625" style="2" customWidth="1"/>
    <col min="9532" max="9532" width="1.44140625" style="2" customWidth="1"/>
    <col min="9533" max="9777" width="9.33203125" style="2"/>
    <col min="9778" max="9778" width="50.5546875" style="2" customWidth="1"/>
    <col min="9779" max="9779" width="8.33203125" style="2" customWidth="1"/>
    <col min="9780" max="9780" width="1.6640625" style="2" customWidth="1"/>
    <col min="9781" max="9781" width="12.44140625" style="2" customWidth="1"/>
    <col min="9782" max="9782" width="1.44140625" style="2" customWidth="1"/>
    <col min="9783" max="9783" width="12.44140625" style="2" customWidth="1"/>
    <col min="9784" max="9784" width="1.44140625" style="2" customWidth="1"/>
    <col min="9785" max="9785" width="12.44140625" style="2" customWidth="1"/>
    <col min="9786" max="9786" width="1.44140625" style="2" customWidth="1"/>
    <col min="9787" max="9787" width="12.44140625" style="2" customWidth="1"/>
    <col min="9788" max="9788" width="1.44140625" style="2" customWidth="1"/>
    <col min="9789" max="10033" width="9.33203125" style="2"/>
    <col min="10034" max="10034" width="50.5546875" style="2" customWidth="1"/>
    <col min="10035" max="10035" width="8.33203125" style="2" customWidth="1"/>
    <col min="10036" max="10036" width="1.6640625" style="2" customWidth="1"/>
    <col min="10037" max="10037" width="12.44140625" style="2" customWidth="1"/>
    <col min="10038" max="10038" width="1.44140625" style="2" customWidth="1"/>
    <col min="10039" max="10039" width="12.44140625" style="2" customWidth="1"/>
    <col min="10040" max="10040" width="1.44140625" style="2" customWidth="1"/>
    <col min="10041" max="10041" width="12.44140625" style="2" customWidth="1"/>
    <col min="10042" max="10042" width="1.44140625" style="2" customWidth="1"/>
    <col min="10043" max="10043" width="12.44140625" style="2" customWidth="1"/>
    <col min="10044" max="10044" width="1.44140625" style="2" customWidth="1"/>
    <col min="10045" max="10289" width="9.33203125" style="2"/>
    <col min="10290" max="10290" width="50.5546875" style="2" customWidth="1"/>
    <col min="10291" max="10291" width="8.33203125" style="2" customWidth="1"/>
    <col min="10292" max="10292" width="1.6640625" style="2" customWidth="1"/>
    <col min="10293" max="10293" width="12.44140625" style="2" customWidth="1"/>
    <col min="10294" max="10294" width="1.44140625" style="2" customWidth="1"/>
    <col min="10295" max="10295" width="12.44140625" style="2" customWidth="1"/>
    <col min="10296" max="10296" width="1.44140625" style="2" customWidth="1"/>
    <col min="10297" max="10297" width="12.44140625" style="2" customWidth="1"/>
    <col min="10298" max="10298" width="1.44140625" style="2" customWidth="1"/>
    <col min="10299" max="10299" width="12.44140625" style="2" customWidth="1"/>
    <col min="10300" max="10300" width="1.44140625" style="2" customWidth="1"/>
    <col min="10301" max="10545" width="9.33203125" style="2"/>
    <col min="10546" max="10546" width="50.5546875" style="2" customWidth="1"/>
    <col min="10547" max="10547" width="8.33203125" style="2" customWidth="1"/>
    <col min="10548" max="10548" width="1.6640625" style="2" customWidth="1"/>
    <col min="10549" max="10549" width="12.44140625" style="2" customWidth="1"/>
    <col min="10550" max="10550" width="1.44140625" style="2" customWidth="1"/>
    <col min="10551" max="10551" width="12.44140625" style="2" customWidth="1"/>
    <col min="10552" max="10552" width="1.44140625" style="2" customWidth="1"/>
    <col min="10553" max="10553" width="12.44140625" style="2" customWidth="1"/>
    <col min="10554" max="10554" width="1.44140625" style="2" customWidth="1"/>
    <col min="10555" max="10555" width="12.44140625" style="2" customWidth="1"/>
    <col min="10556" max="10556" width="1.44140625" style="2" customWidth="1"/>
    <col min="10557" max="10801" width="9.33203125" style="2"/>
    <col min="10802" max="10802" width="50.5546875" style="2" customWidth="1"/>
    <col min="10803" max="10803" width="8.33203125" style="2" customWidth="1"/>
    <col min="10804" max="10804" width="1.6640625" style="2" customWidth="1"/>
    <col min="10805" max="10805" width="12.44140625" style="2" customWidth="1"/>
    <col min="10806" max="10806" width="1.44140625" style="2" customWidth="1"/>
    <col min="10807" max="10807" width="12.44140625" style="2" customWidth="1"/>
    <col min="10808" max="10808" width="1.44140625" style="2" customWidth="1"/>
    <col min="10809" max="10809" width="12.44140625" style="2" customWidth="1"/>
    <col min="10810" max="10810" width="1.44140625" style="2" customWidth="1"/>
    <col min="10811" max="10811" width="12.44140625" style="2" customWidth="1"/>
    <col min="10812" max="10812" width="1.44140625" style="2" customWidth="1"/>
    <col min="10813" max="11057" width="9.33203125" style="2"/>
    <col min="11058" max="11058" width="50.5546875" style="2" customWidth="1"/>
    <col min="11059" max="11059" width="8.33203125" style="2" customWidth="1"/>
    <col min="11060" max="11060" width="1.6640625" style="2" customWidth="1"/>
    <col min="11061" max="11061" width="12.44140625" style="2" customWidth="1"/>
    <col min="11062" max="11062" width="1.44140625" style="2" customWidth="1"/>
    <col min="11063" max="11063" width="12.44140625" style="2" customWidth="1"/>
    <col min="11064" max="11064" width="1.44140625" style="2" customWidth="1"/>
    <col min="11065" max="11065" width="12.44140625" style="2" customWidth="1"/>
    <col min="11066" max="11066" width="1.44140625" style="2" customWidth="1"/>
    <col min="11067" max="11067" width="12.44140625" style="2" customWidth="1"/>
    <col min="11068" max="11068" width="1.44140625" style="2" customWidth="1"/>
    <col min="11069" max="11313" width="9.33203125" style="2"/>
    <col min="11314" max="11314" width="50.5546875" style="2" customWidth="1"/>
    <col min="11315" max="11315" width="8.33203125" style="2" customWidth="1"/>
    <col min="11316" max="11316" width="1.6640625" style="2" customWidth="1"/>
    <col min="11317" max="11317" width="12.44140625" style="2" customWidth="1"/>
    <col min="11318" max="11318" width="1.44140625" style="2" customWidth="1"/>
    <col min="11319" max="11319" width="12.44140625" style="2" customWidth="1"/>
    <col min="11320" max="11320" width="1.44140625" style="2" customWidth="1"/>
    <col min="11321" max="11321" width="12.44140625" style="2" customWidth="1"/>
    <col min="11322" max="11322" width="1.44140625" style="2" customWidth="1"/>
    <col min="11323" max="11323" width="12.44140625" style="2" customWidth="1"/>
    <col min="11324" max="11324" width="1.44140625" style="2" customWidth="1"/>
    <col min="11325" max="11569" width="9.33203125" style="2"/>
    <col min="11570" max="11570" width="50.5546875" style="2" customWidth="1"/>
    <col min="11571" max="11571" width="8.33203125" style="2" customWidth="1"/>
    <col min="11572" max="11572" width="1.6640625" style="2" customWidth="1"/>
    <col min="11573" max="11573" width="12.44140625" style="2" customWidth="1"/>
    <col min="11574" max="11574" width="1.44140625" style="2" customWidth="1"/>
    <col min="11575" max="11575" width="12.44140625" style="2" customWidth="1"/>
    <col min="11576" max="11576" width="1.44140625" style="2" customWidth="1"/>
    <col min="11577" max="11577" width="12.44140625" style="2" customWidth="1"/>
    <col min="11578" max="11578" width="1.44140625" style="2" customWidth="1"/>
    <col min="11579" max="11579" width="12.44140625" style="2" customWidth="1"/>
    <col min="11580" max="11580" width="1.44140625" style="2" customWidth="1"/>
    <col min="11581" max="11825" width="9.33203125" style="2"/>
    <col min="11826" max="11826" width="50.5546875" style="2" customWidth="1"/>
    <col min="11827" max="11827" width="8.33203125" style="2" customWidth="1"/>
    <col min="11828" max="11828" width="1.6640625" style="2" customWidth="1"/>
    <col min="11829" max="11829" width="12.44140625" style="2" customWidth="1"/>
    <col min="11830" max="11830" width="1.44140625" style="2" customWidth="1"/>
    <col min="11831" max="11831" width="12.44140625" style="2" customWidth="1"/>
    <col min="11832" max="11832" width="1.44140625" style="2" customWidth="1"/>
    <col min="11833" max="11833" width="12.44140625" style="2" customWidth="1"/>
    <col min="11834" max="11834" width="1.44140625" style="2" customWidth="1"/>
    <col min="11835" max="11835" width="12.44140625" style="2" customWidth="1"/>
    <col min="11836" max="11836" width="1.44140625" style="2" customWidth="1"/>
    <col min="11837" max="12081" width="9.33203125" style="2"/>
    <col min="12082" max="12082" width="50.5546875" style="2" customWidth="1"/>
    <col min="12083" max="12083" width="8.33203125" style="2" customWidth="1"/>
    <col min="12084" max="12084" width="1.6640625" style="2" customWidth="1"/>
    <col min="12085" max="12085" width="12.44140625" style="2" customWidth="1"/>
    <col min="12086" max="12086" width="1.44140625" style="2" customWidth="1"/>
    <col min="12087" max="12087" width="12.44140625" style="2" customWidth="1"/>
    <col min="12088" max="12088" width="1.44140625" style="2" customWidth="1"/>
    <col min="12089" max="12089" width="12.44140625" style="2" customWidth="1"/>
    <col min="12090" max="12090" width="1.44140625" style="2" customWidth="1"/>
    <col min="12091" max="12091" width="12.44140625" style="2" customWidth="1"/>
    <col min="12092" max="12092" width="1.44140625" style="2" customWidth="1"/>
    <col min="12093" max="12337" width="9.33203125" style="2"/>
    <col min="12338" max="12338" width="50.5546875" style="2" customWidth="1"/>
    <col min="12339" max="12339" width="8.33203125" style="2" customWidth="1"/>
    <col min="12340" max="12340" width="1.6640625" style="2" customWidth="1"/>
    <col min="12341" max="12341" width="12.44140625" style="2" customWidth="1"/>
    <col min="12342" max="12342" width="1.44140625" style="2" customWidth="1"/>
    <col min="12343" max="12343" width="12.44140625" style="2" customWidth="1"/>
    <col min="12344" max="12344" width="1.44140625" style="2" customWidth="1"/>
    <col min="12345" max="12345" width="12.44140625" style="2" customWidth="1"/>
    <col min="12346" max="12346" width="1.44140625" style="2" customWidth="1"/>
    <col min="12347" max="12347" width="12.44140625" style="2" customWidth="1"/>
    <col min="12348" max="12348" width="1.44140625" style="2" customWidth="1"/>
    <col min="12349" max="12593" width="9.33203125" style="2"/>
    <col min="12594" max="12594" width="50.5546875" style="2" customWidth="1"/>
    <col min="12595" max="12595" width="8.33203125" style="2" customWidth="1"/>
    <col min="12596" max="12596" width="1.6640625" style="2" customWidth="1"/>
    <col min="12597" max="12597" width="12.44140625" style="2" customWidth="1"/>
    <col min="12598" max="12598" width="1.44140625" style="2" customWidth="1"/>
    <col min="12599" max="12599" width="12.44140625" style="2" customWidth="1"/>
    <col min="12600" max="12600" width="1.44140625" style="2" customWidth="1"/>
    <col min="12601" max="12601" width="12.44140625" style="2" customWidth="1"/>
    <col min="12602" max="12602" width="1.44140625" style="2" customWidth="1"/>
    <col min="12603" max="12603" width="12.44140625" style="2" customWidth="1"/>
    <col min="12604" max="12604" width="1.44140625" style="2" customWidth="1"/>
    <col min="12605" max="12849" width="9.33203125" style="2"/>
    <col min="12850" max="12850" width="50.5546875" style="2" customWidth="1"/>
    <col min="12851" max="12851" width="8.33203125" style="2" customWidth="1"/>
    <col min="12852" max="12852" width="1.6640625" style="2" customWidth="1"/>
    <col min="12853" max="12853" width="12.44140625" style="2" customWidth="1"/>
    <col min="12854" max="12854" width="1.44140625" style="2" customWidth="1"/>
    <col min="12855" max="12855" width="12.44140625" style="2" customWidth="1"/>
    <col min="12856" max="12856" width="1.44140625" style="2" customWidth="1"/>
    <col min="12857" max="12857" width="12.44140625" style="2" customWidth="1"/>
    <col min="12858" max="12858" width="1.44140625" style="2" customWidth="1"/>
    <col min="12859" max="12859" width="12.44140625" style="2" customWidth="1"/>
    <col min="12860" max="12860" width="1.44140625" style="2" customWidth="1"/>
    <col min="12861" max="13105" width="9.33203125" style="2"/>
    <col min="13106" max="13106" width="50.5546875" style="2" customWidth="1"/>
    <col min="13107" max="13107" width="8.33203125" style="2" customWidth="1"/>
    <col min="13108" max="13108" width="1.6640625" style="2" customWidth="1"/>
    <col min="13109" max="13109" width="12.44140625" style="2" customWidth="1"/>
    <col min="13110" max="13110" width="1.44140625" style="2" customWidth="1"/>
    <col min="13111" max="13111" width="12.44140625" style="2" customWidth="1"/>
    <col min="13112" max="13112" width="1.44140625" style="2" customWidth="1"/>
    <col min="13113" max="13113" width="12.44140625" style="2" customWidth="1"/>
    <col min="13114" max="13114" width="1.44140625" style="2" customWidth="1"/>
    <col min="13115" max="13115" width="12.44140625" style="2" customWidth="1"/>
    <col min="13116" max="13116" width="1.44140625" style="2" customWidth="1"/>
    <col min="13117" max="13361" width="9.33203125" style="2"/>
    <col min="13362" max="13362" width="50.5546875" style="2" customWidth="1"/>
    <col min="13363" max="13363" width="8.33203125" style="2" customWidth="1"/>
    <col min="13364" max="13364" width="1.6640625" style="2" customWidth="1"/>
    <col min="13365" max="13365" width="12.44140625" style="2" customWidth="1"/>
    <col min="13366" max="13366" width="1.44140625" style="2" customWidth="1"/>
    <col min="13367" max="13367" width="12.44140625" style="2" customWidth="1"/>
    <col min="13368" max="13368" width="1.44140625" style="2" customWidth="1"/>
    <col min="13369" max="13369" width="12.44140625" style="2" customWidth="1"/>
    <col min="13370" max="13370" width="1.44140625" style="2" customWidth="1"/>
    <col min="13371" max="13371" width="12.44140625" style="2" customWidth="1"/>
    <col min="13372" max="13372" width="1.44140625" style="2" customWidth="1"/>
    <col min="13373" max="13617" width="9.33203125" style="2"/>
    <col min="13618" max="13618" width="50.5546875" style="2" customWidth="1"/>
    <col min="13619" max="13619" width="8.33203125" style="2" customWidth="1"/>
    <col min="13620" max="13620" width="1.6640625" style="2" customWidth="1"/>
    <col min="13621" max="13621" width="12.44140625" style="2" customWidth="1"/>
    <col min="13622" max="13622" width="1.44140625" style="2" customWidth="1"/>
    <col min="13623" max="13623" width="12.44140625" style="2" customWidth="1"/>
    <col min="13624" max="13624" width="1.44140625" style="2" customWidth="1"/>
    <col min="13625" max="13625" width="12.44140625" style="2" customWidth="1"/>
    <col min="13626" max="13626" width="1.44140625" style="2" customWidth="1"/>
    <col min="13627" max="13627" width="12.44140625" style="2" customWidth="1"/>
    <col min="13628" max="13628" width="1.44140625" style="2" customWidth="1"/>
    <col min="13629" max="13873" width="9.33203125" style="2"/>
    <col min="13874" max="13874" width="50.5546875" style="2" customWidth="1"/>
    <col min="13875" max="13875" width="8.33203125" style="2" customWidth="1"/>
    <col min="13876" max="13876" width="1.6640625" style="2" customWidth="1"/>
    <col min="13877" max="13877" width="12.44140625" style="2" customWidth="1"/>
    <col min="13878" max="13878" width="1.44140625" style="2" customWidth="1"/>
    <col min="13879" max="13879" width="12.44140625" style="2" customWidth="1"/>
    <col min="13880" max="13880" width="1.44140625" style="2" customWidth="1"/>
    <col min="13881" max="13881" width="12.44140625" style="2" customWidth="1"/>
    <col min="13882" max="13882" width="1.44140625" style="2" customWidth="1"/>
    <col min="13883" max="13883" width="12.44140625" style="2" customWidth="1"/>
    <col min="13884" max="13884" width="1.44140625" style="2" customWidth="1"/>
    <col min="13885" max="14129" width="9.33203125" style="2"/>
    <col min="14130" max="14130" width="50.5546875" style="2" customWidth="1"/>
    <col min="14131" max="14131" width="8.33203125" style="2" customWidth="1"/>
    <col min="14132" max="14132" width="1.6640625" style="2" customWidth="1"/>
    <col min="14133" max="14133" width="12.44140625" style="2" customWidth="1"/>
    <col min="14134" max="14134" width="1.44140625" style="2" customWidth="1"/>
    <col min="14135" max="14135" width="12.44140625" style="2" customWidth="1"/>
    <col min="14136" max="14136" width="1.44140625" style="2" customWidth="1"/>
    <col min="14137" max="14137" width="12.44140625" style="2" customWidth="1"/>
    <col min="14138" max="14138" width="1.44140625" style="2" customWidth="1"/>
    <col min="14139" max="14139" width="12.44140625" style="2" customWidth="1"/>
    <col min="14140" max="14140" width="1.44140625" style="2" customWidth="1"/>
    <col min="14141" max="14385" width="9.33203125" style="2"/>
    <col min="14386" max="14386" width="50.5546875" style="2" customWidth="1"/>
    <col min="14387" max="14387" width="8.33203125" style="2" customWidth="1"/>
    <col min="14388" max="14388" width="1.6640625" style="2" customWidth="1"/>
    <col min="14389" max="14389" width="12.44140625" style="2" customWidth="1"/>
    <col min="14390" max="14390" width="1.44140625" style="2" customWidth="1"/>
    <col min="14391" max="14391" width="12.44140625" style="2" customWidth="1"/>
    <col min="14392" max="14392" width="1.44140625" style="2" customWidth="1"/>
    <col min="14393" max="14393" width="12.44140625" style="2" customWidth="1"/>
    <col min="14394" max="14394" width="1.44140625" style="2" customWidth="1"/>
    <col min="14395" max="14395" width="12.44140625" style="2" customWidth="1"/>
    <col min="14396" max="14396" width="1.44140625" style="2" customWidth="1"/>
    <col min="14397" max="14641" width="9.33203125" style="2"/>
    <col min="14642" max="14642" width="50.5546875" style="2" customWidth="1"/>
    <col min="14643" max="14643" width="8.33203125" style="2" customWidth="1"/>
    <col min="14644" max="14644" width="1.6640625" style="2" customWidth="1"/>
    <col min="14645" max="14645" width="12.44140625" style="2" customWidth="1"/>
    <col min="14646" max="14646" width="1.44140625" style="2" customWidth="1"/>
    <col min="14647" max="14647" width="12.44140625" style="2" customWidth="1"/>
    <col min="14648" max="14648" width="1.44140625" style="2" customWidth="1"/>
    <col min="14649" max="14649" width="12.44140625" style="2" customWidth="1"/>
    <col min="14650" max="14650" width="1.44140625" style="2" customWidth="1"/>
    <col min="14651" max="14651" width="12.44140625" style="2" customWidth="1"/>
    <col min="14652" max="14652" width="1.44140625" style="2" customWidth="1"/>
    <col min="14653" max="14897" width="9.33203125" style="2"/>
    <col min="14898" max="14898" width="50.5546875" style="2" customWidth="1"/>
    <col min="14899" max="14899" width="8.33203125" style="2" customWidth="1"/>
    <col min="14900" max="14900" width="1.6640625" style="2" customWidth="1"/>
    <col min="14901" max="14901" width="12.44140625" style="2" customWidth="1"/>
    <col min="14902" max="14902" width="1.44140625" style="2" customWidth="1"/>
    <col min="14903" max="14903" width="12.44140625" style="2" customWidth="1"/>
    <col min="14904" max="14904" width="1.44140625" style="2" customWidth="1"/>
    <col min="14905" max="14905" width="12.44140625" style="2" customWidth="1"/>
    <col min="14906" max="14906" width="1.44140625" style="2" customWidth="1"/>
    <col min="14907" max="14907" width="12.44140625" style="2" customWidth="1"/>
    <col min="14908" max="14908" width="1.44140625" style="2" customWidth="1"/>
    <col min="14909" max="15153" width="9.33203125" style="2"/>
    <col min="15154" max="15154" width="50.5546875" style="2" customWidth="1"/>
    <col min="15155" max="15155" width="8.33203125" style="2" customWidth="1"/>
    <col min="15156" max="15156" width="1.6640625" style="2" customWidth="1"/>
    <col min="15157" max="15157" width="12.44140625" style="2" customWidth="1"/>
    <col min="15158" max="15158" width="1.44140625" style="2" customWidth="1"/>
    <col min="15159" max="15159" width="12.44140625" style="2" customWidth="1"/>
    <col min="15160" max="15160" width="1.44140625" style="2" customWidth="1"/>
    <col min="15161" max="15161" width="12.44140625" style="2" customWidth="1"/>
    <col min="15162" max="15162" width="1.44140625" style="2" customWidth="1"/>
    <col min="15163" max="15163" width="12.44140625" style="2" customWidth="1"/>
    <col min="15164" max="15164" width="1.44140625" style="2" customWidth="1"/>
    <col min="15165" max="15409" width="9.33203125" style="2"/>
    <col min="15410" max="15410" width="50.5546875" style="2" customWidth="1"/>
    <col min="15411" max="15411" width="8.33203125" style="2" customWidth="1"/>
    <col min="15412" max="15412" width="1.6640625" style="2" customWidth="1"/>
    <col min="15413" max="15413" width="12.44140625" style="2" customWidth="1"/>
    <col min="15414" max="15414" width="1.44140625" style="2" customWidth="1"/>
    <col min="15415" max="15415" width="12.44140625" style="2" customWidth="1"/>
    <col min="15416" max="15416" width="1.44140625" style="2" customWidth="1"/>
    <col min="15417" max="15417" width="12.44140625" style="2" customWidth="1"/>
    <col min="15418" max="15418" width="1.44140625" style="2" customWidth="1"/>
    <col min="15419" max="15419" width="12.44140625" style="2" customWidth="1"/>
    <col min="15420" max="15420" width="1.44140625" style="2" customWidth="1"/>
    <col min="15421" max="15665" width="9.33203125" style="2"/>
    <col min="15666" max="15666" width="50.5546875" style="2" customWidth="1"/>
    <col min="15667" max="15667" width="8.33203125" style="2" customWidth="1"/>
    <col min="15668" max="15668" width="1.6640625" style="2" customWidth="1"/>
    <col min="15669" max="15669" width="12.44140625" style="2" customWidth="1"/>
    <col min="15670" max="15670" width="1.44140625" style="2" customWidth="1"/>
    <col min="15671" max="15671" width="12.44140625" style="2" customWidth="1"/>
    <col min="15672" max="15672" width="1.44140625" style="2" customWidth="1"/>
    <col min="15673" max="15673" width="12.44140625" style="2" customWidth="1"/>
    <col min="15674" max="15674" width="1.44140625" style="2" customWidth="1"/>
    <col min="15675" max="15675" width="12.44140625" style="2" customWidth="1"/>
    <col min="15676" max="15676" width="1.44140625" style="2" customWidth="1"/>
    <col min="15677" max="15921" width="9.33203125" style="2"/>
    <col min="15922" max="15922" width="50.5546875" style="2" customWidth="1"/>
    <col min="15923" max="15923" width="8.33203125" style="2" customWidth="1"/>
    <col min="15924" max="15924" width="1.6640625" style="2" customWidth="1"/>
    <col min="15925" max="15925" width="12.44140625" style="2" customWidth="1"/>
    <col min="15926" max="15926" width="1.44140625" style="2" customWidth="1"/>
    <col min="15927" max="15927" width="12.44140625" style="2" customWidth="1"/>
    <col min="15928" max="15928" width="1.44140625" style="2" customWidth="1"/>
    <col min="15929" max="15929" width="12.44140625" style="2" customWidth="1"/>
    <col min="15930" max="15930" width="1.44140625" style="2" customWidth="1"/>
    <col min="15931" max="15931" width="12.44140625" style="2" customWidth="1"/>
    <col min="15932" max="15932" width="1.44140625" style="2" customWidth="1"/>
    <col min="15933" max="16384" width="9.33203125" style="2"/>
  </cols>
  <sheetData>
    <row r="1" spans="1:11" s="46" customFormat="1" ht="22.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8" t="s">
        <v>72</v>
      </c>
    </row>
    <row r="2" spans="1:11" s="46" customFormat="1" ht="22.2" customHeight="1">
      <c r="A2" s="4" t="s">
        <v>0</v>
      </c>
      <c r="B2" s="2"/>
      <c r="C2" s="2"/>
      <c r="D2" s="2"/>
      <c r="E2" s="2"/>
      <c r="F2" s="2"/>
      <c r="G2" s="2"/>
      <c r="H2" s="2"/>
      <c r="I2" s="2"/>
      <c r="J2" s="2"/>
      <c r="K2" s="38"/>
    </row>
    <row r="3" spans="1:11" s="46" customFormat="1" ht="22.2" customHeight="1">
      <c r="A3" s="4" t="s">
        <v>73</v>
      </c>
      <c r="B3" s="2"/>
      <c r="C3" s="2"/>
      <c r="D3" s="2"/>
      <c r="E3" s="2"/>
      <c r="F3" s="2"/>
      <c r="G3" s="2"/>
      <c r="H3" s="2"/>
      <c r="I3" s="2"/>
      <c r="J3" s="2"/>
      <c r="K3" s="38"/>
    </row>
    <row r="4" spans="1:11" s="46" customFormat="1" ht="22.2" customHeight="1">
      <c r="A4" s="4" t="s">
        <v>74</v>
      </c>
      <c r="B4" s="2"/>
      <c r="C4" s="2"/>
      <c r="D4" s="2"/>
      <c r="E4" s="2"/>
      <c r="F4" s="2"/>
      <c r="G4" s="2"/>
      <c r="H4" s="2"/>
      <c r="I4" s="2"/>
      <c r="J4" s="2"/>
      <c r="K4" s="38"/>
    </row>
    <row r="5" spans="1:11" s="46" customFormat="1" ht="22.2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 t="s">
        <v>75</v>
      </c>
    </row>
    <row r="6" spans="1:11" s="46" customFormat="1" ht="22.2" customHeight="1">
      <c r="A6" s="3"/>
      <c r="B6" s="3"/>
      <c r="C6" s="3"/>
      <c r="D6" s="3"/>
      <c r="E6" s="55"/>
      <c r="F6" s="54" t="s">
        <v>4</v>
      </c>
      <c r="G6" s="55"/>
      <c r="H6" s="4"/>
      <c r="I6" s="56"/>
      <c r="J6" s="54" t="s">
        <v>5</v>
      </c>
      <c r="K6" s="56"/>
    </row>
    <row r="7" spans="1:11" s="46" customFormat="1" ht="22.2" customHeight="1">
      <c r="A7" s="2"/>
      <c r="B7" s="40"/>
      <c r="C7" s="39" t="s">
        <v>6</v>
      </c>
      <c r="D7" s="40"/>
      <c r="E7" s="57">
        <v>2569</v>
      </c>
      <c r="F7" s="58"/>
      <c r="G7" s="57">
        <v>2568</v>
      </c>
      <c r="H7" s="58"/>
      <c r="I7" s="57">
        <v>2569</v>
      </c>
      <c r="J7" s="58"/>
      <c r="K7" s="57">
        <v>2568</v>
      </c>
    </row>
    <row r="8" spans="1:11" s="46" customFormat="1" ht="22.2" customHeight="1">
      <c r="A8" s="23" t="s">
        <v>76</v>
      </c>
      <c r="B8" s="2"/>
      <c r="C8" s="2"/>
      <c r="D8" s="2"/>
      <c r="E8" s="2"/>
      <c r="F8" s="2"/>
      <c r="G8" s="2"/>
      <c r="H8" s="2"/>
      <c r="I8" s="2"/>
      <c r="J8" s="2"/>
      <c r="K8" s="38"/>
    </row>
    <row r="9" spans="1:11" s="46" customFormat="1" ht="22.2" customHeight="1">
      <c r="A9" s="23" t="s">
        <v>77</v>
      </c>
      <c r="B9" s="2"/>
      <c r="C9" s="2"/>
      <c r="D9" s="2"/>
      <c r="E9" s="2"/>
      <c r="F9" s="2"/>
      <c r="G9" s="2"/>
      <c r="H9" s="2"/>
      <c r="I9" s="2"/>
      <c r="J9" s="2"/>
      <c r="K9" s="38"/>
    </row>
    <row r="10" spans="1:11" s="46" customFormat="1" ht="22.2" customHeight="1">
      <c r="A10" s="2" t="s">
        <v>78</v>
      </c>
      <c r="B10" s="2"/>
      <c r="C10" s="2"/>
      <c r="D10" s="2"/>
      <c r="E10" s="6">
        <v>0</v>
      </c>
      <c r="F10" s="6"/>
      <c r="G10" s="6">
        <v>526525</v>
      </c>
      <c r="H10" s="6"/>
      <c r="I10" s="6">
        <v>0</v>
      </c>
      <c r="J10" s="6"/>
      <c r="K10" s="6">
        <v>526525</v>
      </c>
    </row>
    <row r="11" spans="1:11" s="46" customFormat="1" ht="22.2" customHeight="1">
      <c r="A11" s="2" t="s">
        <v>79</v>
      </c>
      <c r="B11" s="2"/>
      <c r="C11" s="2"/>
      <c r="D11" s="2"/>
      <c r="E11" s="6">
        <v>85474</v>
      </c>
      <c r="F11" s="6"/>
      <c r="G11" s="6">
        <v>87330</v>
      </c>
      <c r="H11" s="6"/>
      <c r="I11" s="6">
        <v>83537</v>
      </c>
      <c r="J11" s="6"/>
      <c r="K11" s="6">
        <v>79318</v>
      </c>
    </row>
    <row r="12" spans="1:11" s="46" customFormat="1" ht="22.2" customHeight="1">
      <c r="A12" s="2" t="s">
        <v>80</v>
      </c>
      <c r="B12" s="2"/>
      <c r="C12" s="5">
        <v>2</v>
      </c>
      <c r="D12" s="2"/>
      <c r="E12" s="6">
        <v>56594</v>
      </c>
      <c r="F12" s="6"/>
      <c r="G12" s="6">
        <v>0</v>
      </c>
      <c r="H12" s="6"/>
      <c r="I12" s="6">
        <v>53830</v>
      </c>
      <c r="J12" s="6"/>
      <c r="K12" s="6">
        <v>0</v>
      </c>
    </row>
    <row r="13" spans="1:11" s="46" customFormat="1" ht="22.2" customHeight="1">
      <c r="A13" s="2" t="s">
        <v>81</v>
      </c>
      <c r="B13" s="2"/>
      <c r="C13" s="5"/>
      <c r="D13" s="2"/>
      <c r="E13" s="6">
        <v>30293</v>
      </c>
      <c r="F13" s="6"/>
      <c r="G13" s="6">
        <v>11720</v>
      </c>
      <c r="H13" s="6"/>
      <c r="I13" s="6">
        <v>26275</v>
      </c>
      <c r="J13" s="6"/>
      <c r="K13" s="6">
        <v>11795</v>
      </c>
    </row>
    <row r="14" spans="1:11" s="46" customFormat="1" ht="22.2" customHeight="1">
      <c r="A14" s="4" t="s">
        <v>82</v>
      </c>
      <c r="B14" s="2"/>
      <c r="C14" s="2"/>
      <c r="D14" s="2"/>
      <c r="E14" s="45">
        <f>SUM(E10:E13)</f>
        <v>172361</v>
      </c>
      <c r="F14" s="6"/>
      <c r="G14" s="45">
        <f>SUM(G10:G13)</f>
        <v>625575</v>
      </c>
      <c r="H14" s="6"/>
      <c r="I14" s="45">
        <f>SUM(I10:I13)</f>
        <v>163642</v>
      </c>
      <c r="J14" s="6"/>
      <c r="K14" s="45">
        <f>SUM(K10:K13)</f>
        <v>617638</v>
      </c>
    </row>
    <row r="15" spans="1:11" s="46" customFormat="1" ht="22.2" customHeight="1">
      <c r="A15" s="4" t="s">
        <v>83</v>
      </c>
      <c r="B15" s="2"/>
      <c r="C15" s="2"/>
      <c r="D15" s="2"/>
      <c r="E15" s="2"/>
      <c r="F15" s="2"/>
      <c r="G15" s="2"/>
      <c r="H15" s="2"/>
      <c r="I15" s="2"/>
      <c r="J15" s="2"/>
      <c r="K15" s="38"/>
    </row>
    <row r="16" spans="1:11" s="46" customFormat="1" ht="22.2" customHeight="1">
      <c r="A16" s="2" t="s">
        <v>84</v>
      </c>
      <c r="B16" s="2"/>
      <c r="C16" s="2"/>
      <c r="D16" s="2"/>
      <c r="E16" s="6">
        <v>0</v>
      </c>
      <c r="F16" s="6"/>
      <c r="G16" s="6">
        <v>242660</v>
      </c>
      <c r="H16" s="6"/>
      <c r="I16" s="6">
        <v>0</v>
      </c>
      <c r="J16" s="6"/>
      <c r="K16" s="6">
        <v>242660</v>
      </c>
    </row>
    <row r="17" spans="1:11" s="46" customFormat="1" ht="22.2" customHeight="1">
      <c r="A17" s="2" t="s">
        <v>85</v>
      </c>
      <c r="B17" s="2"/>
      <c r="C17" s="2"/>
      <c r="D17" s="2"/>
      <c r="E17" s="6">
        <v>60313</v>
      </c>
      <c r="F17" s="6"/>
      <c r="G17" s="6">
        <v>66784</v>
      </c>
      <c r="H17" s="6"/>
      <c r="I17" s="53">
        <v>58974</v>
      </c>
      <c r="J17" s="6"/>
      <c r="K17" s="6">
        <v>59182</v>
      </c>
    </row>
    <row r="18" spans="1:11" s="46" customFormat="1" ht="22.2" customHeight="1">
      <c r="A18" s="2" t="s">
        <v>86</v>
      </c>
      <c r="B18" s="2"/>
      <c r="C18" s="2"/>
      <c r="D18" s="2"/>
      <c r="E18" s="6">
        <v>9824</v>
      </c>
      <c r="F18" s="6"/>
      <c r="G18" s="6">
        <v>15958</v>
      </c>
      <c r="H18" s="6"/>
      <c r="I18" s="53">
        <v>9818</v>
      </c>
      <c r="J18" s="6"/>
      <c r="K18" s="6">
        <v>15958</v>
      </c>
    </row>
    <row r="19" spans="1:11" s="46" customFormat="1" ht="22.2" customHeight="1">
      <c r="A19" s="2" t="s">
        <v>87</v>
      </c>
      <c r="B19" s="2"/>
      <c r="C19" s="2"/>
      <c r="D19" s="2"/>
      <c r="E19" s="6">
        <v>40756</v>
      </c>
      <c r="F19" s="6"/>
      <c r="G19" s="6">
        <v>73565</v>
      </c>
      <c r="H19" s="6"/>
      <c r="I19" s="53">
        <v>39105</v>
      </c>
      <c r="J19" s="6"/>
      <c r="K19" s="6">
        <v>71850</v>
      </c>
    </row>
    <row r="20" spans="1:11" s="46" customFormat="1" ht="22.2" customHeight="1">
      <c r="A20" s="4" t="s">
        <v>88</v>
      </c>
      <c r="B20" s="2"/>
      <c r="C20" s="2"/>
      <c r="D20" s="2"/>
      <c r="E20" s="45">
        <f>SUM(E16:E19)</f>
        <v>110893</v>
      </c>
      <c r="F20" s="6"/>
      <c r="G20" s="45">
        <f>SUM(G16:G19)</f>
        <v>398967</v>
      </c>
      <c r="H20" s="6"/>
      <c r="I20" s="45">
        <f>SUM(I16:I19)</f>
        <v>107897</v>
      </c>
      <c r="J20" s="6"/>
      <c r="K20" s="45">
        <f>SUM(K16:K19)</f>
        <v>389650</v>
      </c>
    </row>
    <row r="21" spans="1:11" s="46" customFormat="1" ht="22.2" customHeight="1">
      <c r="A21" s="4" t="s">
        <v>89</v>
      </c>
      <c r="B21" s="2"/>
      <c r="C21" s="2"/>
      <c r="D21" s="2"/>
      <c r="E21" s="6">
        <f>E14-E20</f>
        <v>61468</v>
      </c>
      <c r="F21" s="6"/>
      <c r="G21" s="6">
        <f>G14-G20</f>
        <v>226608</v>
      </c>
      <c r="H21" s="6"/>
      <c r="I21" s="6">
        <f>I14-I20</f>
        <v>55745</v>
      </c>
      <c r="J21" s="6"/>
      <c r="K21" s="6">
        <f>K14-K20</f>
        <v>227988</v>
      </c>
    </row>
    <row r="22" spans="1:11" s="46" customFormat="1" ht="22.2" customHeight="1">
      <c r="A22" s="2" t="s">
        <v>90</v>
      </c>
      <c r="B22" s="2"/>
      <c r="C22" s="2"/>
      <c r="D22" s="2"/>
      <c r="E22" s="6">
        <v>1072</v>
      </c>
      <c r="F22" s="6"/>
      <c r="G22" s="6">
        <v>712</v>
      </c>
      <c r="H22" s="6"/>
      <c r="I22" s="6">
        <v>1068</v>
      </c>
      <c r="J22" s="6"/>
      <c r="K22" s="6">
        <v>826</v>
      </c>
    </row>
    <row r="23" spans="1:11" s="46" customFormat="1" ht="22.2" customHeight="1">
      <c r="A23" s="2" t="s">
        <v>91</v>
      </c>
      <c r="B23" s="2"/>
      <c r="C23" s="2"/>
      <c r="D23" s="2"/>
      <c r="E23" s="8">
        <v>-4313</v>
      </c>
      <c r="F23" s="6"/>
      <c r="G23" s="8">
        <v>-4849</v>
      </c>
      <c r="H23" s="6"/>
      <c r="I23" s="8">
        <v>-3987</v>
      </c>
      <c r="J23" s="6"/>
      <c r="K23" s="8">
        <v>-4831</v>
      </c>
    </row>
    <row r="24" spans="1:11" s="46" customFormat="1" ht="22.2" customHeight="1">
      <c r="A24" s="4" t="s">
        <v>92</v>
      </c>
      <c r="B24" s="2"/>
      <c r="C24" s="2"/>
      <c r="D24" s="2"/>
      <c r="E24" s="6">
        <f>SUM(E21:E23)</f>
        <v>58227</v>
      </c>
      <c r="F24" s="6"/>
      <c r="G24" s="6">
        <f>SUM(G21:G23)</f>
        <v>222471</v>
      </c>
      <c r="H24" s="6"/>
      <c r="I24" s="6">
        <f>SUM(I21:I23)</f>
        <v>52826</v>
      </c>
      <c r="J24" s="6"/>
      <c r="K24" s="6">
        <f>SUM(K21:K23)</f>
        <v>223983</v>
      </c>
    </row>
    <row r="25" spans="1:11" s="46" customFormat="1" ht="22.2" customHeight="1">
      <c r="A25" s="2" t="s">
        <v>93</v>
      </c>
      <c r="B25" s="2"/>
      <c r="C25" s="5">
        <v>9</v>
      </c>
      <c r="D25" s="2"/>
      <c r="E25" s="6">
        <v>-11786</v>
      </c>
      <c r="F25" s="6"/>
      <c r="G25" s="8">
        <v>-46586</v>
      </c>
      <c r="H25" s="6"/>
      <c r="I25" s="6">
        <v>-11664</v>
      </c>
      <c r="J25" s="6"/>
      <c r="K25" s="8">
        <v>-46471</v>
      </c>
    </row>
    <row r="26" spans="1:11" s="46" customFormat="1" ht="22.2" customHeight="1">
      <c r="A26" s="1" t="s">
        <v>94</v>
      </c>
      <c r="B26" s="2"/>
      <c r="C26" s="2"/>
      <c r="D26" s="2"/>
      <c r="E26" s="45">
        <f>SUM(E24:E25)</f>
        <v>46441</v>
      </c>
      <c r="F26" s="59"/>
      <c r="G26" s="45">
        <f>SUM(G24:G25)</f>
        <v>175885</v>
      </c>
      <c r="H26" s="59"/>
      <c r="I26" s="45">
        <f>SUM(I24:I25)</f>
        <v>41162</v>
      </c>
      <c r="J26" s="6"/>
      <c r="K26" s="45">
        <f>SUM(K24:K25)</f>
        <v>177512</v>
      </c>
    </row>
    <row r="27" spans="1:11" s="46" customFormat="1" ht="22.2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38"/>
    </row>
    <row r="28" spans="1:11" s="46" customFormat="1" ht="22.2" customHeight="1">
      <c r="A28" s="2" t="s">
        <v>34</v>
      </c>
      <c r="B28" s="2"/>
      <c r="C28" s="2"/>
      <c r="D28" s="2"/>
      <c r="E28" s="2"/>
      <c r="F28" s="2"/>
      <c r="G28" s="2"/>
      <c r="H28" s="2"/>
      <c r="I28" s="2"/>
      <c r="J28" s="2"/>
      <c r="K28" s="38"/>
    </row>
    <row r="29" spans="1:11" s="46" customFormat="1" ht="22.2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38" t="s">
        <v>72</v>
      </c>
    </row>
    <row r="30" spans="1:11" s="46" customFormat="1" ht="22.2" customHeight="1">
      <c r="A30" s="4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38"/>
    </row>
    <row r="31" spans="1:11" s="46" customFormat="1" ht="22.2" customHeight="1">
      <c r="A31" s="4" t="s">
        <v>95</v>
      </c>
      <c r="B31" s="2"/>
      <c r="C31" s="2"/>
      <c r="D31" s="2"/>
      <c r="E31" s="2"/>
      <c r="F31" s="2"/>
      <c r="G31" s="2"/>
      <c r="H31" s="2"/>
      <c r="I31" s="2"/>
      <c r="J31" s="2"/>
      <c r="K31" s="38"/>
    </row>
    <row r="32" spans="1:11" s="46" customFormat="1" ht="22.2" customHeight="1">
      <c r="A32" s="4" t="s">
        <v>74</v>
      </c>
      <c r="B32" s="2"/>
      <c r="C32" s="2"/>
      <c r="D32" s="2"/>
      <c r="E32" s="2"/>
      <c r="F32" s="2"/>
      <c r="G32" s="2"/>
      <c r="H32" s="2"/>
      <c r="I32" s="2"/>
      <c r="J32" s="2"/>
      <c r="K32" s="38"/>
    </row>
    <row r="33" spans="1:11" s="46" customFormat="1" ht="22.2" customHeight="1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 t="s">
        <v>75</v>
      </c>
    </row>
    <row r="34" spans="1:11" s="46" customFormat="1" ht="22.2" customHeight="1">
      <c r="A34" s="3"/>
      <c r="B34" s="3"/>
      <c r="C34" s="3"/>
      <c r="D34" s="3"/>
      <c r="E34" s="55"/>
      <c r="F34" s="54" t="s">
        <v>4</v>
      </c>
      <c r="G34" s="55"/>
      <c r="H34" s="4"/>
      <c r="I34" s="56"/>
      <c r="J34" s="54" t="s">
        <v>5</v>
      </c>
      <c r="K34" s="56"/>
    </row>
    <row r="35" spans="1:11" s="46" customFormat="1" ht="22.2" customHeight="1">
      <c r="A35" s="2"/>
      <c r="B35" s="40"/>
      <c r="C35" s="39" t="s">
        <v>6</v>
      </c>
      <c r="D35" s="40"/>
      <c r="E35" s="57">
        <v>2569</v>
      </c>
      <c r="F35" s="58"/>
      <c r="G35" s="57">
        <v>2568</v>
      </c>
      <c r="H35" s="58"/>
      <c r="I35" s="57">
        <v>2569</v>
      </c>
      <c r="J35" s="58"/>
      <c r="K35" s="57">
        <v>2568</v>
      </c>
    </row>
    <row r="36" spans="1:11" s="46" customFormat="1" ht="22.2" customHeight="1">
      <c r="A36" s="4" t="s">
        <v>96</v>
      </c>
      <c r="B36" s="2"/>
      <c r="C36" s="60"/>
      <c r="D36" s="2"/>
      <c r="E36" s="2"/>
      <c r="F36" s="2"/>
      <c r="G36" s="2"/>
      <c r="H36" s="2"/>
      <c r="I36" s="2"/>
      <c r="J36" s="2"/>
      <c r="K36" s="38"/>
    </row>
    <row r="37" spans="1:11" s="46" customFormat="1" ht="22.2" customHeight="1">
      <c r="A37" s="4" t="s">
        <v>100</v>
      </c>
      <c r="B37" s="2"/>
      <c r="C37" s="60"/>
      <c r="D37" s="2"/>
      <c r="E37" s="8">
        <v>0</v>
      </c>
      <c r="F37" s="59"/>
      <c r="G37" s="8">
        <v>0</v>
      </c>
      <c r="H37" s="59"/>
      <c r="I37" s="8">
        <v>0</v>
      </c>
      <c r="J37" s="6"/>
      <c r="K37" s="8">
        <v>0</v>
      </c>
    </row>
    <row r="38" spans="1:11" s="46" customFormat="1" ht="22.2" customHeight="1">
      <c r="A38" s="4"/>
      <c r="B38" s="2"/>
      <c r="C38" s="60"/>
      <c r="D38" s="2"/>
      <c r="E38" s="6"/>
      <c r="F38" s="59"/>
      <c r="G38" s="6"/>
      <c r="H38" s="59"/>
      <c r="I38" s="6"/>
      <c r="J38" s="6"/>
      <c r="K38" s="6"/>
    </row>
    <row r="39" spans="1:11" s="46" customFormat="1" ht="22.2" customHeight="1" thickBot="1">
      <c r="A39" s="4" t="s">
        <v>101</v>
      </c>
      <c r="B39" s="2"/>
      <c r="C39" s="60"/>
      <c r="D39" s="2"/>
      <c r="E39" s="51">
        <f>E26+E37</f>
        <v>46441</v>
      </c>
      <c r="F39" s="59"/>
      <c r="G39" s="51">
        <f>G26+G37</f>
        <v>175885</v>
      </c>
      <c r="H39" s="59"/>
      <c r="I39" s="51">
        <f>I26+I37</f>
        <v>41162</v>
      </c>
      <c r="J39" s="6"/>
      <c r="K39" s="51">
        <f>K26+K37</f>
        <v>177512</v>
      </c>
    </row>
    <row r="40" spans="1:11" s="46" customFormat="1" ht="22.2" customHeight="1" thickTop="1">
      <c r="A40" s="4"/>
      <c r="B40" s="2"/>
      <c r="C40" s="60"/>
      <c r="D40" s="2"/>
      <c r="E40" s="2"/>
      <c r="F40" s="2"/>
      <c r="G40" s="2"/>
      <c r="H40" s="2"/>
      <c r="I40" s="2"/>
      <c r="J40" s="2"/>
      <c r="K40" s="38"/>
    </row>
    <row r="41" spans="1:11" s="46" customFormat="1" ht="22.2" customHeight="1">
      <c r="A41" s="62" t="s">
        <v>102</v>
      </c>
      <c r="B41" s="11"/>
      <c r="C41" s="2"/>
      <c r="D41" s="11"/>
      <c r="E41" s="9"/>
      <c r="F41" s="6"/>
      <c r="G41" s="9"/>
      <c r="H41" s="6"/>
      <c r="I41" s="6"/>
      <c r="J41" s="9"/>
      <c r="K41" s="9"/>
    </row>
    <row r="42" spans="1:11" s="46" customFormat="1" ht="22.2" customHeight="1" thickBot="1">
      <c r="A42" s="11" t="s">
        <v>103</v>
      </c>
      <c r="B42" s="11"/>
      <c r="C42" s="2"/>
      <c r="D42" s="11"/>
      <c r="E42" s="63">
        <f>E26</f>
        <v>46441</v>
      </c>
      <c r="F42" s="6"/>
      <c r="G42" s="63">
        <f>G26</f>
        <v>175885</v>
      </c>
      <c r="H42" s="6"/>
      <c r="I42" s="51">
        <f>I26</f>
        <v>41162</v>
      </c>
      <c r="J42" s="9"/>
      <c r="K42" s="51">
        <f>K26</f>
        <v>177512</v>
      </c>
    </row>
    <row r="43" spans="1:11" s="46" customFormat="1" ht="22.2" customHeight="1" thickTop="1">
      <c r="A43" s="11" t="s">
        <v>104</v>
      </c>
      <c r="B43" s="11"/>
      <c r="C43" s="2"/>
      <c r="D43" s="11"/>
      <c r="E43" s="64">
        <v>0</v>
      </c>
      <c r="F43" s="6"/>
      <c r="G43" s="64">
        <v>0</v>
      </c>
      <c r="H43" s="6"/>
      <c r="I43" s="6"/>
      <c r="J43" s="9"/>
      <c r="K43" s="6"/>
    </row>
    <row r="44" spans="1:11" s="46" customFormat="1" ht="22.2" customHeight="1" thickBot="1">
      <c r="A44" s="11"/>
      <c r="B44" s="11"/>
      <c r="C44" s="2"/>
      <c r="D44" s="11"/>
      <c r="E44" s="65">
        <f>SUM(E42:E43)</f>
        <v>46441</v>
      </c>
      <c r="F44" s="63"/>
      <c r="G44" s="65">
        <f>SUM(G42:G43)</f>
        <v>175885</v>
      </c>
      <c r="H44" s="6"/>
      <c r="I44" s="6"/>
      <c r="J44" s="9"/>
      <c r="K44" s="6"/>
    </row>
    <row r="45" spans="1:11" s="46" customFormat="1" ht="22.2" customHeight="1" thickTop="1">
      <c r="A45" s="58"/>
      <c r="B45" s="11"/>
      <c r="C45" s="2"/>
      <c r="D45" s="11"/>
      <c r="E45" s="6"/>
      <c r="F45" s="6"/>
      <c r="G45" s="6"/>
      <c r="H45" s="6"/>
      <c r="I45" s="66"/>
      <c r="J45" s="9"/>
      <c r="K45" s="66"/>
    </row>
    <row r="46" spans="1:11" s="46" customFormat="1" ht="22.2" customHeight="1">
      <c r="A46" s="62" t="s">
        <v>105</v>
      </c>
      <c r="B46" s="11"/>
      <c r="C46" s="2"/>
      <c r="D46" s="11"/>
      <c r="E46" s="9"/>
      <c r="F46" s="6"/>
      <c r="G46" s="9"/>
      <c r="H46" s="6"/>
      <c r="I46" s="6"/>
      <c r="J46" s="9"/>
      <c r="K46" s="9"/>
    </row>
    <row r="47" spans="1:11" s="46" customFormat="1" ht="22.2" customHeight="1" thickBot="1">
      <c r="A47" s="11" t="s">
        <v>103</v>
      </c>
      <c r="B47" s="11"/>
      <c r="C47" s="2"/>
      <c r="D47" s="11"/>
      <c r="E47" s="63">
        <f>E39</f>
        <v>46441</v>
      </c>
      <c r="F47" s="6"/>
      <c r="G47" s="63">
        <f>G39</f>
        <v>175885</v>
      </c>
      <c r="H47" s="6"/>
      <c r="I47" s="51">
        <f>I39</f>
        <v>41162</v>
      </c>
      <c r="J47" s="9"/>
      <c r="K47" s="51">
        <f>K39</f>
        <v>177512</v>
      </c>
    </row>
    <row r="48" spans="1:11" s="46" customFormat="1" ht="22.2" customHeight="1" thickTop="1">
      <c r="A48" s="11" t="s">
        <v>104</v>
      </c>
      <c r="B48" s="11"/>
      <c r="C48" s="2"/>
      <c r="D48" s="11"/>
      <c r="E48" s="64">
        <v>0</v>
      </c>
      <c r="F48" s="6"/>
      <c r="G48" s="64">
        <v>0</v>
      </c>
      <c r="H48" s="6"/>
      <c r="I48" s="6"/>
      <c r="J48" s="9"/>
      <c r="K48" s="6"/>
    </row>
    <row r="49" spans="1:11" s="46" customFormat="1" ht="22.2" customHeight="1" thickBot="1">
      <c r="A49" s="11"/>
      <c r="B49" s="11"/>
      <c r="C49" s="2"/>
      <c r="D49" s="11"/>
      <c r="E49" s="65">
        <f>SUM(E47:E48)</f>
        <v>46441</v>
      </c>
      <c r="F49" s="6"/>
      <c r="G49" s="65">
        <f>SUM(G47:G48)</f>
        <v>175885</v>
      </c>
      <c r="H49" s="6"/>
      <c r="I49" s="6"/>
      <c r="J49" s="9"/>
      <c r="K49" s="6"/>
    </row>
    <row r="50" spans="1:11" s="46" customFormat="1" ht="22.2" customHeight="1" thickTop="1">
      <c r="A50" s="11"/>
      <c r="B50" s="11"/>
      <c r="C50" s="2"/>
      <c r="D50" s="11"/>
      <c r="E50" s="6"/>
      <c r="F50" s="6"/>
      <c r="G50" s="6"/>
      <c r="H50" s="6"/>
      <c r="I50" s="6"/>
      <c r="J50" s="9"/>
      <c r="K50" s="6"/>
    </row>
    <row r="51" spans="1:11" s="46" customFormat="1" ht="22.2" customHeight="1">
      <c r="A51" s="1" t="s">
        <v>106</v>
      </c>
      <c r="B51" s="5"/>
      <c r="C51" s="5">
        <v>10</v>
      </c>
      <c r="D51" s="5"/>
      <c r="E51" s="9"/>
      <c r="F51" s="9"/>
      <c r="G51" s="9"/>
      <c r="H51" s="9"/>
      <c r="I51" s="9"/>
      <c r="J51" s="9"/>
      <c r="K51" s="9"/>
    </row>
    <row r="52" spans="1:11" s="46" customFormat="1" ht="22.2" customHeight="1">
      <c r="A52" s="46" t="s">
        <v>107</v>
      </c>
      <c r="B52" s="5"/>
      <c r="C52" s="5"/>
      <c r="D52" s="5"/>
      <c r="E52" s="9"/>
      <c r="F52" s="9"/>
      <c r="G52" s="9"/>
      <c r="H52" s="9"/>
      <c r="I52" s="9"/>
      <c r="J52" s="9"/>
      <c r="K52" s="9"/>
    </row>
    <row r="53" spans="1:11" s="46" customFormat="1" ht="22.2" customHeight="1" thickBot="1">
      <c r="A53" s="46" t="s">
        <v>195</v>
      </c>
      <c r="B53" s="2"/>
      <c r="C53" s="5"/>
      <c r="D53" s="2"/>
      <c r="E53" s="32">
        <f>E42/E54</f>
        <v>4.0035344827586208E-2</v>
      </c>
      <c r="F53" s="33"/>
      <c r="G53" s="32">
        <f>G42/G54</f>
        <v>0.15162500000000001</v>
      </c>
      <c r="H53" s="33"/>
      <c r="I53" s="32">
        <f>I42/I54</f>
        <v>3.5484482758620692E-2</v>
      </c>
      <c r="J53" s="33"/>
      <c r="K53" s="32">
        <f>K42/K54</f>
        <v>0.15302758620689655</v>
      </c>
    </row>
    <row r="54" spans="1:11" s="46" customFormat="1" ht="22.2" customHeight="1" thickTop="1" thickBot="1">
      <c r="A54" s="46" t="s">
        <v>108</v>
      </c>
      <c r="B54" s="2"/>
      <c r="C54" s="2"/>
      <c r="D54" s="2"/>
      <c r="E54" s="67">
        <v>1160000</v>
      </c>
      <c r="F54" s="2"/>
      <c r="G54" s="67">
        <v>1160000</v>
      </c>
      <c r="H54" s="2"/>
      <c r="I54" s="67">
        <v>1160000</v>
      </c>
      <c r="J54" s="2"/>
      <c r="K54" s="67">
        <v>1160000</v>
      </c>
    </row>
    <row r="55" spans="1:11" s="46" customFormat="1" ht="22.2" customHeight="1" thickTop="1">
      <c r="B55" s="2"/>
      <c r="C55" s="2"/>
      <c r="D55" s="2"/>
      <c r="E55" s="2"/>
      <c r="F55" s="2"/>
      <c r="G55" s="2"/>
      <c r="H55" s="2"/>
      <c r="I55" s="2"/>
      <c r="J55" s="2"/>
      <c r="K55" s="68"/>
    </row>
    <row r="56" spans="1:11" s="46" customFormat="1" ht="22.2" customHeight="1">
      <c r="A56" s="2" t="s">
        <v>34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s="46" customFormat="1" ht="22.2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38" t="s">
        <v>72</v>
      </c>
    </row>
    <row r="58" spans="1:11" s="46" customFormat="1" ht="22.2" customHeight="1">
      <c r="A58" s="4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38"/>
    </row>
    <row r="59" spans="1:11" s="46" customFormat="1" ht="22.2" customHeight="1">
      <c r="A59" s="4" t="s">
        <v>73</v>
      </c>
      <c r="B59" s="2"/>
      <c r="C59" s="2"/>
      <c r="D59" s="2"/>
      <c r="E59" s="2"/>
      <c r="F59" s="2"/>
      <c r="G59" s="2"/>
      <c r="H59" s="2"/>
      <c r="I59" s="2"/>
      <c r="J59" s="2"/>
      <c r="K59" s="38"/>
    </row>
    <row r="60" spans="1:11" s="46" customFormat="1" ht="22.2" customHeight="1">
      <c r="A60" s="4" t="s">
        <v>109</v>
      </c>
      <c r="B60" s="2"/>
      <c r="C60" s="2"/>
      <c r="D60" s="2"/>
      <c r="E60" s="2"/>
      <c r="F60" s="2"/>
      <c r="G60" s="2"/>
      <c r="H60" s="2"/>
      <c r="I60" s="2"/>
      <c r="J60" s="2"/>
      <c r="K60" s="38"/>
    </row>
    <row r="61" spans="1:11" s="46" customFormat="1" ht="22.2" customHeight="1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 t="s">
        <v>75</v>
      </c>
    </row>
    <row r="62" spans="1:11" s="46" customFormat="1" ht="22.2" customHeight="1">
      <c r="A62" s="3"/>
      <c r="B62" s="3"/>
      <c r="C62" s="3"/>
      <c r="D62" s="3"/>
      <c r="E62" s="55"/>
      <c r="F62" s="54" t="s">
        <v>4</v>
      </c>
      <c r="G62" s="55"/>
      <c r="H62" s="4"/>
      <c r="I62" s="56"/>
      <c r="J62" s="54" t="s">
        <v>5</v>
      </c>
      <c r="K62" s="56"/>
    </row>
    <row r="63" spans="1:11" s="46" customFormat="1" ht="22.2" customHeight="1">
      <c r="A63" s="2"/>
      <c r="B63" s="40"/>
      <c r="C63" s="39" t="s">
        <v>6</v>
      </c>
      <c r="D63" s="40"/>
      <c r="E63" s="57">
        <v>2569</v>
      </c>
      <c r="F63" s="58"/>
      <c r="G63" s="57">
        <v>2568</v>
      </c>
      <c r="H63" s="58"/>
      <c r="I63" s="57">
        <v>2569</v>
      </c>
      <c r="J63" s="58"/>
      <c r="K63" s="57">
        <v>2568</v>
      </c>
    </row>
    <row r="64" spans="1:11" s="46" customFormat="1" ht="22.2" customHeight="1">
      <c r="A64" s="23" t="s">
        <v>76</v>
      </c>
      <c r="B64" s="2"/>
      <c r="C64" s="2"/>
      <c r="D64" s="2"/>
      <c r="E64" s="2"/>
      <c r="F64" s="2"/>
      <c r="G64" s="2"/>
      <c r="H64" s="2"/>
      <c r="I64" s="2"/>
      <c r="J64" s="2"/>
      <c r="K64" s="38"/>
    </row>
    <row r="65" spans="1:11" s="46" customFormat="1" ht="22.2" customHeight="1">
      <c r="A65" s="23" t="s">
        <v>77</v>
      </c>
      <c r="B65" s="2"/>
      <c r="C65" s="2"/>
      <c r="D65" s="2"/>
      <c r="E65" s="2"/>
      <c r="F65" s="2"/>
      <c r="G65" s="2"/>
      <c r="H65" s="2"/>
      <c r="I65" s="2"/>
      <c r="J65" s="2"/>
      <c r="K65" s="38"/>
    </row>
    <row r="66" spans="1:11" s="46" customFormat="1" ht="22.2" customHeight="1">
      <c r="A66" s="2" t="s">
        <v>78</v>
      </c>
      <c r="B66" s="2"/>
      <c r="C66" s="2"/>
      <c r="D66" s="2"/>
      <c r="E66" s="6">
        <v>504000</v>
      </c>
      <c r="F66" s="6"/>
      <c r="G66" s="6">
        <v>845946</v>
      </c>
      <c r="H66" s="6"/>
      <c r="I66" s="6">
        <v>504000</v>
      </c>
      <c r="J66" s="6"/>
      <c r="K66" s="6">
        <v>845946</v>
      </c>
    </row>
    <row r="67" spans="1:11" s="46" customFormat="1" ht="22.2" customHeight="1">
      <c r="A67" s="2" t="s">
        <v>79</v>
      </c>
      <c r="B67" s="2"/>
      <c r="C67" s="2"/>
      <c r="D67" s="2"/>
      <c r="E67" s="6">
        <v>193559</v>
      </c>
      <c r="F67" s="6"/>
      <c r="G67" s="6">
        <v>168912</v>
      </c>
      <c r="H67" s="6"/>
      <c r="I67" s="6">
        <v>180101</v>
      </c>
      <c r="J67" s="6"/>
      <c r="K67" s="6">
        <v>153226</v>
      </c>
    </row>
    <row r="68" spans="1:11" s="46" customFormat="1" ht="22.2" customHeight="1">
      <c r="A68" s="2" t="s">
        <v>80</v>
      </c>
      <c r="B68" s="2"/>
      <c r="C68" s="5">
        <v>2</v>
      </c>
      <c r="D68" s="2"/>
      <c r="E68" s="6">
        <v>56594</v>
      </c>
      <c r="F68" s="6"/>
      <c r="G68" s="6">
        <v>0</v>
      </c>
      <c r="H68" s="6"/>
      <c r="I68" s="6">
        <v>53830</v>
      </c>
      <c r="J68" s="6"/>
      <c r="K68" s="6">
        <v>0</v>
      </c>
    </row>
    <row r="69" spans="1:11" s="46" customFormat="1" ht="22.2" customHeight="1">
      <c r="A69" s="2" t="s">
        <v>81</v>
      </c>
      <c r="B69" s="2"/>
      <c r="C69" s="5"/>
      <c r="D69" s="2"/>
      <c r="E69" s="6">
        <v>44334</v>
      </c>
      <c r="F69" s="6"/>
      <c r="G69" s="6">
        <v>23381</v>
      </c>
      <c r="H69" s="6"/>
      <c r="I69" s="6">
        <f>90010-I68</f>
        <v>36180</v>
      </c>
      <c r="J69" s="6"/>
      <c r="K69" s="6">
        <v>23531</v>
      </c>
    </row>
    <row r="70" spans="1:11" s="46" customFormat="1" ht="22.2" customHeight="1">
      <c r="A70" s="4" t="s">
        <v>82</v>
      </c>
      <c r="B70" s="2"/>
      <c r="C70" s="2"/>
      <c r="D70" s="2"/>
      <c r="E70" s="45">
        <f>SUM(E66:E69)</f>
        <v>798487</v>
      </c>
      <c r="F70" s="6"/>
      <c r="G70" s="45">
        <f>SUM(G66:G69)</f>
        <v>1038239</v>
      </c>
      <c r="H70" s="6"/>
      <c r="I70" s="45">
        <f>SUM(I66:I69)</f>
        <v>774111</v>
      </c>
      <c r="J70" s="6"/>
      <c r="K70" s="45">
        <f>SUM(K66:K69)</f>
        <v>1022703</v>
      </c>
    </row>
    <row r="71" spans="1:11" s="46" customFormat="1" ht="22.2" customHeight="1">
      <c r="A71" s="4" t="s">
        <v>83</v>
      </c>
      <c r="B71" s="2"/>
      <c r="C71" s="2"/>
      <c r="D71" s="2"/>
      <c r="E71" s="2"/>
      <c r="F71" s="2"/>
      <c r="G71" s="2"/>
      <c r="H71" s="2"/>
      <c r="I71" s="2"/>
      <c r="J71" s="2"/>
      <c r="K71" s="38"/>
    </row>
    <row r="72" spans="1:11" s="46" customFormat="1" ht="22.2" customHeight="1">
      <c r="A72" s="2" t="s">
        <v>84</v>
      </c>
      <c r="B72" s="2"/>
      <c r="C72" s="2"/>
      <c r="D72" s="2"/>
      <c r="E72" s="6">
        <v>190641</v>
      </c>
      <c r="F72" s="6"/>
      <c r="G72" s="6">
        <v>458929</v>
      </c>
      <c r="H72" s="6"/>
      <c r="I72" s="6">
        <v>190641</v>
      </c>
      <c r="J72" s="6"/>
      <c r="K72" s="6">
        <v>458929</v>
      </c>
    </row>
    <row r="73" spans="1:11" s="46" customFormat="1" ht="22.2" customHeight="1">
      <c r="A73" s="2" t="s">
        <v>85</v>
      </c>
      <c r="B73" s="2"/>
      <c r="C73" s="2"/>
      <c r="D73" s="2"/>
      <c r="E73" s="6">
        <v>134933</v>
      </c>
      <c r="F73" s="6"/>
      <c r="G73" s="6">
        <v>130279</v>
      </c>
      <c r="H73" s="6"/>
      <c r="I73" s="6">
        <v>122979</v>
      </c>
      <c r="J73" s="6"/>
      <c r="K73" s="6">
        <v>115363</v>
      </c>
    </row>
    <row r="74" spans="1:11" s="46" customFormat="1" ht="22.2" customHeight="1">
      <c r="A74" s="2" t="s">
        <v>86</v>
      </c>
      <c r="B74" s="2"/>
      <c r="C74" s="2"/>
      <c r="D74" s="2"/>
      <c r="E74" s="6">
        <v>19947</v>
      </c>
      <c r="F74" s="6"/>
      <c r="G74" s="6">
        <v>30061</v>
      </c>
      <c r="H74" s="6"/>
      <c r="I74" s="6">
        <v>19939</v>
      </c>
      <c r="J74" s="6"/>
      <c r="K74" s="6">
        <v>30060</v>
      </c>
    </row>
    <row r="75" spans="1:11" s="46" customFormat="1" ht="22.2" customHeight="1">
      <c r="A75" s="2" t="s">
        <v>87</v>
      </c>
      <c r="B75" s="2"/>
      <c r="C75" s="2"/>
      <c r="D75" s="2"/>
      <c r="E75" s="6">
        <v>87193</v>
      </c>
      <c r="F75" s="6"/>
      <c r="G75" s="6">
        <v>118087</v>
      </c>
      <c r="H75" s="6"/>
      <c r="I75" s="6">
        <v>84568</v>
      </c>
      <c r="J75" s="6"/>
      <c r="K75" s="6">
        <v>114265</v>
      </c>
    </row>
    <row r="76" spans="1:11" s="46" customFormat="1" ht="22.2" customHeight="1">
      <c r="A76" s="4" t="s">
        <v>88</v>
      </c>
      <c r="B76" s="2"/>
      <c r="C76" s="2"/>
      <c r="D76" s="2"/>
      <c r="E76" s="45">
        <f>SUM(E72:E75)</f>
        <v>432714</v>
      </c>
      <c r="F76" s="6"/>
      <c r="G76" s="45">
        <f>SUM(G72:G75)</f>
        <v>737356</v>
      </c>
      <c r="H76" s="6"/>
      <c r="I76" s="45">
        <f>SUM(I72:I75)</f>
        <v>418127</v>
      </c>
      <c r="J76" s="6"/>
      <c r="K76" s="45">
        <f>SUM(K72:K75)</f>
        <v>718617</v>
      </c>
    </row>
    <row r="77" spans="1:11" s="46" customFormat="1" ht="22.2" customHeight="1">
      <c r="A77" s="4" t="s">
        <v>89</v>
      </c>
      <c r="B77" s="2"/>
      <c r="C77" s="2"/>
      <c r="D77" s="2"/>
      <c r="E77" s="6">
        <f>E70-E76</f>
        <v>365773</v>
      </c>
      <c r="F77" s="6"/>
      <c r="G77" s="6">
        <f>G70-G76</f>
        <v>300883</v>
      </c>
      <c r="H77" s="6"/>
      <c r="I77" s="6">
        <f>I70-I76</f>
        <v>355984</v>
      </c>
      <c r="J77" s="6"/>
      <c r="K77" s="6">
        <f>K70-K76</f>
        <v>304086</v>
      </c>
    </row>
    <row r="78" spans="1:11" s="46" customFormat="1" ht="22.2" customHeight="1">
      <c r="A78" s="2" t="s">
        <v>90</v>
      </c>
      <c r="B78" s="2"/>
      <c r="C78" s="2"/>
      <c r="D78" s="2"/>
      <c r="E78" s="6">
        <v>1167</v>
      </c>
      <c r="F78" s="6"/>
      <c r="G78" s="6">
        <v>713</v>
      </c>
      <c r="H78" s="6"/>
      <c r="I78" s="6">
        <v>1207</v>
      </c>
      <c r="J78" s="6"/>
      <c r="K78" s="6">
        <v>927</v>
      </c>
    </row>
    <row r="79" spans="1:11" s="46" customFormat="1" ht="22.2" customHeight="1">
      <c r="A79" s="2" t="s">
        <v>91</v>
      </c>
      <c r="B79" s="2"/>
      <c r="C79" s="2"/>
      <c r="D79" s="2"/>
      <c r="E79" s="8">
        <v>-8448</v>
      </c>
      <c r="F79" s="6"/>
      <c r="G79" s="8">
        <v>-9641</v>
      </c>
      <c r="H79" s="6"/>
      <c r="I79" s="8">
        <v>-8110</v>
      </c>
      <c r="J79" s="6"/>
      <c r="K79" s="8">
        <v>-9601</v>
      </c>
    </row>
    <row r="80" spans="1:11" s="46" customFormat="1" ht="22.2" customHeight="1">
      <c r="A80" s="4" t="s">
        <v>92</v>
      </c>
      <c r="B80" s="2"/>
      <c r="C80" s="2"/>
      <c r="D80" s="2"/>
      <c r="E80" s="6">
        <f>SUM(E77:E79)</f>
        <v>358492</v>
      </c>
      <c r="F80" s="6"/>
      <c r="G80" s="6">
        <f>SUM(G77:G79)</f>
        <v>291955</v>
      </c>
      <c r="H80" s="6"/>
      <c r="I80" s="6">
        <f>SUM(I77:I79)</f>
        <v>349081</v>
      </c>
      <c r="J80" s="6"/>
      <c r="K80" s="6">
        <f>SUM(K77:K79)</f>
        <v>295412</v>
      </c>
    </row>
    <row r="81" spans="1:11" s="46" customFormat="1" ht="22.2" customHeight="1">
      <c r="A81" s="2" t="s">
        <v>93</v>
      </c>
      <c r="B81" s="2"/>
      <c r="C81" s="5">
        <v>9</v>
      </c>
      <c r="D81" s="2"/>
      <c r="E81" s="6">
        <v>-69923</v>
      </c>
      <c r="F81" s="6"/>
      <c r="G81" s="8">
        <v>-63132</v>
      </c>
      <c r="H81" s="6"/>
      <c r="I81" s="6">
        <v>-69637</v>
      </c>
      <c r="J81" s="6"/>
      <c r="K81" s="8">
        <v>-62896</v>
      </c>
    </row>
    <row r="82" spans="1:11" s="46" customFormat="1" ht="22.2" customHeight="1">
      <c r="A82" s="1" t="s">
        <v>94</v>
      </c>
      <c r="B82" s="2"/>
      <c r="C82" s="2"/>
      <c r="D82" s="2"/>
      <c r="E82" s="45">
        <f>SUM(E80:E81)</f>
        <v>288569</v>
      </c>
      <c r="F82" s="59"/>
      <c r="G82" s="45">
        <f>SUM(G80:G81)</f>
        <v>228823</v>
      </c>
      <c r="H82" s="59"/>
      <c r="I82" s="45">
        <f>SUM(I80:I81)</f>
        <v>279444</v>
      </c>
      <c r="J82" s="6"/>
      <c r="K82" s="45">
        <f>SUM(K80:K81)</f>
        <v>232516</v>
      </c>
    </row>
    <row r="83" spans="1:11" s="46" customFormat="1" ht="22.2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38"/>
    </row>
    <row r="84" spans="1:11" s="46" customFormat="1" ht="22.2" customHeight="1">
      <c r="A84" s="2" t="s">
        <v>34</v>
      </c>
      <c r="B84" s="2"/>
      <c r="C84" s="2"/>
      <c r="D84" s="2"/>
      <c r="E84" s="2"/>
      <c r="F84" s="2"/>
      <c r="G84" s="2"/>
      <c r="H84" s="2"/>
      <c r="I84" s="2"/>
      <c r="J84" s="2"/>
      <c r="K84" s="38"/>
    </row>
    <row r="85" spans="1:11" s="46" customFormat="1" ht="22.2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38" t="s">
        <v>72</v>
      </c>
    </row>
    <row r="86" spans="1:11" s="46" customFormat="1" ht="22.2" customHeight="1">
      <c r="A86" s="4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38"/>
    </row>
    <row r="87" spans="1:11" s="46" customFormat="1" ht="22.2" customHeight="1">
      <c r="A87" s="4" t="s">
        <v>95</v>
      </c>
      <c r="B87" s="2"/>
      <c r="C87" s="2"/>
      <c r="D87" s="2"/>
      <c r="E87" s="2"/>
      <c r="F87" s="2"/>
      <c r="G87" s="2"/>
      <c r="H87" s="2"/>
      <c r="I87" s="2"/>
      <c r="J87" s="2"/>
      <c r="K87" s="38"/>
    </row>
    <row r="88" spans="1:11" s="46" customFormat="1" ht="22.2" customHeight="1">
      <c r="A88" s="4" t="s">
        <v>109</v>
      </c>
      <c r="B88" s="2"/>
      <c r="C88" s="2"/>
      <c r="D88" s="2"/>
      <c r="E88" s="2"/>
      <c r="F88" s="2"/>
      <c r="G88" s="2"/>
      <c r="H88" s="2"/>
      <c r="I88" s="2"/>
      <c r="J88" s="2"/>
      <c r="K88" s="38"/>
    </row>
    <row r="89" spans="1:11" s="46" customFormat="1" ht="22.2" customHeight="1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 t="s">
        <v>75</v>
      </c>
    </row>
    <row r="90" spans="1:11" s="46" customFormat="1" ht="22.2" customHeight="1">
      <c r="A90" s="3"/>
      <c r="B90" s="3"/>
      <c r="C90" s="3"/>
      <c r="D90" s="3"/>
      <c r="E90" s="55"/>
      <c r="F90" s="54" t="s">
        <v>4</v>
      </c>
      <c r="G90" s="55"/>
      <c r="H90" s="4"/>
      <c r="I90" s="56"/>
      <c r="J90" s="54" t="s">
        <v>5</v>
      </c>
      <c r="K90" s="56"/>
    </row>
    <row r="91" spans="1:11" s="46" customFormat="1" ht="22.2" customHeight="1">
      <c r="A91" s="2"/>
      <c r="B91" s="40"/>
      <c r="C91" s="39" t="s">
        <v>6</v>
      </c>
      <c r="D91" s="40"/>
      <c r="E91" s="57">
        <v>2569</v>
      </c>
      <c r="F91" s="58"/>
      <c r="G91" s="57">
        <v>2568</v>
      </c>
      <c r="H91" s="58"/>
      <c r="I91" s="57">
        <v>2569</v>
      </c>
      <c r="J91" s="58"/>
      <c r="K91" s="57">
        <v>2568</v>
      </c>
    </row>
    <row r="92" spans="1:11" s="46" customFormat="1" ht="22.2" customHeight="1">
      <c r="A92" s="4" t="s">
        <v>96</v>
      </c>
      <c r="B92" s="2"/>
      <c r="C92" s="60"/>
      <c r="D92" s="2"/>
      <c r="E92" s="2"/>
      <c r="F92" s="2"/>
      <c r="G92" s="2"/>
      <c r="H92" s="2"/>
      <c r="I92" s="2"/>
      <c r="J92" s="2"/>
      <c r="K92" s="38"/>
    </row>
    <row r="93" spans="1:11" s="46" customFormat="1" ht="22.2" customHeight="1">
      <c r="A93" s="61" t="s">
        <v>97</v>
      </c>
      <c r="B93" s="2"/>
      <c r="C93" s="60"/>
      <c r="D93" s="2"/>
      <c r="E93" s="2"/>
      <c r="F93" s="2"/>
      <c r="G93" s="2"/>
      <c r="H93" s="2"/>
      <c r="I93" s="2"/>
      <c r="J93" s="2"/>
      <c r="K93" s="38"/>
    </row>
    <row r="94" spans="1:11" s="46" customFormat="1" ht="22.2" customHeight="1">
      <c r="A94" s="58" t="s">
        <v>98</v>
      </c>
      <c r="B94" s="2"/>
      <c r="C94" s="60"/>
      <c r="D94" s="2"/>
      <c r="E94" s="2"/>
      <c r="F94" s="2"/>
      <c r="G94" s="2"/>
      <c r="H94" s="2"/>
      <c r="I94" s="2"/>
      <c r="J94" s="2"/>
      <c r="K94" s="38"/>
    </row>
    <row r="95" spans="1:11" s="46" customFormat="1" ht="22.2" customHeight="1">
      <c r="A95" s="58" t="s">
        <v>99</v>
      </c>
      <c r="B95" s="2"/>
      <c r="C95" s="60">
        <v>9</v>
      </c>
      <c r="D95" s="2"/>
      <c r="E95" s="8">
        <v>0</v>
      </c>
      <c r="F95" s="9"/>
      <c r="G95" s="8">
        <v>-2561</v>
      </c>
      <c r="H95" s="9"/>
      <c r="I95" s="8">
        <v>0</v>
      </c>
      <c r="J95" s="10"/>
      <c r="K95" s="8">
        <v>-2561</v>
      </c>
    </row>
    <row r="96" spans="1:11" s="46" customFormat="1" ht="22.2" customHeight="1">
      <c r="A96" s="58" t="s">
        <v>97</v>
      </c>
      <c r="B96" s="2"/>
      <c r="C96" s="5"/>
      <c r="D96" s="2"/>
      <c r="E96" s="6"/>
      <c r="F96" s="9"/>
      <c r="G96" s="6"/>
      <c r="H96" s="9"/>
      <c r="I96" s="6"/>
      <c r="J96" s="10"/>
      <c r="K96" s="6"/>
    </row>
    <row r="97" spans="1:11" s="46" customFormat="1" ht="22.2" customHeight="1">
      <c r="A97" s="58" t="s">
        <v>99</v>
      </c>
      <c r="B97" s="2"/>
      <c r="C97" s="5"/>
      <c r="D97" s="2"/>
      <c r="E97" s="10">
        <f>SUM(E93:E95)</f>
        <v>0</v>
      </c>
      <c r="F97" s="9"/>
      <c r="G97" s="10">
        <f>G95</f>
        <v>-2561</v>
      </c>
      <c r="H97" s="9"/>
      <c r="I97" s="10">
        <f>SUM(I93:I95)</f>
        <v>0</v>
      </c>
      <c r="J97" s="10"/>
      <c r="K97" s="10">
        <f>K95</f>
        <v>-2561</v>
      </c>
    </row>
    <row r="98" spans="1:11" s="46" customFormat="1" ht="22.2" customHeight="1">
      <c r="A98" s="4" t="s">
        <v>100</v>
      </c>
      <c r="B98" s="2"/>
      <c r="C98" s="60"/>
      <c r="D98" s="2"/>
      <c r="E98" s="45">
        <f>E97</f>
        <v>0</v>
      </c>
      <c r="F98" s="59"/>
      <c r="G98" s="45">
        <f>G97</f>
        <v>-2561</v>
      </c>
      <c r="H98" s="59"/>
      <c r="I98" s="45">
        <f>I97</f>
        <v>0</v>
      </c>
      <c r="J98" s="6"/>
      <c r="K98" s="45">
        <f>K97</f>
        <v>-2561</v>
      </c>
    </row>
    <row r="99" spans="1:11" s="46" customFormat="1" ht="22.2" customHeight="1">
      <c r="A99" s="4"/>
      <c r="B99" s="2"/>
      <c r="C99" s="60"/>
      <c r="D99" s="2"/>
      <c r="E99" s="6"/>
      <c r="F99" s="59"/>
      <c r="G99" s="6"/>
      <c r="H99" s="59"/>
      <c r="I99" s="6"/>
      <c r="J99" s="6"/>
      <c r="K99" s="6"/>
    </row>
    <row r="100" spans="1:11" s="46" customFormat="1" ht="22.2" customHeight="1" thickBot="1">
      <c r="A100" s="4" t="s">
        <v>101</v>
      </c>
      <c r="B100" s="2"/>
      <c r="C100" s="60"/>
      <c r="D100" s="2"/>
      <c r="E100" s="51">
        <f>E82+E98</f>
        <v>288569</v>
      </c>
      <c r="F100" s="59"/>
      <c r="G100" s="51">
        <f>G82+G98</f>
        <v>226262</v>
      </c>
      <c r="H100" s="59"/>
      <c r="I100" s="51">
        <f>I82+I98</f>
        <v>279444</v>
      </c>
      <c r="J100" s="6"/>
      <c r="K100" s="51">
        <f>K82+K98</f>
        <v>229955</v>
      </c>
    </row>
    <row r="101" spans="1:11" s="46" customFormat="1" ht="22.2" customHeight="1" thickTop="1">
      <c r="A101" s="4"/>
      <c r="B101" s="2"/>
      <c r="C101" s="60"/>
      <c r="D101" s="2"/>
      <c r="E101" s="2"/>
      <c r="F101" s="2"/>
      <c r="G101" s="2"/>
      <c r="H101" s="2"/>
      <c r="I101" s="2"/>
      <c r="J101" s="2"/>
      <c r="K101" s="38"/>
    </row>
    <row r="102" spans="1:11" s="46" customFormat="1" ht="22.2" customHeight="1">
      <c r="A102" s="62" t="s">
        <v>102</v>
      </c>
      <c r="B102" s="11"/>
      <c r="C102" s="2"/>
      <c r="D102" s="11"/>
      <c r="E102" s="9"/>
      <c r="F102" s="6"/>
      <c r="G102" s="9"/>
      <c r="H102" s="6"/>
      <c r="I102" s="6"/>
      <c r="J102" s="9"/>
      <c r="K102" s="9"/>
    </row>
    <row r="103" spans="1:11" s="46" customFormat="1" ht="22.2" customHeight="1" thickBot="1">
      <c r="A103" s="11" t="s">
        <v>103</v>
      </c>
      <c r="B103" s="11"/>
      <c r="C103" s="2"/>
      <c r="D103" s="11"/>
      <c r="E103" s="63">
        <f>E82</f>
        <v>288569</v>
      </c>
      <c r="F103" s="6"/>
      <c r="G103" s="63">
        <f>G82</f>
        <v>228823</v>
      </c>
      <c r="H103" s="6"/>
      <c r="I103" s="51">
        <f>I82</f>
        <v>279444</v>
      </c>
      <c r="J103" s="9"/>
      <c r="K103" s="51">
        <f>K82</f>
        <v>232516</v>
      </c>
    </row>
    <row r="104" spans="1:11" s="46" customFormat="1" ht="22.2" customHeight="1" thickTop="1">
      <c r="A104" s="11" t="s">
        <v>104</v>
      </c>
      <c r="B104" s="11"/>
      <c r="C104" s="2"/>
      <c r="D104" s="11"/>
      <c r="E104" s="64">
        <v>0</v>
      </c>
      <c r="F104" s="6"/>
      <c r="G104" s="64">
        <v>0</v>
      </c>
      <c r="H104" s="6"/>
      <c r="I104" s="6"/>
      <c r="J104" s="9"/>
      <c r="K104" s="6"/>
    </row>
    <row r="105" spans="1:11" s="46" customFormat="1" ht="22.2" customHeight="1" thickBot="1">
      <c r="A105" s="11"/>
      <c r="B105" s="11"/>
      <c r="C105" s="2"/>
      <c r="D105" s="11"/>
      <c r="E105" s="65">
        <f>SUM(E103:E104)</f>
        <v>288569</v>
      </c>
      <c r="F105" s="63"/>
      <c r="G105" s="65">
        <f>SUM(G103:G104)</f>
        <v>228823</v>
      </c>
      <c r="H105" s="6"/>
      <c r="I105" s="6"/>
      <c r="J105" s="9"/>
      <c r="K105" s="6"/>
    </row>
    <row r="106" spans="1:11" s="46" customFormat="1" ht="22.2" customHeight="1" thickTop="1">
      <c r="A106" s="58"/>
      <c r="B106" s="11"/>
      <c r="C106" s="2"/>
      <c r="D106" s="11"/>
      <c r="E106" s="6"/>
      <c r="F106" s="6"/>
      <c r="G106" s="6"/>
      <c r="H106" s="6"/>
      <c r="I106" s="66"/>
      <c r="J106" s="9"/>
      <c r="K106" s="66"/>
    </row>
    <row r="107" spans="1:11" s="46" customFormat="1" ht="22.2" customHeight="1">
      <c r="A107" s="62" t="s">
        <v>105</v>
      </c>
      <c r="B107" s="11"/>
      <c r="C107" s="2"/>
      <c r="D107" s="11"/>
      <c r="E107" s="9"/>
      <c r="F107" s="6"/>
      <c r="G107" s="9"/>
      <c r="H107" s="6"/>
      <c r="I107" s="6"/>
      <c r="J107" s="9"/>
      <c r="K107" s="9"/>
    </row>
    <row r="108" spans="1:11" s="46" customFormat="1" ht="22.2" customHeight="1" thickBot="1">
      <c r="A108" s="11" t="s">
        <v>103</v>
      </c>
      <c r="B108" s="11"/>
      <c r="C108" s="2"/>
      <c r="D108" s="11"/>
      <c r="E108" s="63">
        <f>E100</f>
        <v>288569</v>
      </c>
      <c r="F108" s="6"/>
      <c r="G108" s="63">
        <f>G100</f>
        <v>226262</v>
      </c>
      <c r="H108" s="6"/>
      <c r="I108" s="51">
        <f>I100</f>
        <v>279444</v>
      </c>
      <c r="J108" s="9"/>
      <c r="K108" s="51">
        <f>K100</f>
        <v>229955</v>
      </c>
    </row>
    <row r="109" spans="1:11" s="46" customFormat="1" ht="22.2" customHeight="1" thickTop="1">
      <c r="A109" s="11" t="s">
        <v>104</v>
      </c>
      <c r="B109" s="11"/>
      <c r="C109" s="2"/>
      <c r="D109" s="11"/>
      <c r="E109" s="64">
        <v>0</v>
      </c>
      <c r="F109" s="6"/>
      <c r="G109" s="64">
        <v>0</v>
      </c>
      <c r="H109" s="6"/>
      <c r="I109" s="6"/>
      <c r="J109" s="9"/>
      <c r="K109" s="6"/>
    </row>
    <row r="110" spans="1:11" s="46" customFormat="1" ht="22.2" customHeight="1" thickBot="1">
      <c r="A110" s="11"/>
      <c r="B110" s="11"/>
      <c r="C110" s="2"/>
      <c r="D110" s="11"/>
      <c r="E110" s="65">
        <f>SUM(E108:E109)</f>
        <v>288569</v>
      </c>
      <c r="F110" s="6"/>
      <c r="G110" s="65">
        <f>SUM(G108:G109)</f>
        <v>226262</v>
      </c>
      <c r="H110" s="6"/>
      <c r="I110" s="6"/>
      <c r="J110" s="9"/>
      <c r="K110" s="6"/>
    </row>
    <row r="111" spans="1:11" s="46" customFormat="1" ht="22.2" customHeight="1" thickTop="1">
      <c r="A111" s="11"/>
      <c r="B111" s="11"/>
      <c r="C111" s="2"/>
      <c r="D111" s="11"/>
      <c r="E111" s="6"/>
      <c r="F111" s="6"/>
      <c r="G111" s="6"/>
      <c r="H111" s="6"/>
      <c r="I111" s="6"/>
      <c r="J111" s="9"/>
      <c r="K111" s="6"/>
    </row>
    <row r="112" spans="1:11" s="46" customFormat="1" ht="22.2" customHeight="1">
      <c r="A112" s="1" t="s">
        <v>106</v>
      </c>
      <c r="B112" s="5"/>
      <c r="C112" s="5">
        <v>10</v>
      </c>
      <c r="D112" s="5"/>
      <c r="E112" s="9"/>
      <c r="F112" s="9"/>
      <c r="G112" s="9"/>
      <c r="H112" s="9"/>
      <c r="I112" s="9"/>
      <c r="J112" s="9"/>
      <c r="K112" s="9"/>
    </row>
    <row r="113" spans="1:11" s="46" customFormat="1" ht="22.2" customHeight="1">
      <c r="A113" s="46" t="s">
        <v>107</v>
      </c>
      <c r="B113" s="5"/>
      <c r="C113" s="5"/>
      <c r="D113" s="5"/>
      <c r="E113" s="9"/>
      <c r="F113" s="9"/>
      <c r="G113" s="9"/>
      <c r="H113" s="9"/>
      <c r="I113" s="9"/>
      <c r="J113" s="9"/>
      <c r="K113" s="9"/>
    </row>
    <row r="114" spans="1:11" s="46" customFormat="1" ht="22.2" customHeight="1" thickBot="1">
      <c r="A114" s="46" t="s">
        <v>195</v>
      </c>
      <c r="B114" s="2"/>
      <c r="C114" s="5"/>
      <c r="D114" s="2"/>
      <c r="E114" s="32">
        <f>E103/E115</f>
        <v>0.24876637931034482</v>
      </c>
      <c r="F114" s="33"/>
      <c r="G114" s="32">
        <f>G103/G115</f>
        <v>0.19726120689655172</v>
      </c>
      <c r="H114" s="33"/>
      <c r="I114" s="32">
        <f>I103/I115</f>
        <v>0.2409</v>
      </c>
      <c r="J114" s="33"/>
      <c r="K114" s="32">
        <f>K103/K115</f>
        <v>0.20044482758620691</v>
      </c>
    </row>
    <row r="115" spans="1:11" s="46" customFormat="1" ht="22.2" customHeight="1" thickTop="1" thickBot="1">
      <c r="A115" s="46" t="s">
        <v>108</v>
      </c>
      <c r="B115" s="2"/>
      <c r="C115" s="2"/>
      <c r="D115" s="2"/>
      <c r="E115" s="67">
        <v>1160000</v>
      </c>
      <c r="F115" s="2"/>
      <c r="G115" s="67">
        <v>1160000</v>
      </c>
      <c r="H115" s="2"/>
      <c r="I115" s="67">
        <v>1160000</v>
      </c>
      <c r="J115" s="2"/>
      <c r="K115" s="67">
        <v>1160000</v>
      </c>
    </row>
    <row r="116" spans="1:11" s="46" customFormat="1" ht="22.2" customHeight="1" thickTop="1">
      <c r="B116" s="2"/>
      <c r="C116" s="2"/>
      <c r="D116" s="2"/>
      <c r="E116" s="2"/>
      <c r="F116" s="2"/>
      <c r="G116" s="2"/>
      <c r="H116" s="2"/>
      <c r="I116" s="2"/>
      <c r="J116" s="2"/>
      <c r="K116" s="68"/>
    </row>
    <row r="117" spans="1:11" s="46" customFormat="1" ht="22.2" customHeight="1">
      <c r="A117" s="2" t="s">
        <v>34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21.6" customHeight="1">
      <c r="A118" s="69"/>
      <c r="B118" s="69"/>
      <c r="C118" s="69"/>
      <c r="D118" s="69"/>
      <c r="E118" s="69"/>
      <c r="F118" s="69"/>
      <c r="G118" s="69"/>
      <c r="H118" s="69"/>
      <c r="I118" s="69"/>
      <c r="J118" s="69"/>
      <c r="K118" s="70" t="s">
        <v>72</v>
      </c>
    </row>
    <row r="119" spans="1:11" ht="21.6" customHeight="1">
      <c r="A119" s="71" t="s">
        <v>0</v>
      </c>
      <c r="B119" s="71"/>
      <c r="C119" s="71"/>
      <c r="D119" s="71"/>
      <c r="E119" s="71"/>
      <c r="F119" s="71"/>
      <c r="G119" s="71"/>
      <c r="H119" s="71"/>
      <c r="I119" s="71"/>
      <c r="J119" s="71"/>
      <c r="K119" s="71"/>
    </row>
    <row r="120" spans="1:11" ht="21.6" customHeight="1">
      <c r="A120" s="71" t="s">
        <v>110</v>
      </c>
      <c r="B120" s="72"/>
      <c r="C120" s="72"/>
      <c r="D120" s="72"/>
      <c r="E120" s="72"/>
      <c r="F120" s="72"/>
      <c r="G120" s="72"/>
      <c r="H120" s="72"/>
      <c r="I120" s="72"/>
      <c r="J120" s="72"/>
      <c r="K120" s="72"/>
    </row>
    <row r="121" spans="1:11" ht="21.6" customHeight="1">
      <c r="A121" s="71" t="s">
        <v>109</v>
      </c>
      <c r="B121" s="71"/>
      <c r="C121" s="71"/>
      <c r="D121" s="71"/>
      <c r="E121" s="71"/>
      <c r="F121" s="71"/>
      <c r="G121" s="71"/>
      <c r="H121" s="71"/>
      <c r="I121" s="71"/>
      <c r="J121" s="71"/>
      <c r="K121" s="71"/>
    </row>
    <row r="122" spans="1:11" ht="21.6" customHeight="1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 t="s">
        <v>3</v>
      </c>
    </row>
    <row r="123" spans="1:11" ht="21.6" customHeight="1">
      <c r="A123" s="73"/>
      <c r="B123" s="73"/>
      <c r="C123" s="73"/>
      <c r="D123" s="73"/>
      <c r="E123" s="74"/>
      <c r="F123" s="75" t="s">
        <v>4</v>
      </c>
      <c r="G123" s="74"/>
      <c r="H123" s="76"/>
      <c r="I123" s="75"/>
      <c r="J123" s="75" t="s">
        <v>5</v>
      </c>
      <c r="K123" s="75"/>
    </row>
    <row r="124" spans="1:11" ht="21.6" customHeight="1">
      <c r="A124" s="69"/>
      <c r="B124" s="69"/>
      <c r="C124" s="77"/>
      <c r="D124" s="69"/>
      <c r="E124" s="78">
        <v>2569</v>
      </c>
      <c r="F124" s="79"/>
      <c r="G124" s="78">
        <v>2568</v>
      </c>
      <c r="H124" s="79"/>
      <c r="I124" s="78">
        <v>2569</v>
      </c>
      <c r="J124" s="79"/>
      <c r="K124" s="78">
        <v>2568</v>
      </c>
    </row>
    <row r="125" spans="1:11" ht="21.6" customHeight="1">
      <c r="A125" s="76" t="s">
        <v>111</v>
      </c>
      <c r="B125" s="69"/>
      <c r="C125" s="69"/>
      <c r="D125" s="69"/>
      <c r="E125" s="69"/>
      <c r="F125" s="69"/>
      <c r="G125" s="69"/>
      <c r="H125" s="69"/>
      <c r="I125" s="69"/>
      <c r="J125" s="69"/>
      <c r="K125" s="69"/>
    </row>
    <row r="126" spans="1:11" ht="21.6" customHeight="1">
      <c r="A126" s="69" t="s">
        <v>112</v>
      </c>
      <c r="B126" s="69"/>
      <c r="C126" s="69"/>
      <c r="D126" s="69"/>
      <c r="E126" s="80">
        <f>E80</f>
        <v>358492</v>
      </c>
      <c r="F126" s="80"/>
      <c r="G126" s="80">
        <f>G80</f>
        <v>291955</v>
      </c>
      <c r="H126" s="80"/>
      <c r="I126" s="80">
        <f>I80</f>
        <v>349081</v>
      </c>
      <c r="J126" s="80"/>
      <c r="K126" s="80">
        <f>K80</f>
        <v>295412</v>
      </c>
    </row>
    <row r="127" spans="1:11" ht="21.6" customHeight="1">
      <c r="A127" s="69" t="s">
        <v>113</v>
      </c>
      <c r="B127" s="69"/>
      <c r="C127" s="69"/>
      <c r="D127" s="69"/>
      <c r="E127" s="80"/>
      <c r="F127" s="80"/>
      <c r="G127" s="80"/>
      <c r="H127" s="80"/>
      <c r="I127" s="80"/>
      <c r="J127" s="80"/>
      <c r="K127" s="80"/>
    </row>
    <row r="128" spans="1:11" ht="21.6" customHeight="1">
      <c r="A128" s="69" t="s">
        <v>114</v>
      </c>
      <c r="B128" s="69"/>
      <c r="C128" s="69"/>
      <c r="D128" s="69"/>
      <c r="E128" s="80"/>
      <c r="F128" s="80"/>
      <c r="G128" s="80"/>
      <c r="H128" s="80"/>
      <c r="I128" s="80"/>
      <c r="J128" s="80"/>
      <c r="K128" s="80"/>
    </row>
    <row r="129" spans="1:11" ht="21.6" customHeight="1">
      <c r="A129" s="69" t="s">
        <v>115</v>
      </c>
      <c r="B129" s="69"/>
      <c r="C129" s="69"/>
      <c r="D129" s="69"/>
      <c r="E129" s="80">
        <v>56808</v>
      </c>
      <c r="F129" s="80"/>
      <c r="G129" s="80">
        <v>57896</v>
      </c>
      <c r="H129" s="80"/>
      <c r="I129" s="80">
        <v>53933</v>
      </c>
      <c r="J129" s="80"/>
      <c r="K129" s="80">
        <v>55332</v>
      </c>
    </row>
    <row r="130" spans="1:11" ht="21.6" customHeight="1">
      <c r="A130" s="69" t="s">
        <v>116</v>
      </c>
      <c r="B130" s="69"/>
      <c r="C130" s="69"/>
      <c r="D130" s="69"/>
      <c r="E130" s="80">
        <v>-53019</v>
      </c>
      <c r="F130" s="80"/>
      <c r="G130" s="80">
        <v>0</v>
      </c>
      <c r="H130" s="80"/>
      <c r="I130" s="80">
        <v>-50755</v>
      </c>
      <c r="J130" s="80"/>
      <c r="K130" s="80">
        <v>0</v>
      </c>
    </row>
    <row r="131" spans="1:11" ht="21.6" customHeight="1">
      <c r="A131" s="69" t="s">
        <v>117</v>
      </c>
      <c r="B131" s="69"/>
      <c r="C131" s="69"/>
      <c r="D131" s="69"/>
      <c r="E131" s="80">
        <v>-3574</v>
      </c>
      <c r="F131" s="80"/>
      <c r="G131" s="80">
        <v>0</v>
      </c>
      <c r="H131" s="80"/>
      <c r="I131" s="80">
        <v>-3074</v>
      </c>
      <c r="J131" s="80"/>
      <c r="K131" s="80">
        <v>0</v>
      </c>
    </row>
    <row r="132" spans="1:11" ht="21.6" customHeight="1">
      <c r="A132" s="69" t="s">
        <v>189</v>
      </c>
      <c r="B132" s="69"/>
      <c r="C132" s="69"/>
      <c r="D132" s="69"/>
      <c r="E132" s="80">
        <v>-1</v>
      </c>
      <c r="F132" s="80"/>
      <c r="G132" s="80">
        <v>593</v>
      </c>
      <c r="H132" s="80"/>
      <c r="I132" s="80">
        <v>-1</v>
      </c>
      <c r="J132" s="80"/>
      <c r="K132" s="80">
        <v>593</v>
      </c>
    </row>
    <row r="133" spans="1:11" ht="21.6" customHeight="1">
      <c r="A133" s="69" t="s">
        <v>118</v>
      </c>
      <c r="B133" s="69"/>
      <c r="C133" s="69"/>
      <c r="D133" s="69"/>
      <c r="E133" s="80">
        <v>-173</v>
      </c>
      <c r="F133" s="80"/>
      <c r="G133" s="80">
        <v>-47</v>
      </c>
      <c r="H133" s="80"/>
      <c r="I133" s="80">
        <v>-173</v>
      </c>
      <c r="J133" s="80"/>
      <c r="K133" s="80">
        <v>-47</v>
      </c>
    </row>
    <row r="134" spans="1:11" ht="21.6" customHeight="1">
      <c r="A134" s="69" t="s">
        <v>196</v>
      </c>
      <c r="B134" s="69"/>
      <c r="C134" s="69"/>
      <c r="D134" s="69"/>
      <c r="E134" s="80">
        <v>1022</v>
      </c>
      <c r="F134" s="80"/>
      <c r="G134" s="80">
        <v>1826</v>
      </c>
      <c r="H134" s="80"/>
      <c r="I134" s="80">
        <v>872</v>
      </c>
      <c r="J134" s="80"/>
      <c r="K134" s="80">
        <v>949</v>
      </c>
    </row>
    <row r="135" spans="1:11" ht="21.6" customHeight="1">
      <c r="A135" s="69" t="s">
        <v>184</v>
      </c>
      <c r="B135" s="69"/>
      <c r="C135" s="69"/>
      <c r="D135" s="69"/>
      <c r="E135" s="80">
        <v>-137</v>
      </c>
      <c r="F135" s="80"/>
      <c r="G135" s="80">
        <v>-24</v>
      </c>
      <c r="H135" s="80"/>
      <c r="I135" s="80">
        <v>-10</v>
      </c>
      <c r="J135" s="80"/>
      <c r="K135" s="80">
        <v>-24</v>
      </c>
    </row>
    <row r="136" spans="1:11" ht="21.6" customHeight="1">
      <c r="A136" s="69" t="s">
        <v>185</v>
      </c>
      <c r="B136" s="69"/>
      <c r="C136" s="69"/>
      <c r="D136" s="69"/>
      <c r="E136" s="80">
        <v>-17850</v>
      </c>
      <c r="F136" s="80"/>
      <c r="G136" s="80">
        <v>32569</v>
      </c>
      <c r="H136" s="80"/>
      <c r="I136" s="80">
        <v>-17850</v>
      </c>
      <c r="J136" s="80"/>
      <c r="K136" s="80">
        <v>32569</v>
      </c>
    </row>
    <row r="137" spans="1:11" ht="21.6" customHeight="1">
      <c r="A137" s="69" t="s">
        <v>119</v>
      </c>
      <c r="B137" s="69"/>
      <c r="C137" s="69"/>
      <c r="D137" s="69"/>
      <c r="E137" s="80">
        <v>-12173</v>
      </c>
      <c r="F137" s="80"/>
      <c r="G137" s="80">
        <v>-12766</v>
      </c>
      <c r="H137" s="80"/>
      <c r="I137" s="80">
        <v>-12173</v>
      </c>
      <c r="J137" s="80"/>
      <c r="K137" s="80">
        <v>-12766</v>
      </c>
    </row>
    <row r="138" spans="1:11" ht="21.6" customHeight="1">
      <c r="A138" s="81" t="s">
        <v>120</v>
      </c>
      <c r="B138" s="69"/>
      <c r="C138" s="69"/>
      <c r="D138" s="69"/>
      <c r="E138" s="80">
        <v>-1167</v>
      </c>
      <c r="F138" s="69"/>
      <c r="G138" s="80">
        <v>-713</v>
      </c>
      <c r="H138" s="80"/>
      <c r="I138" s="80">
        <v>-1207</v>
      </c>
      <c r="J138" s="80"/>
      <c r="K138" s="80">
        <v>-927</v>
      </c>
    </row>
    <row r="139" spans="1:11" ht="21.6" customHeight="1">
      <c r="A139" s="69" t="s">
        <v>121</v>
      </c>
      <c r="B139" s="69"/>
      <c r="C139" s="69"/>
      <c r="D139" s="69"/>
      <c r="E139" s="82">
        <v>8448</v>
      </c>
      <c r="F139" s="80"/>
      <c r="G139" s="82">
        <v>9641</v>
      </c>
      <c r="H139" s="80"/>
      <c r="I139" s="82">
        <v>8110</v>
      </c>
      <c r="J139" s="80"/>
      <c r="K139" s="82">
        <v>9601</v>
      </c>
    </row>
    <row r="140" spans="1:11" ht="21.6" customHeight="1">
      <c r="A140" s="69" t="s">
        <v>122</v>
      </c>
      <c r="B140" s="69"/>
      <c r="C140" s="69"/>
      <c r="D140" s="69"/>
      <c r="E140" s="80"/>
      <c r="F140" s="80"/>
      <c r="G140" s="80"/>
      <c r="H140" s="80"/>
      <c r="I140" s="80"/>
      <c r="J140" s="80"/>
      <c r="K140" s="80"/>
    </row>
    <row r="141" spans="1:11" ht="21.6" customHeight="1">
      <c r="A141" s="69" t="s">
        <v>123</v>
      </c>
      <c r="B141" s="69"/>
      <c r="C141" s="69"/>
      <c r="D141" s="69"/>
      <c r="E141" s="80">
        <f>SUM(E126:E139)</f>
        <v>336676</v>
      </c>
      <c r="F141" s="80"/>
      <c r="G141" s="80">
        <f>SUM(G126:G139)</f>
        <v>380930</v>
      </c>
      <c r="H141" s="80"/>
      <c r="I141" s="80">
        <f>SUM(I126:I140)</f>
        <v>326753</v>
      </c>
      <c r="J141" s="80"/>
      <c r="K141" s="80">
        <f>SUM(K126:K140)</f>
        <v>380692</v>
      </c>
    </row>
    <row r="142" spans="1:11" ht="21.6" customHeight="1">
      <c r="A142" s="69" t="s">
        <v>124</v>
      </c>
      <c r="B142" s="69"/>
      <c r="C142" s="69"/>
      <c r="D142" s="69"/>
      <c r="E142" s="80"/>
      <c r="F142" s="80"/>
      <c r="G142" s="80"/>
      <c r="H142" s="80"/>
      <c r="I142" s="80"/>
      <c r="J142" s="80"/>
      <c r="K142" s="80"/>
    </row>
    <row r="143" spans="1:11" ht="21.6" customHeight="1">
      <c r="A143" s="69" t="s">
        <v>125</v>
      </c>
      <c r="B143" s="69"/>
      <c r="C143" s="69"/>
      <c r="D143" s="69"/>
      <c r="E143" s="80">
        <v>-5078</v>
      </c>
      <c r="F143" s="80"/>
      <c r="G143" s="80">
        <v>-17949</v>
      </c>
      <c r="H143" s="80"/>
      <c r="I143" s="80">
        <v>-2243</v>
      </c>
      <c r="J143" s="80"/>
      <c r="K143" s="80">
        <v>-14778</v>
      </c>
    </row>
    <row r="144" spans="1:11" ht="21.6" customHeight="1">
      <c r="A144" s="69" t="s">
        <v>126</v>
      </c>
      <c r="B144" s="69"/>
      <c r="C144" s="69"/>
      <c r="D144" s="69"/>
      <c r="E144" s="80">
        <v>84918</v>
      </c>
      <c r="F144" s="80"/>
      <c r="G144" s="80">
        <v>406707</v>
      </c>
      <c r="H144" s="80"/>
      <c r="I144" s="80">
        <v>84918</v>
      </c>
      <c r="J144" s="80"/>
      <c r="K144" s="80">
        <v>406707</v>
      </c>
    </row>
    <row r="145" spans="1:11" ht="21.6" customHeight="1">
      <c r="A145" s="69" t="s">
        <v>127</v>
      </c>
      <c r="B145" s="69"/>
      <c r="C145" s="69"/>
      <c r="D145" s="69"/>
      <c r="E145" s="80">
        <v>8319</v>
      </c>
      <c r="F145" s="80"/>
      <c r="G145" s="80">
        <v>-44370</v>
      </c>
      <c r="H145" s="80"/>
      <c r="I145" s="80">
        <v>8319</v>
      </c>
      <c r="J145" s="80"/>
      <c r="K145" s="80">
        <v>-44370</v>
      </c>
    </row>
    <row r="146" spans="1:11" ht="21.6" customHeight="1">
      <c r="A146" s="69" t="s">
        <v>128</v>
      </c>
      <c r="B146" s="69"/>
      <c r="C146" s="69"/>
      <c r="D146" s="69"/>
      <c r="E146" s="80">
        <v>-7538</v>
      </c>
      <c r="F146" s="80"/>
      <c r="G146" s="80">
        <v>-1444</v>
      </c>
      <c r="H146" s="80"/>
      <c r="I146" s="80">
        <v>-1034</v>
      </c>
      <c r="J146" s="80"/>
      <c r="K146" s="80">
        <v>-728</v>
      </c>
    </row>
    <row r="147" spans="1:11" ht="21.6" customHeight="1">
      <c r="A147" s="69" t="s">
        <v>129</v>
      </c>
      <c r="B147" s="69"/>
      <c r="C147" s="69"/>
      <c r="D147" s="69"/>
      <c r="E147" s="80">
        <v>-577</v>
      </c>
      <c r="F147" s="80"/>
      <c r="G147" s="80">
        <v>-63</v>
      </c>
      <c r="H147" s="80"/>
      <c r="I147" s="80">
        <v>0</v>
      </c>
      <c r="J147" s="80"/>
      <c r="K147" s="80">
        <v>-63</v>
      </c>
    </row>
    <row r="148" spans="1:11" ht="21.6" customHeight="1">
      <c r="A148" s="69" t="s">
        <v>130</v>
      </c>
      <c r="B148" s="69"/>
      <c r="C148" s="69"/>
      <c r="D148" s="69"/>
      <c r="E148" s="80"/>
      <c r="F148" s="80"/>
      <c r="G148" s="69"/>
      <c r="H148" s="80"/>
      <c r="I148" s="80"/>
      <c r="J148" s="80"/>
      <c r="K148" s="69"/>
    </row>
    <row r="149" spans="1:11" ht="21.6" customHeight="1">
      <c r="A149" s="69" t="s">
        <v>131</v>
      </c>
      <c r="B149" s="69"/>
      <c r="C149" s="69"/>
      <c r="D149" s="69"/>
      <c r="E149" s="80">
        <v>-5394</v>
      </c>
      <c r="F149" s="80"/>
      <c r="G149" s="80">
        <v>27771</v>
      </c>
      <c r="H149" s="80"/>
      <c r="I149" s="80">
        <v>-6464</v>
      </c>
      <c r="J149" s="80"/>
      <c r="K149" s="80">
        <v>29561</v>
      </c>
    </row>
    <row r="150" spans="1:11" ht="21.6" customHeight="1">
      <c r="A150" s="69" t="s">
        <v>132</v>
      </c>
      <c r="B150" s="69"/>
      <c r="C150" s="69"/>
      <c r="D150" s="69"/>
      <c r="E150" s="80">
        <f>4384-1</f>
        <v>4383</v>
      </c>
      <c r="F150" s="80"/>
      <c r="G150" s="80">
        <v>-141339</v>
      </c>
      <c r="H150" s="80"/>
      <c r="I150" s="80">
        <v>104</v>
      </c>
      <c r="J150" s="80"/>
      <c r="K150" s="80">
        <v>-140650</v>
      </c>
    </row>
    <row r="151" spans="1:11" ht="21.6" customHeight="1">
      <c r="A151" s="69" t="s">
        <v>133</v>
      </c>
      <c r="B151" s="69"/>
      <c r="C151" s="69"/>
      <c r="D151" s="69"/>
      <c r="E151" s="80">
        <v>0</v>
      </c>
      <c r="F151" s="80"/>
      <c r="G151" s="80">
        <v>-37007</v>
      </c>
      <c r="H151" s="80"/>
      <c r="I151" s="80">
        <v>0</v>
      </c>
      <c r="J151" s="80"/>
      <c r="K151" s="80">
        <v>-37007</v>
      </c>
    </row>
    <row r="152" spans="1:11" ht="21.6" customHeight="1">
      <c r="A152" s="69" t="s">
        <v>134</v>
      </c>
      <c r="B152" s="69"/>
      <c r="C152" s="69"/>
      <c r="D152" s="69"/>
      <c r="E152" s="82">
        <v>-27</v>
      </c>
      <c r="F152" s="80"/>
      <c r="G152" s="82">
        <v>-1229</v>
      </c>
      <c r="H152" s="80"/>
      <c r="I152" s="82">
        <v>-348</v>
      </c>
      <c r="J152" s="80"/>
      <c r="K152" s="82">
        <v>-1417</v>
      </c>
    </row>
    <row r="153" spans="1:11" ht="21.6" customHeight="1">
      <c r="A153" s="69" t="s">
        <v>135</v>
      </c>
      <c r="B153" s="69"/>
      <c r="C153" s="69"/>
      <c r="D153" s="69"/>
      <c r="E153" s="80">
        <f>SUM(E141:E152)</f>
        <v>415682</v>
      </c>
      <c r="F153" s="80"/>
      <c r="G153" s="80">
        <f>SUM(G141:G152)</f>
        <v>572007</v>
      </c>
      <c r="H153" s="80"/>
      <c r="I153" s="80">
        <f>SUM(I141:I152)</f>
        <v>410005</v>
      </c>
      <c r="J153" s="80"/>
      <c r="K153" s="80">
        <f>SUM(K141:K152)</f>
        <v>577947</v>
      </c>
    </row>
    <row r="154" spans="1:11" ht="21.6" customHeight="1">
      <c r="A154" s="69" t="s">
        <v>136</v>
      </c>
      <c r="B154" s="69"/>
      <c r="C154" s="69"/>
      <c r="D154" s="69"/>
      <c r="E154" s="80">
        <v>1167</v>
      </c>
      <c r="F154" s="80"/>
      <c r="G154" s="80">
        <v>713</v>
      </c>
      <c r="H154" s="80"/>
      <c r="I154" s="80">
        <v>1206</v>
      </c>
      <c r="J154" s="80"/>
      <c r="K154" s="80">
        <v>931</v>
      </c>
    </row>
    <row r="155" spans="1:11" ht="21.6" customHeight="1">
      <c r="A155" s="69" t="s">
        <v>137</v>
      </c>
      <c r="B155" s="69"/>
      <c r="C155" s="69"/>
      <c r="D155" s="69"/>
      <c r="E155" s="80">
        <v>-74445</v>
      </c>
      <c r="F155" s="80"/>
      <c r="G155" s="80">
        <v>-82010</v>
      </c>
      <c r="H155" s="80"/>
      <c r="I155" s="80">
        <v>-74110</v>
      </c>
      <c r="J155" s="80"/>
      <c r="K155" s="80">
        <v>-81971</v>
      </c>
    </row>
    <row r="156" spans="1:11" ht="21.6" customHeight="1">
      <c r="A156" s="69" t="s">
        <v>138</v>
      </c>
      <c r="B156" s="69"/>
      <c r="C156" s="69"/>
      <c r="D156" s="69"/>
      <c r="E156" s="80">
        <f>-68634</f>
        <v>-68634</v>
      </c>
      <c r="F156" s="80"/>
      <c r="G156" s="80">
        <v>-76891</v>
      </c>
      <c r="H156" s="80"/>
      <c r="I156" s="80">
        <v>-68107</v>
      </c>
      <c r="J156" s="80"/>
      <c r="K156" s="80">
        <v>-76359</v>
      </c>
    </row>
    <row r="157" spans="1:11" ht="21.6" customHeight="1">
      <c r="A157" s="76" t="s">
        <v>139</v>
      </c>
      <c r="B157" s="69"/>
      <c r="C157" s="69"/>
      <c r="D157" s="69"/>
      <c r="E157" s="83">
        <f>SUM(E153:E156)</f>
        <v>273770</v>
      </c>
      <c r="F157" s="80"/>
      <c r="G157" s="83">
        <f>SUM(G153:G156)</f>
        <v>413819</v>
      </c>
      <c r="H157" s="80"/>
      <c r="I157" s="83">
        <f>SUM(I153:I156)</f>
        <v>268994</v>
      </c>
      <c r="J157" s="80"/>
      <c r="K157" s="83">
        <f>SUM(K153:K156)</f>
        <v>420548</v>
      </c>
    </row>
    <row r="158" spans="1:11" ht="21.6" customHeight="1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</row>
    <row r="159" spans="1:11" ht="21.6" customHeight="1">
      <c r="A159" s="69" t="s">
        <v>34</v>
      </c>
      <c r="B159" s="69"/>
      <c r="C159" s="69"/>
      <c r="D159" s="69"/>
      <c r="E159" s="69"/>
      <c r="F159" s="69"/>
      <c r="G159" s="69"/>
      <c r="H159" s="69"/>
      <c r="I159" s="69"/>
      <c r="J159" s="69"/>
      <c r="K159" s="69"/>
    </row>
    <row r="160" spans="1:11" ht="22.2" customHeight="1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70" t="s">
        <v>72</v>
      </c>
    </row>
    <row r="161" spans="1:11" ht="22.2" customHeight="1">
      <c r="A161" s="71" t="s">
        <v>0</v>
      </c>
      <c r="B161" s="71"/>
      <c r="C161" s="71"/>
      <c r="D161" s="71"/>
      <c r="E161" s="71"/>
      <c r="F161" s="71"/>
      <c r="G161" s="71"/>
      <c r="H161" s="71"/>
      <c r="I161" s="71"/>
      <c r="J161" s="71"/>
      <c r="K161" s="71"/>
    </row>
    <row r="162" spans="1:11" ht="22.2" customHeight="1">
      <c r="A162" s="76" t="s">
        <v>140</v>
      </c>
      <c r="B162" s="69"/>
      <c r="C162" s="69"/>
      <c r="D162" s="69"/>
      <c r="E162" s="69"/>
      <c r="F162" s="69"/>
      <c r="G162" s="69"/>
      <c r="H162" s="69"/>
      <c r="I162" s="69"/>
      <c r="J162" s="69"/>
      <c r="K162" s="69"/>
    </row>
    <row r="163" spans="1:11" ht="22.2" customHeight="1">
      <c r="A163" s="71" t="s">
        <v>109</v>
      </c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spans="1:11" ht="22.2" customHeight="1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 t="s">
        <v>3</v>
      </c>
    </row>
    <row r="165" spans="1:11" ht="22.2" customHeight="1">
      <c r="A165" s="73"/>
      <c r="B165" s="73"/>
      <c r="C165" s="73"/>
      <c r="D165" s="73"/>
      <c r="E165" s="74"/>
      <c r="F165" s="75" t="s">
        <v>4</v>
      </c>
      <c r="G165" s="74"/>
      <c r="H165" s="76"/>
      <c r="I165" s="75"/>
      <c r="J165" s="75" t="s">
        <v>5</v>
      </c>
      <c r="K165" s="75"/>
    </row>
    <row r="166" spans="1:11" ht="22.2" customHeight="1">
      <c r="A166" s="69"/>
      <c r="B166" s="69"/>
      <c r="C166" s="77"/>
      <c r="D166" s="69"/>
      <c r="E166" s="78">
        <v>2569</v>
      </c>
      <c r="F166" s="79"/>
      <c r="G166" s="78">
        <v>2568</v>
      </c>
      <c r="H166" s="79"/>
      <c r="I166" s="78">
        <v>2569</v>
      </c>
      <c r="J166" s="79"/>
      <c r="K166" s="78">
        <v>2568</v>
      </c>
    </row>
    <row r="167" spans="1:11" ht="22.2" customHeight="1">
      <c r="A167" s="76" t="s">
        <v>141</v>
      </c>
      <c r="B167" s="69"/>
      <c r="C167" s="69"/>
      <c r="D167" s="69"/>
      <c r="E167" s="84"/>
      <c r="F167" s="69"/>
      <c r="G167" s="84"/>
      <c r="H167" s="69"/>
      <c r="I167" s="69"/>
      <c r="J167" s="84"/>
      <c r="K167" s="84"/>
    </row>
    <row r="168" spans="1:11" ht="22.2" customHeight="1">
      <c r="A168" s="69" t="s">
        <v>142</v>
      </c>
      <c r="B168" s="69"/>
      <c r="C168" s="69"/>
      <c r="D168" s="69"/>
      <c r="E168" s="80">
        <v>0</v>
      </c>
      <c r="F168" s="80"/>
      <c r="G168" s="80">
        <v>0</v>
      </c>
      <c r="H168" s="69"/>
      <c r="I168" s="80">
        <v>0</v>
      </c>
      <c r="J168" s="84"/>
      <c r="K168" s="80">
        <v>-10000</v>
      </c>
    </row>
    <row r="169" spans="1:11" ht="22.2" customHeight="1">
      <c r="A169" s="69" t="s">
        <v>143</v>
      </c>
      <c r="B169" s="69"/>
      <c r="C169" s="69"/>
      <c r="D169" s="69"/>
      <c r="E169" s="80">
        <v>-172</v>
      </c>
      <c r="F169" s="80"/>
      <c r="G169" s="80">
        <v>-49674</v>
      </c>
      <c r="H169" s="69"/>
      <c r="I169" s="80">
        <v>-172</v>
      </c>
      <c r="J169" s="84"/>
      <c r="K169" s="80">
        <v>-49674</v>
      </c>
    </row>
    <row r="170" spans="1:11" ht="22.2" customHeight="1">
      <c r="A170" s="69" t="s">
        <v>144</v>
      </c>
      <c r="B170" s="69"/>
      <c r="C170" s="69"/>
      <c r="D170" s="69"/>
      <c r="E170" s="80">
        <v>-64844</v>
      </c>
      <c r="F170" s="80"/>
      <c r="G170" s="80">
        <v>-38459</v>
      </c>
      <c r="H170" s="69"/>
      <c r="I170" s="80">
        <v>-35952</v>
      </c>
      <c r="J170" s="84"/>
      <c r="K170" s="80">
        <v>-36965</v>
      </c>
    </row>
    <row r="171" spans="1:11" ht="22.2" customHeight="1">
      <c r="A171" s="69" t="s">
        <v>145</v>
      </c>
      <c r="B171" s="69"/>
      <c r="C171" s="69"/>
      <c r="D171" s="69"/>
      <c r="E171" s="80">
        <v>665577</v>
      </c>
      <c r="F171" s="80"/>
      <c r="G171" s="80">
        <v>0</v>
      </c>
      <c r="H171" s="69"/>
      <c r="I171" s="80">
        <v>665577</v>
      </c>
      <c r="J171" s="84"/>
      <c r="K171" s="80">
        <v>0</v>
      </c>
    </row>
    <row r="172" spans="1:11" ht="22.2" customHeight="1">
      <c r="A172" s="69" t="s">
        <v>146</v>
      </c>
      <c r="B172" s="69"/>
      <c r="C172" s="69"/>
      <c r="D172" s="69"/>
      <c r="E172" s="80">
        <v>74783</v>
      </c>
      <c r="F172" s="80"/>
      <c r="G172" s="80">
        <v>0</v>
      </c>
      <c r="H172" s="80"/>
      <c r="I172" s="80">
        <v>74783</v>
      </c>
      <c r="J172" s="80"/>
      <c r="K172" s="80">
        <v>0</v>
      </c>
    </row>
    <row r="173" spans="1:11" ht="22.2" customHeight="1">
      <c r="A173" s="69" t="s">
        <v>147</v>
      </c>
      <c r="B173" s="69"/>
      <c r="C173" s="69"/>
      <c r="D173" s="69"/>
      <c r="E173" s="80">
        <v>1</v>
      </c>
      <c r="F173" s="80"/>
      <c r="G173" s="80">
        <v>0</v>
      </c>
      <c r="H173" s="80"/>
      <c r="I173" s="80">
        <v>1</v>
      </c>
      <c r="J173" s="80"/>
      <c r="K173" s="80">
        <v>0</v>
      </c>
    </row>
    <row r="174" spans="1:11" ht="22.2" customHeight="1">
      <c r="A174" s="69" t="s">
        <v>148</v>
      </c>
      <c r="B174" s="69"/>
      <c r="C174" s="69"/>
      <c r="D174" s="69"/>
      <c r="E174" s="80">
        <v>12173</v>
      </c>
      <c r="F174" s="80"/>
      <c r="G174" s="80">
        <v>12766</v>
      </c>
      <c r="H174" s="80"/>
      <c r="I174" s="80">
        <v>12173</v>
      </c>
      <c r="J174" s="80"/>
      <c r="K174" s="80">
        <v>12766</v>
      </c>
    </row>
    <row r="175" spans="1:11" ht="22.2" customHeight="1">
      <c r="A175" s="76" t="s">
        <v>186</v>
      </c>
      <c r="B175" s="69"/>
      <c r="C175" s="69"/>
      <c r="D175" s="69"/>
      <c r="E175" s="83">
        <f>SUM(E168:E174)</f>
        <v>687518</v>
      </c>
      <c r="F175" s="80"/>
      <c r="G175" s="83">
        <f>SUM(G168:G174)</f>
        <v>-75367</v>
      </c>
      <c r="H175" s="80"/>
      <c r="I175" s="83">
        <f>SUM(I168:I174)</f>
        <v>716410</v>
      </c>
      <c r="J175" s="80"/>
      <c r="K175" s="83">
        <f>SUM(K168:K174)</f>
        <v>-83873</v>
      </c>
    </row>
    <row r="176" spans="1:11" ht="22.2" customHeight="1">
      <c r="A176" s="76" t="s">
        <v>149</v>
      </c>
      <c r="B176" s="69"/>
      <c r="C176" s="69"/>
      <c r="D176" s="69"/>
      <c r="E176" s="80"/>
      <c r="F176" s="80"/>
      <c r="G176" s="80"/>
      <c r="H176" s="80"/>
      <c r="I176" s="70"/>
      <c r="J176" s="80"/>
      <c r="K176" s="70"/>
    </row>
    <row r="177" spans="1:11" ht="22.2" customHeight="1">
      <c r="A177" s="85" t="s">
        <v>190</v>
      </c>
      <c r="B177" s="85"/>
      <c r="C177" s="85"/>
      <c r="D177" s="85"/>
      <c r="E177" s="86">
        <v>-160000</v>
      </c>
      <c r="F177" s="86"/>
      <c r="G177" s="86">
        <f>660000-150000</f>
        <v>510000</v>
      </c>
      <c r="H177" s="86"/>
      <c r="I177" s="86">
        <v>-160000</v>
      </c>
      <c r="J177" s="86"/>
      <c r="K177" s="86">
        <f>660000-150000</f>
        <v>510000</v>
      </c>
    </row>
    <row r="178" spans="1:11" ht="22.2" customHeight="1">
      <c r="A178" s="85" t="s">
        <v>150</v>
      </c>
      <c r="B178" s="85"/>
      <c r="C178" s="85"/>
      <c r="D178" s="85"/>
      <c r="E178" s="86">
        <v>1723969</v>
      </c>
      <c r="F178" s="86"/>
      <c r="G178" s="86">
        <v>0</v>
      </c>
      <c r="H178" s="86"/>
      <c r="I178" s="86">
        <v>1702000</v>
      </c>
      <c r="J178" s="86"/>
      <c r="K178" s="86">
        <v>0</v>
      </c>
    </row>
    <row r="179" spans="1:11" ht="22.2" customHeight="1">
      <c r="A179" s="69" t="s">
        <v>151</v>
      </c>
      <c r="B179" s="69"/>
      <c r="C179" s="69"/>
      <c r="D179" s="69"/>
      <c r="E179" s="86">
        <v>-1714510</v>
      </c>
      <c r="F179" s="80"/>
      <c r="G179" s="86">
        <v>-12510</v>
      </c>
      <c r="H179" s="86"/>
      <c r="I179" s="86">
        <v>-1714510</v>
      </c>
      <c r="J179" s="86"/>
      <c r="K179" s="86">
        <v>-12510</v>
      </c>
    </row>
    <row r="180" spans="1:11" ht="22.2" customHeight="1">
      <c r="A180" s="69" t="s">
        <v>152</v>
      </c>
      <c r="B180" s="69"/>
      <c r="C180" s="69"/>
      <c r="D180" s="69"/>
      <c r="E180" s="86">
        <v>-3676</v>
      </c>
      <c r="F180" s="80"/>
      <c r="G180" s="86">
        <v>-3872</v>
      </c>
      <c r="H180" s="86"/>
      <c r="I180" s="86">
        <v>-3022</v>
      </c>
      <c r="J180" s="86"/>
      <c r="K180" s="86">
        <v>-3207</v>
      </c>
    </row>
    <row r="181" spans="1:11" ht="22.2" customHeight="1">
      <c r="A181" s="69" t="s">
        <v>153</v>
      </c>
      <c r="B181" s="69"/>
      <c r="C181" s="69"/>
      <c r="D181" s="69"/>
      <c r="E181" s="86">
        <v>-250558</v>
      </c>
      <c r="F181" s="80"/>
      <c r="G181" s="86">
        <v>-881539</v>
      </c>
      <c r="H181" s="86"/>
      <c r="I181" s="86">
        <v>-250558</v>
      </c>
      <c r="J181" s="86"/>
      <c r="K181" s="86">
        <v>-881539</v>
      </c>
    </row>
    <row r="182" spans="1:11" ht="22.2" customHeight="1">
      <c r="A182" s="76" t="s">
        <v>154</v>
      </c>
      <c r="B182" s="69"/>
      <c r="C182" s="69"/>
      <c r="D182" s="69"/>
      <c r="E182" s="83">
        <f>SUM(E177:E181)</f>
        <v>-404775</v>
      </c>
      <c r="F182" s="80"/>
      <c r="G182" s="83">
        <f>SUM(G177:G181)</f>
        <v>-387921</v>
      </c>
      <c r="H182" s="80"/>
      <c r="I182" s="83">
        <f>SUM(I177:I181)</f>
        <v>-426090</v>
      </c>
      <c r="J182" s="80"/>
      <c r="K182" s="83">
        <f>SUM(K177:K181)</f>
        <v>-387256</v>
      </c>
    </row>
    <row r="183" spans="1:11" ht="22.2" customHeight="1">
      <c r="A183" s="76" t="s">
        <v>155</v>
      </c>
      <c r="B183" s="69"/>
      <c r="C183" s="69"/>
      <c r="D183" s="69"/>
      <c r="E183" s="80">
        <f>SUM(E157,E175,E182)</f>
        <v>556513</v>
      </c>
      <c r="F183" s="80"/>
      <c r="G183" s="80">
        <f>SUM(G157,G175,G182)</f>
        <v>-49469</v>
      </c>
      <c r="H183" s="80"/>
      <c r="I183" s="80">
        <f>SUM(I157,I175,I182)</f>
        <v>559314</v>
      </c>
      <c r="J183" s="80"/>
      <c r="K183" s="80">
        <f>SUM(K157,K175,K182)</f>
        <v>-50581</v>
      </c>
    </row>
    <row r="184" spans="1:11" ht="22.2" customHeight="1">
      <c r="A184" s="69" t="s">
        <v>156</v>
      </c>
      <c r="B184" s="69"/>
      <c r="C184" s="69"/>
      <c r="D184" s="69"/>
      <c r="E184" s="82">
        <f>BS!F11</f>
        <v>303977</v>
      </c>
      <c r="F184" s="80"/>
      <c r="G184" s="82">
        <v>556386</v>
      </c>
      <c r="H184" s="80"/>
      <c r="I184" s="82">
        <f>BS!J11</f>
        <v>230356</v>
      </c>
      <c r="J184" s="80"/>
      <c r="K184" s="82">
        <v>486321</v>
      </c>
    </row>
    <row r="185" spans="1:11" ht="22.2" customHeight="1" thickBot="1">
      <c r="A185" s="71" t="s">
        <v>157</v>
      </c>
      <c r="B185" s="69"/>
      <c r="C185" s="69"/>
      <c r="D185" s="69"/>
      <c r="E185" s="87">
        <f>SUM(E183:E184)</f>
        <v>860490</v>
      </c>
      <c r="F185" s="80"/>
      <c r="G185" s="87">
        <f>SUM(G183:G184)</f>
        <v>506917</v>
      </c>
      <c r="H185" s="80"/>
      <c r="I185" s="87">
        <f>SUM(I183:I184)</f>
        <v>789670</v>
      </c>
      <c r="J185" s="80"/>
      <c r="K185" s="87">
        <f>SUM(K183:K184)</f>
        <v>435740</v>
      </c>
    </row>
    <row r="186" spans="1:11" ht="22.2" customHeight="1" thickTop="1">
      <c r="A186" s="69"/>
      <c r="B186" s="69"/>
      <c r="C186" s="69"/>
      <c r="D186" s="69"/>
      <c r="E186" s="88">
        <f>E185-BS!D11</f>
        <v>0</v>
      </c>
      <c r="F186" s="88"/>
      <c r="G186" s="88"/>
      <c r="H186" s="88"/>
      <c r="I186" s="88">
        <f>I185-BS!H11</f>
        <v>0</v>
      </c>
      <c r="J186" s="88"/>
      <c r="K186" s="88"/>
    </row>
    <row r="187" spans="1:11" ht="22.2" customHeight="1">
      <c r="A187" s="76" t="s">
        <v>158</v>
      </c>
      <c r="B187" s="69"/>
      <c r="C187" s="69"/>
      <c r="D187" s="69"/>
      <c r="E187" s="88"/>
      <c r="F187" s="88"/>
      <c r="G187" s="88"/>
      <c r="H187" s="88"/>
      <c r="I187" s="88"/>
      <c r="J187" s="88"/>
      <c r="K187" s="88"/>
    </row>
    <row r="188" spans="1:11" ht="22.2" customHeight="1">
      <c r="A188" s="69" t="s">
        <v>159</v>
      </c>
      <c r="B188" s="69"/>
      <c r="C188" s="69" t="s">
        <v>160</v>
      </c>
      <c r="D188" s="69"/>
      <c r="E188" s="80"/>
      <c r="F188" s="80"/>
      <c r="G188" s="80"/>
      <c r="H188" s="80"/>
      <c r="I188" s="80"/>
      <c r="J188" s="80"/>
      <c r="K188" s="80"/>
    </row>
    <row r="189" spans="1:11" ht="22.2" customHeight="1">
      <c r="A189" s="69" t="s">
        <v>161</v>
      </c>
      <c r="B189" s="69"/>
      <c r="C189" s="69"/>
      <c r="D189" s="69"/>
      <c r="E189" s="80">
        <v>61778</v>
      </c>
      <c r="F189" s="80"/>
      <c r="G189" s="80">
        <v>68912</v>
      </c>
      <c r="H189" s="80"/>
      <c r="I189" s="80">
        <v>61778</v>
      </c>
      <c r="J189" s="80"/>
      <c r="K189" s="80">
        <v>68912</v>
      </c>
    </row>
    <row r="190" spans="1:11" ht="22.2" customHeight="1">
      <c r="A190" s="69" t="s">
        <v>162</v>
      </c>
      <c r="B190" s="69"/>
      <c r="C190" s="69"/>
      <c r="D190" s="69"/>
      <c r="E190" s="80">
        <v>0</v>
      </c>
      <c r="F190" s="80"/>
      <c r="G190" s="80">
        <v>-27698</v>
      </c>
      <c r="H190" s="80"/>
      <c r="I190" s="80">
        <v>0</v>
      </c>
      <c r="J190" s="80"/>
      <c r="K190" s="80">
        <v>-27698</v>
      </c>
    </row>
    <row r="191" spans="1:11" ht="22.2" customHeight="1">
      <c r="A191" s="69" t="s">
        <v>163</v>
      </c>
      <c r="B191" s="69"/>
      <c r="C191" s="69"/>
      <c r="D191" s="69"/>
      <c r="E191" s="80">
        <v>12376</v>
      </c>
      <c r="F191" s="80"/>
      <c r="G191" s="80">
        <v>3589</v>
      </c>
      <c r="H191" s="80"/>
      <c r="I191" s="80">
        <v>11599</v>
      </c>
      <c r="J191" s="80"/>
      <c r="K191" s="80">
        <v>4728</v>
      </c>
    </row>
    <row r="192" spans="1:11" ht="22.2" customHeight="1">
      <c r="A192" s="69" t="s">
        <v>192</v>
      </c>
      <c r="B192" s="69"/>
      <c r="C192" s="69"/>
      <c r="D192" s="69"/>
      <c r="E192" s="80">
        <v>346</v>
      </c>
      <c r="F192" s="80"/>
      <c r="G192" s="80">
        <v>0</v>
      </c>
      <c r="H192" s="80"/>
      <c r="I192" s="80">
        <v>346</v>
      </c>
      <c r="J192" s="80"/>
      <c r="K192" s="80">
        <v>0</v>
      </c>
    </row>
    <row r="193" spans="1:11" ht="22.2" customHeight="1">
      <c r="A193" s="69" t="s">
        <v>164</v>
      </c>
      <c r="B193" s="69"/>
      <c r="C193" s="69"/>
      <c r="D193" s="69"/>
      <c r="E193" s="80">
        <v>10937</v>
      </c>
      <c r="F193" s="80"/>
      <c r="G193" s="80">
        <v>200</v>
      </c>
      <c r="H193" s="80"/>
      <c r="I193" s="80">
        <v>434</v>
      </c>
      <c r="J193" s="80"/>
      <c r="K193" s="80">
        <v>200</v>
      </c>
    </row>
    <row r="194" spans="1:11" ht="22.2" customHeight="1">
      <c r="A194" s="69" t="s">
        <v>191</v>
      </c>
      <c r="B194" s="69"/>
      <c r="C194" s="69"/>
      <c r="D194" s="69"/>
      <c r="E194" s="80">
        <v>57</v>
      </c>
      <c r="F194" s="80"/>
      <c r="G194" s="80">
        <v>-211</v>
      </c>
      <c r="H194" s="80"/>
      <c r="I194" s="80">
        <v>57</v>
      </c>
      <c r="J194" s="80"/>
      <c r="K194" s="80">
        <v>-185</v>
      </c>
    </row>
    <row r="195" spans="1:11" ht="22.2" customHeight="1">
      <c r="A195" s="69" t="s">
        <v>165</v>
      </c>
      <c r="B195" s="69"/>
      <c r="C195" s="69"/>
      <c r="D195" s="69"/>
      <c r="E195" s="80">
        <v>-1014</v>
      </c>
      <c r="F195" s="80"/>
      <c r="G195" s="80">
        <v>-1596</v>
      </c>
      <c r="H195" s="80"/>
      <c r="I195" s="80">
        <v>-1142</v>
      </c>
      <c r="J195" s="80"/>
      <c r="K195" s="80">
        <v>-1596</v>
      </c>
    </row>
    <row r="196" spans="1:11" ht="22.2" customHeight="1">
      <c r="A196" s="69"/>
      <c r="B196" s="69"/>
      <c r="C196" s="69"/>
      <c r="D196" s="69"/>
      <c r="E196" s="89"/>
      <c r="F196" s="89"/>
      <c r="G196" s="89"/>
      <c r="H196" s="89"/>
      <c r="I196" s="70"/>
      <c r="J196" s="89"/>
      <c r="K196" s="89"/>
    </row>
    <row r="197" spans="1:11" ht="22.2" customHeight="1">
      <c r="A197" s="69" t="s">
        <v>34</v>
      </c>
      <c r="B197" s="69"/>
      <c r="C197" s="69"/>
      <c r="D197" s="69"/>
      <c r="E197" s="69"/>
      <c r="F197" s="69"/>
      <c r="G197" s="69"/>
      <c r="H197" s="69"/>
      <c r="I197" s="69"/>
      <c r="J197" s="69"/>
      <c r="K197" s="84"/>
    </row>
  </sheetData>
  <pageMargins left="0.78740157480314965" right="0.19685039370078741" top="0.78740157480314965" bottom="0.11811023622047245" header="0.19685039370078741" footer="0.19685039370078741"/>
  <pageSetup paperSize="9" scale="80" orientation="portrait" r:id="rId1"/>
  <rowBreaks count="5" manualBreakCount="5">
    <brk id="28" max="16383" man="1"/>
    <brk id="56" max="10" man="1"/>
    <brk id="84" max="10" man="1"/>
    <brk id="117" max="10" man="1"/>
    <brk id="15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105A8-4EEC-48C3-BB16-A8C8140A9A7D}">
  <dimension ref="A1:R123"/>
  <sheetViews>
    <sheetView showGridLines="0" view="pageBreakPreview" zoomScaleNormal="80" zoomScaleSheetLayoutView="100" workbookViewId="0"/>
  </sheetViews>
  <sheetFormatPr defaultColWidth="9.33203125" defaultRowHeight="22.05" customHeight="1"/>
  <cols>
    <col min="1" max="1" width="17.6640625" style="12" customWidth="1"/>
    <col min="2" max="2" width="4.5546875" style="12" customWidth="1"/>
    <col min="3" max="3" width="6.6640625" style="12" customWidth="1"/>
    <col min="4" max="4" width="7.21875" style="12" customWidth="1"/>
    <col min="5" max="5" width="16.109375" style="12" customWidth="1"/>
    <col min="6" max="6" width="1.44140625" style="12" customWidth="1"/>
    <col min="7" max="7" width="16.109375" style="12" customWidth="1"/>
    <col min="8" max="8" width="1.44140625" style="12" customWidth="1"/>
    <col min="9" max="9" width="16.109375" style="12" customWidth="1"/>
    <col min="10" max="10" width="1.44140625" style="12" customWidth="1"/>
    <col min="11" max="11" width="16.109375" style="12" customWidth="1"/>
    <col min="12" max="12" width="1.44140625" style="12" customWidth="1"/>
    <col min="13" max="13" width="16.109375" style="12" customWidth="1"/>
    <col min="14" max="14" width="1.44140625" style="12" customWidth="1"/>
    <col min="15" max="15" width="16.109375" style="12" customWidth="1"/>
    <col min="16" max="16" width="1.44140625" style="12" customWidth="1"/>
    <col min="17" max="17" width="16.109375" style="12" customWidth="1"/>
    <col min="18" max="18" width="9.33203125" style="12" customWidth="1"/>
    <col min="19" max="19" width="13.44140625" style="12" bestFit="1" customWidth="1"/>
    <col min="20" max="16384" width="9.33203125" style="12"/>
  </cols>
  <sheetData>
    <row r="1" spans="1:18" ht="22.05" customHeight="1"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72</v>
      </c>
    </row>
    <row r="2" spans="1:18" s="2" customFormat="1" ht="22.05" customHeight="1">
      <c r="A2" s="1" t="s">
        <v>0</v>
      </c>
      <c r="B2" s="1"/>
      <c r="C2" s="1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8" ht="22.05" customHeight="1">
      <c r="A3" s="1" t="s">
        <v>166</v>
      </c>
      <c r="B3" s="1"/>
      <c r="C3" s="1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8" s="2" customFormat="1" ht="22.05" customHeight="1">
      <c r="A4" s="1" t="s">
        <v>109</v>
      </c>
      <c r="B4" s="1"/>
      <c r="C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8" ht="22.05" customHeight="1"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5" t="s">
        <v>3</v>
      </c>
    </row>
    <row r="6" spans="1:18" ht="22.05" customHeight="1">
      <c r="A6" s="13"/>
      <c r="B6" s="13"/>
      <c r="C6" s="13"/>
      <c r="D6" s="13"/>
      <c r="E6" s="92" t="s">
        <v>4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</row>
    <row r="7" spans="1:18" ht="22.05" customHeight="1">
      <c r="A7" s="13"/>
      <c r="B7" s="13"/>
      <c r="C7" s="13"/>
      <c r="D7" s="16"/>
      <c r="E7" s="30" t="s">
        <v>67</v>
      </c>
      <c r="F7" s="30"/>
      <c r="G7" s="30"/>
      <c r="H7" s="30"/>
      <c r="I7" s="30"/>
      <c r="J7" s="30"/>
      <c r="K7" s="30"/>
      <c r="L7" s="30"/>
      <c r="M7" s="30"/>
      <c r="N7" s="35"/>
      <c r="O7" s="35"/>
      <c r="P7" s="35"/>
      <c r="Q7" s="17"/>
    </row>
    <row r="8" spans="1:18" ht="22.05" customHeight="1">
      <c r="A8" s="13"/>
      <c r="B8" s="13"/>
      <c r="C8" s="13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 t="s">
        <v>167</v>
      </c>
      <c r="P8" s="16"/>
      <c r="Q8" s="17"/>
    </row>
    <row r="9" spans="1:18" ht="22.05" customHeight="1">
      <c r="A9" s="13"/>
      <c r="B9" s="13"/>
      <c r="C9" s="13"/>
      <c r="D9" s="13"/>
      <c r="E9" s="13"/>
      <c r="F9" s="13"/>
      <c r="G9" s="13"/>
      <c r="H9" s="13"/>
      <c r="I9" s="93" t="s">
        <v>64</v>
      </c>
      <c r="J9" s="93"/>
      <c r="K9" s="93"/>
      <c r="L9" s="13"/>
      <c r="M9" s="19" t="s">
        <v>168</v>
      </c>
      <c r="N9" s="16"/>
      <c r="O9" s="16" t="s">
        <v>187</v>
      </c>
      <c r="P9" s="13"/>
      <c r="Q9" s="13"/>
    </row>
    <row r="10" spans="1:18" s="20" customFormat="1" ht="22.05" customHeight="1">
      <c r="E10" s="20" t="s">
        <v>169</v>
      </c>
      <c r="G10" s="20" t="s">
        <v>170</v>
      </c>
      <c r="I10" s="20" t="s">
        <v>171</v>
      </c>
      <c r="M10" s="19" t="s">
        <v>58</v>
      </c>
      <c r="O10" s="16" t="s">
        <v>188</v>
      </c>
      <c r="Q10" s="20" t="s">
        <v>168</v>
      </c>
      <c r="R10" s="12"/>
    </row>
    <row r="11" spans="1:18" s="20" customFormat="1" ht="22.05" customHeight="1">
      <c r="A11" s="20" t="s">
        <v>160</v>
      </c>
      <c r="C11" s="34"/>
      <c r="E11" s="21" t="s">
        <v>172</v>
      </c>
      <c r="G11" s="21" t="s">
        <v>173</v>
      </c>
      <c r="I11" s="21" t="s">
        <v>174</v>
      </c>
      <c r="K11" s="21" t="s">
        <v>175</v>
      </c>
      <c r="M11" s="22" t="s">
        <v>176</v>
      </c>
      <c r="O11" s="18" t="s">
        <v>177</v>
      </c>
      <c r="Q11" s="21" t="s">
        <v>58</v>
      </c>
      <c r="R11" s="12"/>
    </row>
    <row r="12" spans="1:18" ht="22.05" customHeight="1">
      <c r="A12" s="23" t="s">
        <v>178</v>
      </c>
      <c r="B12" s="23"/>
      <c r="C12" s="24"/>
      <c r="D12" s="6"/>
      <c r="E12" s="6">
        <v>1160000</v>
      </c>
      <c r="F12" s="6"/>
      <c r="G12" s="6">
        <v>811975</v>
      </c>
      <c r="H12" s="6"/>
      <c r="I12" s="6">
        <v>116000</v>
      </c>
      <c r="J12" s="6"/>
      <c r="K12" s="6">
        <v>2646237</v>
      </c>
      <c r="L12" s="6"/>
      <c r="M12" s="6">
        <f>SUM(E12:L12)</f>
        <v>4734212</v>
      </c>
      <c r="N12" s="6"/>
      <c r="O12" s="6">
        <v>1</v>
      </c>
      <c r="P12" s="6"/>
      <c r="Q12" s="10">
        <f>SUM(M12:O12)</f>
        <v>4734213</v>
      </c>
    </row>
    <row r="13" spans="1:18" ht="22.05" customHeight="1">
      <c r="A13" s="11" t="s">
        <v>94</v>
      </c>
      <c r="B13" s="23"/>
      <c r="C13" s="24"/>
      <c r="D13" s="6"/>
      <c r="E13" s="6">
        <v>0</v>
      </c>
      <c r="F13" s="6"/>
      <c r="G13" s="6">
        <v>0</v>
      </c>
      <c r="H13" s="6"/>
      <c r="I13" s="6">
        <v>0</v>
      </c>
      <c r="J13" s="6"/>
      <c r="K13" s="6">
        <f>'PL&amp;Cash Flow'!G82</f>
        <v>228823</v>
      </c>
      <c r="L13" s="6"/>
      <c r="M13" s="6">
        <f>SUM(E13:L13)</f>
        <v>228823</v>
      </c>
      <c r="N13" s="6"/>
      <c r="O13" s="6">
        <v>0</v>
      </c>
      <c r="P13" s="6"/>
      <c r="Q13" s="10">
        <f t="shared" ref="Q13:Q14" si="0">SUM(M13:O13)</f>
        <v>228823</v>
      </c>
    </row>
    <row r="14" spans="1:18" ht="22.05" customHeight="1">
      <c r="A14" s="2" t="s">
        <v>100</v>
      </c>
      <c r="B14" s="5"/>
      <c r="C14" s="5"/>
      <c r="D14" s="6"/>
      <c r="E14" s="8">
        <v>0</v>
      </c>
      <c r="F14" s="6"/>
      <c r="G14" s="8">
        <v>0</v>
      </c>
      <c r="H14" s="6"/>
      <c r="I14" s="8">
        <v>0</v>
      </c>
      <c r="J14" s="6"/>
      <c r="K14" s="8">
        <f>'PL&amp;Cash Flow'!G97</f>
        <v>-2561</v>
      </c>
      <c r="L14" s="6"/>
      <c r="M14" s="8">
        <f>SUM(E14:L14)</f>
        <v>-2561</v>
      </c>
      <c r="N14" s="6"/>
      <c r="O14" s="8">
        <v>0</v>
      </c>
      <c r="P14" s="6"/>
      <c r="Q14" s="25">
        <f t="shared" si="0"/>
        <v>-2561</v>
      </c>
    </row>
    <row r="15" spans="1:18" ht="22.05" customHeight="1">
      <c r="A15" s="2" t="s">
        <v>101</v>
      </c>
      <c r="B15" s="5"/>
      <c r="C15" s="5"/>
      <c r="D15" s="9"/>
      <c r="E15" s="9">
        <f>SUM(E13:E14)</f>
        <v>0</v>
      </c>
      <c r="F15" s="9"/>
      <c r="G15" s="9">
        <f>SUM(G13:G14)</f>
        <v>0</v>
      </c>
      <c r="H15" s="9"/>
      <c r="I15" s="9">
        <f>SUM(I13:I14)</f>
        <v>0</v>
      </c>
      <c r="J15" s="9"/>
      <c r="K15" s="9">
        <f>SUM(K13:K14)</f>
        <v>226262</v>
      </c>
      <c r="L15" s="6"/>
      <c r="M15" s="9">
        <f>SUM(M13:M14)</f>
        <v>226262</v>
      </c>
      <c r="N15" s="6"/>
      <c r="O15" s="9">
        <f>SUM(O13:O14)</f>
        <v>0</v>
      </c>
      <c r="P15" s="9"/>
      <c r="Q15" s="9">
        <f>SUM(Q13:Q14)</f>
        <v>226262</v>
      </c>
    </row>
    <row r="16" spans="1:18" ht="22.05" customHeight="1">
      <c r="A16" s="11" t="s">
        <v>179</v>
      </c>
      <c r="B16" s="23"/>
      <c r="C16" s="24"/>
      <c r="D16" s="6"/>
      <c r="E16" s="6">
        <v>0</v>
      </c>
      <c r="F16" s="6"/>
      <c r="G16" s="6">
        <v>0</v>
      </c>
      <c r="H16" s="6"/>
      <c r="I16" s="6">
        <v>0</v>
      </c>
      <c r="J16" s="6"/>
      <c r="K16" s="6">
        <v>-881539</v>
      </c>
      <c r="L16" s="6"/>
      <c r="M16" s="6">
        <f>SUM(E16:L16)</f>
        <v>-881539</v>
      </c>
      <c r="N16" s="6"/>
      <c r="O16" s="6">
        <v>0</v>
      </c>
      <c r="P16" s="6"/>
      <c r="Q16" s="10">
        <f>SUM(M16:O16)</f>
        <v>-881539</v>
      </c>
    </row>
    <row r="17" spans="1:18" ht="22.05" customHeight="1" thickBot="1">
      <c r="A17" s="4" t="s">
        <v>180</v>
      </c>
      <c r="B17" s="26"/>
      <c r="C17" s="5"/>
      <c r="D17" s="6"/>
      <c r="E17" s="7">
        <f>SUM(E12,E15:E16)</f>
        <v>1160000</v>
      </c>
      <c r="F17" s="6"/>
      <c r="G17" s="7">
        <f>SUM(G12,G15:G16)</f>
        <v>811975</v>
      </c>
      <c r="H17" s="6"/>
      <c r="I17" s="7">
        <f>SUM(I12,I15:I16)</f>
        <v>116000</v>
      </c>
      <c r="J17" s="6"/>
      <c r="K17" s="7">
        <f>SUM(K12,K15:K16)</f>
        <v>1990960</v>
      </c>
      <c r="L17" s="6"/>
      <c r="M17" s="7">
        <f>SUM(M12,M15:M16)</f>
        <v>4078935</v>
      </c>
      <c r="N17" s="6"/>
      <c r="O17" s="7">
        <f>SUM(O12,O15:O16)</f>
        <v>1</v>
      </c>
      <c r="P17" s="6"/>
      <c r="Q17" s="7">
        <f>SUM(Q12,Q15:Q16)</f>
        <v>4078936</v>
      </c>
    </row>
    <row r="18" spans="1:18" ht="22.05" customHeight="1" thickTop="1">
      <c r="A18" s="4"/>
      <c r="B18" s="26"/>
      <c r="C18" s="5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8" ht="22.05" customHeight="1">
      <c r="A19" s="23" t="s">
        <v>181</v>
      </c>
      <c r="B19" s="27"/>
      <c r="C19" s="24"/>
      <c r="D19" s="6"/>
      <c r="E19" s="6">
        <v>1160000</v>
      </c>
      <c r="F19" s="6"/>
      <c r="G19" s="6">
        <v>811975</v>
      </c>
      <c r="H19" s="6"/>
      <c r="I19" s="6">
        <v>116000</v>
      </c>
      <c r="J19" s="6"/>
      <c r="K19" s="6">
        <v>2259447</v>
      </c>
      <c r="L19" s="6"/>
      <c r="M19" s="6">
        <f>SUM(E19:L19)</f>
        <v>4347422</v>
      </c>
      <c r="N19" s="6"/>
      <c r="O19" s="6">
        <v>1</v>
      </c>
      <c r="P19" s="6"/>
      <c r="Q19" s="10">
        <f t="shared" ref="Q19:Q21" si="1">SUM(M19:O19)</f>
        <v>4347423</v>
      </c>
    </row>
    <row r="20" spans="1:18" ht="22.05" customHeight="1">
      <c r="A20" s="11" t="s">
        <v>94</v>
      </c>
      <c r="B20" s="27"/>
      <c r="C20" s="24"/>
      <c r="D20" s="6"/>
      <c r="E20" s="6">
        <v>0</v>
      </c>
      <c r="F20" s="6"/>
      <c r="G20" s="6">
        <v>0</v>
      </c>
      <c r="H20" s="6"/>
      <c r="I20" s="6">
        <v>0</v>
      </c>
      <c r="J20" s="6"/>
      <c r="K20" s="6">
        <f>'PL&amp;Cash Flow'!E82</f>
        <v>288569</v>
      </c>
      <c r="L20" s="6"/>
      <c r="M20" s="6">
        <f>SUM(E20:L20)</f>
        <v>288569</v>
      </c>
      <c r="N20" s="6"/>
      <c r="O20" s="6">
        <v>0</v>
      </c>
      <c r="P20" s="6"/>
      <c r="Q20" s="10">
        <f t="shared" si="1"/>
        <v>288569</v>
      </c>
    </row>
    <row r="21" spans="1:18" ht="22.05" customHeight="1">
      <c r="A21" s="2" t="s">
        <v>100</v>
      </c>
      <c r="B21" s="5"/>
      <c r="C21" s="5"/>
      <c r="D21" s="6"/>
      <c r="E21" s="8">
        <v>0</v>
      </c>
      <c r="F21" s="6"/>
      <c r="G21" s="8">
        <v>0</v>
      </c>
      <c r="H21" s="6"/>
      <c r="I21" s="8">
        <v>0</v>
      </c>
      <c r="J21" s="6"/>
      <c r="K21" s="28">
        <f>'PL&amp;Cash Flow'!E97</f>
        <v>0</v>
      </c>
      <c r="L21" s="6"/>
      <c r="M21" s="8">
        <f>SUM(E21:L21)</f>
        <v>0</v>
      </c>
      <c r="N21" s="6"/>
      <c r="O21" s="8">
        <v>0</v>
      </c>
      <c r="P21" s="6"/>
      <c r="Q21" s="25">
        <f t="shared" si="1"/>
        <v>0</v>
      </c>
    </row>
    <row r="22" spans="1:18" ht="22.05" customHeight="1">
      <c r="A22" s="2" t="s">
        <v>101</v>
      </c>
      <c r="B22" s="5"/>
      <c r="C22" s="5"/>
      <c r="D22" s="6"/>
      <c r="E22" s="6">
        <f t="shared" ref="E22:R22" si="2">SUM(E20:E21)</f>
        <v>0</v>
      </c>
      <c r="F22" s="6"/>
      <c r="G22" s="6">
        <f t="shared" si="2"/>
        <v>0</v>
      </c>
      <c r="H22" s="6"/>
      <c r="I22" s="6">
        <f t="shared" si="2"/>
        <v>0</v>
      </c>
      <c r="J22" s="6"/>
      <c r="K22" s="37">
        <f>SUM(K20:K21)</f>
        <v>288569</v>
      </c>
      <c r="L22" s="6"/>
      <c r="M22" s="6">
        <f t="shared" si="2"/>
        <v>288569</v>
      </c>
      <c r="N22" s="6"/>
      <c r="O22" s="6">
        <f t="shared" si="2"/>
        <v>0</v>
      </c>
      <c r="P22" s="6"/>
      <c r="Q22" s="10">
        <f t="shared" si="2"/>
        <v>288569</v>
      </c>
      <c r="R22" s="12">
        <f t="shared" si="2"/>
        <v>0</v>
      </c>
    </row>
    <row r="23" spans="1:18" ht="22.05" customHeight="1">
      <c r="A23" s="11" t="s">
        <v>179</v>
      </c>
      <c r="B23" s="5"/>
      <c r="C23" s="5"/>
      <c r="D23" s="6"/>
      <c r="E23" s="6">
        <v>0</v>
      </c>
      <c r="F23" s="6"/>
      <c r="G23" s="6">
        <v>0</v>
      </c>
      <c r="H23" s="6"/>
      <c r="I23" s="6">
        <v>0</v>
      </c>
      <c r="J23" s="6"/>
      <c r="K23" s="37">
        <f>+CE_Separate!L21</f>
        <v>-250558</v>
      </c>
      <c r="L23" s="6"/>
      <c r="M23" s="6">
        <f>+K23</f>
        <v>-250558</v>
      </c>
      <c r="N23" s="6"/>
      <c r="O23" s="6">
        <v>0</v>
      </c>
      <c r="P23" s="6"/>
      <c r="Q23" s="10">
        <f>SUM(M23:O23)</f>
        <v>-250558</v>
      </c>
    </row>
    <row r="24" spans="1:18" ht="22.05" customHeight="1" thickBot="1">
      <c r="A24" s="4" t="s">
        <v>182</v>
      </c>
      <c r="B24" s="4"/>
      <c r="C24" s="5"/>
      <c r="D24" s="6"/>
      <c r="E24" s="7">
        <f>SUM(E22:E22)+E19</f>
        <v>1160000</v>
      </c>
      <c r="F24" s="6"/>
      <c r="G24" s="7">
        <f>SUM(G22:G22)+G19</f>
        <v>811975</v>
      </c>
      <c r="H24" s="6"/>
      <c r="I24" s="7">
        <f>SUM(I22:I22)+I19</f>
        <v>116000</v>
      </c>
      <c r="J24" s="6"/>
      <c r="K24" s="7">
        <f>SUM(K22:K22)+K19+K23</f>
        <v>2297458</v>
      </c>
      <c r="L24" s="6"/>
      <c r="M24" s="7">
        <f>SUM(M22:M22)+M19+M23</f>
        <v>4385433</v>
      </c>
      <c r="N24" s="6"/>
      <c r="O24" s="7">
        <f>SUM(O22:O22)+O19</f>
        <v>1</v>
      </c>
      <c r="P24" s="6"/>
      <c r="Q24" s="7">
        <f>SUM(Q22:Q22)+Q19+Q23</f>
        <v>4385434</v>
      </c>
    </row>
    <row r="25" spans="1:18" ht="22.05" customHeight="1" thickTop="1">
      <c r="A25" s="2"/>
      <c r="B25" s="2"/>
      <c r="C25" s="2"/>
      <c r="D25" s="9"/>
      <c r="E25" s="9">
        <f>E24-BS!D78</f>
        <v>0</v>
      </c>
      <c r="F25" s="9"/>
      <c r="G25" s="9">
        <f>G24-BS!D79</f>
        <v>0</v>
      </c>
      <c r="H25" s="9"/>
      <c r="I25" s="9">
        <f>I24-BS!D81</f>
        <v>0</v>
      </c>
      <c r="J25" s="9"/>
      <c r="K25" s="9">
        <f>K24-BS!D82</f>
        <v>0</v>
      </c>
      <c r="L25" s="9"/>
      <c r="M25" s="9">
        <f>M24-BS!D83</f>
        <v>0</v>
      </c>
      <c r="N25" s="9"/>
      <c r="O25" s="9">
        <f>O24-BS!D84</f>
        <v>0</v>
      </c>
      <c r="P25" s="9"/>
      <c r="Q25" s="9">
        <f>Q24-BS!D85</f>
        <v>0</v>
      </c>
    </row>
    <row r="26" spans="1:18" ht="22.05" customHeight="1">
      <c r="A26" s="2" t="s">
        <v>34</v>
      </c>
      <c r="B26" s="2"/>
      <c r="C26" s="2"/>
    </row>
    <row r="119" spans="17:17" ht="22.05" customHeight="1">
      <c r="Q119" s="12">
        <f>SUM(I103)</f>
        <v>0</v>
      </c>
    </row>
    <row r="123" spans="17:17" ht="22.05" customHeight="1">
      <c r="Q123" s="12">
        <f>SUM(Q119:Q122)</f>
        <v>0</v>
      </c>
    </row>
  </sheetData>
  <mergeCells count="2">
    <mergeCell ref="E6:Q6"/>
    <mergeCell ref="I9:K9"/>
  </mergeCells>
  <pageMargins left="0.78740157480314965" right="0.19685039370078741" top="0.78740157480314965" bottom="0.19685039370078741" header="0.19685039370078741" footer="0.19685039370078741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10BAC-029A-4503-AE72-286E7EEA9E21}">
  <dimension ref="A1:Z119"/>
  <sheetViews>
    <sheetView showGridLines="0" view="pageBreakPreview" zoomScaleNormal="80" zoomScaleSheetLayoutView="100" workbookViewId="0"/>
  </sheetViews>
  <sheetFormatPr defaultColWidth="9.33203125" defaultRowHeight="23.25" customHeight="1"/>
  <cols>
    <col min="1" max="1" width="20.44140625" style="12" customWidth="1"/>
    <col min="2" max="2" width="4" style="12" customWidth="1"/>
    <col min="3" max="3" width="5.6640625" style="12" customWidth="1"/>
    <col min="4" max="4" width="12.6640625" style="12" customWidth="1"/>
    <col min="5" max="5" width="1.33203125" style="12" customWidth="1"/>
    <col min="6" max="6" width="19.109375" style="12" customWidth="1"/>
    <col min="7" max="7" width="1.6640625" style="12" customWidth="1"/>
    <col min="8" max="8" width="19.109375" style="12" customWidth="1"/>
    <col min="9" max="9" width="1.6640625" style="12" customWidth="1"/>
    <col min="10" max="10" width="19.109375" style="12" customWidth="1"/>
    <col min="11" max="11" width="1.6640625" style="12" customWidth="1"/>
    <col min="12" max="12" width="19.109375" style="12" customWidth="1"/>
    <col min="13" max="13" width="1.6640625" style="12" customWidth="1"/>
    <col min="14" max="14" width="19.109375" style="12" customWidth="1"/>
    <col min="15" max="16" width="9.33203125" style="12"/>
    <col min="17" max="17" width="12.6640625" style="12" bestFit="1" customWidth="1"/>
    <col min="18" max="16384" width="9.33203125" style="12"/>
  </cols>
  <sheetData>
    <row r="1" spans="1:26" ht="23.25" customHeight="1">
      <c r="E1" s="13"/>
      <c r="F1" s="13"/>
      <c r="G1" s="13"/>
      <c r="H1" s="13"/>
      <c r="I1" s="13"/>
      <c r="J1" s="13"/>
      <c r="K1" s="13"/>
      <c r="L1" s="13"/>
      <c r="M1" s="13"/>
      <c r="N1" s="14" t="s">
        <v>72</v>
      </c>
    </row>
    <row r="2" spans="1:26" s="2" customFormat="1" ht="23.25" customHeight="1">
      <c r="A2" s="1" t="s">
        <v>0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  <c r="M2" s="3"/>
      <c r="N2" s="3"/>
    </row>
    <row r="3" spans="1:26" ht="23.25" customHeight="1">
      <c r="A3" s="1" t="s">
        <v>183</v>
      </c>
      <c r="B3" s="1"/>
      <c r="C3" s="1"/>
      <c r="D3" s="1"/>
      <c r="E3" s="3"/>
      <c r="F3" s="3"/>
      <c r="G3" s="3"/>
      <c r="H3" s="3"/>
      <c r="I3" s="3"/>
      <c r="J3" s="3"/>
      <c r="K3" s="3"/>
      <c r="L3" s="3"/>
      <c r="M3" s="3"/>
      <c r="N3" s="3"/>
    </row>
    <row r="4" spans="1:26" s="2" customFormat="1" ht="23.25" customHeight="1">
      <c r="A4" s="1" t="s">
        <v>109</v>
      </c>
      <c r="B4" s="1"/>
      <c r="C4" s="1"/>
      <c r="D4" s="1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6" ht="23.25" customHeight="1">
      <c r="E5" s="13"/>
      <c r="F5" s="13"/>
      <c r="G5" s="13"/>
      <c r="H5" s="13"/>
      <c r="I5" s="13"/>
      <c r="J5" s="13"/>
      <c r="K5" s="13"/>
      <c r="L5" s="13"/>
      <c r="M5" s="13"/>
      <c r="N5" s="15" t="s">
        <v>3</v>
      </c>
    </row>
    <row r="6" spans="1:26" ht="23.25" customHeight="1">
      <c r="A6" s="13"/>
      <c r="B6" s="13"/>
      <c r="C6" s="13"/>
      <c r="D6" s="13"/>
      <c r="E6" s="13"/>
      <c r="F6" s="29" t="s">
        <v>5</v>
      </c>
      <c r="G6" s="29"/>
      <c r="H6" s="29"/>
      <c r="I6" s="29"/>
      <c r="J6" s="29"/>
      <c r="K6" s="29"/>
      <c r="L6" s="29"/>
      <c r="M6" s="29"/>
      <c r="N6" s="29"/>
    </row>
    <row r="7" spans="1:26" ht="23.25" customHeight="1">
      <c r="A7" s="13"/>
      <c r="B7" s="13"/>
      <c r="C7" s="13"/>
      <c r="D7" s="13"/>
      <c r="E7" s="13"/>
      <c r="F7" s="13"/>
      <c r="G7" s="13"/>
      <c r="H7" s="13"/>
      <c r="I7" s="13"/>
      <c r="J7" s="93" t="s">
        <v>64</v>
      </c>
      <c r="K7" s="93"/>
      <c r="L7" s="93"/>
      <c r="M7" s="13"/>
      <c r="N7" s="13"/>
    </row>
    <row r="8" spans="1:26" s="20" customFormat="1" ht="23.25" customHeight="1">
      <c r="F8" s="20" t="s">
        <v>169</v>
      </c>
      <c r="H8" s="20" t="s">
        <v>170</v>
      </c>
      <c r="J8" s="20" t="s">
        <v>171</v>
      </c>
      <c r="N8" s="20" t="s">
        <v>168</v>
      </c>
    </row>
    <row r="9" spans="1:26" s="20" customFormat="1" ht="23.25" customHeight="1">
      <c r="A9" s="20" t="s">
        <v>160</v>
      </c>
      <c r="D9" s="34"/>
      <c r="F9" s="21" t="s">
        <v>172</v>
      </c>
      <c r="H9" s="21" t="s">
        <v>173</v>
      </c>
      <c r="J9" s="21" t="s">
        <v>174</v>
      </c>
      <c r="L9" s="21" t="s">
        <v>175</v>
      </c>
      <c r="N9" s="21" t="s">
        <v>58</v>
      </c>
    </row>
    <row r="10" spans="1:26" s="20" customFormat="1" ht="23.25" customHeight="1">
      <c r="A10" s="23" t="s">
        <v>178</v>
      </c>
      <c r="D10" s="36"/>
      <c r="E10" s="6"/>
      <c r="F10" s="6">
        <v>1160000</v>
      </c>
      <c r="G10" s="6"/>
      <c r="H10" s="6">
        <v>811975</v>
      </c>
      <c r="I10" s="6"/>
      <c r="J10" s="6">
        <v>116000</v>
      </c>
      <c r="L10" s="20">
        <v>2664786</v>
      </c>
      <c r="N10" s="6">
        <f>SUM(F10:M10)</f>
        <v>4752761</v>
      </c>
    </row>
    <row r="11" spans="1:26" ht="23.25" customHeight="1">
      <c r="A11" s="11" t="s">
        <v>94</v>
      </c>
      <c r="B11" s="27"/>
      <c r="C11" s="23"/>
      <c r="D11" s="5"/>
      <c r="E11" s="6"/>
      <c r="F11" s="6">
        <v>0</v>
      </c>
      <c r="G11" s="6"/>
      <c r="H11" s="6">
        <v>0</v>
      </c>
      <c r="I11" s="6"/>
      <c r="J11" s="6">
        <v>0</v>
      </c>
      <c r="K11" s="6"/>
      <c r="L11" s="6">
        <f>'PL&amp;Cash Flow'!K82</f>
        <v>232516</v>
      </c>
      <c r="M11" s="6"/>
      <c r="N11" s="6">
        <f>SUM(F11:M11)</f>
        <v>232516</v>
      </c>
      <c r="O11" s="20"/>
      <c r="P11" s="20"/>
      <c r="Q11" s="20"/>
      <c r="R11" s="20"/>
      <c r="S11" s="20"/>
      <c r="T11" s="20"/>
      <c r="U11" s="20"/>
      <c r="V11" s="20"/>
      <c r="W11" s="20"/>
      <c r="X11" s="20"/>
      <c r="Z11" s="20"/>
    </row>
    <row r="12" spans="1:26" ht="23.25" customHeight="1">
      <c r="A12" s="2" t="s">
        <v>100</v>
      </c>
      <c r="B12" s="5"/>
      <c r="C12" s="24"/>
      <c r="D12" s="5"/>
      <c r="E12" s="6"/>
      <c r="F12" s="8">
        <v>0</v>
      </c>
      <c r="G12" s="6"/>
      <c r="H12" s="8">
        <v>0</v>
      </c>
      <c r="I12" s="6"/>
      <c r="J12" s="8">
        <v>0</v>
      </c>
      <c r="K12" s="6"/>
      <c r="L12" s="8">
        <f>'PL&amp;Cash Flow'!K97</f>
        <v>-2561</v>
      </c>
      <c r="M12" s="6"/>
      <c r="N12" s="8">
        <f>SUM(F12:M12)</f>
        <v>-2561</v>
      </c>
      <c r="O12" s="20"/>
      <c r="P12" s="20"/>
      <c r="Q12" s="20"/>
      <c r="R12" s="20"/>
      <c r="S12" s="20"/>
      <c r="T12" s="20"/>
      <c r="U12" s="20"/>
      <c r="V12" s="20"/>
      <c r="W12" s="20"/>
      <c r="X12" s="20"/>
      <c r="Z12" s="20"/>
    </row>
    <row r="13" spans="1:26" ht="23.25" customHeight="1">
      <c r="A13" s="2" t="s">
        <v>101</v>
      </c>
      <c r="B13" s="5"/>
      <c r="C13" s="2"/>
      <c r="D13" s="5"/>
      <c r="E13" s="9"/>
      <c r="F13" s="9">
        <f>SUM(F11:F12)</f>
        <v>0</v>
      </c>
      <c r="G13" s="9"/>
      <c r="H13" s="9">
        <f>SUM(H11:H12)</f>
        <v>0</v>
      </c>
      <c r="I13" s="9"/>
      <c r="J13" s="9">
        <f>SUM(J11:J12)</f>
        <v>0</v>
      </c>
      <c r="K13" s="9"/>
      <c r="L13" s="9">
        <f>SUM(L11:L12)</f>
        <v>229955</v>
      </c>
      <c r="M13" s="6"/>
      <c r="N13" s="9">
        <f>SUM(N11:N12)</f>
        <v>229955</v>
      </c>
      <c r="O13" s="20"/>
      <c r="P13" s="20"/>
      <c r="Q13" s="20"/>
      <c r="R13" s="20"/>
      <c r="S13" s="20"/>
      <c r="T13" s="20"/>
      <c r="U13" s="20"/>
      <c r="V13" s="20"/>
      <c r="W13" s="20"/>
      <c r="X13" s="20"/>
      <c r="Z13" s="20"/>
    </row>
    <row r="14" spans="1:26" ht="23.25" customHeight="1">
      <c r="A14" s="11" t="s">
        <v>179</v>
      </c>
      <c r="B14" s="27"/>
      <c r="C14" s="23"/>
      <c r="D14" s="5"/>
      <c r="E14" s="6"/>
      <c r="F14" s="6">
        <v>0</v>
      </c>
      <c r="G14" s="6"/>
      <c r="H14" s="6">
        <v>0</v>
      </c>
      <c r="I14" s="6"/>
      <c r="J14" s="6">
        <v>0</v>
      </c>
      <c r="K14" s="6"/>
      <c r="L14" s="6">
        <v>-881539</v>
      </c>
      <c r="M14" s="6"/>
      <c r="N14" s="6">
        <f>SUM(F14:M14)</f>
        <v>-881539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Z14" s="20"/>
    </row>
    <row r="15" spans="1:26" s="20" customFormat="1" ht="23.25" customHeight="1" thickBot="1">
      <c r="A15" s="4" t="s">
        <v>180</v>
      </c>
      <c r="D15" s="36"/>
      <c r="F15" s="31">
        <f>SUM(F10,F13:F14)</f>
        <v>1160000</v>
      </c>
      <c r="H15" s="31">
        <f>SUM(H10,H13:H14)</f>
        <v>811975</v>
      </c>
      <c r="J15" s="31">
        <f>SUM(J10,J13:J14)</f>
        <v>116000</v>
      </c>
      <c r="L15" s="31">
        <f>SUM(L10,L13:L14)</f>
        <v>2013202</v>
      </c>
      <c r="N15" s="31">
        <f>SUM(N10,N13:N14)</f>
        <v>4101177</v>
      </c>
    </row>
    <row r="16" spans="1:26" s="20" customFormat="1" ht="14.4" customHeight="1" thickTop="1">
      <c r="D16" s="36"/>
    </row>
    <row r="17" spans="1:24" ht="23.25" customHeight="1">
      <c r="A17" s="23" t="s">
        <v>181</v>
      </c>
      <c r="B17" s="27"/>
      <c r="C17" s="23"/>
      <c r="D17" s="27"/>
      <c r="E17" s="6"/>
      <c r="F17" s="6">
        <v>1160000</v>
      </c>
      <c r="G17" s="6"/>
      <c r="H17" s="6">
        <v>811975</v>
      </c>
      <c r="I17" s="6"/>
      <c r="J17" s="6">
        <v>116000</v>
      </c>
      <c r="K17" s="6"/>
      <c r="L17" s="6">
        <v>2280180</v>
      </c>
      <c r="M17" s="6"/>
      <c r="N17" s="6">
        <f>SUM(F17:M17)</f>
        <v>4368155</v>
      </c>
      <c r="P17" s="20"/>
      <c r="Q17" s="20"/>
      <c r="R17" s="20"/>
      <c r="S17" s="20"/>
      <c r="T17" s="20"/>
      <c r="U17" s="20"/>
      <c r="V17" s="20"/>
      <c r="W17" s="20"/>
      <c r="X17" s="20"/>
    </row>
    <row r="18" spans="1:24" ht="23.25" customHeight="1">
      <c r="A18" s="11" t="s">
        <v>94</v>
      </c>
      <c r="B18" s="27"/>
      <c r="C18" s="23"/>
      <c r="D18" s="27"/>
      <c r="E18" s="6"/>
      <c r="F18" s="6">
        <v>0</v>
      </c>
      <c r="G18" s="6"/>
      <c r="H18" s="6">
        <v>0</v>
      </c>
      <c r="I18" s="6"/>
      <c r="J18" s="6">
        <v>0</v>
      </c>
      <c r="K18" s="6"/>
      <c r="L18" s="6">
        <f>'PL&amp;Cash Flow'!I82</f>
        <v>279444</v>
      </c>
      <c r="M18" s="6"/>
      <c r="N18" s="6">
        <f>SUM(F18:M18)</f>
        <v>279444</v>
      </c>
      <c r="P18" s="20"/>
      <c r="Q18" s="20"/>
      <c r="R18" s="20"/>
      <c r="S18" s="20"/>
      <c r="T18" s="20"/>
      <c r="U18" s="20"/>
      <c r="V18" s="20"/>
      <c r="W18" s="20"/>
      <c r="X18" s="20"/>
    </row>
    <row r="19" spans="1:24" ht="23.25" customHeight="1">
      <c r="A19" s="2" t="s">
        <v>100</v>
      </c>
      <c r="B19" s="5"/>
      <c r="C19" s="24"/>
      <c r="D19" s="5"/>
      <c r="E19" s="6"/>
      <c r="F19" s="8">
        <v>0</v>
      </c>
      <c r="G19" s="6"/>
      <c r="H19" s="8">
        <v>0</v>
      </c>
      <c r="I19" s="6"/>
      <c r="J19" s="8">
        <v>0</v>
      </c>
      <c r="K19" s="6"/>
      <c r="L19" s="8">
        <f>'PL&amp;Cash Flow'!I95</f>
        <v>0</v>
      </c>
      <c r="M19" s="6"/>
      <c r="N19" s="8">
        <f>SUM(F19:M19)</f>
        <v>0</v>
      </c>
      <c r="P19" s="20"/>
      <c r="Q19" s="20"/>
      <c r="R19" s="20"/>
      <c r="S19" s="20"/>
      <c r="T19" s="20"/>
      <c r="U19" s="20"/>
      <c r="V19" s="20"/>
      <c r="W19" s="20"/>
      <c r="X19" s="20"/>
    </row>
    <row r="20" spans="1:24" ht="23.25" customHeight="1">
      <c r="A20" s="2" t="s">
        <v>101</v>
      </c>
      <c r="B20" s="5"/>
      <c r="C20" s="2"/>
      <c r="D20" s="5"/>
      <c r="E20" s="9"/>
      <c r="F20" s="9">
        <f>SUM(F18:F19)</f>
        <v>0</v>
      </c>
      <c r="G20" s="9"/>
      <c r="H20" s="9">
        <f>SUM(H18:H19)</f>
        <v>0</v>
      </c>
      <c r="I20" s="9"/>
      <c r="J20" s="9">
        <f>SUM(J18:J19)</f>
        <v>0</v>
      </c>
      <c r="K20" s="9"/>
      <c r="L20" s="9">
        <f>SUM(L18:L19)</f>
        <v>279444</v>
      </c>
      <c r="M20" s="6"/>
      <c r="N20" s="9">
        <f>SUM(N18:N19)</f>
        <v>279444</v>
      </c>
      <c r="P20" s="20"/>
      <c r="Q20" s="20"/>
      <c r="R20" s="20"/>
      <c r="S20" s="20"/>
      <c r="T20" s="20"/>
      <c r="U20" s="20"/>
      <c r="V20" s="20"/>
      <c r="W20" s="20"/>
      <c r="X20" s="20"/>
    </row>
    <row r="21" spans="1:24" ht="23.25" customHeight="1">
      <c r="A21" s="11" t="s">
        <v>179</v>
      </c>
      <c r="B21" s="5"/>
      <c r="C21" s="2"/>
      <c r="D21" s="5"/>
      <c r="E21" s="9"/>
      <c r="F21" s="9">
        <v>0</v>
      </c>
      <c r="G21" s="9"/>
      <c r="H21" s="9">
        <v>0</v>
      </c>
      <c r="I21" s="9"/>
      <c r="J21" s="9">
        <v>0</v>
      </c>
      <c r="K21" s="9"/>
      <c r="L21" s="9">
        <f>-250558</f>
        <v>-250558</v>
      </c>
      <c r="M21" s="6"/>
      <c r="N21" s="9">
        <f>SUM(L21)</f>
        <v>-250558</v>
      </c>
      <c r="P21" s="20"/>
      <c r="Q21" s="20"/>
      <c r="R21" s="20"/>
      <c r="S21" s="20"/>
      <c r="T21" s="20"/>
      <c r="U21" s="20"/>
      <c r="V21" s="20"/>
      <c r="W21" s="20"/>
      <c r="X21" s="20"/>
    </row>
    <row r="22" spans="1:24" ht="23.25" customHeight="1" thickBot="1">
      <c r="A22" s="4" t="s">
        <v>182</v>
      </c>
      <c r="B22" s="4"/>
      <c r="C22" s="4"/>
      <c r="D22" s="26"/>
      <c r="E22" s="6"/>
      <c r="F22" s="7">
        <f>SUM(F17,F20:F20)</f>
        <v>1160000</v>
      </c>
      <c r="G22" s="6"/>
      <c r="H22" s="7">
        <f>SUM(H17,H20:H20)</f>
        <v>811975</v>
      </c>
      <c r="I22" s="6"/>
      <c r="J22" s="7">
        <f>SUM(J17,J20:J20)</f>
        <v>116000</v>
      </c>
      <c r="K22" s="6"/>
      <c r="L22" s="7">
        <f>SUM(L17,L20:L20:L21)</f>
        <v>2309066</v>
      </c>
      <c r="M22" s="6"/>
      <c r="N22" s="7">
        <f>SUM(N17,N20:N20:N21)</f>
        <v>4397041</v>
      </c>
      <c r="P22" s="20"/>
      <c r="Q22" s="20"/>
      <c r="R22" s="20"/>
      <c r="S22" s="20"/>
      <c r="T22" s="20"/>
      <c r="U22" s="20"/>
      <c r="V22" s="20"/>
      <c r="W22" s="20"/>
      <c r="X22" s="20"/>
    </row>
    <row r="23" spans="1:24" ht="17.399999999999999" customHeight="1" thickTop="1">
      <c r="A23" s="2"/>
      <c r="B23" s="2"/>
      <c r="C23" s="2"/>
      <c r="D23" s="2"/>
      <c r="E23" s="9"/>
      <c r="F23" s="9">
        <f>F22-BS!H78</f>
        <v>0</v>
      </c>
      <c r="G23" s="9"/>
      <c r="H23" s="9">
        <f>H22-BS!H79</f>
        <v>0</v>
      </c>
      <c r="I23" s="9"/>
      <c r="J23" s="9">
        <f>J22-BS!H81</f>
        <v>0</v>
      </c>
      <c r="K23" s="9"/>
      <c r="L23" s="9">
        <f>L22-BS!H82</f>
        <v>0</v>
      </c>
      <c r="M23" s="9"/>
      <c r="N23" s="9">
        <f>N22-BS!H85</f>
        <v>0</v>
      </c>
    </row>
    <row r="24" spans="1:24" ht="23.25" customHeight="1">
      <c r="A24" s="2" t="s">
        <v>34</v>
      </c>
      <c r="B24" s="2"/>
      <c r="C24" s="2"/>
      <c r="D24" s="2"/>
    </row>
    <row r="115" spans="14:14" ht="23.25" customHeight="1">
      <c r="N115" s="12">
        <f>SUM(J99)</f>
        <v>0</v>
      </c>
    </row>
    <row r="119" spans="14:14" ht="23.25" customHeight="1">
      <c r="N119" s="12">
        <f>SUM(N115:N118)</f>
        <v>0</v>
      </c>
    </row>
  </sheetData>
  <mergeCells count="1">
    <mergeCell ref="J7:L7"/>
  </mergeCells>
  <pageMargins left="0.78740157480314965" right="0.19685039370078741" top="0.78740157480314965" bottom="0.19685039370078741" header="0.19685039370078741" footer="0.19685039370078741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 Flow</vt:lpstr>
      <vt:lpstr>CE_Conso</vt:lpstr>
      <vt:lpstr>CE_Separate</vt:lpstr>
      <vt:lpstr>BS!Print_Area</vt:lpstr>
      <vt:lpstr>CE_Conso!Print_Area</vt:lpstr>
      <vt:lpstr>CE_Separate!Print_Area</vt:lpstr>
      <vt:lpstr>'PL&amp;Cash Flow'!Print_Area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 Saensawat</dc:creator>
  <cp:keywords/>
  <dc:description/>
  <cp:lastModifiedBy>Laddawan Kwankaew</cp:lastModifiedBy>
  <cp:revision/>
  <cp:lastPrinted>2026-08-11T02:27:58Z</cp:lastPrinted>
  <dcterms:created xsi:type="dcterms:W3CDTF">2024-10-29T07:51:01Z</dcterms:created>
  <dcterms:modified xsi:type="dcterms:W3CDTF">2026-08-14T06:33:46Z</dcterms:modified>
  <cp:category/>
  <cp:contentStatus/>
</cp:coreProperties>
</file>