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inthong Industrial Park\2026\Q2'26\SET\"/>
    </mc:Choice>
  </mc:AlternateContent>
  <xr:revisionPtr revIDLastSave="0" documentId="13_ncr:1_{8046A179-8A58-425F-BCAB-146F23FCEF03}" xr6:coauthVersionLast="47" xr6:coauthVersionMax="47" xr10:uidLastSave="{00000000-0000-0000-0000-000000000000}"/>
  <bookViews>
    <workbookView xWindow="-108" yWindow="-108" windowWidth="23256" windowHeight="12456" tabRatio="784" xr2:uid="{00000000-000D-0000-FFFF-FFFF00000000}"/>
  </bookViews>
  <sheets>
    <sheet name="BS" sheetId="1" r:id="rId1"/>
    <sheet name="PL&amp;Cash flow" sheetId="5" r:id="rId2"/>
    <sheet name="Consolidated" sheetId="6" r:id="rId3"/>
    <sheet name="The Company only" sheetId="7" r:id="rId4"/>
  </sheets>
  <definedNames>
    <definedName name="_xlnm._FilterDatabase" localSheetId="1" hidden="1">'PL&amp;Cash flow'!#REF!</definedName>
    <definedName name="_xlnm.Print_Area" localSheetId="0">BS!$A$1:$L$78</definedName>
    <definedName name="_xlnm.Print_Area" localSheetId="1">'PL&amp;Cash flow'!$A$1:$L$187</definedName>
    <definedName name="_xlnm.Print_Area" localSheetId="3">'The Company only'!$A$1:$O$24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" i="7" l="1"/>
  <c r="J22" i="7"/>
  <c r="H22" i="7"/>
  <c r="F22" i="7"/>
  <c r="F24" i="6"/>
  <c r="H24" i="6"/>
  <c r="J24" i="6"/>
  <c r="R23" i="6"/>
  <c r="P24" i="6"/>
  <c r="N23" i="6"/>
  <c r="L23" i="6"/>
  <c r="I161" i="5"/>
  <c r="E50" i="1"/>
  <c r="N14" i="7" l="1"/>
  <c r="N16" i="6"/>
  <c r="R16" i="6" s="1"/>
  <c r="G168" i="5"/>
  <c r="I168" i="5"/>
  <c r="K168" i="5"/>
  <c r="G161" i="5"/>
  <c r="K161" i="5"/>
  <c r="E40" i="5" l="1"/>
  <c r="K20" i="5"/>
  <c r="I20" i="5"/>
  <c r="G20" i="5"/>
  <c r="E20" i="5"/>
  <c r="K14" i="5"/>
  <c r="I14" i="5"/>
  <c r="G14" i="5"/>
  <c r="E14" i="5"/>
  <c r="K82" i="5"/>
  <c r="I82" i="5"/>
  <c r="E82" i="5"/>
  <c r="G82" i="5"/>
  <c r="E21" i="5" l="1"/>
  <c r="E24" i="5" s="1"/>
  <c r="E26" i="5" s="1"/>
  <c r="E34" i="5" s="1"/>
  <c r="E36" i="5" s="1"/>
  <c r="K21" i="5"/>
  <c r="K24" i="5" s="1"/>
  <c r="K26" i="5" s="1"/>
  <c r="K45" i="5" s="1"/>
  <c r="G21" i="5"/>
  <c r="G24" i="5" s="1"/>
  <c r="G26" i="5" s="1"/>
  <c r="G45" i="5" s="1"/>
  <c r="I21" i="5"/>
  <c r="I24" i="5" s="1"/>
  <c r="I26" i="5" s="1"/>
  <c r="I34" i="5" s="1"/>
  <c r="I31" i="5"/>
  <c r="I39" i="5" s="1"/>
  <c r="I45" i="5"/>
  <c r="G19" i="1"/>
  <c r="I19" i="1"/>
  <c r="K19" i="1"/>
  <c r="K56" i="1"/>
  <c r="I56" i="1"/>
  <c r="G56" i="1"/>
  <c r="E56" i="1"/>
  <c r="G68" i="5"/>
  <c r="I68" i="5"/>
  <c r="K68" i="5"/>
  <c r="G31" i="5" l="1"/>
  <c r="G39" i="5" s="1"/>
  <c r="G41" i="5" s="1"/>
  <c r="E45" i="5"/>
  <c r="E31" i="5"/>
  <c r="E39" i="5" s="1"/>
  <c r="E41" i="5" s="1"/>
  <c r="G34" i="5"/>
  <c r="G36" i="5" s="1"/>
  <c r="K31" i="5"/>
  <c r="K39" i="5" s="1"/>
  <c r="K34" i="5"/>
  <c r="E94" i="5"/>
  <c r="E168" i="5" l="1"/>
  <c r="L21" i="6"/>
  <c r="L19" i="7"/>
  <c r="G69" i="1" l="1"/>
  <c r="N19" i="6"/>
  <c r="R19" i="6" s="1"/>
  <c r="N12" i="6"/>
  <c r="P22" i="6"/>
  <c r="E69" i="1" s="1"/>
  <c r="P25" i="6" s="1"/>
  <c r="R12" i="6" l="1"/>
  <c r="E68" i="5"/>
  <c r="K67" i="1" l="1"/>
  <c r="K66" i="1"/>
  <c r="K64" i="1"/>
  <c r="K63" i="1"/>
  <c r="G67" i="1"/>
  <c r="G66" i="1"/>
  <c r="G64" i="1"/>
  <c r="G63" i="1"/>
  <c r="E19" i="1"/>
  <c r="K68" i="1" l="1"/>
  <c r="K70" i="1" s="1"/>
  <c r="G68" i="1"/>
  <c r="G70" i="1" s="1"/>
  <c r="J20" i="7"/>
  <c r="I66" i="1" s="1"/>
  <c r="J23" i="7" s="1"/>
  <c r="H20" i="7"/>
  <c r="I64" i="1" s="1"/>
  <c r="H23" i="7" s="1"/>
  <c r="F20" i="7"/>
  <c r="I63" i="1" s="1"/>
  <c r="F23" i="7" s="1"/>
  <c r="J22" i="6"/>
  <c r="E66" i="1" s="1"/>
  <c r="J25" i="6" s="1"/>
  <c r="H22" i="6"/>
  <c r="E64" i="1" s="1"/>
  <c r="H25" i="6" s="1"/>
  <c r="F22" i="6"/>
  <c r="G50" i="1"/>
  <c r="I50" i="1"/>
  <c r="K50" i="1"/>
  <c r="K62" i="5" l="1"/>
  <c r="E63" i="1" l="1"/>
  <c r="F25" i="6" s="1"/>
  <c r="I83" i="5"/>
  <c r="E83" i="5"/>
  <c r="K69" i="5"/>
  <c r="I62" i="5"/>
  <c r="G62" i="5"/>
  <c r="E62" i="5"/>
  <c r="K72" i="5" l="1"/>
  <c r="K74" i="5" s="1"/>
  <c r="N21" i="6"/>
  <c r="R21" i="6" s="1"/>
  <c r="P15" i="6"/>
  <c r="P17" i="6" s="1"/>
  <c r="G83" i="5"/>
  <c r="L14" i="6" s="1"/>
  <c r="K83" i="5"/>
  <c r="L12" i="7" s="1"/>
  <c r="E69" i="5"/>
  <c r="G69" i="5"/>
  <c r="I69" i="5"/>
  <c r="K111" i="5" l="1"/>
  <c r="I72" i="5"/>
  <c r="I74" i="5" s="1"/>
  <c r="G72" i="5"/>
  <c r="E72" i="5"/>
  <c r="N14" i="6"/>
  <c r="R14" i="6" s="1"/>
  <c r="K99" i="5"/>
  <c r="K88" i="5"/>
  <c r="K85" i="5"/>
  <c r="I170" i="5"/>
  <c r="E170" i="5"/>
  <c r="I111" i="5" l="1"/>
  <c r="I126" i="5" s="1"/>
  <c r="I138" i="5" s="1"/>
  <c r="E74" i="5"/>
  <c r="E99" i="5" s="1"/>
  <c r="G74" i="5"/>
  <c r="K93" i="5"/>
  <c r="L11" i="7"/>
  <c r="G111" i="5"/>
  <c r="E111" i="5"/>
  <c r="I99" i="5"/>
  <c r="L18" i="7"/>
  <c r="L20" i="7" s="1"/>
  <c r="L22" i="7" s="1"/>
  <c r="I88" i="5"/>
  <c r="I85" i="5"/>
  <c r="E85" i="5" l="1"/>
  <c r="E93" i="5" s="1"/>
  <c r="E95" i="5" s="1"/>
  <c r="L20" i="6"/>
  <c r="N20" i="6" s="1"/>
  <c r="N22" i="6" s="1"/>
  <c r="N24" i="6" s="1"/>
  <c r="E88" i="5"/>
  <c r="E90" i="5" s="1"/>
  <c r="I93" i="5"/>
  <c r="G88" i="5"/>
  <c r="G99" i="5"/>
  <c r="G85" i="5"/>
  <c r="I67" i="1"/>
  <c r="J13" i="7"/>
  <c r="J15" i="7" s="1"/>
  <c r="H13" i="7"/>
  <c r="H15" i="7" s="1"/>
  <c r="F13" i="7"/>
  <c r="F15" i="7" s="1"/>
  <c r="L23" i="7" l="1"/>
  <c r="R20" i="6"/>
  <c r="R22" i="6" s="1"/>
  <c r="R24" i="6" s="1"/>
  <c r="L22" i="6"/>
  <c r="L24" i="6" s="1"/>
  <c r="G93" i="5"/>
  <c r="G95" i="5" s="1"/>
  <c r="L13" i="6"/>
  <c r="N13" i="6" s="1"/>
  <c r="G90" i="5"/>
  <c r="E67" i="1" l="1"/>
  <c r="R13" i="6"/>
  <c r="N15" i="6"/>
  <c r="N17" i="6" s="1"/>
  <c r="E68" i="1" l="1"/>
  <c r="L25" i="6"/>
  <c r="G126" i="5"/>
  <c r="G138" i="5" l="1"/>
  <c r="G143" i="5" s="1"/>
  <c r="E70" i="1"/>
  <c r="N25" i="6"/>
  <c r="L13" i="7"/>
  <c r="L15" i="7" s="1"/>
  <c r="N19" i="7"/>
  <c r="N17" i="7"/>
  <c r="N10" i="7"/>
  <c r="G169" i="5" l="1"/>
  <c r="G171" i="5" s="1"/>
  <c r="K37" i="1"/>
  <c r="I37" i="1"/>
  <c r="G37" i="1"/>
  <c r="E37" i="1"/>
  <c r="K35" i="1"/>
  <c r="F15" i="6" l="1"/>
  <c r="F17" i="6" s="1"/>
  <c r="H15" i="6"/>
  <c r="H17" i="6" s="1"/>
  <c r="J15" i="6"/>
  <c r="J17" i="6" s="1"/>
  <c r="A32" i="1"/>
  <c r="I68" i="1" l="1"/>
  <c r="N12" i="7"/>
  <c r="I70" i="1" l="1"/>
  <c r="G57" i="1"/>
  <c r="K28" i="1"/>
  <c r="I28" i="1"/>
  <c r="G28" i="1"/>
  <c r="E28" i="1"/>
  <c r="E161" i="5"/>
  <c r="E57" i="1" l="1"/>
  <c r="I57" i="1"/>
  <c r="K29" i="1"/>
  <c r="G71" i="1"/>
  <c r="I29" i="1"/>
  <c r="E29" i="1"/>
  <c r="K57" i="1"/>
  <c r="G29" i="1"/>
  <c r="K71" i="1" l="1"/>
  <c r="E126" i="5"/>
  <c r="E138" i="5" s="1"/>
  <c r="I143" i="5"/>
  <c r="K72" i="1"/>
  <c r="G72" i="1"/>
  <c r="E143" i="5" l="1"/>
  <c r="K126" i="5"/>
  <c r="K138" i="5" s="1"/>
  <c r="N11" i="7"/>
  <c r="N13" i="7" s="1"/>
  <c r="N15" i="7" s="1"/>
  <c r="I169" i="5" l="1"/>
  <c r="E169" i="5"/>
  <c r="E171" i="5" s="1"/>
  <c r="E172" i="5" s="1"/>
  <c r="N18" i="7"/>
  <c r="N20" i="7" s="1"/>
  <c r="N22" i="7" s="1"/>
  <c r="K143" i="5"/>
  <c r="L15" i="6"/>
  <c r="L17" i="6" s="1"/>
  <c r="I171" i="5" l="1"/>
  <c r="K169" i="5"/>
  <c r="K171" i="5" s="1"/>
  <c r="R15" i="6"/>
  <c r="R17" i="6" s="1"/>
  <c r="I172" i="5" l="1"/>
  <c r="I71" i="1"/>
  <c r="N23" i="7"/>
  <c r="R25" i="6"/>
  <c r="I72" i="1" l="1"/>
  <c r="E71" i="1"/>
  <c r="E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EY</author>
  </authors>
  <commentList>
    <comment ref="A139" authorId="0" shapeId="0" xr:uid="{477C766A-F664-44BE-9996-1F5F275FCF81}">
      <text>
        <r>
          <rPr>
            <sz val="9"/>
            <color indexed="81"/>
            <rFont val="Tahoma"/>
            <family val="2"/>
          </rPr>
          <t>If the Company consider that interest received are part of operating activities</t>
        </r>
      </text>
    </comment>
  </commentList>
</comments>
</file>

<file path=xl/sharedStrings.xml><?xml version="1.0" encoding="utf-8"?>
<sst xmlns="http://schemas.openxmlformats.org/spreadsheetml/2006/main" count="327" uniqueCount="201">
  <si>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</si>
  <si>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</si>
  <si>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</si>
  <si>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</si>
  <si>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</si>
  <si>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</si>
  <si>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</si>
  <si>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</si>
  <si>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</si>
  <si>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</si>
  <si>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</si>
  <si>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</si>
  <si>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</si>
  <si>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</si>
  <si>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</si>
  <si>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</si>
  <si>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</si>
  <si>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</si>
  <si>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</si>
  <si>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</si>
  <si>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</si>
  <si>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</si>
  <si>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</si>
  <si>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</si>
  <si>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</si>
  <si>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</si>
  <si>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</si>
  <si>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</si>
  <si>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</si>
  <si>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</si>
  <si>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</si>
  <si>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</si>
  <si>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</si>
  <si>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</si>
  <si>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</si>
  <si>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</si>
  <si>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</si>
  <si>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</si>
  <si>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</si>
  <si>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</si>
  <si>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</si>
  <si>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</si>
  <si>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</si>
  <si>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</si>
  <si>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</si>
  <si>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</si>
  <si>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</si>
  <si>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</si>
  <si>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</si>
  <si>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</si>
  <si>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</si>
  <si>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</si>
  <si>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</si>
  <si>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</si>
  <si>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</si>
  <si>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</si>
  <si>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</si>
  <si>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Unappropriated</t>
  </si>
  <si>
    <t>Equity attributable to owners of the Company</t>
  </si>
  <si>
    <t>Equity holders of the Company</t>
  </si>
  <si>
    <t>Other comprehensive income:</t>
  </si>
  <si>
    <t>shareholders'</t>
  </si>
  <si>
    <t>equity</t>
  </si>
  <si>
    <t xml:space="preserve">Adjustments to reconcile profit before tax to </t>
  </si>
  <si>
    <t xml:space="preserve">Profit from operating activities before  </t>
  </si>
  <si>
    <t>Income tax expenses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</si>
  <si>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</si>
  <si>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</si>
  <si>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</si>
  <si>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</si>
  <si>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</si>
  <si>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>Selling and distribution expenses</t>
  </si>
  <si>
    <t>Finance income</t>
  </si>
  <si>
    <t xml:space="preserve">   Finance income</t>
  </si>
  <si>
    <t xml:space="preserve">   Dividend income</t>
  </si>
  <si>
    <t>Current portion of lease liabilities</t>
  </si>
  <si>
    <t>Investment properties</t>
  </si>
  <si>
    <t>Right-of-use assets</t>
  </si>
  <si>
    <t>Lease liabilities, net of current portion</t>
  </si>
  <si>
    <t xml:space="preserve">   Finance cost</t>
  </si>
  <si>
    <t xml:space="preserve">   Interest received</t>
  </si>
  <si>
    <t xml:space="preserve">   Interest paid</t>
  </si>
  <si>
    <t>Dividend received</t>
  </si>
  <si>
    <t>Statement of changes in shareholders' equity (continued)</t>
  </si>
  <si>
    <t>Property, plant and equipment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</si>
  <si>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</si>
  <si>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</si>
  <si>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</si>
  <si>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</si>
  <si>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</si>
  <si>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</si>
  <si>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</si>
  <si>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</si>
  <si>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Profit for the period</t>
  </si>
  <si>
    <t xml:space="preserve">Intangible assets </t>
  </si>
  <si>
    <t>Short-term loans from financial institutions</t>
  </si>
  <si>
    <t xml:space="preserve">      1,160,000,000 ordinary shares of Baht 1 each </t>
  </si>
  <si>
    <t xml:space="preserve">      1,160,000,000 ordinary shares of Baht 1 each</t>
  </si>
  <si>
    <t>Operating profit</t>
  </si>
  <si>
    <t xml:space="preserve"> </t>
  </si>
  <si>
    <t xml:space="preserve">Real estate development costs </t>
  </si>
  <si>
    <t xml:space="preserve">Financial assets measured at fair value through </t>
  </si>
  <si>
    <t>Revenues from sales of real estate</t>
  </si>
  <si>
    <t>Costs of sales of real estate</t>
  </si>
  <si>
    <t xml:space="preserve">   Real estate development costs</t>
  </si>
  <si>
    <t>Non-cash transactions</t>
  </si>
  <si>
    <t>Profit or loss:</t>
  </si>
  <si>
    <t>Profit before income tax expenses</t>
  </si>
  <si>
    <t>Other comprehensive income not to be reclassified</t>
  </si>
  <si>
    <t>Other comprehensive income not be reclassified</t>
  </si>
  <si>
    <t xml:space="preserve">   to profit or loss in subsequent periods</t>
  </si>
  <si>
    <t>Total comprehensive income attributable to:</t>
  </si>
  <si>
    <t>Supplemental cash flows information:</t>
  </si>
  <si>
    <t>Appropriated -</t>
  </si>
  <si>
    <t>statutory reserve</t>
  </si>
  <si>
    <t>Statement of comprehensive income</t>
  </si>
  <si>
    <t xml:space="preserve">   Income tax paid</t>
  </si>
  <si>
    <t>Unearned income</t>
  </si>
  <si>
    <t>Pinthong Industrial Park Public Company Limited and its subsidiaries</t>
  </si>
  <si>
    <t>Operating liabilities increase (decrease)</t>
  </si>
  <si>
    <t>Net cash flows from operating activities</t>
  </si>
  <si>
    <t>Net cash flows used in financing activities</t>
  </si>
  <si>
    <t xml:space="preserve">      real estate development costs</t>
  </si>
  <si>
    <t>Acquisition of plant and equipment</t>
  </si>
  <si>
    <t>Revenues from rental and services</t>
  </si>
  <si>
    <t xml:space="preserve">   Other non-current assets</t>
  </si>
  <si>
    <t>Costs of rental and services</t>
  </si>
  <si>
    <t xml:space="preserve">   Advance payment for land acquisition</t>
  </si>
  <si>
    <t>Deposits for sale of land</t>
  </si>
  <si>
    <t>(Unit: Thousand Baht)</t>
  </si>
  <si>
    <t xml:space="preserve">   Deposits for sale of land</t>
  </si>
  <si>
    <t>Profit attributable to:</t>
  </si>
  <si>
    <t>(Unit: Thousand Baht, except earnings per share expressed in Baht)</t>
  </si>
  <si>
    <t>Weighted average number of ordinary shares (Thousand shares)</t>
  </si>
  <si>
    <t xml:space="preserve">   profit or loss</t>
  </si>
  <si>
    <t>Investments in subsidiaries</t>
  </si>
  <si>
    <t>Balance as at 1 January 2025</t>
  </si>
  <si>
    <t>Total equity</t>
  </si>
  <si>
    <t>attributable</t>
  </si>
  <si>
    <t>Non-controlling</t>
  </si>
  <si>
    <t>to owners</t>
  </si>
  <si>
    <t xml:space="preserve"> interests of</t>
  </si>
  <si>
    <t>of the Company</t>
  </si>
  <si>
    <t>the subsidiaries</t>
  </si>
  <si>
    <t>Non-controlling interests of the subsidiaries</t>
  </si>
  <si>
    <t>Trade and other current receivables</t>
  </si>
  <si>
    <t>Trade and other current payables</t>
  </si>
  <si>
    <t>Non-current provision for employee benefits</t>
  </si>
  <si>
    <t xml:space="preserve">   Depreciation and amortisation</t>
  </si>
  <si>
    <t xml:space="preserve">   to profit or loss in subsequent periods - net of income tax</t>
  </si>
  <si>
    <t>2, 3</t>
  </si>
  <si>
    <t xml:space="preserve">   Increase in right-of-use assets from lease liabilities</t>
  </si>
  <si>
    <t xml:space="preserve">   Cash received from assets held for sale</t>
  </si>
  <si>
    <t xml:space="preserve">   Trade and other current receivables</t>
  </si>
  <si>
    <t xml:space="preserve">   Trade and other current payables</t>
  </si>
  <si>
    <t xml:space="preserve">   Decrease in right-of-use assets from lease termination</t>
  </si>
  <si>
    <t xml:space="preserve">   - net of income tax</t>
  </si>
  <si>
    <t>Remeasurement loss on defined benefit plan</t>
  </si>
  <si>
    <t xml:space="preserve">   Reversal of expected credit loss</t>
  </si>
  <si>
    <t>Acquisition of investment properties</t>
  </si>
  <si>
    <t>Cash received from sale of plant and equipment</t>
  </si>
  <si>
    <t>Payment principal of lease liabilities</t>
  </si>
  <si>
    <t xml:space="preserve">   Interest expenses capitalised to</t>
  </si>
  <si>
    <t xml:space="preserve">      of investment properties</t>
  </si>
  <si>
    <t xml:space="preserve">      and equipment</t>
  </si>
  <si>
    <t xml:space="preserve">   Increase in payable from purchase of plant</t>
  </si>
  <si>
    <t>Balance as at 1 January 2026</t>
  </si>
  <si>
    <t>31 December 2025</t>
  </si>
  <si>
    <t>Advance payment for land acquisition</t>
  </si>
  <si>
    <t xml:space="preserve">Cash received from sale of intangible assets </t>
  </si>
  <si>
    <t>Net increase (decrease) in cash and cash equivalents</t>
  </si>
  <si>
    <t xml:space="preserve">   Decrease in payable from purchase</t>
  </si>
  <si>
    <t>Deferred tax assets</t>
  </si>
  <si>
    <t xml:space="preserve">   Appropriated - statutory reserve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</si>
  <si>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</si>
  <si>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</si>
  <si>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</si>
  <si>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</si>
  <si>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</si>
  <si>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</si>
  <si>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Unearned income</t>
  </si>
  <si>
    <t>Dividend paid</t>
  </si>
  <si>
    <t>Deferred tax liabilities</t>
  </si>
  <si>
    <t>Gain from sale of assets</t>
  </si>
  <si>
    <t xml:space="preserve">   Gain on sales of investment property</t>
  </si>
  <si>
    <t xml:space="preserve">   Gain on sales of property and equipment</t>
  </si>
  <si>
    <t>Cash received from sale of investment property</t>
  </si>
  <si>
    <t xml:space="preserve">   Decrease from lease termination and reassessment</t>
  </si>
  <si>
    <t xml:space="preserve">   Loss (gain) on fair value adjustments of financial assets</t>
  </si>
  <si>
    <t>Net cash flows from (used in) investing activities</t>
  </si>
  <si>
    <t xml:space="preserve">      lease reassessments</t>
  </si>
  <si>
    <t xml:space="preserve">   Loss (gain) on disposal of intangible assets</t>
  </si>
  <si>
    <t>Increase (decrease) in short-term loans from financial institutions</t>
  </si>
  <si>
    <t>Cash received from long-term loans</t>
  </si>
  <si>
    <t xml:space="preserve">   Increase (decrease) in right-of-use assets from </t>
  </si>
  <si>
    <t>Dividend paid (Note 12)</t>
  </si>
  <si>
    <t>Short-term loans to related party</t>
  </si>
  <si>
    <t xml:space="preserve">   Acquisition of equipments through exchange of assets</t>
  </si>
  <si>
    <t>Increase in short-term loans to related party</t>
  </si>
  <si>
    <t xml:space="preserve">   Profit attributable to equity holders of the Company</t>
  </si>
  <si>
    <t xml:space="preserve">   Provision for employee benefits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</si>
</sst>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color indexed="81"/>
      <name val="Tahoma"/>
      <family val="2"/>
    </font>
    <font>
      <sz val="15"/>
      <name val="AngsanaUPC"/>
      <family val="1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" fillId="0" borderId="0"/>
    <xf numFmtId="0" fontId="6" fillId="0" borderId="0"/>
  </cellStyleXfs>
  <cellXfs count="93">
    <xf numFmtId="0" fontId="0" fillId="0" borderId="0" xfId="0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3" fillId="0" borderId="0" xfId="0" quotePrefix="1" applyFont="1" applyAlignment="1">
      <alignment horizontal="left"/>
    </xf>
    <xf numFmtId="0" fontId="3" fillId="0" borderId="0" xfId="0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Continuous"/>
    </xf>
    <xf numFmtId="164" fontId="3" fillId="0" borderId="6" xfId="0" applyNumberFormat="1" applyFont="1" applyBorder="1"/>
    <xf numFmtId="41" fontId="3" fillId="0" borderId="0" xfId="1" applyNumberFormat="1" applyFont="1" applyFill="1" applyBorder="1" applyAlignment="1">
      <alignment horizont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5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5" fontId="3" fillId="0" borderId="2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3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3" fillId="0" borderId="0" xfId="3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3" xfId="5" xr:uid="{B09F1D02-69A2-43CA-8638-93FF2F6C1BAF}"/>
    <cellStyle name="Normal 2" xfId="3" xr:uid="{36A09E13-D02B-4A36-99A6-27520551D1D8}"/>
    <cellStyle name="Normal 2 122" xfId="6" xr:uid="{3B03D9FA-A593-4C94-9408-10AD2AECB853}"/>
    <cellStyle name="Normal 4 4" xfId="4" xr:uid="{E334721B-EE95-4E14-A2F9-FDAAA01F6D79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34296</xdr:colOff>
      <xdr:row>262</xdr:row>
      <xdr:rowOff>223625</xdr:rowOff>
    </xdr:from>
    <xdr:to>
      <xdr:col>6</xdr:col>
      <xdr:colOff>796747</xdr:colOff>
      <xdr:row>265</xdr:row>
      <xdr:rowOff>183858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view="pageBreakPreview" zoomScale="66" zoomScaleNormal="80" zoomScaleSheetLayoutView="66" workbookViewId="0">
      <selection activeCell="A4" sqref="A4"/>
    </sheetView>
  </sheetViews>
  <sheetFormatPr defaultColWidth="10.6640625" defaultRowHeight="22.95" customHeight="1"/>
  <cols>
    <col min="1" max="1" width="41.33203125" style="18" customWidth="1"/>
    <col min="2" max="2" width="3.6640625" style="46" customWidth="1"/>
    <col min="3" max="3" width="6.109375" style="18" customWidth="1"/>
    <col min="4" max="4" width="1.44140625" style="46" customWidth="1"/>
    <col min="5" max="5" width="16" style="46" customWidth="1"/>
    <col min="6" max="6" width="1.6640625" style="46" customWidth="1"/>
    <col min="7" max="7" width="16.44140625" style="46" customWidth="1"/>
    <col min="8" max="8" width="1.6640625" style="46" customWidth="1"/>
    <col min="9" max="9" width="16" style="46" customWidth="1"/>
    <col min="10" max="10" width="1.6640625" style="46" customWidth="1"/>
    <col min="11" max="11" width="16" style="46" customWidth="1"/>
    <col min="12" max="12" width="1.33203125" style="46" customWidth="1"/>
    <col min="13" max="13" width="7.5546875" style="46" customWidth="1"/>
    <col min="14" max="16384" width="10.6640625" style="46"/>
  </cols>
  <sheetData>
    <row r="1" spans="1:11" s="43" customFormat="1" ht="22.95" customHeight="1">
      <c r="A1" s="20" t="s">
        <v>118</v>
      </c>
      <c r="B1" s="40"/>
      <c r="C1" s="41"/>
      <c r="D1" s="42"/>
      <c r="E1" s="42"/>
      <c r="F1" s="42"/>
      <c r="G1" s="42"/>
      <c r="H1" s="42"/>
      <c r="I1" s="42"/>
      <c r="J1" s="42"/>
      <c r="K1" s="42"/>
    </row>
    <row r="2" spans="1:11" s="43" customFormat="1" ht="22.95" customHeight="1">
      <c r="A2" s="20" t="s">
        <v>69</v>
      </c>
      <c r="B2" s="42"/>
      <c r="C2" s="41"/>
      <c r="D2" s="42"/>
      <c r="E2" s="42"/>
      <c r="F2" s="42"/>
      <c r="G2" s="42"/>
      <c r="H2" s="42"/>
      <c r="I2" s="42"/>
      <c r="J2" s="42"/>
      <c r="K2" s="42"/>
    </row>
    <row r="3" spans="1:11" s="43" customFormat="1" ht="22.95" customHeight="1">
      <c r="A3" s="44" t="s">
        <v>174</v>
      </c>
      <c r="B3" s="42"/>
      <c r="C3" s="41"/>
      <c r="D3" s="42"/>
      <c r="E3" s="42"/>
      <c r="F3" s="42"/>
      <c r="G3" s="42"/>
      <c r="H3" s="42"/>
      <c r="I3" s="42"/>
      <c r="J3" s="42"/>
      <c r="K3" s="42"/>
    </row>
    <row r="4" spans="1:11" s="43" customFormat="1" ht="22.95" customHeight="1">
      <c r="B4" s="42"/>
      <c r="C4" s="41"/>
      <c r="D4" s="42"/>
      <c r="E4" s="42"/>
      <c r="F4" s="42"/>
      <c r="G4" s="42"/>
      <c r="H4" s="42"/>
      <c r="I4" s="42"/>
      <c r="J4" s="42"/>
      <c r="K4" s="45" t="s">
        <v>129</v>
      </c>
    </row>
    <row r="5" spans="1:11" ht="22.95" customHeight="1">
      <c r="E5" s="90" t="s">
        <v>0</v>
      </c>
      <c r="F5" s="90"/>
      <c r="G5" s="90"/>
      <c r="H5" s="48"/>
      <c r="I5" s="90" t="s">
        <v>1</v>
      </c>
      <c r="J5" s="90"/>
      <c r="K5" s="90"/>
    </row>
    <row r="6" spans="1:11" ht="22.95" customHeight="1">
      <c r="C6" s="49" t="s">
        <v>2</v>
      </c>
      <c r="E6" s="50" t="s">
        <v>175</v>
      </c>
      <c r="F6" s="51"/>
      <c r="G6" s="50" t="s">
        <v>167</v>
      </c>
      <c r="H6" s="51"/>
      <c r="I6" s="50" t="s">
        <v>175</v>
      </c>
      <c r="J6" s="51"/>
      <c r="K6" s="50" t="s">
        <v>167</v>
      </c>
    </row>
    <row r="7" spans="1:11" ht="22.95" customHeight="1">
      <c r="C7" s="52"/>
      <c r="E7" s="53" t="s">
        <v>85</v>
      </c>
      <c r="F7" s="51"/>
      <c r="G7" s="53" t="s">
        <v>86</v>
      </c>
      <c r="H7" s="51"/>
      <c r="I7" s="53" t="s">
        <v>85</v>
      </c>
      <c r="J7" s="51"/>
      <c r="K7" s="53" t="s">
        <v>86</v>
      </c>
    </row>
    <row r="8" spans="1:11" ht="22.95" customHeight="1">
      <c r="C8" s="52"/>
      <c r="E8" s="53" t="s">
        <v>87</v>
      </c>
      <c r="F8" s="51"/>
      <c r="G8" s="54"/>
      <c r="H8" s="51"/>
      <c r="I8" s="53" t="s">
        <v>87</v>
      </c>
      <c r="J8" s="51"/>
      <c r="K8" s="54"/>
    </row>
    <row r="9" spans="1:11" ht="22.95" customHeight="1">
      <c r="A9" s="20" t="s">
        <v>3</v>
      </c>
      <c r="C9" s="25"/>
    </row>
    <row r="10" spans="1:11" ht="22.95" customHeight="1">
      <c r="A10" s="20" t="s">
        <v>4</v>
      </c>
      <c r="C10" s="25"/>
    </row>
    <row r="11" spans="1:11" ht="22.95" customHeight="1">
      <c r="A11" s="18" t="s">
        <v>5</v>
      </c>
      <c r="B11" s="55"/>
      <c r="C11" s="25"/>
      <c r="E11" s="56">
        <v>860490</v>
      </c>
      <c r="F11" s="56"/>
      <c r="G11" s="56">
        <v>303977</v>
      </c>
      <c r="H11" s="56"/>
      <c r="I11" s="56">
        <v>789670</v>
      </c>
      <c r="J11" s="56"/>
      <c r="K11" s="56">
        <v>230356</v>
      </c>
    </row>
    <row r="12" spans="1:11" ht="22.95" customHeight="1">
      <c r="A12" s="18" t="s">
        <v>145</v>
      </c>
      <c r="C12" s="25" t="s">
        <v>150</v>
      </c>
      <c r="D12" s="57"/>
      <c r="E12" s="56">
        <v>61036</v>
      </c>
      <c r="F12" s="58"/>
      <c r="G12" s="56">
        <v>55785</v>
      </c>
      <c r="H12" s="58"/>
      <c r="I12" s="56">
        <v>55941</v>
      </c>
      <c r="J12" s="58"/>
      <c r="K12" s="56">
        <v>53524</v>
      </c>
    </row>
    <row r="13" spans="1:11" ht="22.95" customHeight="1">
      <c r="A13" s="18" t="s">
        <v>196</v>
      </c>
      <c r="C13" s="25">
        <v>2</v>
      </c>
      <c r="D13" s="57"/>
      <c r="E13" s="56">
        <v>0</v>
      </c>
      <c r="F13" s="58"/>
      <c r="G13" s="56">
        <v>0</v>
      </c>
      <c r="H13" s="58"/>
      <c r="I13" s="56">
        <v>20000</v>
      </c>
      <c r="J13" s="58"/>
      <c r="K13" s="56">
        <v>20000</v>
      </c>
    </row>
    <row r="14" spans="1:11" ht="22.95" customHeight="1">
      <c r="A14" s="18" t="s">
        <v>100</v>
      </c>
      <c r="B14" s="55"/>
      <c r="C14" s="25">
        <v>4</v>
      </c>
      <c r="E14" s="56">
        <v>6098529</v>
      </c>
      <c r="F14" s="56"/>
      <c r="G14" s="56">
        <v>6121669</v>
      </c>
      <c r="H14" s="56"/>
      <c r="I14" s="56">
        <v>6099739</v>
      </c>
      <c r="J14" s="56"/>
      <c r="K14" s="56">
        <v>6122879</v>
      </c>
    </row>
    <row r="15" spans="1:11" ht="22.95" customHeight="1">
      <c r="A15" s="18" t="s">
        <v>168</v>
      </c>
      <c r="B15" s="55"/>
      <c r="C15" s="25"/>
      <c r="E15" s="56">
        <v>0</v>
      </c>
      <c r="F15" s="56"/>
      <c r="G15" s="56">
        <v>8319</v>
      </c>
      <c r="H15" s="56"/>
      <c r="I15" s="56">
        <v>0</v>
      </c>
      <c r="J15" s="56"/>
      <c r="K15" s="56">
        <v>8319</v>
      </c>
    </row>
    <row r="16" spans="1:11" ht="22.95" customHeight="1">
      <c r="A16" s="18" t="s">
        <v>101</v>
      </c>
      <c r="C16" s="25"/>
      <c r="D16" s="57"/>
      <c r="E16" s="56"/>
      <c r="F16" s="58"/>
      <c r="G16" s="56"/>
      <c r="H16" s="58"/>
      <c r="I16" s="56"/>
      <c r="J16" s="58"/>
      <c r="K16" s="56"/>
    </row>
    <row r="17" spans="1:11" ht="22.95" customHeight="1">
      <c r="A17" s="18" t="s">
        <v>134</v>
      </c>
      <c r="C17" s="25"/>
      <c r="D17" s="57"/>
      <c r="E17" s="56">
        <v>341520</v>
      </c>
      <c r="F17" s="58"/>
      <c r="G17" s="56">
        <v>323670</v>
      </c>
      <c r="H17" s="58"/>
      <c r="I17" s="56">
        <v>341520</v>
      </c>
      <c r="J17" s="58"/>
      <c r="K17" s="56">
        <v>323670</v>
      </c>
    </row>
    <row r="18" spans="1:11" ht="22.95" customHeight="1">
      <c r="A18" s="18" t="s">
        <v>6</v>
      </c>
      <c r="C18" s="25"/>
      <c r="E18" s="56">
        <v>26370</v>
      </c>
      <c r="F18" s="56"/>
      <c r="G18" s="56">
        <v>18806</v>
      </c>
      <c r="H18" s="56"/>
      <c r="I18" s="59">
        <v>12923</v>
      </c>
      <c r="J18" s="56"/>
      <c r="K18" s="56">
        <v>11889</v>
      </c>
    </row>
    <row r="19" spans="1:11" ht="22.95" customHeight="1">
      <c r="A19" s="20" t="s">
        <v>7</v>
      </c>
      <c r="C19" s="25"/>
      <c r="E19" s="60">
        <f>SUM(E10:E18)</f>
        <v>7387945</v>
      </c>
      <c r="F19" s="56"/>
      <c r="G19" s="60">
        <f>SUM(G10:G18)</f>
        <v>6832226</v>
      </c>
      <c r="H19" s="56"/>
      <c r="I19" s="60">
        <f>SUM(I10:I18)</f>
        <v>7319793</v>
      </c>
      <c r="J19" s="56"/>
      <c r="K19" s="60">
        <f>SUM(K10:K18)</f>
        <v>6770637</v>
      </c>
    </row>
    <row r="20" spans="1:11" ht="22.95" customHeight="1">
      <c r="A20" s="20" t="s">
        <v>8</v>
      </c>
      <c r="C20" s="25"/>
      <c r="E20" s="56"/>
      <c r="F20" s="56"/>
      <c r="G20" s="56"/>
      <c r="H20" s="56"/>
      <c r="I20" s="56"/>
      <c r="J20" s="56"/>
      <c r="K20" s="56"/>
    </row>
    <row r="21" spans="1:11" ht="22.95" customHeight="1">
      <c r="A21" s="18" t="s">
        <v>135</v>
      </c>
      <c r="C21" s="25"/>
      <c r="E21" s="56">
        <v>0</v>
      </c>
      <c r="F21" s="56"/>
      <c r="G21" s="56">
        <v>0</v>
      </c>
      <c r="H21" s="56"/>
      <c r="I21" s="59">
        <v>109999</v>
      </c>
      <c r="J21" s="56"/>
      <c r="K21" s="56">
        <v>109999</v>
      </c>
    </row>
    <row r="22" spans="1:11" ht="22.95" customHeight="1">
      <c r="A22" s="18" t="s">
        <v>76</v>
      </c>
      <c r="C22" s="25">
        <v>5</v>
      </c>
      <c r="E22" s="56">
        <v>252443</v>
      </c>
      <c r="F22" s="56"/>
      <c r="G22" s="56">
        <v>886952</v>
      </c>
      <c r="H22" s="56"/>
      <c r="I22" s="56">
        <v>252443</v>
      </c>
      <c r="J22" s="56"/>
      <c r="K22" s="56">
        <v>889280</v>
      </c>
    </row>
    <row r="23" spans="1:11" ht="22.95" customHeight="1">
      <c r="A23" s="18" t="s">
        <v>84</v>
      </c>
      <c r="B23" s="43"/>
      <c r="C23" s="25">
        <v>6</v>
      </c>
      <c r="E23" s="56">
        <v>609503</v>
      </c>
      <c r="F23" s="56"/>
      <c r="G23" s="56">
        <v>634819</v>
      </c>
      <c r="H23" s="56"/>
      <c r="I23" s="56">
        <v>541244</v>
      </c>
      <c r="J23" s="56"/>
      <c r="K23" s="56">
        <v>594430</v>
      </c>
    </row>
    <row r="24" spans="1:11" ht="22.95" customHeight="1">
      <c r="A24" s="18" t="s">
        <v>77</v>
      </c>
      <c r="B24" s="43"/>
      <c r="C24" s="25"/>
      <c r="E24" s="56">
        <v>14932</v>
      </c>
      <c r="F24" s="56"/>
      <c r="G24" s="56">
        <v>8301</v>
      </c>
      <c r="H24" s="56"/>
      <c r="I24" s="56">
        <v>4486</v>
      </c>
      <c r="J24" s="56"/>
      <c r="K24" s="56">
        <v>7854</v>
      </c>
    </row>
    <row r="25" spans="1:11" ht="22.95" customHeight="1">
      <c r="A25" s="18" t="s">
        <v>94</v>
      </c>
      <c r="B25" s="43"/>
      <c r="C25" s="25"/>
      <c r="E25" s="56">
        <v>31</v>
      </c>
      <c r="F25" s="56"/>
      <c r="G25" s="56">
        <v>40</v>
      </c>
      <c r="H25" s="56"/>
      <c r="I25" s="56">
        <v>1</v>
      </c>
      <c r="J25" s="56"/>
      <c r="K25" s="56">
        <v>2</v>
      </c>
    </row>
    <row r="26" spans="1:11" ht="22.95" customHeight="1">
      <c r="A26" s="18" t="s">
        <v>172</v>
      </c>
      <c r="B26" s="43"/>
      <c r="C26" s="25"/>
      <c r="E26" s="56">
        <v>0</v>
      </c>
      <c r="F26" s="56"/>
      <c r="G26" s="56">
        <v>3095</v>
      </c>
      <c r="H26" s="56"/>
      <c r="I26" s="56">
        <v>0</v>
      </c>
      <c r="J26" s="56"/>
      <c r="K26" s="56">
        <v>3095</v>
      </c>
    </row>
    <row r="27" spans="1:11" ht="22.95" customHeight="1">
      <c r="A27" s="18" t="s">
        <v>9</v>
      </c>
      <c r="B27" s="43"/>
      <c r="C27" s="25">
        <v>2</v>
      </c>
      <c r="E27" s="61">
        <v>3500</v>
      </c>
      <c r="F27" s="56"/>
      <c r="G27" s="61">
        <v>2708</v>
      </c>
      <c r="H27" s="56"/>
      <c r="I27" s="61">
        <v>930</v>
      </c>
      <c r="J27" s="56"/>
      <c r="K27" s="61">
        <v>930</v>
      </c>
    </row>
    <row r="28" spans="1:11" ht="22.95" customHeight="1">
      <c r="A28" s="20" t="s">
        <v>10</v>
      </c>
      <c r="C28" s="25"/>
      <c r="E28" s="56">
        <f>SUM(E20:E27)</f>
        <v>880409</v>
      </c>
      <c r="F28" s="56"/>
      <c r="G28" s="56">
        <f>SUM(G20:G27)</f>
        <v>1535915</v>
      </c>
      <c r="H28" s="56"/>
      <c r="I28" s="56">
        <f>SUM(I20:I27)</f>
        <v>909103</v>
      </c>
      <c r="J28" s="56"/>
      <c r="K28" s="56">
        <f>SUM(K20:K27)</f>
        <v>1605590</v>
      </c>
    </row>
    <row r="29" spans="1:11" ht="22.95" customHeight="1" thickBot="1">
      <c r="A29" s="20" t="s">
        <v>11</v>
      </c>
      <c r="E29" s="62">
        <f>E19+E28</f>
        <v>8268354</v>
      </c>
      <c r="F29" s="56"/>
      <c r="G29" s="62">
        <f>G19+G28</f>
        <v>8368141</v>
      </c>
      <c r="H29" s="56"/>
      <c r="I29" s="62">
        <f>I19+I28</f>
        <v>8228896</v>
      </c>
      <c r="J29" s="56"/>
      <c r="K29" s="62">
        <f>K19+K28</f>
        <v>8376227</v>
      </c>
    </row>
    <row r="30" spans="1:11" ht="22.95" customHeight="1" thickTop="1">
      <c r="E30" s="63"/>
      <c r="G30" s="63"/>
      <c r="I30" s="63"/>
      <c r="J30" s="63"/>
      <c r="K30" s="63"/>
    </row>
    <row r="31" spans="1:11" ht="22.95" customHeight="1">
      <c r="A31" s="64" t="s">
        <v>12</v>
      </c>
      <c r="B31" s="55"/>
      <c r="E31" s="63"/>
      <c r="G31" s="63"/>
      <c r="I31" s="63"/>
      <c r="J31" s="63"/>
      <c r="K31" s="63"/>
    </row>
    <row r="32" spans="1:11" s="43" customFormat="1" ht="22.95" customHeight="1">
      <c r="A32" s="20" t="str">
        <f>A1</f>
        <v>Pinthong Industrial Park Public Company Limited and its subsidiaries</v>
      </c>
      <c r="B32" s="40"/>
      <c r="C32" s="41"/>
      <c r="D32" s="42"/>
      <c r="E32" s="42"/>
      <c r="F32" s="42"/>
      <c r="G32" s="42"/>
      <c r="H32" s="42"/>
      <c r="I32" s="42"/>
      <c r="J32" s="42"/>
      <c r="K32" s="42"/>
    </row>
    <row r="33" spans="1:11" s="43" customFormat="1" ht="22.95" customHeight="1">
      <c r="A33" s="20" t="s">
        <v>70</v>
      </c>
      <c r="B33" s="42"/>
      <c r="C33" s="41"/>
      <c r="D33" s="42"/>
      <c r="E33" s="42"/>
      <c r="F33" s="42"/>
      <c r="G33" s="42"/>
      <c r="H33" s="42"/>
      <c r="I33" s="42"/>
      <c r="J33" s="42"/>
      <c r="K33" s="42"/>
    </row>
    <row r="34" spans="1:11" s="43" customFormat="1" ht="22.95" customHeight="1">
      <c r="A34" s="44" t="s">
        <v>174</v>
      </c>
      <c r="B34" s="42"/>
      <c r="C34" s="41"/>
      <c r="D34" s="42"/>
      <c r="E34" s="42"/>
      <c r="F34" s="42"/>
      <c r="G34" s="42"/>
      <c r="H34" s="42"/>
      <c r="I34" s="42"/>
      <c r="J34" s="42"/>
      <c r="K34" s="42"/>
    </row>
    <row r="35" spans="1:11" s="43" customFormat="1" ht="22.95" customHeight="1">
      <c r="B35" s="42"/>
      <c r="C35" s="41"/>
      <c r="D35" s="42"/>
      <c r="E35" s="42"/>
      <c r="F35" s="42"/>
      <c r="G35" s="42"/>
      <c r="H35" s="42"/>
      <c r="I35" s="42"/>
      <c r="J35" s="42"/>
      <c r="K35" s="45" t="str">
        <f>K4</f>
        <v>(Unit: Thousand Baht)</v>
      </c>
    </row>
    <row r="36" spans="1:11" ht="22.95" customHeight="1">
      <c r="E36" s="90" t="s">
        <v>0</v>
      </c>
      <c r="F36" s="90"/>
      <c r="G36" s="90"/>
      <c r="H36" s="48"/>
      <c r="I36" s="90" t="s">
        <v>1</v>
      </c>
      <c r="J36" s="90"/>
      <c r="K36" s="90"/>
    </row>
    <row r="37" spans="1:11" ht="22.95" customHeight="1">
      <c r="C37" s="49" t="s">
        <v>2</v>
      </c>
      <c r="E37" s="65" t="str">
        <f>E6</f>
        <v>30 June 2026</v>
      </c>
      <c r="F37" s="45"/>
      <c r="G37" s="65" t="str">
        <f>G6</f>
        <v>31 December 2025</v>
      </c>
      <c r="H37" s="45"/>
      <c r="I37" s="65" t="str">
        <f>I6</f>
        <v>30 June 2026</v>
      </c>
      <c r="J37" s="45"/>
      <c r="K37" s="65" t="str">
        <f>K6</f>
        <v>31 December 2025</v>
      </c>
    </row>
    <row r="38" spans="1:11" ht="22.95" customHeight="1">
      <c r="C38" s="52"/>
      <c r="E38" s="53" t="s">
        <v>85</v>
      </c>
      <c r="F38" s="51"/>
      <c r="G38" s="53" t="s">
        <v>86</v>
      </c>
      <c r="H38" s="51"/>
      <c r="I38" s="53" t="s">
        <v>85</v>
      </c>
      <c r="J38" s="51"/>
      <c r="K38" s="53" t="s">
        <v>86</v>
      </c>
    </row>
    <row r="39" spans="1:11" ht="22.95" customHeight="1">
      <c r="C39" s="52"/>
      <c r="E39" s="53" t="s">
        <v>87</v>
      </c>
      <c r="F39" s="51"/>
      <c r="G39" s="54"/>
      <c r="H39" s="51"/>
      <c r="I39" s="53" t="s">
        <v>87</v>
      </c>
      <c r="J39" s="51"/>
      <c r="K39" s="54"/>
    </row>
    <row r="40" spans="1:11" ht="22.95" customHeight="1">
      <c r="A40" s="20" t="s">
        <v>13</v>
      </c>
      <c r="C40" s="25"/>
    </row>
    <row r="41" spans="1:11" ht="22.95" customHeight="1">
      <c r="A41" s="20" t="s">
        <v>14</v>
      </c>
      <c r="C41" s="25"/>
    </row>
    <row r="42" spans="1:11" ht="22.95" customHeight="1">
      <c r="A42" s="18" t="s">
        <v>95</v>
      </c>
      <c r="B42" s="43"/>
      <c r="C42" s="25">
        <v>7</v>
      </c>
      <c r="E42" s="56">
        <v>0</v>
      </c>
      <c r="F42" s="56"/>
      <c r="G42" s="56">
        <v>160000</v>
      </c>
      <c r="H42" s="56"/>
      <c r="I42" s="56">
        <v>0</v>
      </c>
      <c r="J42" s="56"/>
      <c r="K42" s="56">
        <v>160000</v>
      </c>
    </row>
    <row r="43" spans="1:11" ht="22.95" customHeight="1">
      <c r="A43" s="18" t="s">
        <v>146</v>
      </c>
      <c r="C43" s="25">
        <v>2</v>
      </c>
      <c r="E43" s="56">
        <v>122120</v>
      </c>
      <c r="F43" s="56"/>
      <c r="G43" s="56">
        <v>119393</v>
      </c>
      <c r="H43" s="56"/>
      <c r="I43" s="56">
        <v>114086</v>
      </c>
      <c r="J43" s="56"/>
      <c r="K43" s="56">
        <v>113209</v>
      </c>
    </row>
    <row r="44" spans="1:11" ht="22.95" customHeight="1">
      <c r="A44" s="18" t="s">
        <v>117</v>
      </c>
      <c r="B44" s="43"/>
      <c r="C44" s="25"/>
      <c r="E44" s="56">
        <v>9625</v>
      </c>
      <c r="F44" s="56"/>
      <c r="G44" s="56">
        <v>5242</v>
      </c>
      <c r="H44" s="56"/>
      <c r="I44" s="56">
        <v>681</v>
      </c>
      <c r="J44" s="56"/>
      <c r="K44" s="56">
        <v>577</v>
      </c>
    </row>
    <row r="45" spans="1:11" ht="22.95" customHeight="1">
      <c r="A45" s="18" t="s">
        <v>128</v>
      </c>
      <c r="B45" s="43"/>
      <c r="C45" s="25"/>
      <c r="E45" s="56">
        <v>23478</v>
      </c>
      <c r="F45" s="56"/>
      <c r="G45" s="56">
        <v>23478</v>
      </c>
      <c r="H45" s="56"/>
      <c r="I45" s="56">
        <v>23478</v>
      </c>
      <c r="J45" s="56"/>
      <c r="K45" s="56">
        <v>23478</v>
      </c>
    </row>
    <row r="46" spans="1:11" ht="22.95" customHeight="1">
      <c r="A46" s="18" t="s">
        <v>15</v>
      </c>
      <c r="B46" s="43"/>
      <c r="C46" s="25">
        <v>8</v>
      </c>
      <c r="E46" s="56">
        <v>75147</v>
      </c>
      <c r="F46" s="56"/>
      <c r="G46" s="56">
        <v>1720645</v>
      </c>
      <c r="H46" s="56"/>
      <c r="I46" s="56">
        <v>72782</v>
      </c>
      <c r="J46" s="56"/>
      <c r="K46" s="56">
        <v>1720645</v>
      </c>
    </row>
    <row r="47" spans="1:11" ht="22.95" customHeight="1">
      <c r="A47" s="18" t="s">
        <v>75</v>
      </c>
      <c r="B47" s="43"/>
      <c r="C47" s="25">
        <v>2</v>
      </c>
      <c r="E47" s="56">
        <v>3007</v>
      </c>
      <c r="F47" s="56"/>
      <c r="G47" s="56">
        <v>5051</v>
      </c>
      <c r="H47" s="56"/>
      <c r="I47" s="56">
        <v>2509</v>
      </c>
      <c r="J47" s="56"/>
      <c r="K47" s="56">
        <v>4443</v>
      </c>
    </row>
    <row r="48" spans="1:11" ht="22.95" customHeight="1">
      <c r="A48" s="18" t="s">
        <v>16</v>
      </c>
      <c r="B48" s="43"/>
      <c r="C48" s="25"/>
      <c r="E48" s="56">
        <v>50113</v>
      </c>
      <c r="F48" s="56"/>
      <c r="G48" s="56">
        <v>52013</v>
      </c>
      <c r="H48" s="56"/>
      <c r="I48" s="56">
        <v>50113</v>
      </c>
      <c r="J48" s="56"/>
      <c r="K48" s="56">
        <v>52013</v>
      </c>
    </row>
    <row r="49" spans="1:11" ht="22.95" customHeight="1">
      <c r="A49" s="18" t="s">
        <v>17</v>
      </c>
      <c r="C49" s="25"/>
      <c r="E49" s="56">
        <v>4570</v>
      </c>
      <c r="F49" s="56"/>
      <c r="G49" s="56">
        <v>4597</v>
      </c>
      <c r="H49" s="56"/>
      <c r="I49" s="56">
        <v>4078</v>
      </c>
      <c r="J49" s="56"/>
      <c r="K49" s="56">
        <v>4426</v>
      </c>
    </row>
    <row r="50" spans="1:11" ht="22.95" customHeight="1">
      <c r="A50" s="20" t="s">
        <v>18</v>
      </c>
      <c r="C50" s="25"/>
      <c r="E50" s="60">
        <f>SUM(E41:E49)</f>
        <v>288060</v>
      </c>
      <c r="F50" s="56"/>
      <c r="G50" s="60">
        <f>SUM(G41:G49)</f>
        <v>2090419</v>
      </c>
      <c r="H50" s="56"/>
      <c r="I50" s="60">
        <f>SUM(I41:I49)</f>
        <v>267727</v>
      </c>
      <c r="J50" s="56"/>
      <c r="K50" s="60">
        <f>SUM(K41:K49)</f>
        <v>2078791</v>
      </c>
    </row>
    <row r="51" spans="1:11" ht="22.95" customHeight="1">
      <c r="A51" s="20" t="s">
        <v>19</v>
      </c>
      <c r="C51" s="25"/>
      <c r="E51" s="56"/>
      <c r="F51" s="56"/>
      <c r="G51" s="56"/>
      <c r="H51" s="56"/>
      <c r="I51" s="56"/>
      <c r="J51" s="56"/>
      <c r="K51" s="56"/>
    </row>
    <row r="52" spans="1:11" ht="22.95" customHeight="1">
      <c r="A52" s="18" t="s">
        <v>20</v>
      </c>
      <c r="C52" s="25">
        <v>8</v>
      </c>
      <c r="E52" s="56">
        <v>3568042</v>
      </c>
      <c r="F52" s="56"/>
      <c r="G52" s="56">
        <v>1913049</v>
      </c>
      <c r="H52" s="56"/>
      <c r="I52" s="56">
        <v>3548438</v>
      </c>
      <c r="J52" s="56"/>
      <c r="K52" s="56">
        <v>1913049</v>
      </c>
    </row>
    <row r="53" spans="1:11" ht="22.95" customHeight="1">
      <c r="A53" s="18" t="s">
        <v>78</v>
      </c>
      <c r="C53" s="25">
        <v>2</v>
      </c>
      <c r="E53" s="56">
        <v>12026</v>
      </c>
      <c r="F53" s="56"/>
      <c r="G53" s="56">
        <v>3815</v>
      </c>
      <c r="H53" s="56"/>
      <c r="I53" s="56">
        <v>2066</v>
      </c>
      <c r="J53" s="56"/>
      <c r="K53" s="56">
        <v>3815</v>
      </c>
    </row>
    <row r="54" spans="1:11" ht="22.95" customHeight="1">
      <c r="A54" s="18" t="s">
        <v>182</v>
      </c>
      <c r="C54" s="25"/>
      <c r="E54" s="56">
        <v>335</v>
      </c>
      <c r="F54" s="56"/>
      <c r="G54" s="56">
        <v>0</v>
      </c>
      <c r="H54" s="56"/>
      <c r="I54" s="56">
        <v>335</v>
      </c>
      <c r="J54" s="56"/>
      <c r="K54" s="56">
        <v>0</v>
      </c>
    </row>
    <row r="55" spans="1:11" ht="22.95" customHeight="1">
      <c r="A55" s="18" t="s">
        <v>147</v>
      </c>
      <c r="C55" s="25"/>
      <c r="E55" s="61">
        <v>14457</v>
      </c>
      <c r="F55" s="56"/>
      <c r="G55" s="61">
        <v>13435</v>
      </c>
      <c r="H55" s="56"/>
      <c r="I55" s="61">
        <v>13289</v>
      </c>
      <c r="J55" s="56"/>
      <c r="K55" s="61">
        <v>12417</v>
      </c>
    </row>
    <row r="56" spans="1:11" ht="22.95" customHeight="1">
      <c r="A56" s="20" t="s">
        <v>21</v>
      </c>
      <c r="C56" s="25"/>
      <c r="E56" s="56">
        <f>SUM(E52:E55)</f>
        <v>3594860</v>
      </c>
      <c r="F56" s="56"/>
      <c r="G56" s="56">
        <f>SUM(G52:G55)</f>
        <v>1930299</v>
      </c>
      <c r="H56" s="56"/>
      <c r="I56" s="56">
        <f>SUM(I52:I55)</f>
        <v>3564128</v>
      </c>
      <c r="J56" s="56"/>
      <c r="K56" s="56">
        <f>SUM(K52:K55)</f>
        <v>1929281</v>
      </c>
    </row>
    <row r="57" spans="1:11" ht="22.95" customHeight="1">
      <c r="A57" s="20" t="s">
        <v>22</v>
      </c>
      <c r="E57" s="60">
        <f>E50+E56</f>
        <v>3882920</v>
      </c>
      <c r="F57" s="56"/>
      <c r="G57" s="60">
        <f>G50+G56</f>
        <v>4020718</v>
      </c>
      <c r="H57" s="56"/>
      <c r="I57" s="60">
        <f>I50+I56</f>
        <v>3831855</v>
      </c>
      <c r="J57" s="56"/>
      <c r="K57" s="60">
        <f>K50+K56</f>
        <v>4008072</v>
      </c>
    </row>
    <row r="58" spans="1:11" ht="22.95" customHeight="1">
      <c r="A58" s="20" t="s">
        <v>23</v>
      </c>
      <c r="E58" s="63"/>
      <c r="F58" s="63"/>
      <c r="G58" s="63"/>
      <c r="I58" s="63"/>
      <c r="J58" s="63"/>
      <c r="K58" s="63"/>
    </row>
    <row r="59" spans="1:11" ht="22.95" customHeight="1">
      <c r="A59" s="18" t="s">
        <v>24</v>
      </c>
      <c r="E59" s="63"/>
      <c r="F59" s="63"/>
      <c r="G59" s="63"/>
      <c r="I59" s="63"/>
      <c r="J59" s="63"/>
      <c r="K59" s="63"/>
    </row>
    <row r="60" spans="1:11" ht="22.95" customHeight="1">
      <c r="A60" s="18" t="s">
        <v>25</v>
      </c>
      <c r="B60" s="55"/>
      <c r="C60" s="25"/>
      <c r="E60" s="63"/>
      <c r="F60" s="63"/>
      <c r="G60" s="63"/>
      <c r="I60" s="63"/>
      <c r="J60" s="63"/>
      <c r="K60" s="63"/>
    </row>
    <row r="61" spans="1:11" ht="22.95" customHeight="1" thickBot="1">
      <c r="A61" s="18" t="s">
        <v>96</v>
      </c>
      <c r="B61" s="43"/>
      <c r="C61" s="25"/>
      <c r="E61" s="66">
        <v>1160000</v>
      </c>
      <c r="F61" s="22"/>
      <c r="G61" s="66">
        <v>1160000</v>
      </c>
      <c r="H61" s="22"/>
      <c r="I61" s="66">
        <v>1160000</v>
      </c>
      <c r="J61" s="22"/>
      <c r="K61" s="66">
        <v>1160000</v>
      </c>
    </row>
    <row r="62" spans="1:11" ht="22.95" customHeight="1" thickTop="1">
      <c r="A62" s="18" t="s">
        <v>26</v>
      </c>
      <c r="B62" s="55"/>
      <c r="C62" s="25"/>
      <c r="E62" s="22"/>
      <c r="F62" s="22"/>
      <c r="G62" s="22"/>
      <c r="H62" s="22"/>
      <c r="I62" s="22"/>
      <c r="J62" s="22"/>
      <c r="K62" s="22"/>
    </row>
    <row r="63" spans="1:11" ht="22.95" customHeight="1">
      <c r="A63" s="18" t="s">
        <v>97</v>
      </c>
      <c r="B63" s="43"/>
      <c r="E63" s="21">
        <f>Consolidated!F24</f>
        <v>1160000</v>
      </c>
      <c r="F63" s="21"/>
      <c r="G63" s="21">
        <f>Consolidated!F19</f>
        <v>1160000</v>
      </c>
      <c r="H63" s="22"/>
      <c r="I63" s="21">
        <f>'The Company only'!F22</f>
        <v>1160000</v>
      </c>
      <c r="J63" s="21"/>
      <c r="K63" s="21">
        <f>'The Company only'!F17</f>
        <v>1160000</v>
      </c>
    </row>
    <row r="64" spans="1:11" ht="22.95" customHeight="1">
      <c r="A64" s="18" t="s">
        <v>27</v>
      </c>
      <c r="E64" s="21">
        <f>Consolidated!H24</f>
        <v>811975</v>
      </c>
      <c r="F64" s="21"/>
      <c r="G64" s="21">
        <f>Consolidated!H19</f>
        <v>811975</v>
      </c>
      <c r="H64" s="22"/>
      <c r="I64" s="21">
        <f>'The Company only'!H22</f>
        <v>811975</v>
      </c>
      <c r="J64" s="21"/>
      <c r="K64" s="21">
        <f>'The Company only'!H17</f>
        <v>811975</v>
      </c>
    </row>
    <row r="65" spans="1:11" ht="22.95" customHeight="1">
      <c r="A65" s="18" t="s">
        <v>28</v>
      </c>
      <c r="B65" s="55"/>
      <c r="C65" s="25"/>
      <c r="E65" s="21"/>
      <c r="F65" s="21"/>
      <c r="G65" s="21"/>
      <c r="H65" s="22"/>
      <c r="I65" s="21"/>
      <c r="J65" s="21"/>
      <c r="K65" s="21"/>
    </row>
    <row r="66" spans="1:11" ht="22.95" customHeight="1">
      <c r="A66" s="18" t="s">
        <v>173</v>
      </c>
      <c r="B66" s="43"/>
      <c r="C66" s="25"/>
      <c r="E66" s="21">
        <f>Consolidated!J24</f>
        <v>116000</v>
      </c>
      <c r="F66" s="21"/>
      <c r="G66" s="21">
        <f>Consolidated!J19</f>
        <v>116000</v>
      </c>
      <c r="H66" s="22"/>
      <c r="I66" s="21">
        <f>'The Company only'!J22</f>
        <v>116000</v>
      </c>
      <c r="J66" s="21"/>
      <c r="K66" s="21">
        <f>'The Company only'!J17</f>
        <v>116000</v>
      </c>
    </row>
    <row r="67" spans="1:11" ht="22.95" customHeight="1">
      <c r="A67" s="18" t="s">
        <v>29</v>
      </c>
      <c r="B67" s="43"/>
      <c r="E67" s="26">
        <f>Consolidated!L24</f>
        <v>2297458</v>
      </c>
      <c r="F67" s="21"/>
      <c r="G67" s="26">
        <f>Consolidated!L19</f>
        <v>2259447</v>
      </c>
      <c r="H67" s="22"/>
      <c r="I67" s="26">
        <f>'The Company only'!L22</f>
        <v>2309066</v>
      </c>
      <c r="J67" s="21"/>
      <c r="K67" s="26">
        <f>'The Company only'!L17</f>
        <v>2280180</v>
      </c>
    </row>
    <row r="68" spans="1:11" ht="22.95" customHeight="1">
      <c r="A68" s="18" t="s">
        <v>58</v>
      </c>
      <c r="B68" s="43"/>
      <c r="E68" s="21">
        <f>SUM(E63:E67)</f>
        <v>4385433</v>
      </c>
      <c r="F68" s="21"/>
      <c r="G68" s="21">
        <f>SUM(G63:G67)</f>
        <v>4347422</v>
      </c>
      <c r="H68" s="22"/>
      <c r="I68" s="21">
        <f>SUM(I63:I67)</f>
        <v>4397041</v>
      </c>
      <c r="J68" s="21"/>
      <c r="K68" s="21">
        <f>SUM(K63:K67)</f>
        <v>4368155</v>
      </c>
    </row>
    <row r="69" spans="1:11" ht="22.95" customHeight="1">
      <c r="A69" s="18" t="s">
        <v>144</v>
      </c>
      <c r="B69" s="43"/>
      <c r="E69" s="26">
        <f>Consolidated!P24</f>
        <v>1</v>
      </c>
      <c r="F69" s="21"/>
      <c r="G69" s="26">
        <f>Consolidated!P19</f>
        <v>1</v>
      </c>
      <c r="H69" s="22"/>
      <c r="I69" s="26">
        <v>0</v>
      </c>
      <c r="J69" s="21"/>
      <c r="K69" s="26">
        <v>0</v>
      </c>
    </row>
    <row r="70" spans="1:11" ht="22.95" customHeight="1">
      <c r="A70" s="20" t="s">
        <v>30</v>
      </c>
      <c r="B70" s="55"/>
      <c r="E70" s="26">
        <f>SUM(E68:E69)</f>
        <v>4385434</v>
      </c>
      <c r="F70" s="21"/>
      <c r="G70" s="26">
        <f>SUM(G68:G69)</f>
        <v>4347423</v>
      </c>
      <c r="H70" s="22"/>
      <c r="I70" s="26">
        <f>SUM(I68:I69)</f>
        <v>4397041</v>
      </c>
      <c r="J70" s="21"/>
      <c r="K70" s="26">
        <f>SUM(K68:K69)</f>
        <v>4368155</v>
      </c>
    </row>
    <row r="71" spans="1:11" ht="22.95" customHeight="1" thickBot="1">
      <c r="A71" s="20" t="s">
        <v>31</v>
      </c>
      <c r="E71" s="67">
        <f>E57+E70</f>
        <v>8268354</v>
      </c>
      <c r="F71" s="21"/>
      <c r="G71" s="67">
        <f>G57+G70</f>
        <v>8368141</v>
      </c>
      <c r="H71" s="22"/>
      <c r="I71" s="67">
        <f>I57+I70</f>
        <v>8228896</v>
      </c>
      <c r="J71" s="21"/>
      <c r="K71" s="67">
        <f>K57+K70</f>
        <v>8376227</v>
      </c>
    </row>
    <row r="72" spans="1:11" ht="22.95" customHeight="1" thickTop="1">
      <c r="E72" s="56">
        <f>E71-E29</f>
        <v>0</v>
      </c>
      <c r="G72" s="56">
        <f>G71-G29</f>
        <v>0</v>
      </c>
      <c r="I72" s="56">
        <f>I71-I29</f>
        <v>0</v>
      </c>
      <c r="K72" s="56">
        <f>K71-K29</f>
        <v>0</v>
      </c>
    </row>
    <row r="73" spans="1:11" ht="22.95" customHeight="1">
      <c r="A73" s="64" t="s">
        <v>12</v>
      </c>
      <c r="B73" s="55"/>
      <c r="C73" s="68"/>
    </row>
    <row r="74" spans="1:11" ht="22.95" customHeight="1">
      <c r="A74" s="64"/>
      <c r="B74" s="55"/>
      <c r="C74" s="68"/>
      <c r="E74" s="63"/>
      <c r="G74" s="63"/>
      <c r="I74" s="63"/>
      <c r="K74" s="63"/>
    </row>
    <row r="75" spans="1:11" ht="22.95" customHeight="1">
      <c r="A75" s="69"/>
      <c r="B75" s="69"/>
      <c r="C75" s="69"/>
    </row>
    <row r="76" spans="1:11" ht="22.95" customHeight="1">
      <c r="A76" s="64"/>
      <c r="B76" s="55"/>
      <c r="C76" s="68"/>
    </row>
    <row r="77" spans="1:11" ht="22.95" customHeight="1">
      <c r="A77" s="64"/>
      <c r="B77" s="70"/>
      <c r="C77" s="70"/>
      <c r="D77" s="70" t="s">
        <v>32</v>
      </c>
    </row>
    <row r="78" spans="1:11" ht="22.95" customHeight="1">
      <c r="A78" s="69"/>
      <c r="B78" s="69"/>
      <c r="C78" s="69"/>
    </row>
  </sheetData>
  <mergeCells count="4">
    <mergeCell ref="E5:G5"/>
    <mergeCell ref="I5:K5"/>
    <mergeCell ref="E36:G36"/>
    <mergeCell ref="I36:K3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4" fitToHeight="7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7"/>
  <sheetViews>
    <sheetView showGridLines="0" view="pageBreakPreview" zoomScaleNormal="80" zoomScaleSheetLayoutView="100" workbookViewId="0"/>
  </sheetViews>
  <sheetFormatPr defaultColWidth="10.6640625" defaultRowHeight="22.95" customHeight="1"/>
  <cols>
    <col min="1" max="1" width="47.88671875" style="18" customWidth="1"/>
    <col min="2" max="2" width="6" style="46" customWidth="1"/>
    <col min="3" max="3" width="5.5546875" style="18" customWidth="1"/>
    <col min="4" max="4" width="1.33203125" style="46" customWidth="1"/>
    <col min="5" max="5" width="16.6640625" style="46" customWidth="1"/>
    <col min="6" max="6" width="1" style="46" customWidth="1"/>
    <col min="7" max="7" width="16.6640625" style="46" customWidth="1"/>
    <col min="8" max="8" width="1" style="46" customWidth="1"/>
    <col min="9" max="9" width="14.5546875" style="46" customWidth="1"/>
    <col min="10" max="10" width="1" style="46" customWidth="1"/>
    <col min="11" max="11" width="14.5546875" style="46" customWidth="1"/>
    <col min="12" max="12" width="0.5546875" style="46" customWidth="1"/>
    <col min="13" max="16384" width="10.6640625" style="46"/>
  </cols>
  <sheetData>
    <row r="1" spans="1:11" s="43" customFormat="1" ht="21" customHeight="1">
      <c r="A1" s="20"/>
      <c r="B1" s="40"/>
      <c r="C1" s="41"/>
      <c r="D1" s="42"/>
      <c r="E1" s="42"/>
      <c r="F1" s="42"/>
      <c r="G1" s="42"/>
      <c r="H1" s="42"/>
      <c r="I1" s="42"/>
      <c r="J1" s="42"/>
      <c r="K1" s="45" t="s">
        <v>88</v>
      </c>
    </row>
    <row r="2" spans="1:11" s="43" customFormat="1" ht="21" customHeight="1">
      <c r="A2" s="20" t="s">
        <v>118</v>
      </c>
      <c r="B2" s="40"/>
      <c r="C2" s="41"/>
      <c r="D2" s="42"/>
      <c r="E2" s="42"/>
      <c r="F2" s="42"/>
      <c r="G2" s="42"/>
      <c r="H2" s="42"/>
      <c r="I2" s="42"/>
      <c r="J2" s="42"/>
      <c r="K2" s="45"/>
    </row>
    <row r="3" spans="1:11" s="43" customFormat="1" ht="21" customHeight="1">
      <c r="A3" s="20" t="s">
        <v>115</v>
      </c>
      <c r="B3" s="42"/>
      <c r="C3" s="41"/>
      <c r="D3" s="42"/>
      <c r="E3" s="42"/>
      <c r="F3" s="42"/>
      <c r="G3" s="42"/>
      <c r="H3" s="42"/>
      <c r="I3" s="42"/>
      <c r="J3" s="42"/>
      <c r="K3" s="42"/>
    </row>
    <row r="4" spans="1:11" s="43" customFormat="1" ht="21" customHeight="1">
      <c r="A4" s="20" t="s">
        <v>176</v>
      </c>
      <c r="B4" s="42"/>
      <c r="C4" s="41"/>
      <c r="D4" s="42"/>
      <c r="E4" s="42"/>
      <c r="F4" s="42"/>
      <c r="G4" s="42"/>
      <c r="H4" s="42"/>
      <c r="I4" s="42"/>
      <c r="J4" s="42"/>
      <c r="K4" s="42"/>
    </row>
    <row r="5" spans="1:11" s="43" customFormat="1" ht="21" customHeight="1">
      <c r="B5" s="42"/>
      <c r="C5" s="41"/>
      <c r="D5" s="42"/>
      <c r="E5" s="42"/>
      <c r="F5" s="42"/>
      <c r="G5" s="42"/>
      <c r="H5" s="42"/>
      <c r="I5" s="42"/>
      <c r="J5" s="42"/>
      <c r="K5" s="71" t="s">
        <v>132</v>
      </c>
    </row>
    <row r="6" spans="1:11" s="43" customFormat="1" ht="21" customHeight="1">
      <c r="A6" s="18"/>
      <c r="B6" s="46"/>
      <c r="C6" s="18"/>
      <c r="D6" s="46"/>
      <c r="E6" s="47"/>
      <c r="F6" s="47" t="s">
        <v>0</v>
      </c>
      <c r="G6" s="47"/>
      <c r="H6" s="72"/>
      <c r="I6" s="47"/>
      <c r="J6" s="47" t="s">
        <v>1</v>
      </c>
      <c r="K6" s="47"/>
    </row>
    <row r="7" spans="1:11" s="43" customFormat="1" ht="21" customHeight="1">
      <c r="A7" s="18"/>
      <c r="B7" s="46"/>
      <c r="C7" s="73" t="s">
        <v>2</v>
      </c>
      <c r="D7" s="46"/>
      <c r="E7" s="74">
        <v>2026</v>
      </c>
      <c r="F7" s="45"/>
      <c r="G7" s="74">
        <v>2025</v>
      </c>
      <c r="H7" s="45"/>
      <c r="I7" s="74">
        <v>2026</v>
      </c>
      <c r="J7" s="45"/>
      <c r="K7" s="74">
        <v>2025</v>
      </c>
    </row>
    <row r="8" spans="1:11" s="43" customFormat="1" ht="21" customHeight="1">
      <c r="A8" s="20" t="s">
        <v>106</v>
      </c>
      <c r="B8" s="46"/>
      <c r="C8" s="18"/>
      <c r="D8" s="46"/>
      <c r="E8" s="46"/>
      <c r="F8" s="46"/>
      <c r="G8" s="46"/>
      <c r="H8" s="46"/>
      <c r="I8" s="46"/>
      <c r="J8" s="46"/>
      <c r="K8" s="46"/>
    </row>
    <row r="9" spans="1:11" s="43" customFormat="1" ht="21" customHeight="1">
      <c r="A9" s="20" t="s">
        <v>33</v>
      </c>
      <c r="B9" s="46"/>
      <c r="C9" s="18"/>
      <c r="D9" s="46"/>
      <c r="E9" s="46"/>
      <c r="F9" s="46"/>
      <c r="G9" s="46"/>
      <c r="H9" s="46"/>
      <c r="I9" s="46"/>
      <c r="J9" s="46"/>
      <c r="K9" s="46"/>
    </row>
    <row r="10" spans="1:11" s="43" customFormat="1" ht="21" customHeight="1">
      <c r="A10" s="18" t="s">
        <v>102</v>
      </c>
      <c r="C10" s="25"/>
      <c r="D10" s="46"/>
      <c r="E10" s="56">
        <v>0</v>
      </c>
      <c r="F10" s="56"/>
      <c r="G10" s="56">
        <v>526525</v>
      </c>
      <c r="H10" s="56"/>
      <c r="I10" s="56">
        <v>0</v>
      </c>
      <c r="J10" s="56"/>
      <c r="K10" s="56">
        <v>526525</v>
      </c>
    </row>
    <row r="11" spans="1:11" s="43" customFormat="1" ht="21" customHeight="1">
      <c r="A11" s="18" t="s">
        <v>124</v>
      </c>
      <c r="C11" s="25"/>
      <c r="D11" s="46"/>
      <c r="E11" s="56">
        <v>85474</v>
      </c>
      <c r="F11" s="56"/>
      <c r="G11" s="56">
        <v>87330</v>
      </c>
      <c r="H11" s="56"/>
      <c r="I11" s="56">
        <v>83537</v>
      </c>
      <c r="J11" s="56"/>
      <c r="K11" s="56">
        <v>79318</v>
      </c>
    </row>
    <row r="12" spans="1:11" s="43" customFormat="1" ht="21" customHeight="1">
      <c r="A12" s="18" t="s">
        <v>183</v>
      </c>
      <c r="C12" s="25">
        <v>2</v>
      </c>
      <c r="D12" s="46"/>
      <c r="E12" s="56">
        <v>56594</v>
      </c>
      <c r="F12" s="56"/>
      <c r="G12" s="56">
        <v>0</v>
      </c>
      <c r="H12" s="56"/>
      <c r="I12" s="56">
        <v>53830</v>
      </c>
      <c r="J12" s="56"/>
      <c r="K12" s="56">
        <v>0</v>
      </c>
    </row>
    <row r="13" spans="1:11" s="43" customFormat="1" ht="21" customHeight="1">
      <c r="A13" s="18" t="s">
        <v>34</v>
      </c>
      <c r="C13" s="25"/>
      <c r="D13" s="46"/>
      <c r="E13" s="56">
        <v>30293</v>
      </c>
      <c r="F13" s="56"/>
      <c r="G13" s="56">
        <v>11720</v>
      </c>
      <c r="H13" s="56"/>
      <c r="I13" s="56">
        <v>26275</v>
      </c>
      <c r="J13" s="56"/>
      <c r="K13" s="56">
        <v>11795</v>
      </c>
    </row>
    <row r="14" spans="1:11" s="43" customFormat="1" ht="21" customHeight="1">
      <c r="A14" s="20" t="s">
        <v>35</v>
      </c>
      <c r="B14" s="46"/>
      <c r="C14" s="18"/>
      <c r="D14" s="46"/>
      <c r="E14" s="60">
        <f>SUM(E9:E13)</f>
        <v>172361</v>
      </c>
      <c r="F14" s="56"/>
      <c r="G14" s="60">
        <f>SUM(G9:G13)</f>
        <v>625575</v>
      </c>
      <c r="H14" s="56"/>
      <c r="I14" s="60">
        <f>SUM(I9:I13)</f>
        <v>163642</v>
      </c>
      <c r="J14" s="56"/>
      <c r="K14" s="60">
        <f>SUM(K9:K13)</f>
        <v>617638</v>
      </c>
    </row>
    <row r="15" spans="1:11" s="43" customFormat="1" ht="21" customHeight="1">
      <c r="A15" s="20" t="s">
        <v>36</v>
      </c>
      <c r="B15" s="46"/>
      <c r="C15" s="18"/>
      <c r="D15" s="46"/>
      <c r="E15" s="56"/>
      <c r="F15" s="56"/>
      <c r="G15" s="56"/>
      <c r="H15" s="56"/>
      <c r="I15" s="56"/>
      <c r="J15" s="56"/>
      <c r="K15" s="56"/>
    </row>
    <row r="16" spans="1:11" s="43" customFormat="1" ht="21" customHeight="1">
      <c r="A16" s="18" t="s">
        <v>103</v>
      </c>
      <c r="C16" s="18"/>
      <c r="D16" s="46"/>
      <c r="E16" s="56">
        <v>0</v>
      </c>
      <c r="F16" s="56"/>
      <c r="G16" s="56">
        <v>242660</v>
      </c>
      <c r="H16" s="56"/>
      <c r="I16" s="56">
        <v>0</v>
      </c>
      <c r="J16" s="56"/>
      <c r="K16" s="56">
        <v>242660</v>
      </c>
    </row>
    <row r="17" spans="1:11" s="43" customFormat="1" ht="21" customHeight="1">
      <c r="A17" s="18" t="s">
        <v>126</v>
      </c>
      <c r="C17" s="18"/>
      <c r="D17" s="46"/>
      <c r="E17" s="56">
        <v>60313</v>
      </c>
      <c r="F17" s="56"/>
      <c r="G17" s="56">
        <v>66784</v>
      </c>
      <c r="H17" s="56"/>
      <c r="I17" s="56">
        <v>58974</v>
      </c>
      <c r="J17" s="56"/>
      <c r="K17" s="56">
        <v>59182</v>
      </c>
    </row>
    <row r="18" spans="1:11" s="43" customFormat="1" ht="21" customHeight="1">
      <c r="A18" s="18" t="s">
        <v>71</v>
      </c>
      <c r="B18" s="55"/>
      <c r="C18" s="25"/>
      <c r="D18" s="46"/>
      <c r="E18" s="56">
        <v>9824</v>
      </c>
      <c r="F18" s="56"/>
      <c r="G18" s="56">
        <v>15958</v>
      </c>
      <c r="H18" s="56"/>
      <c r="I18" s="56">
        <v>9818</v>
      </c>
      <c r="J18" s="56"/>
      <c r="K18" s="56">
        <v>15958</v>
      </c>
    </row>
    <row r="19" spans="1:11" s="43" customFormat="1" ht="21" customHeight="1">
      <c r="A19" s="18" t="s">
        <v>37</v>
      </c>
      <c r="B19" s="55"/>
      <c r="C19" s="25"/>
      <c r="D19" s="46"/>
      <c r="E19" s="61">
        <v>40756</v>
      </c>
      <c r="F19" s="56"/>
      <c r="G19" s="61">
        <v>73565</v>
      </c>
      <c r="H19" s="56"/>
      <c r="I19" s="61">
        <v>39105</v>
      </c>
      <c r="J19" s="56"/>
      <c r="K19" s="61">
        <v>71850</v>
      </c>
    </row>
    <row r="20" spans="1:11" s="43" customFormat="1" ht="21" customHeight="1">
      <c r="A20" s="20" t="s">
        <v>38</v>
      </c>
      <c r="B20" s="46"/>
      <c r="C20" s="18"/>
      <c r="D20" s="46"/>
      <c r="E20" s="61">
        <f>SUM(E15:E19)</f>
        <v>110893</v>
      </c>
      <c r="F20" s="56"/>
      <c r="G20" s="61">
        <f>SUM(G15:G19)</f>
        <v>398967</v>
      </c>
      <c r="H20" s="56"/>
      <c r="I20" s="61">
        <f>SUM(I15:I19)</f>
        <v>107897</v>
      </c>
      <c r="J20" s="56"/>
      <c r="K20" s="61">
        <f>SUM(K15:K19)</f>
        <v>389650</v>
      </c>
    </row>
    <row r="21" spans="1:11" s="43" customFormat="1" ht="21" customHeight="1">
      <c r="A21" s="20" t="s">
        <v>98</v>
      </c>
      <c r="B21" s="46"/>
      <c r="C21" s="18"/>
      <c r="D21" s="46"/>
      <c r="E21" s="56">
        <f>E14-E20</f>
        <v>61468</v>
      </c>
      <c r="F21" s="56"/>
      <c r="G21" s="56">
        <f>G14-G20</f>
        <v>226608</v>
      </c>
      <c r="H21" s="56"/>
      <c r="I21" s="56">
        <f>I14-I20</f>
        <v>55745</v>
      </c>
      <c r="J21" s="56"/>
      <c r="K21" s="56">
        <f>K14-K20</f>
        <v>227988</v>
      </c>
    </row>
    <row r="22" spans="1:11" s="43" customFormat="1" ht="21" customHeight="1">
      <c r="A22" s="18" t="s">
        <v>72</v>
      </c>
      <c r="B22" s="46"/>
      <c r="C22" s="18"/>
      <c r="D22" s="46"/>
      <c r="E22" s="56">
        <v>1072</v>
      </c>
      <c r="F22" s="56"/>
      <c r="G22" s="56">
        <v>712</v>
      </c>
      <c r="H22" s="56"/>
      <c r="I22" s="56">
        <v>1068</v>
      </c>
      <c r="J22" s="56"/>
      <c r="K22" s="56">
        <v>826</v>
      </c>
    </row>
    <row r="23" spans="1:11" s="43" customFormat="1" ht="21" customHeight="1">
      <c r="A23" s="18" t="s">
        <v>39</v>
      </c>
      <c r="B23" s="46"/>
      <c r="C23" s="18"/>
      <c r="D23" s="46"/>
      <c r="E23" s="61">
        <v>-4313</v>
      </c>
      <c r="F23" s="56"/>
      <c r="G23" s="61">
        <v>-4849</v>
      </c>
      <c r="H23" s="56"/>
      <c r="I23" s="61">
        <v>-3987</v>
      </c>
      <c r="J23" s="56"/>
      <c r="K23" s="61">
        <v>-4831</v>
      </c>
    </row>
    <row r="24" spans="1:11" s="43" customFormat="1" ht="21" customHeight="1">
      <c r="A24" s="20" t="s">
        <v>107</v>
      </c>
      <c r="B24" s="46"/>
      <c r="C24" s="25"/>
      <c r="D24" s="46"/>
      <c r="E24" s="56">
        <f>SUM(E21:E23)</f>
        <v>58227</v>
      </c>
      <c r="F24" s="56"/>
      <c r="G24" s="56">
        <f>SUM(G21:G23)</f>
        <v>222471</v>
      </c>
      <c r="H24" s="56"/>
      <c r="I24" s="56">
        <f>SUM(I21:I23)</f>
        <v>52826</v>
      </c>
      <c r="J24" s="56"/>
      <c r="K24" s="56">
        <f>SUM(K21:K23)</f>
        <v>223983</v>
      </c>
    </row>
    <row r="25" spans="1:11" s="43" customFormat="1" ht="21" customHeight="1">
      <c r="A25" s="18" t="s">
        <v>65</v>
      </c>
      <c r="B25" s="46"/>
      <c r="C25" s="25">
        <v>9</v>
      </c>
      <c r="D25" s="46"/>
      <c r="E25" s="61">
        <v>-11786</v>
      </c>
      <c r="F25" s="56"/>
      <c r="G25" s="61">
        <v>-46586</v>
      </c>
      <c r="H25" s="56"/>
      <c r="I25" s="61">
        <v>-11664</v>
      </c>
      <c r="J25" s="56"/>
      <c r="K25" s="61">
        <v>-46471</v>
      </c>
    </row>
    <row r="26" spans="1:11" s="43" customFormat="1" ht="21" customHeight="1">
      <c r="A26" s="20" t="s">
        <v>93</v>
      </c>
      <c r="C26" s="25"/>
      <c r="D26" s="46"/>
      <c r="E26" s="60">
        <f>SUM(E24:E25)</f>
        <v>46441</v>
      </c>
      <c r="F26" s="56"/>
      <c r="G26" s="60">
        <f>SUM(G24:G25)</f>
        <v>175885</v>
      </c>
      <c r="H26" s="56"/>
      <c r="I26" s="60">
        <f>SUM(I24:I25)</f>
        <v>41162</v>
      </c>
      <c r="J26" s="56"/>
      <c r="K26" s="60">
        <f>SUM(K24:K25)</f>
        <v>177512</v>
      </c>
    </row>
    <row r="27" spans="1:11" s="43" customFormat="1" ht="9.75" customHeight="1">
      <c r="A27" s="18"/>
      <c r="B27" s="46"/>
      <c r="C27" s="25"/>
      <c r="D27" s="46"/>
      <c r="E27" s="21"/>
      <c r="F27" s="22"/>
      <c r="G27" s="21"/>
      <c r="H27" s="22"/>
      <c r="I27" s="21"/>
      <c r="J27" s="21"/>
      <c r="K27" s="21"/>
    </row>
    <row r="28" spans="1:11" s="43" customFormat="1" ht="21" customHeight="1">
      <c r="A28" s="75" t="s">
        <v>60</v>
      </c>
      <c r="B28" s="46"/>
      <c r="C28" s="25"/>
      <c r="D28" s="46"/>
      <c r="E28" s="21"/>
      <c r="F28" s="22"/>
      <c r="G28" s="21"/>
      <c r="H28" s="22"/>
      <c r="I28" s="21"/>
      <c r="J28" s="21"/>
      <c r="K28" s="21"/>
    </row>
    <row r="29" spans="1:11" s="43" customFormat="1" ht="21" customHeight="1">
      <c r="A29" s="75" t="s">
        <v>90</v>
      </c>
      <c r="B29" s="46"/>
      <c r="C29" s="76"/>
      <c r="D29" s="77"/>
      <c r="E29" s="30">
        <v>0</v>
      </c>
      <c r="F29" s="21"/>
      <c r="G29" s="30">
        <v>0</v>
      </c>
      <c r="H29" s="21"/>
      <c r="I29" s="30">
        <v>0</v>
      </c>
      <c r="J29" s="22"/>
      <c r="K29" s="30">
        <v>0</v>
      </c>
    </row>
    <row r="30" spans="1:11" s="43" customFormat="1" ht="16.2" customHeight="1">
      <c r="A30" s="78"/>
      <c r="B30" s="46"/>
      <c r="C30" s="76"/>
      <c r="D30" s="77"/>
      <c r="E30" s="22"/>
      <c r="F30" s="21"/>
      <c r="G30" s="22"/>
      <c r="H30" s="21"/>
      <c r="I30" s="21"/>
      <c r="J30" s="22"/>
      <c r="K30" s="21"/>
    </row>
    <row r="31" spans="1:11" s="43" customFormat="1" ht="21" customHeight="1" thickBot="1">
      <c r="A31" s="75" t="s">
        <v>89</v>
      </c>
      <c r="B31" s="46"/>
      <c r="C31" s="79"/>
      <c r="D31" s="80"/>
      <c r="E31" s="31">
        <f>SUM(E26,E29)</f>
        <v>46441</v>
      </c>
      <c r="F31" s="32"/>
      <c r="G31" s="31">
        <f>SUM(G26,G29)</f>
        <v>175885</v>
      </c>
      <c r="H31" s="32"/>
      <c r="I31" s="31">
        <f>SUM(I26,I29)</f>
        <v>41162</v>
      </c>
      <c r="J31" s="33"/>
      <c r="K31" s="31">
        <f>SUM(K26,K29)</f>
        <v>177512</v>
      </c>
    </row>
    <row r="32" spans="1:11" s="43" customFormat="1" ht="9.75" customHeight="1" thickTop="1">
      <c r="A32" s="18"/>
      <c r="B32" s="46"/>
      <c r="C32" s="25"/>
      <c r="D32" s="46"/>
      <c r="E32" s="21"/>
      <c r="F32" s="22"/>
      <c r="G32" s="21"/>
      <c r="H32" s="22"/>
      <c r="I32" s="21"/>
      <c r="J32" s="21"/>
      <c r="K32" s="21"/>
    </row>
    <row r="33" spans="1:11" s="43" customFormat="1" ht="21" customHeight="1">
      <c r="A33" s="20" t="s">
        <v>131</v>
      </c>
      <c r="B33" s="46"/>
      <c r="C33" s="25"/>
      <c r="D33" s="46"/>
      <c r="E33" s="21"/>
      <c r="F33" s="22"/>
      <c r="G33" s="21"/>
      <c r="H33" s="22"/>
      <c r="I33" s="21"/>
      <c r="J33" s="21"/>
      <c r="K33" s="21"/>
    </row>
    <row r="34" spans="1:11" s="43" customFormat="1" ht="21" customHeight="1" thickBot="1">
      <c r="A34" s="18" t="s">
        <v>59</v>
      </c>
      <c r="B34" s="46"/>
      <c r="C34" s="25"/>
      <c r="D34" s="46"/>
      <c r="E34" s="39">
        <f>E26</f>
        <v>46441</v>
      </c>
      <c r="F34" s="22"/>
      <c r="G34" s="39">
        <f>G26</f>
        <v>175885</v>
      </c>
      <c r="H34" s="22"/>
      <c r="I34" s="34">
        <f>I26</f>
        <v>41162</v>
      </c>
      <c r="J34" s="21"/>
      <c r="K34" s="34">
        <f>K26</f>
        <v>177512</v>
      </c>
    </row>
    <row r="35" spans="1:11" s="3" customFormat="1" ht="21" customHeight="1" thickTop="1">
      <c r="A35" s="10" t="s">
        <v>144</v>
      </c>
      <c r="C35" s="36"/>
      <c r="E35" s="11">
        <v>0</v>
      </c>
      <c r="F35" s="12"/>
      <c r="G35" s="11">
        <v>0</v>
      </c>
      <c r="H35" s="12"/>
      <c r="I35" s="11"/>
      <c r="J35" s="11"/>
      <c r="K35" s="11"/>
    </row>
    <row r="36" spans="1:11" s="3" customFormat="1" ht="21" customHeight="1" thickBot="1">
      <c r="A36" s="10"/>
      <c r="C36" s="36"/>
      <c r="E36" s="16">
        <f>SUM(E34:E35)</f>
        <v>46441</v>
      </c>
      <c r="F36" s="15"/>
      <c r="G36" s="16">
        <f>SUM(G34:G35)</f>
        <v>175885</v>
      </c>
      <c r="H36" s="15"/>
      <c r="I36" s="15"/>
      <c r="J36" s="15"/>
      <c r="K36" s="15"/>
    </row>
    <row r="37" spans="1:11" s="43" customFormat="1" ht="9.75" customHeight="1" thickTop="1">
      <c r="A37" s="18"/>
      <c r="B37" s="46"/>
      <c r="C37" s="25"/>
      <c r="D37" s="46"/>
      <c r="E37" s="56"/>
      <c r="F37" s="56"/>
      <c r="G37" s="56"/>
      <c r="H37" s="56"/>
      <c r="I37" s="56"/>
      <c r="J37" s="56"/>
      <c r="K37" s="56"/>
    </row>
    <row r="38" spans="1:11" s="43" customFormat="1" ht="21" customHeight="1">
      <c r="A38" s="20" t="s">
        <v>111</v>
      </c>
      <c r="B38" s="46"/>
      <c r="C38" s="25"/>
      <c r="D38" s="46"/>
      <c r="E38" s="21"/>
      <c r="F38" s="22"/>
      <c r="G38" s="21"/>
      <c r="H38" s="22"/>
      <c r="I38" s="21"/>
      <c r="J38" s="21"/>
      <c r="K38" s="21"/>
    </row>
    <row r="39" spans="1:11" s="43" customFormat="1" ht="21" customHeight="1" thickBot="1">
      <c r="A39" s="18" t="s">
        <v>59</v>
      </c>
      <c r="B39" s="46"/>
      <c r="C39" s="25"/>
      <c r="D39" s="46"/>
      <c r="E39" s="39">
        <f>E31</f>
        <v>46441</v>
      </c>
      <c r="F39" s="22"/>
      <c r="G39" s="39">
        <f>G31</f>
        <v>175885</v>
      </c>
      <c r="H39" s="22"/>
      <c r="I39" s="34">
        <f>I31</f>
        <v>41162</v>
      </c>
      <c r="J39" s="21"/>
      <c r="K39" s="34">
        <f>K31</f>
        <v>177512</v>
      </c>
    </row>
    <row r="40" spans="1:11" s="3" customFormat="1" ht="21" customHeight="1" thickTop="1">
      <c r="A40" s="10" t="s">
        <v>144</v>
      </c>
      <c r="C40" s="36"/>
      <c r="E40" s="11">
        <f>E35</f>
        <v>0</v>
      </c>
      <c r="F40" s="12"/>
      <c r="G40" s="11">
        <v>0</v>
      </c>
      <c r="H40" s="12"/>
      <c r="I40" s="11"/>
      <c r="J40" s="11"/>
      <c r="K40" s="11"/>
    </row>
    <row r="41" spans="1:11" s="3" customFormat="1" ht="21" customHeight="1" thickBot="1">
      <c r="A41" s="10"/>
      <c r="C41" s="36"/>
      <c r="E41" s="16">
        <f>SUM(E39:E40)</f>
        <v>46441</v>
      </c>
      <c r="F41" s="15"/>
      <c r="G41" s="16">
        <f>SUM(G39:G40)</f>
        <v>175885</v>
      </c>
      <c r="H41" s="15"/>
      <c r="I41" s="15"/>
      <c r="J41" s="15"/>
      <c r="K41" s="15"/>
    </row>
    <row r="42" spans="1:11" s="3" customFormat="1" ht="9.75" customHeight="1" thickTop="1">
      <c r="A42" s="10"/>
      <c r="C42" s="36"/>
      <c r="E42" s="15"/>
      <c r="F42" s="15"/>
      <c r="G42" s="15"/>
      <c r="H42" s="15"/>
      <c r="I42" s="15"/>
      <c r="J42" s="15"/>
      <c r="K42" s="15"/>
    </row>
    <row r="43" spans="1:11" s="43" customFormat="1" ht="21" customHeight="1">
      <c r="A43" s="20" t="s">
        <v>40</v>
      </c>
      <c r="B43" s="46"/>
      <c r="C43" s="25">
        <v>10</v>
      </c>
      <c r="D43" s="46"/>
      <c r="E43" s="63"/>
      <c r="F43" s="46"/>
      <c r="G43" s="63"/>
      <c r="H43" s="46"/>
      <c r="I43" s="63"/>
      <c r="J43" s="63"/>
      <c r="K43" s="63"/>
    </row>
    <row r="44" spans="1:11" s="43" customFormat="1" ht="21" customHeight="1">
      <c r="A44" s="18" t="s">
        <v>41</v>
      </c>
      <c r="B44" s="46"/>
      <c r="C44" s="25"/>
      <c r="D44" s="46"/>
      <c r="E44" s="63"/>
      <c r="F44" s="46"/>
      <c r="G44" s="63"/>
      <c r="H44" s="46"/>
      <c r="I44" s="63"/>
      <c r="J44" s="63"/>
      <c r="K44" s="63"/>
    </row>
    <row r="45" spans="1:11" s="43" customFormat="1" ht="21" customHeight="1" thickBot="1">
      <c r="A45" s="18" t="s">
        <v>199</v>
      </c>
      <c r="C45" s="25"/>
      <c r="D45" s="46"/>
      <c r="E45" s="81">
        <f>E26/1160000</f>
        <v>4.0035344827586208E-2</v>
      </c>
      <c r="F45" s="82"/>
      <c r="G45" s="81">
        <f>G26/1160000</f>
        <v>0.15162500000000001</v>
      </c>
      <c r="H45" s="82"/>
      <c r="I45" s="81">
        <f>I26/1160000</f>
        <v>3.5484482758620692E-2</v>
      </c>
      <c r="J45" s="83"/>
      <c r="K45" s="81">
        <f>K26/1160000</f>
        <v>0.15302758620689655</v>
      </c>
    </row>
    <row r="46" spans="1:11" s="43" customFormat="1" ht="21" customHeight="1" thickTop="1" thickBot="1">
      <c r="A46" s="18" t="s">
        <v>133</v>
      </c>
      <c r="B46" s="46"/>
      <c r="C46" s="18"/>
      <c r="D46" s="46"/>
      <c r="E46" s="84">
        <v>1160000</v>
      </c>
      <c r="F46" s="46"/>
      <c r="G46" s="84">
        <v>1160000</v>
      </c>
      <c r="H46" s="46"/>
      <c r="I46" s="84">
        <v>1160000</v>
      </c>
      <c r="J46" s="63"/>
      <c r="K46" s="84">
        <v>1160000</v>
      </c>
    </row>
    <row r="47" spans="1:11" s="43" customFormat="1" ht="9.75" customHeight="1" thickTop="1">
      <c r="A47" s="18"/>
      <c r="B47" s="46"/>
      <c r="C47" s="18"/>
      <c r="D47" s="46"/>
      <c r="E47" s="53"/>
      <c r="F47" s="46"/>
      <c r="G47" s="53"/>
      <c r="H47" s="46"/>
      <c r="I47" s="53"/>
      <c r="J47" s="63"/>
      <c r="K47" s="53"/>
    </row>
    <row r="48" spans="1:11" s="43" customFormat="1" ht="21" customHeight="1">
      <c r="A48" s="18" t="s">
        <v>12</v>
      </c>
      <c r="B48" s="46"/>
      <c r="C48" s="68"/>
      <c r="D48" s="46"/>
      <c r="E48" s="63"/>
      <c r="F48" s="46"/>
      <c r="G48" s="63"/>
      <c r="H48" s="46"/>
      <c r="I48" s="63"/>
      <c r="J48" s="63"/>
      <c r="K48" s="63"/>
    </row>
    <row r="49" spans="1:11" s="43" customFormat="1" ht="21" customHeight="1">
      <c r="A49" s="20"/>
      <c r="B49" s="40"/>
      <c r="C49" s="41"/>
      <c r="D49" s="42"/>
      <c r="E49" s="42"/>
      <c r="F49" s="42"/>
      <c r="G49" s="42"/>
      <c r="H49" s="42"/>
      <c r="I49" s="42"/>
      <c r="J49" s="42"/>
      <c r="K49" s="45" t="s">
        <v>88</v>
      </c>
    </row>
    <row r="50" spans="1:11" s="43" customFormat="1" ht="21" customHeight="1">
      <c r="A50" s="20" t="s">
        <v>118</v>
      </c>
      <c r="B50" s="40"/>
      <c r="C50" s="41"/>
      <c r="D50" s="42"/>
      <c r="E50" s="42"/>
      <c r="F50" s="42"/>
      <c r="G50" s="42"/>
      <c r="H50" s="42"/>
      <c r="I50" s="42"/>
      <c r="J50" s="42"/>
      <c r="K50" s="45"/>
    </row>
    <row r="51" spans="1:11" s="43" customFormat="1" ht="21" customHeight="1">
      <c r="A51" s="20" t="s">
        <v>115</v>
      </c>
      <c r="B51" s="42"/>
      <c r="C51" s="41"/>
      <c r="D51" s="42"/>
      <c r="E51" s="42"/>
      <c r="F51" s="42"/>
      <c r="G51" s="42"/>
      <c r="H51" s="42"/>
      <c r="I51" s="42"/>
      <c r="J51" s="42"/>
      <c r="K51" s="42"/>
    </row>
    <row r="52" spans="1:11" s="43" customFormat="1" ht="21" customHeight="1">
      <c r="A52" s="20" t="s">
        <v>179</v>
      </c>
      <c r="B52" s="42"/>
      <c r="C52" s="41"/>
      <c r="D52" s="42"/>
      <c r="E52" s="42"/>
      <c r="F52" s="42"/>
      <c r="G52" s="42"/>
      <c r="H52" s="42"/>
      <c r="I52" s="42"/>
      <c r="J52" s="42"/>
      <c r="K52" s="42"/>
    </row>
    <row r="53" spans="1:11" s="43" customFormat="1" ht="21" customHeight="1">
      <c r="B53" s="42"/>
      <c r="C53" s="41"/>
      <c r="D53" s="42"/>
      <c r="E53" s="42"/>
      <c r="F53" s="42"/>
      <c r="G53" s="42"/>
      <c r="H53" s="42"/>
      <c r="I53" s="42"/>
      <c r="J53" s="42"/>
      <c r="K53" s="71" t="s">
        <v>132</v>
      </c>
    </row>
    <row r="54" spans="1:11" s="43" customFormat="1" ht="21" customHeight="1">
      <c r="A54" s="18"/>
      <c r="B54" s="46"/>
      <c r="C54" s="18"/>
      <c r="D54" s="46"/>
      <c r="E54" s="47"/>
      <c r="F54" s="47" t="s">
        <v>0</v>
      </c>
      <c r="G54" s="47"/>
      <c r="H54" s="72"/>
      <c r="I54" s="47"/>
      <c r="J54" s="47" t="s">
        <v>1</v>
      </c>
      <c r="K54" s="47"/>
    </row>
    <row r="55" spans="1:11" s="43" customFormat="1" ht="21" customHeight="1">
      <c r="A55" s="18"/>
      <c r="B55" s="46"/>
      <c r="C55" s="73" t="s">
        <v>2</v>
      </c>
      <c r="D55" s="46"/>
      <c r="E55" s="74">
        <v>2026</v>
      </c>
      <c r="F55" s="45"/>
      <c r="G55" s="74">
        <v>2025</v>
      </c>
      <c r="H55" s="45"/>
      <c r="I55" s="74">
        <v>2026</v>
      </c>
      <c r="J55" s="45"/>
      <c r="K55" s="74">
        <v>2025</v>
      </c>
    </row>
    <row r="56" spans="1:11" s="43" customFormat="1" ht="21" customHeight="1">
      <c r="A56" s="20" t="s">
        <v>106</v>
      </c>
      <c r="B56" s="46"/>
      <c r="C56" s="18"/>
      <c r="D56" s="46"/>
      <c r="E56" s="46"/>
      <c r="F56" s="46"/>
      <c r="G56" s="46"/>
      <c r="H56" s="46"/>
      <c r="I56" s="46"/>
      <c r="J56" s="46"/>
      <c r="K56" s="46"/>
    </row>
    <row r="57" spans="1:11" s="43" customFormat="1" ht="21" customHeight="1">
      <c r="A57" s="20" t="s">
        <v>33</v>
      </c>
      <c r="B57" s="46"/>
      <c r="C57" s="18"/>
      <c r="D57" s="46"/>
      <c r="E57" s="46"/>
      <c r="F57" s="46"/>
      <c r="G57" s="46"/>
      <c r="H57" s="46"/>
      <c r="I57" s="46"/>
      <c r="J57" s="46"/>
      <c r="K57" s="46"/>
    </row>
    <row r="58" spans="1:11" s="43" customFormat="1" ht="21" customHeight="1">
      <c r="A58" s="18" t="s">
        <v>102</v>
      </c>
      <c r="C58" s="25"/>
      <c r="D58" s="46"/>
      <c r="E58" s="56">
        <v>504000</v>
      </c>
      <c r="F58" s="56"/>
      <c r="G58" s="56">
        <v>845946</v>
      </c>
      <c r="H58" s="56"/>
      <c r="I58" s="56">
        <v>504000</v>
      </c>
      <c r="J58" s="56"/>
      <c r="K58" s="56">
        <v>845946</v>
      </c>
    </row>
    <row r="59" spans="1:11" s="43" customFormat="1" ht="21" customHeight="1">
      <c r="A59" s="18" t="s">
        <v>124</v>
      </c>
      <c r="C59" s="25"/>
      <c r="D59" s="46"/>
      <c r="E59" s="56">
        <v>193559</v>
      </c>
      <c r="F59" s="56"/>
      <c r="G59" s="56">
        <v>168912</v>
      </c>
      <c r="H59" s="56"/>
      <c r="I59" s="56">
        <v>180101</v>
      </c>
      <c r="J59" s="56"/>
      <c r="K59" s="56">
        <v>153226</v>
      </c>
    </row>
    <row r="60" spans="1:11" s="43" customFormat="1" ht="21" customHeight="1">
      <c r="A60" s="18" t="s">
        <v>183</v>
      </c>
      <c r="C60" s="25">
        <v>2</v>
      </c>
      <c r="D60" s="46"/>
      <c r="E60" s="56">
        <v>56594</v>
      </c>
      <c r="F60" s="56"/>
      <c r="G60" s="56">
        <v>0</v>
      </c>
      <c r="H60" s="56"/>
      <c r="I60" s="56">
        <v>53830</v>
      </c>
      <c r="J60" s="56"/>
      <c r="K60" s="56">
        <v>0</v>
      </c>
    </row>
    <row r="61" spans="1:11" s="43" customFormat="1" ht="21" customHeight="1">
      <c r="A61" s="18" t="s">
        <v>34</v>
      </c>
      <c r="C61" s="25"/>
      <c r="D61" s="46"/>
      <c r="E61" s="56">
        <v>44334</v>
      </c>
      <c r="F61" s="56"/>
      <c r="G61" s="56">
        <v>23381</v>
      </c>
      <c r="H61" s="56"/>
      <c r="I61" s="56">
        <v>36180</v>
      </c>
      <c r="J61" s="56"/>
      <c r="K61" s="56">
        <v>23531</v>
      </c>
    </row>
    <row r="62" spans="1:11" s="43" customFormat="1" ht="21" customHeight="1">
      <c r="A62" s="20" t="s">
        <v>35</v>
      </c>
      <c r="B62" s="46"/>
      <c r="C62" s="18"/>
      <c r="D62" s="46"/>
      <c r="E62" s="60">
        <f>SUM(E57:E61)</f>
        <v>798487</v>
      </c>
      <c r="F62" s="56"/>
      <c r="G62" s="60">
        <f>SUM(G57:G61)</f>
        <v>1038239</v>
      </c>
      <c r="H62" s="56"/>
      <c r="I62" s="60">
        <f>SUM(I57:I61)</f>
        <v>774111</v>
      </c>
      <c r="J62" s="56"/>
      <c r="K62" s="60">
        <f>SUM(K57:K61)</f>
        <v>1022703</v>
      </c>
    </row>
    <row r="63" spans="1:11" s="43" customFormat="1" ht="21" customHeight="1">
      <c r="A63" s="20" t="s">
        <v>36</v>
      </c>
      <c r="B63" s="46"/>
      <c r="C63" s="18"/>
      <c r="D63" s="46"/>
      <c r="E63" s="56"/>
      <c r="F63" s="56"/>
      <c r="G63" s="56"/>
      <c r="H63" s="56"/>
      <c r="I63" s="56"/>
      <c r="J63" s="56"/>
      <c r="K63" s="56"/>
    </row>
    <row r="64" spans="1:11" s="43" customFormat="1" ht="21" customHeight="1">
      <c r="A64" s="18" t="s">
        <v>103</v>
      </c>
      <c r="C64" s="18"/>
      <c r="D64" s="46"/>
      <c r="E64" s="56">
        <v>190641</v>
      </c>
      <c r="F64" s="56"/>
      <c r="G64" s="56">
        <v>458929</v>
      </c>
      <c r="H64" s="56"/>
      <c r="I64" s="56">
        <v>190641</v>
      </c>
      <c r="J64" s="56"/>
      <c r="K64" s="56">
        <v>458929</v>
      </c>
    </row>
    <row r="65" spans="1:11" s="43" customFormat="1" ht="21" customHeight="1">
      <c r="A65" s="18" t="s">
        <v>126</v>
      </c>
      <c r="C65" s="18"/>
      <c r="D65" s="46"/>
      <c r="E65" s="56">
        <v>134933</v>
      </c>
      <c r="F65" s="56"/>
      <c r="G65" s="56">
        <v>130279</v>
      </c>
      <c r="H65" s="56"/>
      <c r="I65" s="56">
        <v>122979</v>
      </c>
      <c r="J65" s="56"/>
      <c r="K65" s="56">
        <v>115363</v>
      </c>
    </row>
    <row r="66" spans="1:11" s="43" customFormat="1" ht="21" customHeight="1">
      <c r="A66" s="18" t="s">
        <v>71</v>
      </c>
      <c r="B66" s="55"/>
      <c r="C66" s="25"/>
      <c r="D66" s="46"/>
      <c r="E66" s="56">
        <v>19947</v>
      </c>
      <c r="F66" s="56"/>
      <c r="G66" s="56">
        <v>30061</v>
      </c>
      <c r="H66" s="56"/>
      <c r="I66" s="56">
        <v>19939</v>
      </c>
      <c r="J66" s="56"/>
      <c r="K66" s="56">
        <v>30060</v>
      </c>
    </row>
    <row r="67" spans="1:11" s="43" customFormat="1" ht="21" customHeight="1">
      <c r="A67" s="18" t="s">
        <v>37</v>
      </c>
      <c r="B67" s="55"/>
      <c r="C67" s="25"/>
      <c r="D67" s="46"/>
      <c r="E67" s="61">
        <v>87193</v>
      </c>
      <c r="F67" s="56"/>
      <c r="G67" s="61">
        <v>118087</v>
      </c>
      <c r="H67" s="56"/>
      <c r="I67" s="61">
        <v>84568</v>
      </c>
      <c r="J67" s="56"/>
      <c r="K67" s="61">
        <v>114265</v>
      </c>
    </row>
    <row r="68" spans="1:11" s="43" customFormat="1" ht="21" customHeight="1">
      <c r="A68" s="20" t="s">
        <v>38</v>
      </c>
      <c r="B68" s="46"/>
      <c r="C68" s="18"/>
      <c r="D68" s="46"/>
      <c r="E68" s="61">
        <f>SUM(E63:E67)</f>
        <v>432714</v>
      </c>
      <c r="F68" s="56"/>
      <c r="G68" s="61">
        <f>SUM(G63:G67)</f>
        <v>737356</v>
      </c>
      <c r="H68" s="56"/>
      <c r="I68" s="61">
        <f>SUM(I63:I67)</f>
        <v>418127</v>
      </c>
      <c r="J68" s="56"/>
      <c r="K68" s="61">
        <f>SUM(K63:K67)</f>
        <v>718617</v>
      </c>
    </row>
    <row r="69" spans="1:11" s="43" customFormat="1" ht="21" customHeight="1">
      <c r="A69" s="20" t="s">
        <v>98</v>
      </c>
      <c r="B69" s="46"/>
      <c r="C69" s="18"/>
      <c r="D69" s="46"/>
      <c r="E69" s="56">
        <f>E62-E68</f>
        <v>365773</v>
      </c>
      <c r="F69" s="56"/>
      <c r="G69" s="56">
        <f>G62-G68</f>
        <v>300883</v>
      </c>
      <c r="H69" s="56"/>
      <c r="I69" s="56">
        <f>I62-I68</f>
        <v>355984</v>
      </c>
      <c r="J69" s="56"/>
      <c r="K69" s="56">
        <f>K62-K68</f>
        <v>304086</v>
      </c>
    </row>
    <row r="70" spans="1:11" s="43" customFormat="1" ht="21" customHeight="1">
      <c r="A70" s="18" t="s">
        <v>72</v>
      </c>
      <c r="B70" s="46"/>
      <c r="C70" s="18"/>
      <c r="D70" s="46"/>
      <c r="E70" s="56">
        <v>1167</v>
      </c>
      <c r="F70" s="56"/>
      <c r="G70" s="56">
        <v>713</v>
      </c>
      <c r="H70" s="56"/>
      <c r="I70" s="56">
        <v>1207</v>
      </c>
      <c r="J70" s="56"/>
      <c r="K70" s="56">
        <v>927</v>
      </c>
    </row>
    <row r="71" spans="1:11" s="43" customFormat="1" ht="21" customHeight="1">
      <c r="A71" s="18" t="s">
        <v>39</v>
      </c>
      <c r="B71" s="46"/>
      <c r="C71" s="18"/>
      <c r="D71" s="46"/>
      <c r="E71" s="61">
        <v>-8448</v>
      </c>
      <c r="F71" s="56"/>
      <c r="G71" s="61">
        <v>-9641</v>
      </c>
      <c r="H71" s="56"/>
      <c r="I71" s="61">
        <v>-8110</v>
      </c>
      <c r="J71" s="56"/>
      <c r="K71" s="61">
        <v>-9601</v>
      </c>
    </row>
    <row r="72" spans="1:11" s="43" customFormat="1" ht="21" customHeight="1">
      <c r="A72" s="20" t="s">
        <v>107</v>
      </c>
      <c r="B72" s="46"/>
      <c r="C72" s="25"/>
      <c r="D72" s="46"/>
      <c r="E72" s="56">
        <f>SUM(E69:E71)</f>
        <v>358492</v>
      </c>
      <c r="F72" s="56"/>
      <c r="G72" s="56">
        <f>SUM(G69:G71)</f>
        <v>291955</v>
      </c>
      <c r="H72" s="56"/>
      <c r="I72" s="56">
        <f>SUM(I69:I71)</f>
        <v>349081</v>
      </c>
      <c r="J72" s="56"/>
      <c r="K72" s="56">
        <f>SUM(K69:K71)</f>
        <v>295412</v>
      </c>
    </row>
    <row r="73" spans="1:11" s="43" customFormat="1" ht="21" customHeight="1">
      <c r="A73" s="18" t="s">
        <v>65</v>
      </c>
      <c r="B73" s="46"/>
      <c r="C73" s="25">
        <v>9</v>
      </c>
      <c r="D73" s="46"/>
      <c r="E73" s="61">
        <v>-69923</v>
      </c>
      <c r="F73" s="56"/>
      <c r="G73" s="61">
        <v>-63132</v>
      </c>
      <c r="H73" s="56"/>
      <c r="I73" s="61">
        <v>-69637</v>
      </c>
      <c r="J73" s="56"/>
      <c r="K73" s="61">
        <v>-62896</v>
      </c>
    </row>
    <row r="74" spans="1:11" s="43" customFormat="1" ht="21" customHeight="1">
      <c r="A74" s="20" t="s">
        <v>93</v>
      </c>
      <c r="C74" s="25"/>
      <c r="D74" s="46"/>
      <c r="E74" s="60">
        <f>SUM(E72:E73)</f>
        <v>288569</v>
      </c>
      <c r="F74" s="56"/>
      <c r="G74" s="60">
        <f>SUM(G72:G73)</f>
        <v>228823</v>
      </c>
      <c r="H74" s="56"/>
      <c r="I74" s="60">
        <f>SUM(I72:I73)</f>
        <v>279444</v>
      </c>
      <c r="J74" s="56"/>
      <c r="K74" s="60">
        <f>SUM(K72:K73)</f>
        <v>232516</v>
      </c>
    </row>
    <row r="75" spans="1:11" s="43" customFormat="1" ht="10.5" customHeight="1">
      <c r="A75" s="18"/>
      <c r="B75" s="46"/>
      <c r="C75" s="25"/>
      <c r="D75" s="46"/>
      <c r="E75" s="21"/>
      <c r="F75" s="22"/>
      <c r="G75" s="21"/>
      <c r="H75" s="22"/>
      <c r="I75" s="21"/>
      <c r="J75" s="21"/>
      <c r="K75" s="21"/>
    </row>
    <row r="76" spans="1:11" s="43" customFormat="1" ht="21" customHeight="1">
      <c r="A76" s="75" t="s">
        <v>60</v>
      </c>
      <c r="B76" s="46"/>
      <c r="C76" s="25"/>
      <c r="D76" s="46"/>
      <c r="E76" s="21"/>
      <c r="F76" s="22"/>
      <c r="G76" s="21"/>
      <c r="H76" s="22"/>
      <c r="I76" s="21"/>
      <c r="J76" s="21"/>
      <c r="K76" s="21"/>
    </row>
    <row r="77" spans="1:11" s="43" customFormat="1" ht="21" customHeight="1">
      <c r="A77" s="18" t="s">
        <v>109</v>
      </c>
      <c r="B77" s="46"/>
      <c r="C77" s="25"/>
      <c r="D77" s="46"/>
      <c r="E77" s="21"/>
      <c r="F77" s="22"/>
      <c r="G77" s="21"/>
      <c r="H77" s="22"/>
      <c r="I77" s="21"/>
      <c r="J77" s="21"/>
      <c r="K77" s="21"/>
    </row>
    <row r="78" spans="1:11" s="43" customFormat="1" ht="21" customHeight="1">
      <c r="A78" s="18" t="s">
        <v>110</v>
      </c>
      <c r="B78" s="46"/>
      <c r="C78" s="25"/>
      <c r="D78" s="46"/>
      <c r="E78" s="21"/>
      <c r="F78" s="22"/>
      <c r="G78" s="21"/>
      <c r="H78" s="22"/>
      <c r="I78" s="21"/>
      <c r="J78" s="21"/>
      <c r="K78" s="21"/>
    </row>
    <row r="79" spans="1:11" s="43" customFormat="1" ht="21" customHeight="1">
      <c r="A79" s="18" t="s">
        <v>157</v>
      </c>
      <c r="B79" s="46"/>
      <c r="C79" s="25"/>
      <c r="D79" s="46"/>
      <c r="E79" s="21"/>
      <c r="F79" s="22"/>
      <c r="G79" s="21"/>
      <c r="H79" s="22"/>
      <c r="I79" s="21"/>
      <c r="J79" s="21"/>
      <c r="K79" s="21"/>
    </row>
    <row r="80" spans="1:11" s="43" customFormat="1" ht="21" customHeight="1">
      <c r="A80" s="18" t="s">
        <v>156</v>
      </c>
      <c r="B80" s="46"/>
      <c r="C80" s="25">
        <v>9</v>
      </c>
      <c r="D80" s="46"/>
      <c r="E80" s="26">
        <v>0</v>
      </c>
      <c r="F80" s="22"/>
      <c r="G80" s="26">
        <v>-2561</v>
      </c>
      <c r="H80" s="22"/>
      <c r="I80" s="26">
        <v>0</v>
      </c>
      <c r="J80" s="21"/>
      <c r="K80" s="26">
        <v>-2561</v>
      </c>
    </row>
    <row r="81" spans="1:11" s="43" customFormat="1" ht="21" customHeight="1">
      <c r="A81" s="18" t="s">
        <v>108</v>
      </c>
      <c r="B81" s="46"/>
      <c r="C81" s="25"/>
      <c r="D81" s="46"/>
      <c r="E81" s="21"/>
      <c r="F81" s="22"/>
      <c r="G81" s="21"/>
      <c r="H81" s="22"/>
      <c r="I81" s="21"/>
      <c r="J81" s="21"/>
      <c r="K81" s="21"/>
    </row>
    <row r="82" spans="1:11" s="43" customFormat="1" ht="21" customHeight="1">
      <c r="A82" s="18" t="s">
        <v>149</v>
      </c>
      <c r="B82" s="46"/>
      <c r="C82" s="25"/>
      <c r="D82" s="46"/>
      <c r="E82" s="26">
        <f>E80</f>
        <v>0</v>
      </c>
      <c r="F82" s="22"/>
      <c r="G82" s="26">
        <f>G80</f>
        <v>-2561</v>
      </c>
      <c r="H82" s="22"/>
      <c r="I82" s="26">
        <f>I80</f>
        <v>0</v>
      </c>
      <c r="J82" s="21"/>
      <c r="K82" s="26">
        <f>K80</f>
        <v>-2561</v>
      </c>
    </row>
    <row r="83" spans="1:11" s="43" customFormat="1" ht="21" customHeight="1">
      <c r="A83" s="75" t="s">
        <v>90</v>
      </c>
      <c r="B83" s="46"/>
      <c r="C83" s="76"/>
      <c r="D83" s="77"/>
      <c r="E83" s="30">
        <f>E82</f>
        <v>0</v>
      </c>
      <c r="F83" s="21"/>
      <c r="G83" s="30">
        <f>G82</f>
        <v>-2561</v>
      </c>
      <c r="H83" s="21"/>
      <c r="I83" s="30">
        <f>I82</f>
        <v>0</v>
      </c>
      <c r="J83" s="22"/>
      <c r="K83" s="30">
        <f>K82</f>
        <v>-2561</v>
      </c>
    </row>
    <row r="84" spans="1:11" s="43" customFormat="1" ht="16.2" customHeight="1">
      <c r="A84" s="78"/>
      <c r="B84" s="46"/>
      <c r="C84" s="76"/>
      <c r="D84" s="77"/>
      <c r="E84" s="22"/>
      <c r="F84" s="21"/>
      <c r="G84" s="22"/>
      <c r="H84" s="21"/>
      <c r="I84" s="21"/>
      <c r="J84" s="22"/>
      <c r="K84" s="21"/>
    </row>
    <row r="85" spans="1:11" s="43" customFormat="1" ht="21" customHeight="1" thickBot="1">
      <c r="A85" s="75" t="s">
        <v>89</v>
      </c>
      <c r="B85" s="46"/>
      <c r="C85" s="79"/>
      <c r="D85" s="80"/>
      <c r="E85" s="31">
        <f>SUM(E74,E83)</f>
        <v>288569</v>
      </c>
      <c r="F85" s="32"/>
      <c r="G85" s="31">
        <f>SUM(G74,G83)</f>
        <v>226262</v>
      </c>
      <c r="H85" s="32"/>
      <c r="I85" s="31">
        <f>SUM(I74,I83)</f>
        <v>279444</v>
      </c>
      <c r="J85" s="33"/>
      <c r="K85" s="31">
        <f>SUM(K74,K83)</f>
        <v>229955</v>
      </c>
    </row>
    <row r="86" spans="1:11" s="43" customFormat="1" ht="10.5" customHeight="1" thickTop="1">
      <c r="A86" s="18"/>
      <c r="B86" s="46"/>
      <c r="C86" s="25"/>
      <c r="D86" s="46"/>
      <c r="E86" s="21"/>
      <c r="F86" s="22"/>
      <c r="G86" s="21"/>
      <c r="H86" s="22"/>
      <c r="I86" s="21"/>
      <c r="J86" s="21"/>
      <c r="K86" s="21"/>
    </row>
    <row r="87" spans="1:11" s="43" customFormat="1" ht="21" customHeight="1">
      <c r="A87" s="20" t="s">
        <v>131</v>
      </c>
      <c r="B87" s="46"/>
      <c r="C87" s="25"/>
      <c r="D87" s="46"/>
      <c r="E87" s="21"/>
      <c r="F87" s="22"/>
      <c r="G87" s="21"/>
      <c r="H87" s="22"/>
      <c r="I87" s="21"/>
      <c r="J87" s="21"/>
      <c r="K87" s="21"/>
    </row>
    <row r="88" spans="1:11" s="43" customFormat="1" ht="21" customHeight="1" thickBot="1">
      <c r="A88" s="18" t="s">
        <v>59</v>
      </c>
      <c r="B88" s="46"/>
      <c r="C88" s="25"/>
      <c r="D88" s="46"/>
      <c r="E88" s="39">
        <f>E74</f>
        <v>288569</v>
      </c>
      <c r="F88" s="22"/>
      <c r="G88" s="39">
        <f>G74</f>
        <v>228823</v>
      </c>
      <c r="H88" s="22"/>
      <c r="I88" s="34">
        <f>I74</f>
        <v>279444</v>
      </c>
      <c r="J88" s="21"/>
      <c r="K88" s="34">
        <f>K74</f>
        <v>232516</v>
      </c>
    </row>
    <row r="89" spans="1:11" s="3" customFormat="1" ht="21" customHeight="1" thickTop="1">
      <c r="A89" s="10" t="s">
        <v>144</v>
      </c>
      <c r="C89" s="36"/>
      <c r="E89" s="11">
        <v>0</v>
      </c>
      <c r="F89" s="12"/>
      <c r="G89" s="11">
        <v>0</v>
      </c>
      <c r="H89" s="12"/>
      <c r="I89" s="11"/>
      <c r="J89" s="11"/>
      <c r="K89" s="11"/>
    </row>
    <row r="90" spans="1:11" s="3" customFormat="1" ht="21" customHeight="1" thickBot="1">
      <c r="A90" s="10"/>
      <c r="C90" s="36"/>
      <c r="E90" s="16">
        <f>SUM(E88:E89)</f>
        <v>288569</v>
      </c>
      <c r="F90" s="15"/>
      <c r="G90" s="16">
        <f>SUM(G88:G89)</f>
        <v>228823</v>
      </c>
      <c r="H90" s="15"/>
      <c r="I90" s="15"/>
      <c r="J90" s="15"/>
      <c r="K90" s="15"/>
    </row>
    <row r="91" spans="1:11" s="43" customFormat="1" ht="10.5" customHeight="1" thickTop="1">
      <c r="A91" s="18"/>
      <c r="B91" s="46"/>
      <c r="C91" s="25"/>
      <c r="D91" s="46"/>
      <c r="E91" s="56"/>
      <c r="F91" s="56"/>
      <c r="G91" s="56"/>
      <c r="H91" s="56"/>
      <c r="I91" s="56"/>
      <c r="J91" s="56"/>
      <c r="K91" s="56"/>
    </row>
    <row r="92" spans="1:11" s="43" customFormat="1" ht="21" customHeight="1">
      <c r="A92" s="20" t="s">
        <v>111</v>
      </c>
      <c r="B92" s="46"/>
      <c r="C92" s="25"/>
      <c r="D92" s="46"/>
      <c r="E92" s="21"/>
      <c r="F92" s="22"/>
      <c r="G92" s="21"/>
      <c r="H92" s="22"/>
      <c r="I92" s="21"/>
      <c r="J92" s="21"/>
      <c r="K92" s="21"/>
    </row>
    <row r="93" spans="1:11" s="43" customFormat="1" ht="21" customHeight="1" thickBot="1">
      <c r="A93" s="18" t="s">
        <v>59</v>
      </c>
      <c r="B93" s="46"/>
      <c r="C93" s="25"/>
      <c r="D93" s="46"/>
      <c r="E93" s="39">
        <f>E85</f>
        <v>288569</v>
      </c>
      <c r="F93" s="22"/>
      <c r="G93" s="39">
        <f>G85</f>
        <v>226262</v>
      </c>
      <c r="H93" s="22"/>
      <c r="I93" s="34">
        <f>I85</f>
        <v>279444</v>
      </c>
      <c r="J93" s="21"/>
      <c r="K93" s="34">
        <f>K85</f>
        <v>229955</v>
      </c>
    </row>
    <row r="94" spans="1:11" s="3" customFormat="1" ht="21" customHeight="1" thickTop="1">
      <c r="A94" s="10" t="s">
        <v>144</v>
      </c>
      <c r="C94" s="36"/>
      <c r="E94" s="11">
        <f>E89</f>
        <v>0</v>
      </c>
      <c r="F94" s="12"/>
      <c r="G94" s="11">
        <v>0</v>
      </c>
      <c r="H94" s="12"/>
      <c r="I94" s="11"/>
      <c r="J94" s="11"/>
      <c r="K94" s="11"/>
    </row>
    <row r="95" spans="1:11" s="3" customFormat="1" ht="21" customHeight="1" thickBot="1">
      <c r="A95" s="10"/>
      <c r="C95" s="36"/>
      <c r="E95" s="16">
        <f>SUM(E93:E94)</f>
        <v>288569</v>
      </c>
      <c r="F95" s="15"/>
      <c r="G95" s="16">
        <f>SUM(G93:G94)</f>
        <v>226262</v>
      </c>
      <c r="H95" s="15"/>
      <c r="I95" s="15"/>
      <c r="J95" s="15"/>
      <c r="K95" s="15"/>
    </row>
    <row r="96" spans="1:11" s="3" customFormat="1" ht="10.5" customHeight="1" thickTop="1">
      <c r="A96" s="10"/>
      <c r="C96" s="36"/>
      <c r="E96" s="15"/>
      <c r="F96" s="15"/>
      <c r="G96" s="15"/>
      <c r="H96" s="15"/>
      <c r="I96" s="15"/>
      <c r="J96" s="15"/>
      <c r="K96" s="15"/>
    </row>
    <row r="97" spans="1:11" s="43" customFormat="1" ht="21" customHeight="1">
      <c r="A97" s="20" t="s">
        <v>40</v>
      </c>
      <c r="B97" s="46"/>
      <c r="C97" s="25">
        <v>10</v>
      </c>
      <c r="D97" s="46"/>
      <c r="E97" s="63"/>
      <c r="F97" s="46"/>
      <c r="G97" s="63"/>
      <c r="H97" s="46"/>
      <c r="I97" s="63"/>
      <c r="J97" s="63"/>
      <c r="K97" s="63"/>
    </row>
    <row r="98" spans="1:11" s="43" customFormat="1" ht="21" customHeight="1">
      <c r="A98" s="18" t="s">
        <v>41</v>
      </c>
      <c r="B98" s="46"/>
      <c r="C98" s="25"/>
      <c r="D98" s="46"/>
      <c r="E98" s="63"/>
      <c r="F98" s="46"/>
      <c r="G98" s="63"/>
      <c r="H98" s="46"/>
      <c r="I98" s="63"/>
      <c r="J98" s="63"/>
      <c r="K98" s="63"/>
    </row>
    <row r="99" spans="1:11" s="43" customFormat="1" ht="21" customHeight="1" thickBot="1">
      <c r="A99" s="18" t="s">
        <v>199</v>
      </c>
      <c r="C99" s="25"/>
      <c r="D99" s="46"/>
      <c r="E99" s="81">
        <f>E74/1160000</f>
        <v>0.24876637931034482</v>
      </c>
      <c r="F99" s="82"/>
      <c r="G99" s="81">
        <f>G74/1160000</f>
        <v>0.19726120689655172</v>
      </c>
      <c r="H99" s="82"/>
      <c r="I99" s="81">
        <f>I74/1160000</f>
        <v>0.2409</v>
      </c>
      <c r="J99" s="83"/>
      <c r="K99" s="81">
        <f>K74/1160000</f>
        <v>0.20044482758620691</v>
      </c>
    </row>
    <row r="100" spans="1:11" s="43" customFormat="1" ht="21" customHeight="1" thickTop="1" thickBot="1">
      <c r="A100" s="18" t="s">
        <v>133</v>
      </c>
      <c r="B100" s="46"/>
      <c r="C100" s="18"/>
      <c r="D100" s="46"/>
      <c r="E100" s="84">
        <v>1160000</v>
      </c>
      <c r="F100" s="46"/>
      <c r="G100" s="84">
        <v>1160000</v>
      </c>
      <c r="H100" s="46"/>
      <c r="I100" s="84">
        <v>1160000</v>
      </c>
      <c r="J100" s="63"/>
      <c r="K100" s="84">
        <v>1160000</v>
      </c>
    </row>
    <row r="101" spans="1:11" s="43" customFormat="1" ht="10.5" customHeight="1" thickTop="1">
      <c r="A101" s="18"/>
      <c r="B101" s="46"/>
      <c r="C101" s="18"/>
      <c r="D101" s="46"/>
      <c r="E101" s="53"/>
      <c r="F101" s="46"/>
      <c r="G101" s="53"/>
      <c r="H101" s="46"/>
      <c r="I101" s="53"/>
      <c r="J101" s="63"/>
      <c r="K101" s="53"/>
    </row>
    <row r="102" spans="1:11" s="43" customFormat="1" ht="21" customHeight="1">
      <c r="A102" s="18" t="s">
        <v>12</v>
      </c>
      <c r="B102" s="46"/>
      <c r="C102" s="68"/>
      <c r="D102" s="46"/>
      <c r="E102" s="63"/>
      <c r="F102" s="46"/>
      <c r="G102" s="63"/>
      <c r="H102" s="46"/>
      <c r="I102" s="63"/>
      <c r="J102" s="63"/>
      <c r="K102" s="63"/>
    </row>
    <row r="103" spans="1:11" s="43" customFormat="1" ht="22.95" customHeight="1">
      <c r="A103" s="20"/>
      <c r="B103" s="40"/>
      <c r="C103" s="41"/>
      <c r="D103" s="42"/>
      <c r="E103" s="42"/>
      <c r="F103" s="42"/>
      <c r="G103" s="42"/>
      <c r="H103" s="42"/>
      <c r="I103" s="42"/>
      <c r="J103" s="42"/>
      <c r="K103" s="45" t="s">
        <v>88</v>
      </c>
    </row>
    <row r="104" spans="1:11" s="43" customFormat="1" ht="22.95" customHeight="1">
      <c r="A104" s="20" t="s">
        <v>118</v>
      </c>
      <c r="B104" s="40"/>
      <c r="C104" s="41"/>
      <c r="D104" s="42"/>
      <c r="E104" s="42"/>
      <c r="F104" s="42"/>
      <c r="G104" s="42"/>
      <c r="H104" s="42"/>
      <c r="I104" s="42"/>
      <c r="J104" s="42"/>
      <c r="K104" s="45"/>
    </row>
    <row r="105" spans="1:11" s="43" customFormat="1" ht="22.95" customHeight="1">
      <c r="A105" s="20" t="s">
        <v>66</v>
      </c>
      <c r="B105" s="40"/>
      <c r="C105" s="41"/>
      <c r="D105" s="42"/>
      <c r="E105" s="42"/>
      <c r="F105" s="42"/>
      <c r="G105" s="42"/>
      <c r="H105" s="42"/>
      <c r="I105" s="42"/>
      <c r="J105" s="42"/>
      <c r="K105" s="42"/>
    </row>
    <row r="106" spans="1:11" s="43" customFormat="1" ht="22.95" customHeight="1">
      <c r="A106" s="20" t="s">
        <v>179</v>
      </c>
      <c r="B106" s="42"/>
      <c r="C106" s="41"/>
      <c r="D106" s="42"/>
      <c r="E106" s="42"/>
      <c r="F106" s="42"/>
      <c r="G106" s="42"/>
      <c r="H106" s="42"/>
      <c r="I106" s="42"/>
      <c r="J106" s="42"/>
      <c r="K106" s="42"/>
    </row>
    <row r="107" spans="1:11" s="43" customFormat="1" ht="22.95" customHeight="1">
      <c r="B107" s="42"/>
      <c r="C107" s="41"/>
      <c r="D107" s="42"/>
      <c r="E107" s="42"/>
      <c r="F107" s="42"/>
      <c r="G107" s="42"/>
      <c r="H107" s="42"/>
      <c r="I107" s="42"/>
      <c r="J107" s="42"/>
      <c r="K107" s="71" t="s">
        <v>129</v>
      </c>
    </row>
    <row r="108" spans="1:11" ht="22.95" customHeight="1">
      <c r="E108" s="47"/>
      <c r="F108" s="47" t="s">
        <v>0</v>
      </c>
      <c r="G108" s="47"/>
      <c r="H108" s="72"/>
      <c r="I108" s="47"/>
      <c r="J108" s="47" t="s">
        <v>1</v>
      </c>
      <c r="K108" s="47"/>
    </row>
    <row r="109" spans="1:11" ht="22.95" customHeight="1">
      <c r="C109" s="35"/>
      <c r="E109" s="73">
        <v>2026</v>
      </c>
      <c r="F109" s="51"/>
      <c r="G109" s="73">
        <v>2025</v>
      </c>
      <c r="H109" s="51"/>
      <c r="I109" s="73">
        <v>2026</v>
      </c>
      <c r="J109" s="51"/>
      <c r="K109" s="73">
        <v>2025</v>
      </c>
    </row>
    <row r="110" spans="1:11" s="48" customFormat="1" ht="22.95" customHeight="1">
      <c r="A110" s="20" t="s">
        <v>42</v>
      </c>
      <c r="C110" s="85"/>
      <c r="E110" s="72"/>
      <c r="F110" s="72"/>
      <c r="G110" s="72"/>
      <c r="H110" s="72"/>
      <c r="I110" s="72"/>
      <c r="J110" s="72"/>
      <c r="K110" s="72"/>
    </row>
    <row r="111" spans="1:11" ht="22.95" customHeight="1">
      <c r="A111" s="18" t="s">
        <v>43</v>
      </c>
      <c r="C111" s="35"/>
      <c r="E111" s="56">
        <f>E72</f>
        <v>358492</v>
      </c>
      <c r="F111" s="56"/>
      <c r="G111" s="56">
        <f>G72</f>
        <v>291955</v>
      </c>
      <c r="H111" s="56"/>
      <c r="I111" s="56">
        <f>I72</f>
        <v>349081</v>
      </c>
      <c r="J111" s="56"/>
      <c r="K111" s="56">
        <f>K72</f>
        <v>295412</v>
      </c>
    </row>
    <row r="112" spans="1:11" ht="22.95" customHeight="1">
      <c r="A112" s="18" t="s">
        <v>63</v>
      </c>
      <c r="C112" s="35"/>
      <c r="E112" s="56"/>
      <c r="F112" s="56"/>
      <c r="G112" s="56"/>
      <c r="H112" s="56"/>
      <c r="I112" s="56"/>
      <c r="J112" s="56"/>
      <c r="K112" s="56"/>
    </row>
    <row r="113" spans="1:11" ht="22.95" customHeight="1">
      <c r="A113" s="18" t="s">
        <v>44</v>
      </c>
      <c r="C113" s="35"/>
      <c r="E113" s="56"/>
      <c r="F113" s="56"/>
      <c r="G113" s="56"/>
      <c r="H113" s="56"/>
      <c r="I113" s="56"/>
      <c r="J113" s="56"/>
      <c r="K113" s="56"/>
    </row>
    <row r="114" spans="1:11" ht="22.95" customHeight="1">
      <c r="A114" s="70" t="s">
        <v>148</v>
      </c>
      <c r="C114" s="35"/>
      <c r="E114" s="56">
        <v>56808</v>
      </c>
      <c r="F114" s="56"/>
      <c r="G114" s="56">
        <v>57896</v>
      </c>
      <c r="H114" s="21"/>
      <c r="I114" s="56">
        <v>53933</v>
      </c>
      <c r="J114" s="21"/>
      <c r="K114" s="56">
        <v>55332</v>
      </c>
    </row>
    <row r="115" spans="1:11" ht="22.95" customHeight="1">
      <c r="A115" s="18" t="s">
        <v>184</v>
      </c>
      <c r="C115" s="35"/>
      <c r="E115" s="56">
        <v>-53019</v>
      </c>
      <c r="F115" s="56"/>
      <c r="G115" s="56">
        <v>0</v>
      </c>
      <c r="H115" s="21"/>
      <c r="I115" s="56">
        <v>-50755</v>
      </c>
      <c r="J115" s="21"/>
      <c r="K115" s="56">
        <v>0</v>
      </c>
    </row>
    <row r="116" spans="1:11" ht="22.95" customHeight="1">
      <c r="A116" s="18" t="s">
        <v>185</v>
      </c>
      <c r="C116" s="35"/>
      <c r="E116" s="56">
        <v>-3574</v>
      </c>
      <c r="F116" s="56"/>
      <c r="G116" s="21">
        <v>0</v>
      </c>
      <c r="H116" s="21"/>
      <c r="I116" s="21">
        <v>-3074</v>
      </c>
      <c r="J116" s="21"/>
      <c r="K116" s="21">
        <v>0</v>
      </c>
    </row>
    <row r="117" spans="1:11" ht="22.95" customHeight="1">
      <c r="A117" s="18" t="s">
        <v>191</v>
      </c>
      <c r="C117" s="35"/>
      <c r="E117" s="56">
        <v>-1</v>
      </c>
      <c r="F117" s="56"/>
      <c r="G117" s="21">
        <v>593</v>
      </c>
      <c r="H117" s="21"/>
      <c r="I117" s="21">
        <v>-1</v>
      </c>
      <c r="J117" s="21"/>
      <c r="K117" s="21">
        <v>593</v>
      </c>
    </row>
    <row r="118" spans="1:11" ht="22.95" customHeight="1">
      <c r="A118" s="18" t="s">
        <v>158</v>
      </c>
      <c r="C118" s="35"/>
      <c r="E118" s="56">
        <v>-173</v>
      </c>
      <c r="F118" s="56"/>
      <c r="G118" s="21">
        <v>-47</v>
      </c>
      <c r="H118" s="21"/>
      <c r="I118" s="21">
        <v>-173</v>
      </c>
      <c r="J118" s="21"/>
      <c r="K118" s="21">
        <v>-47</v>
      </c>
    </row>
    <row r="119" spans="1:11" ht="22.95" customHeight="1">
      <c r="A119" s="18" t="s">
        <v>200</v>
      </c>
      <c r="C119" s="35"/>
      <c r="E119" s="56">
        <v>1022</v>
      </c>
      <c r="F119" s="56"/>
      <c r="G119" s="21">
        <v>1826</v>
      </c>
      <c r="H119" s="21"/>
      <c r="I119" s="21">
        <v>872</v>
      </c>
      <c r="J119" s="21"/>
      <c r="K119" s="21">
        <v>949</v>
      </c>
    </row>
    <row r="120" spans="1:11" ht="22.95" customHeight="1">
      <c r="A120" s="18" t="s">
        <v>187</v>
      </c>
      <c r="C120" s="35"/>
      <c r="E120" s="56">
        <v>-137</v>
      </c>
      <c r="F120" s="56"/>
      <c r="G120" s="21">
        <v>-24</v>
      </c>
      <c r="H120" s="21"/>
      <c r="I120" s="21">
        <v>-10</v>
      </c>
      <c r="J120" s="21"/>
      <c r="K120" s="21">
        <v>-24</v>
      </c>
    </row>
    <row r="121" spans="1:11" ht="22.95" customHeight="1">
      <c r="A121" s="18" t="s">
        <v>188</v>
      </c>
      <c r="C121" s="35"/>
      <c r="E121" s="56">
        <v>-17850</v>
      </c>
      <c r="F121" s="56"/>
      <c r="G121" s="21">
        <v>32569</v>
      </c>
      <c r="H121" s="21"/>
      <c r="I121" s="21">
        <v>-17850</v>
      </c>
      <c r="J121" s="21"/>
      <c r="K121" s="21">
        <v>32569</v>
      </c>
    </row>
    <row r="122" spans="1:11" ht="22.95" customHeight="1">
      <c r="A122" s="18" t="s">
        <v>74</v>
      </c>
      <c r="C122" s="35"/>
      <c r="E122" s="56">
        <v>-12173</v>
      </c>
      <c r="F122" s="56"/>
      <c r="G122" s="21">
        <v>-12766</v>
      </c>
      <c r="H122" s="21"/>
      <c r="I122" s="21">
        <v>-12173</v>
      </c>
      <c r="J122" s="21"/>
      <c r="K122" s="21">
        <v>-12766</v>
      </c>
    </row>
    <row r="123" spans="1:11" ht="22.95" customHeight="1">
      <c r="A123" s="18" t="s">
        <v>73</v>
      </c>
      <c r="C123" s="35"/>
      <c r="E123" s="56">
        <v>-1167</v>
      </c>
      <c r="F123" s="56"/>
      <c r="G123" s="21">
        <v>-713</v>
      </c>
      <c r="H123" s="21"/>
      <c r="I123" s="21">
        <v>-1207</v>
      </c>
      <c r="J123" s="21"/>
      <c r="K123" s="21">
        <v>-927</v>
      </c>
    </row>
    <row r="124" spans="1:11" ht="22.95" customHeight="1">
      <c r="A124" s="18" t="s">
        <v>79</v>
      </c>
      <c r="C124" s="35"/>
      <c r="E124" s="61">
        <v>8448</v>
      </c>
      <c r="F124" s="56"/>
      <c r="G124" s="26">
        <v>9641</v>
      </c>
      <c r="H124" s="21"/>
      <c r="I124" s="26">
        <v>8110</v>
      </c>
      <c r="J124" s="21"/>
      <c r="K124" s="26">
        <v>9601</v>
      </c>
    </row>
    <row r="125" spans="1:11" ht="22.95" customHeight="1">
      <c r="A125" s="70" t="s">
        <v>64</v>
      </c>
      <c r="C125" s="35"/>
      <c r="E125" s="56"/>
      <c r="F125" s="56"/>
      <c r="G125" s="56"/>
      <c r="H125" s="56"/>
      <c r="I125" s="56"/>
      <c r="J125" s="56"/>
      <c r="K125" s="56"/>
    </row>
    <row r="126" spans="1:11" ht="22.95" customHeight="1">
      <c r="A126" s="18" t="s">
        <v>45</v>
      </c>
      <c r="C126" s="35"/>
      <c r="E126" s="56">
        <f>SUM(E111:E124)</f>
        <v>336676</v>
      </c>
      <c r="F126" s="56"/>
      <c r="G126" s="56">
        <f>SUM(G111:G124)</f>
        <v>380930</v>
      </c>
      <c r="H126" s="56"/>
      <c r="I126" s="56">
        <f>SUM(I111:I124)</f>
        <v>326753</v>
      </c>
      <c r="J126" s="56"/>
      <c r="K126" s="56">
        <f>SUM(K111:K124)</f>
        <v>380692</v>
      </c>
    </row>
    <row r="127" spans="1:11" ht="22.95" customHeight="1">
      <c r="A127" s="18" t="s">
        <v>46</v>
      </c>
      <c r="C127" s="35"/>
      <c r="E127" s="56"/>
      <c r="F127" s="56"/>
      <c r="G127" s="56"/>
      <c r="H127" s="56"/>
      <c r="I127" s="56"/>
      <c r="J127" s="56"/>
      <c r="K127" s="56"/>
    </row>
    <row r="128" spans="1:11" ht="22.95" customHeight="1">
      <c r="A128" s="18" t="s">
        <v>153</v>
      </c>
      <c r="C128" s="35"/>
      <c r="E128" s="56">
        <v>-5078</v>
      </c>
      <c r="F128" s="56"/>
      <c r="G128" s="21">
        <v>-17949</v>
      </c>
      <c r="H128" s="21"/>
      <c r="I128" s="56">
        <v>-2243</v>
      </c>
      <c r="J128" s="21"/>
      <c r="K128" s="21">
        <v>-14778</v>
      </c>
    </row>
    <row r="129" spans="1:11" ht="22.95" customHeight="1">
      <c r="A129" s="18" t="s">
        <v>104</v>
      </c>
      <c r="C129" s="35"/>
      <c r="E129" s="56">
        <v>84918</v>
      </c>
      <c r="F129" s="56"/>
      <c r="G129" s="21">
        <v>406707</v>
      </c>
      <c r="H129" s="21"/>
      <c r="I129" s="21">
        <v>84918</v>
      </c>
      <c r="J129" s="21"/>
      <c r="K129" s="21">
        <v>406707</v>
      </c>
    </row>
    <row r="130" spans="1:11" ht="22.95" customHeight="1">
      <c r="A130" s="18" t="s">
        <v>127</v>
      </c>
      <c r="C130" s="35"/>
      <c r="E130" s="56">
        <v>8319</v>
      </c>
      <c r="F130" s="56"/>
      <c r="G130" s="21">
        <v>-44370</v>
      </c>
      <c r="H130" s="21"/>
      <c r="I130" s="21">
        <v>8319</v>
      </c>
      <c r="J130" s="21"/>
      <c r="K130" s="21">
        <v>-44370</v>
      </c>
    </row>
    <row r="131" spans="1:11" ht="22.95" customHeight="1">
      <c r="A131" s="70" t="s">
        <v>47</v>
      </c>
      <c r="B131" s="43"/>
      <c r="C131" s="35"/>
      <c r="E131" s="56">
        <v>-7538</v>
      </c>
      <c r="F131" s="56"/>
      <c r="G131" s="21">
        <v>-1444</v>
      </c>
      <c r="H131" s="21"/>
      <c r="I131" s="21">
        <v>-1034</v>
      </c>
      <c r="J131" s="21"/>
      <c r="K131" s="21">
        <v>-728</v>
      </c>
    </row>
    <row r="132" spans="1:11" ht="22.95" customHeight="1">
      <c r="A132" s="70" t="s">
        <v>125</v>
      </c>
      <c r="B132" s="43"/>
      <c r="C132" s="35"/>
      <c r="E132" s="56">
        <v>-577</v>
      </c>
      <c r="F132" s="56"/>
      <c r="G132" s="21">
        <v>-63</v>
      </c>
      <c r="H132" s="21"/>
      <c r="I132" s="21">
        <v>0</v>
      </c>
      <c r="J132" s="21"/>
      <c r="K132" s="21">
        <v>-63</v>
      </c>
    </row>
    <row r="133" spans="1:11" ht="22.95" customHeight="1">
      <c r="A133" s="18" t="s">
        <v>119</v>
      </c>
      <c r="C133" s="35"/>
      <c r="E133" s="56"/>
      <c r="F133" s="56"/>
      <c r="G133" s="21"/>
      <c r="H133" s="21"/>
      <c r="I133" s="21"/>
      <c r="J133" s="21"/>
      <c r="K133" s="21"/>
    </row>
    <row r="134" spans="1:11" ht="22.95" customHeight="1">
      <c r="A134" s="70" t="s">
        <v>154</v>
      </c>
      <c r="C134" s="35"/>
      <c r="E134" s="56">
        <v>-5394</v>
      </c>
      <c r="F134" s="56"/>
      <c r="G134" s="21">
        <v>27771</v>
      </c>
      <c r="H134" s="21"/>
      <c r="I134" s="56">
        <v>-6464</v>
      </c>
      <c r="J134" s="21"/>
      <c r="K134" s="21">
        <v>29561</v>
      </c>
    </row>
    <row r="135" spans="1:11" ht="22.95" customHeight="1">
      <c r="A135" s="70" t="s">
        <v>180</v>
      </c>
      <c r="C135" s="35"/>
      <c r="E135" s="56">
        <v>4383</v>
      </c>
      <c r="F135" s="56"/>
      <c r="G135" s="21">
        <v>-141339</v>
      </c>
      <c r="H135" s="21"/>
      <c r="I135" s="56">
        <v>104</v>
      </c>
      <c r="J135" s="21"/>
      <c r="K135" s="21">
        <v>-140650</v>
      </c>
    </row>
    <row r="136" spans="1:11" ht="22.95" customHeight="1">
      <c r="A136" s="18" t="s">
        <v>130</v>
      </c>
      <c r="C136" s="35"/>
      <c r="E136" s="56">
        <v>0</v>
      </c>
      <c r="F136" s="56"/>
      <c r="G136" s="21">
        <v>-37007</v>
      </c>
      <c r="H136" s="21"/>
      <c r="I136" s="21">
        <v>0</v>
      </c>
      <c r="J136" s="21"/>
      <c r="K136" s="21">
        <v>-37007</v>
      </c>
    </row>
    <row r="137" spans="1:11" ht="22.95" customHeight="1">
      <c r="A137" s="18" t="s">
        <v>48</v>
      </c>
      <c r="C137" s="35"/>
      <c r="E137" s="61">
        <v>-27</v>
      </c>
      <c r="F137" s="56"/>
      <c r="G137" s="26">
        <v>-1229</v>
      </c>
      <c r="H137" s="21"/>
      <c r="I137" s="26">
        <v>-348</v>
      </c>
      <c r="J137" s="21"/>
      <c r="K137" s="26">
        <v>-1417</v>
      </c>
    </row>
    <row r="138" spans="1:11" ht="22.95" customHeight="1">
      <c r="A138" s="18" t="s">
        <v>42</v>
      </c>
      <c r="C138" s="35"/>
      <c r="E138" s="56">
        <f>SUM(E126:E137)</f>
        <v>415682</v>
      </c>
      <c r="F138" s="56"/>
      <c r="G138" s="56">
        <f>SUM(G126:G137)</f>
        <v>572007</v>
      </c>
      <c r="H138" s="56"/>
      <c r="I138" s="56">
        <f>SUM(I126:I137)</f>
        <v>410005</v>
      </c>
      <c r="J138" s="56"/>
      <c r="K138" s="56">
        <f>SUM(K126:K137)</f>
        <v>577947</v>
      </c>
    </row>
    <row r="139" spans="1:11" ht="22.95" customHeight="1">
      <c r="A139" s="70" t="s">
        <v>152</v>
      </c>
      <c r="B139" s="43"/>
      <c r="C139" s="35"/>
      <c r="E139" s="56"/>
      <c r="F139" s="56"/>
      <c r="G139" s="21">
        <v>0</v>
      </c>
      <c r="H139" s="21"/>
      <c r="I139" s="21">
        <v>0</v>
      </c>
      <c r="J139" s="21"/>
      <c r="K139" s="21">
        <v>0</v>
      </c>
    </row>
    <row r="140" spans="1:11" ht="22.95" customHeight="1">
      <c r="A140" s="70" t="s">
        <v>80</v>
      </c>
      <c r="B140" s="43"/>
      <c r="C140" s="35"/>
      <c r="E140" s="56">
        <v>1167</v>
      </c>
      <c r="F140" s="56"/>
      <c r="G140" s="21">
        <v>713</v>
      </c>
      <c r="H140" s="21"/>
      <c r="I140" s="21">
        <v>1206</v>
      </c>
      <c r="J140" s="21"/>
      <c r="K140" s="21">
        <v>931</v>
      </c>
    </row>
    <row r="141" spans="1:11" ht="22.95" customHeight="1">
      <c r="A141" s="70" t="s">
        <v>81</v>
      </c>
      <c r="B141" s="43"/>
      <c r="C141" s="35"/>
      <c r="E141" s="56">
        <v>-74445</v>
      </c>
      <c r="F141" s="56"/>
      <c r="G141" s="21">
        <v>-82010</v>
      </c>
      <c r="H141" s="21"/>
      <c r="I141" s="21">
        <v>-74110</v>
      </c>
      <c r="J141" s="21"/>
      <c r="K141" s="21">
        <v>-81971</v>
      </c>
    </row>
    <row r="142" spans="1:11" ht="22.95" customHeight="1">
      <c r="A142" s="70" t="s">
        <v>116</v>
      </c>
      <c r="C142" s="35"/>
      <c r="E142" s="61">
        <v>-68634</v>
      </c>
      <c r="F142" s="56"/>
      <c r="G142" s="26">
        <v>-76891</v>
      </c>
      <c r="H142" s="21"/>
      <c r="I142" s="26">
        <v>-68107</v>
      </c>
      <c r="J142" s="21"/>
      <c r="K142" s="26">
        <v>-76359</v>
      </c>
    </row>
    <row r="143" spans="1:11" ht="22.95" customHeight="1">
      <c r="A143" s="86" t="s">
        <v>120</v>
      </c>
      <c r="B143" s="43"/>
      <c r="C143" s="35"/>
      <c r="E143" s="61">
        <f>SUM(E138:E142)</f>
        <v>273770</v>
      </c>
      <c r="F143" s="56"/>
      <c r="G143" s="61">
        <f>SUM(G138:G142)</f>
        <v>413819</v>
      </c>
      <c r="H143" s="56"/>
      <c r="I143" s="61">
        <f>SUM(I138:I142)</f>
        <v>268994</v>
      </c>
      <c r="J143" s="56"/>
      <c r="K143" s="61">
        <f>SUM(K138:K142)</f>
        <v>420548</v>
      </c>
    </row>
    <row r="144" spans="1:11" ht="22.95" customHeight="1">
      <c r="A144" s="70"/>
      <c r="B144" s="43"/>
      <c r="C144" s="35"/>
    </row>
    <row r="145" spans="1:11" ht="22.95" customHeight="1">
      <c r="A145" s="70" t="s">
        <v>12</v>
      </c>
      <c r="B145" s="43"/>
      <c r="C145" s="35"/>
      <c r="F145" s="63"/>
      <c r="H145" s="63"/>
    </row>
    <row r="146" spans="1:11" s="43" customFormat="1" ht="22.95" customHeight="1">
      <c r="A146" s="20"/>
      <c r="B146" s="40"/>
      <c r="C146" s="41"/>
      <c r="D146" s="42"/>
      <c r="E146" s="42"/>
      <c r="F146" s="42"/>
      <c r="G146" s="42"/>
      <c r="H146" s="42"/>
      <c r="I146" s="42"/>
      <c r="J146" s="42"/>
      <c r="K146" s="45" t="s">
        <v>88</v>
      </c>
    </row>
    <row r="147" spans="1:11" s="43" customFormat="1" ht="22.95" customHeight="1">
      <c r="A147" s="20" t="s">
        <v>118</v>
      </c>
      <c r="B147" s="40"/>
      <c r="C147" s="41"/>
      <c r="D147" s="42"/>
      <c r="E147" s="42"/>
      <c r="F147" s="42"/>
      <c r="G147" s="42"/>
      <c r="H147" s="42"/>
      <c r="I147" s="42"/>
      <c r="J147" s="42"/>
      <c r="K147" s="45"/>
    </row>
    <row r="148" spans="1:11" s="43" customFormat="1" ht="22.95" customHeight="1">
      <c r="A148" s="20" t="s">
        <v>67</v>
      </c>
      <c r="B148" s="40"/>
      <c r="C148" s="41"/>
      <c r="D148" s="42"/>
      <c r="E148" s="42"/>
      <c r="F148" s="42"/>
      <c r="G148" s="42"/>
      <c r="H148" s="42"/>
      <c r="I148" s="42"/>
      <c r="J148" s="42"/>
      <c r="K148" s="42"/>
    </row>
    <row r="149" spans="1:11" s="43" customFormat="1" ht="22.95" customHeight="1">
      <c r="A149" s="20" t="s">
        <v>179</v>
      </c>
      <c r="B149" s="42"/>
      <c r="C149" s="41"/>
      <c r="D149" s="42"/>
      <c r="E149" s="42"/>
      <c r="F149" s="42"/>
      <c r="G149" s="42"/>
      <c r="H149" s="42"/>
      <c r="I149" s="42"/>
      <c r="J149" s="42"/>
      <c r="K149" s="42"/>
    </row>
    <row r="150" spans="1:11" s="43" customFormat="1" ht="22.95" customHeight="1">
      <c r="B150" s="42"/>
      <c r="C150" s="41"/>
      <c r="D150" s="42"/>
      <c r="E150" s="42"/>
      <c r="F150" s="42"/>
      <c r="G150" s="42"/>
      <c r="H150" s="42"/>
      <c r="I150" s="42"/>
      <c r="J150" s="42"/>
      <c r="K150" s="71" t="s">
        <v>129</v>
      </c>
    </row>
    <row r="151" spans="1:11" ht="22.95" customHeight="1">
      <c r="E151" s="47"/>
      <c r="F151" s="47" t="s">
        <v>0</v>
      </c>
      <c r="G151" s="47"/>
      <c r="H151" s="72"/>
      <c r="I151" s="47"/>
      <c r="J151" s="47" t="s">
        <v>1</v>
      </c>
      <c r="K151" s="47"/>
    </row>
    <row r="152" spans="1:11" ht="22.95" customHeight="1">
      <c r="C152" s="54"/>
      <c r="E152" s="73">
        <v>2026</v>
      </c>
      <c r="F152" s="51"/>
      <c r="G152" s="73">
        <v>2025</v>
      </c>
      <c r="H152" s="51"/>
      <c r="I152" s="73">
        <v>2026</v>
      </c>
      <c r="J152" s="51"/>
      <c r="K152" s="73">
        <v>2025</v>
      </c>
    </row>
    <row r="153" spans="1:11" ht="22.95" customHeight="1">
      <c r="A153" s="20" t="s">
        <v>49</v>
      </c>
      <c r="B153" s="48"/>
      <c r="C153" s="35"/>
      <c r="E153" s="63"/>
      <c r="F153" s="63"/>
      <c r="G153" s="63"/>
      <c r="H153" s="63"/>
      <c r="I153" s="63"/>
      <c r="J153" s="63"/>
      <c r="K153" s="63"/>
    </row>
    <row r="154" spans="1:11" ht="22.95" customHeight="1">
      <c r="A154" s="18" t="s">
        <v>198</v>
      </c>
      <c r="C154" s="35"/>
      <c r="E154" s="56">
        <v>0</v>
      </c>
      <c r="F154" s="56"/>
      <c r="G154" s="21">
        <v>0</v>
      </c>
      <c r="H154" s="21"/>
      <c r="I154" s="21">
        <v>0</v>
      </c>
      <c r="J154" s="21"/>
      <c r="K154" s="21">
        <v>-10000</v>
      </c>
    </row>
    <row r="155" spans="1:11" ht="22.95" customHeight="1">
      <c r="A155" s="18" t="s">
        <v>159</v>
      </c>
      <c r="C155" s="35"/>
      <c r="E155" s="56">
        <v>-172</v>
      </c>
      <c r="F155" s="56"/>
      <c r="G155" s="21">
        <v>-49674</v>
      </c>
      <c r="H155" s="21"/>
      <c r="I155" s="21">
        <v>-172</v>
      </c>
      <c r="J155" s="21"/>
      <c r="K155" s="21">
        <v>-49674</v>
      </c>
    </row>
    <row r="156" spans="1:11" ht="22.95" customHeight="1">
      <c r="A156" s="18" t="s">
        <v>123</v>
      </c>
      <c r="C156" s="35"/>
      <c r="E156" s="56">
        <v>-64844</v>
      </c>
      <c r="F156" s="56"/>
      <c r="G156" s="21">
        <v>-38459</v>
      </c>
      <c r="H156" s="21"/>
      <c r="I156" s="21">
        <v>-35952</v>
      </c>
      <c r="J156" s="21"/>
      <c r="K156" s="21">
        <v>-36965</v>
      </c>
    </row>
    <row r="157" spans="1:11" ht="22.95" customHeight="1">
      <c r="A157" s="18" t="s">
        <v>186</v>
      </c>
      <c r="C157" s="35"/>
      <c r="E157" s="56">
        <v>665577</v>
      </c>
      <c r="F157" s="56"/>
      <c r="G157" s="21">
        <v>0</v>
      </c>
      <c r="H157" s="21"/>
      <c r="I157" s="21">
        <v>665577</v>
      </c>
      <c r="J157" s="21"/>
      <c r="K157" s="21">
        <v>0</v>
      </c>
    </row>
    <row r="158" spans="1:11" ht="22.95" customHeight="1">
      <c r="A158" s="18" t="s">
        <v>160</v>
      </c>
      <c r="C158" s="35"/>
      <c r="E158" s="56">
        <v>74783</v>
      </c>
      <c r="F158" s="56"/>
      <c r="G158" s="21">
        <v>0</v>
      </c>
      <c r="H158" s="21"/>
      <c r="I158" s="21">
        <v>74783</v>
      </c>
      <c r="J158" s="21"/>
      <c r="K158" s="21">
        <v>0</v>
      </c>
    </row>
    <row r="159" spans="1:11" ht="22.95" customHeight="1">
      <c r="A159" s="18" t="s">
        <v>169</v>
      </c>
      <c r="C159" s="35"/>
      <c r="E159" s="56">
        <v>1</v>
      </c>
      <c r="F159" s="56"/>
      <c r="G159" s="21">
        <v>0</v>
      </c>
      <c r="H159" s="21"/>
      <c r="I159" s="21">
        <v>1</v>
      </c>
      <c r="J159" s="21"/>
      <c r="K159" s="21">
        <v>0</v>
      </c>
    </row>
    <row r="160" spans="1:11" ht="22.95" customHeight="1">
      <c r="A160" s="18" t="s">
        <v>82</v>
      </c>
      <c r="C160" s="35"/>
      <c r="E160" s="56">
        <v>12173</v>
      </c>
      <c r="F160" s="56"/>
      <c r="G160" s="21">
        <v>12766</v>
      </c>
      <c r="H160" s="21"/>
      <c r="I160" s="21">
        <v>12173</v>
      </c>
      <c r="J160" s="21"/>
      <c r="K160" s="21">
        <v>12766</v>
      </c>
    </row>
    <row r="161" spans="1:11" ht="22.95" customHeight="1">
      <c r="A161" s="20" t="s">
        <v>189</v>
      </c>
      <c r="C161" s="35"/>
      <c r="E161" s="60">
        <f>SUM(E153:E160)</f>
        <v>687518</v>
      </c>
      <c r="F161" s="56"/>
      <c r="G161" s="60">
        <f>SUM(G153:G160)</f>
        <v>-75367</v>
      </c>
      <c r="H161" s="56"/>
      <c r="I161" s="60">
        <f>SUM(I153:I160)</f>
        <v>716410</v>
      </c>
      <c r="J161" s="56"/>
      <c r="K161" s="60">
        <f>SUM(K153:K160)</f>
        <v>-83873</v>
      </c>
    </row>
    <row r="162" spans="1:11" ht="22.95" customHeight="1">
      <c r="A162" s="20" t="s">
        <v>50</v>
      </c>
      <c r="B162" s="48"/>
      <c r="C162" s="35"/>
      <c r="E162" s="56"/>
      <c r="F162" s="56"/>
      <c r="G162" s="56"/>
      <c r="H162" s="56"/>
      <c r="I162" s="56"/>
      <c r="J162" s="56"/>
      <c r="K162" s="56"/>
    </row>
    <row r="163" spans="1:11" ht="22.95" customHeight="1">
      <c r="A163" s="18" t="s">
        <v>192</v>
      </c>
      <c r="B163" s="43"/>
      <c r="C163" s="35"/>
      <c r="E163" s="56">
        <v>-160000</v>
      </c>
      <c r="F163" s="56"/>
      <c r="G163" s="87">
        <v>510000</v>
      </c>
      <c r="H163" s="87"/>
      <c r="I163" s="87">
        <v>-160000</v>
      </c>
      <c r="J163" s="87"/>
      <c r="K163" s="87">
        <v>510000</v>
      </c>
    </row>
    <row r="164" spans="1:11" ht="22.95" customHeight="1">
      <c r="A164" s="18" t="s">
        <v>193</v>
      </c>
      <c r="B164" s="43"/>
      <c r="C164" s="35"/>
      <c r="E164" s="56">
        <v>1723969</v>
      </c>
      <c r="F164" s="56"/>
      <c r="G164" s="87">
        <v>0</v>
      </c>
      <c r="H164" s="87"/>
      <c r="I164" s="87">
        <v>1702000</v>
      </c>
      <c r="J164" s="87"/>
      <c r="K164" s="87">
        <v>0</v>
      </c>
    </row>
    <row r="165" spans="1:11" ht="22.95" customHeight="1">
      <c r="A165" s="18" t="s">
        <v>51</v>
      </c>
      <c r="B165" s="43"/>
      <c r="C165" s="35"/>
      <c r="E165" s="56">
        <v>-1714510</v>
      </c>
      <c r="F165" s="56"/>
      <c r="G165" s="87">
        <v>-12510</v>
      </c>
      <c r="H165" s="87"/>
      <c r="I165" s="87">
        <v>-1714510</v>
      </c>
      <c r="J165" s="87"/>
      <c r="K165" s="87">
        <v>-12510</v>
      </c>
    </row>
    <row r="166" spans="1:11" ht="22.95" customHeight="1">
      <c r="A166" s="18" t="s">
        <v>161</v>
      </c>
      <c r="B166" s="43"/>
      <c r="C166" s="35"/>
      <c r="E166" s="56">
        <v>-3676</v>
      </c>
      <c r="F166" s="56"/>
      <c r="G166" s="87">
        <v>-3872</v>
      </c>
      <c r="H166" s="87"/>
      <c r="I166" s="87">
        <v>-3022</v>
      </c>
      <c r="J166" s="87"/>
      <c r="K166" s="87">
        <v>-3207</v>
      </c>
    </row>
    <row r="167" spans="1:11" ht="22.95" customHeight="1">
      <c r="A167" s="18" t="s">
        <v>181</v>
      </c>
      <c r="B167" s="43"/>
      <c r="C167" s="35"/>
      <c r="E167" s="56">
        <v>-250558</v>
      </c>
      <c r="F167" s="56"/>
      <c r="G167" s="87">
        <v>-881539</v>
      </c>
      <c r="H167" s="87"/>
      <c r="I167" s="87">
        <v>-250558</v>
      </c>
      <c r="J167" s="87"/>
      <c r="K167" s="87">
        <v>-881539</v>
      </c>
    </row>
    <row r="168" spans="1:11" ht="22.95" customHeight="1">
      <c r="A168" s="20" t="s">
        <v>121</v>
      </c>
      <c r="C168" s="35"/>
      <c r="E168" s="60">
        <f>SUM(E162:E167)</f>
        <v>-404775</v>
      </c>
      <c r="F168" s="56"/>
      <c r="G168" s="60">
        <f>SUM(G162:G167)</f>
        <v>-387921</v>
      </c>
      <c r="H168" s="56"/>
      <c r="I168" s="60">
        <f>SUM(I162:I167)</f>
        <v>-426090</v>
      </c>
      <c r="J168" s="56"/>
      <c r="K168" s="60">
        <f>SUM(K162:K167)</f>
        <v>-387256</v>
      </c>
    </row>
    <row r="169" spans="1:11" ht="22.95" customHeight="1">
      <c r="A169" s="20" t="s">
        <v>170</v>
      </c>
      <c r="C169" s="35"/>
      <c r="E169" s="56">
        <f>E143+E161+E168</f>
        <v>556513</v>
      </c>
      <c r="F169" s="56"/>
      <c r="G169" s="56">
        <f>G143+G161+G168</f>
        <v>-49469</v>
      </c>
      <c r="H169" s="56"/>
      <c r="I169" s="56">
        <f>I143+I161+I168</f>
        <v>559314</v>
      </c>
      <c r="J169" s="56"/>
      <c r="K169" s="56">
        <f>K143+K161+K168</f>
        <v>-50581</v>
      </c>
    </row>
    <row r="170" spans="1:11" ht="22.95" customHeight="1">
      <c r="A170" s="70" t="s">
        <v>92</v>
      </c>
      <c r="B170" s="43"/>
      <c r="C170" s="35"/>
      <c r="E170" s="61">
        <f>BS!G11</f>
        <v>303977</v>
      </c>
      <c r="F170" s="56"/>
      <c r="G170" s="61">
        <v>556386</v>
      </c>
      <c r="H170" s="56"/>
      <c r="I170" s="61">
        <f>BS!K11</f>
        <v>230356</v>
      </c>
      <c r="J170" s="56"/>
      <c r="K170" s="61">
        <v>486321</v>
      </c>
    </row>
    <row r="171" spans="1:11" ht="22.95" customHeight="1" thickBot="1">
      <c r="A171" s="86" t="s">
        <v>91</v>
      </c>
      <c r="B171" s="43"/>
      <c r="C171" s="35"/>
      <c r="E171" s="88">
        <f>SUM(E169:E170)</f>
        <v>860490</v>
      </c>
      <c r="F171" s="56"/>
      <c r="G171" s="88">
        <f>SUM(G169:G170)</f>
        <v>506917</v>
      </c>
      <c r="H171" s="56"/>
      <c r="I171" s="88">
        <f>SUM(I169:I170)</f>
        <v>789670</v>
      </c>
      <c r="J171" s="56"/>
      <c r="K171" s="88">
        <f>SUM(K169:K170)</f>
        <v>435740</v>
      </c>
    </row>
    <row r="172" spans="1:11" ht="22.95" customHeight="1" thickTop="1">
      <c r="C172" s="35"/>
      <c r="E172" s="56">
        <f>E171-BS!E11</f>
        <v>0</v>
      </c>
      <c r="F172" s="56"/>
      <c r="G172" s="56"/>
      <c r="H172" s="56"/>
      <c r="I172" s="56">
        <f>I171-BS!I11</f>
        <v>0</v>
      </c>
      <c r="J172" s="56"/>
      <c r="K172" s="56"/>
    </row>
    <row r="173" spans="1:11" ht="22.95" customHeight="1">
      <c r="A173" s="20" t="s">
        <v>112</v>
      </c>
      <c r="B173" s="46" t="s">
        <v>99</v>
      </c>
      <c r="C173" s="18" t="s">
        <v>99</v>
      </c>
      <c r="E173" s="22"/>
      <c r="F173" s="22"/>
      <c r="G173" s="22"/>
      <c r="H173" s="22"/>
      <c r="I173" s="22"/>
      <c r="J173" s="22"/>
      <c r="K173" s="22"/>
    </row>
    <row r="174" spans="1:11" ht="22.95" customHeight="1">
      <c r="A174" s="18" t="s">
        <v>105</v>
      </c>
      <c r="B174" s="46" t="s">
        <v>99</v>
      </c>
      <c r="C174" s="18" t="s">
        <v>99</v>
      </c>
      <c r="E174" s="22"/>
      <c r="F174" s="22"/>
      <c r="G174" s="22"/>
      <c r="H174" s="22"/>
      <c r="I174" s="22"/>
      <c r="J174" s="22"/>
      <c r="K174" s="22"/>
    </row>
    <row r="175" spans="1:11" ht="22.95" customHeight="1">
      <c r="A175" s="18" t="s">
        <v>162</v>
      </c>
      <c r="E175" s="22"/>
      <c r="F175" s="22"/>
      <c r="G175" s="22"/>
      <c r="H175" s="22"/>
      <c r="I175" s="22"/>
      <c r="J175" s="22"/>
      <c r="K175" s="22"/>
    </row>
    <row r="176" spans="1:11" ht="22.95" customHeight="1">
      <c r="A176" s="18" t="s">
        <v>122</v>
      </c>
      <c r="E176" s="22">
        <v>61778</v>
      </c>
      <c r="F176" s="22"/>
      <c r="G176" s="21">
        <v>68912</v>
      </c>
      <c r="H176" s="21"/>
      <c r="I176" s="21">
        <v>61778</v>
      </c>
      <c r="J176" s="21"/>
      <c r="K176" s="21">
        <v>68912</v>
      </c>
    </row>
    <row r="177" spans="1:11" ht="22.95" customHeight="1">
      <c r="A177" s="18" t="s">
        <v>171</v>
      </c>
      <c r="E177" s="22"/>
      <c r="F177" s="22"/>
      <c r="G177" s="21"/>
      <c r="H177" s="21"/>
      <c r="I177" s="21"/>
      <c r="J177" s="21"/>
      <c r="K177" s="21"/>
    </row>
    <row r="178" spans="1:11" ht="22.95" customHeight="1">
      <c r="A178" s="18" t="s">
        <v>163</v>
      </c>
      <c r="E178" s="22">
        <v>0</v>
      </c>
      <c r="F178" s="22"/>
      <c r="G178" s="21">
        <v>-27698</v>
      </c>
      <c r="H178" s="21"/>
      <c r="I178" s="21">
        <v>0</v>
      </c>
      <c r="J178" s="21"/>
      <c r="K178" s="21">
        <v>-27698</v>
      </c>
    </row>
    <row r="179" spans="1:11" ht="22.95" customHeight="1">
      <c r="A179" s="18" t="s">
        <v>165</v>
      </c>
      <c r="E179" s="22"/>
      <c r="F179" s="22"/>
      <c r="G179" s="21"/>
      <c r="H179" s="21"/>
      <c r="I179" s="21"/>
      <c r="J179" s="21"/>
      <c r="K179" s="21"/>
    </row>
    <row r="180" spans="1:11" ht="22.95" customHeight="1">
      <c r="A180" s="18" t="s">
        <v>164</v>
      </c>
      <c r="E180" s="22">
        <v>12376</v>
      </c>
      <c r="F180" s="22"/>
      <c r="G180" s="21">
        <v>3589</v>
      </c>
      <c r="H180" s="21"/>
      <c r="I180" s="21">
        <v>11599</v>
      </c>
      <c r="J180" s="21"/>
      <c r="K180" s="21">
        <v>4728</v>
      </c>
    </row>
    <row r="181" spans="1:11" ht="22.95" customHeight="1">
      <c r="A181" s="89" t="s">
        <v>197</v>
      </c>
      <c r="E181" s="22">
        <v>346</v>
      </c>
      <c r="F181" s="22"/>
      <c r="G181" s="21">
        <v>0</v>
      </c>
      <c r="H181" s="21"/>
      <c r="I181" s="21">
        <v>346</v>
      </c>
      <c r="J181" s="21"/>
      <c r="K181" s="21">
        <v>0</v>
      </c>
    </row>
    <row r="182" spans="1:11" ht="22.95" customHeight="1">
      <c r="A182" s="18" t="s">
        <v>151</v>
      </c>
      <c r="E182" s="22">
        <v>10937</v>
      </c>
      <c r="F182" s="22"/>
      <c r="G182" s="21">
        <v>200</v>
      </c>
      <c r="H182" s="21"/>
      <c r="I182" s="21">
        <v>434</v>
      </c>
      <c r="J182" s="21"/>
      <c r="K182" s="21">
        <v>200</v>
      </c>
    </row>
    <row r="183" spans="1:11" ht="22.95" customHeight="1">
      <c r="A183" s="18" t="s">
        <v>194</v>
      </c>
      <c r="E183" s="22"/>
      <c r="F183" s="22"/>
      <c r="G183" s="21"/>
      <c r="H183" s="21"/>
      <c r="I183" s="21"/>
      <c r="J183" s="21"/>
      <c r="K183" s="21"/>
    </row>
    <row r="184" spans="1:11" ht="22.95" customHeight="1">
      <c r="A184" s="18" t="s">
        <v>190</v>
      </c>
      <c r="C184" s="25"/>
      <c r="E184" s="22">
        <v>57</v>
      </c>
      <c r="F184" s="22"/>
      <c r="G184" s="21">
        <v>-211</v>
      </c>
      <c r="H184" s="21"/>
      <c r="I184" s="21">
        <v>57</v>
      </c>
      <c r="J184" s="21"/>
      <c r="K184" s="21">
        <v>-185</v>
      </c>
    </row>
    <row r="185" spans="1:11" ht="22.95" customHeight="1">
      <c r="A185" s="18" t="s">
        <v>155</v>
      </c>
      <c r="E185" s="21">
        <v>-1014</v>
      </c>
      <c r="F185" s="22"/>
      <c r="G185" s="21">
        <v>-1596</v>
      </c>
      <c r="H185" s="21"/>
      <c r="I185" s="21">
        <v>-1142</v>
      </c>
      <c r="J185" s="21"/>
      <c r="K185" s="21">
        <v>-1596</v>
      </c>
    </row>
    <row r="187" spans="1:11" ht="22.95" customHeight="1">
      <c r="A187" s="70" t="s">
        <v>52</v>
      </c>
    </row>
  </sheetData>
  <pageMargins left="0.78740157480314965" right="0.11811023622047245" top="0.78740157480314965" bottom="0.31496062992125984" header="0.31496062992125984" footer="0.31496062992125984"/>
  <pageSetup paperSize="9" scale="74" fitToHeight="7" orientation="portrait" r:id="rId1"/>
  <rowBreaks count="3" manualBreakCount="3">
    <brk id="48" max="11" man="1"/>
    <brk id="102" max="11" man="1"/>
    <brk id="145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showGridLines="0" view="pageBreakPreview" zoomScaleNormal="85" zoomScaleSheetLayoutView="100" workbookViewId="0">
      <selection activeCell="B2" sqref="B2"/>
    </sheetView>
  </sheetViews>
  <sheetFormatPr defaultColWidth="9.33203125" defaultRowHeight="23.1" customHeight="1"/>
  <cols>
    <col min="1" max="1" width="11.33203125" style="3" customWidth="1"/>
    <col min="2" max="2" width="17.33203125" style="3" customWidth="1"/>
    <col min="3" max="4" width="5.5546875" style="3" customWidth="1"/>
    <col min="5" max="5" width="7.4414062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6640625" style="3" customWidth="1"/>
    <col min="20" max="16384" width="9.33203125" style="3"/>
  </cols>
  <sheetData>
    <row r="1" spans="1:21" ht="23.1" customHeight="1">
      <c r="A1" s="7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"/>
      <c r="O1" s="4"/>
      <c r="P1" s="2"/>
      <c r="Q1" s="4"/>
      <c r="R1" s="13" t="s">
        <v>88</v>
      </c>
    </row>
    <row r="2" spans="1:21" ht="23.1" customHeight="1">
      <c r="A2" s="7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/>
      <c r="O2" s="4"/>
      <c r="P2" s="2"/>
      <c r="Q2" s="4"/>
      <c r="R2" s="13"/>
    </row>
    <row r="3" spans="1:21" ht="23.1" customHeight="1">
      <c r="A3" s="7" t="s">
        <v>68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/>
      <c r="O3" s="4"/>
      <c r="P3" s="2"/>
      <c r="Q3" s="4"/>
      <c r="R3" s="4"/>
    </row>
    <row r="4" spans="1:21" ht="23.1" customHeight="1">
      <c r="A4" s="7" t="s">
        <v>179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1" ht="23.1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 t="s">
        <v>129</v>
      </c>
    </row>
    <row r="6" spans="1:21" s="8" customFormat="1" ht="23.1" customHeight="1">
      <c r="A6" s="1"/>
      <c r="B6" s="1"/>
      <c r="C6" s="1"/>
      <c r="F6" s="91" t="s"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U6" s="3"/>
    </row>
    <row r="7" spans="1:21" s="8" customFormat="1" ht="23.1" customHeight="1">
      <c r="A7" s="1"/>
      <c r="B7" s="1"/>
      <c r="C7" s="1"/>
      <c r="D7" s="35"/>
      <c r="E7" s="3"/>
      <c r="F7" s="37" t="s">
        <v>58</v>
      </c>
      <c r="G7" s="37"/>
      <c r="H7" s="37"/>
      <c r="I7" s="37"/>
      <c r="J7" s="37"/>
      <c r="K7" s="37"/>
      <c r="L7" s="37"/>
      <c r="M7" s="37"/>
      <c r="N7" s="37"/>
      <c r="O7" s="38"/>
      <c r="P7" s="38"/>
      <c r="Q7" s="38"/>
      <c r="R7" s="1"/>
      <c r="U7" s="3"/>
    </row>
    <row r="8" spans="1:21" s="2" customFormat="1" ht="23.1" customHeight="1">
      <c r="N8" s="2" t="s">
        <v>137</v>
      </c>
      <c r="U8" s="3"/>
    </row>
    <row r="9" spans="1:21" s="2" customFormat="1" ht="23.1" customHeight="1">
      <c r="F9" s="2" t="s">
        <v>54</v>
      </c>
      <c r="J9" s="92" t="s">
        <v>28</v>
      </c>
      <c r="K9" s="92"/>
      <c r="L9" s="92"/>
      <c r="N9" s="2" t="s">
        <v>138</v>
      </c>
      <c r="P9" s="2" t="s">
        <v>139</v>
      </c>
      <c r="R9" s="2" t="s">
        <v>53</v>
      </c>
      <c r="U9" s="3"/>
    </row>
    <row r="10" spans="1:21" s="2" customFormat="1" ht="23.1" customHeight="1">
      <c r="F10" s="2" t="s">
        <v>55</v>
      </c>
      <c r="J10" s="2" t="s">
        <v>113</v>
      </c>
      <c r="K10" s="3"/>
      <c r="L10" s="3"/>
      <c r="N10" s="2" t="s">
        <v>140</v>
      </c>
      <c r="P10" s="2" t="s">
        <v>141</v>
      </c>
      <c r="R10" s="2" t="s">
        <v>61</v>
      </c>
      <c r="U10" s="3"/>
    </row>
    <row r="11" spans="1:21" s="2" customFormat="1" ht="23.1" customHeight="1">
      <c r="D11" s="35"/>
      <c r="F11" s="14" t="s">
        <v>56</v>
      </c>
      <c r="H11" s="14" t="s">
        <v>27</v>
      </c>
      <c r="J11" s="14" t="s">
        <v>114</v>
      </c>
      <c r="L11" s="14" t="s">
        <v>57</v>
      </c>
      <c r="N11" s="14" t="s">
        <v>142</v>
      </c>
      <c r="P11" s="14" t="s">
        <v>143</v>
      </c>
      <c r="R11" s="14" t="s">
        <v>62</v>
      </c>
      <c r="U11" s="3"/>
    </row>
    <row r="12" spans="1:21" ht="23.1" customHeight="1">
      <c r="A12" s="7" t="s">
        <v>136</v>
      </c>
      <c r="D12" s="36"/>
      <c r="E12" s="11"/>
      <c r="F12" s="11">
        <v>1160000</v>
      </c>
      <c r="G12" s="11"/>
      <c r="H12" s="11">
        <v>811975</v>
      </c>
      <c r="I12" s="11"/>
      <c r="J12" s="11">
        <v>116000</v>
      </c>
      <c r="K12" s="11"/>
      <c r="L12" s="11">
        <v>2646237</v>
      </c>
      <c r="M12" s="11"/>
      <c r="N12" s="11">
        <f>SUM(F12:M12)</f>
        <v>4734212</v>
      </c>
      <c r="O12" s="11"/>
      <c r="P12" s="11">
        <v>1</v>
      </c>
      <c r="Q12" s="11"/>
      <c r="R12" s="11">
        <f>SUM(N12:P12)</f>
        <v>4734213</v>
      </c>
    </row>
    <row r="13" spans="1:21" ht="23.1" customHeight="1">
      <c r="A13" s="10" t="s">
        <v>93</v>
      </c>
      <c r="D13" s="36"/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'PL&amp;Cash flow'!G88</f>
        <v>228823</v>
      </c>
      <c r="M13" s="11"/>
      <c r="N13" s="11">
        <f>SUM(F13:M13)</f>
        <v>228823</v>
      </c>
      <c r="O13" s="11"/>
      <c r="P13" s="11">
        <v>0</v>
      </c>
      <c r="Q13" s="11"/>
      <c r="R13" s="11">
        <f t="shared" ref="R13:R14" si="0">SUM(N13:P13)</f>
        <v>228823</v>
      </c>
    </row>
    <row r="14" spans="1:21" ht="23.1" customHeight="1">
      <c r="A14" s="10" t="s">
        <v>90</v>
      </c>
      <c r="D14" s="36"/>
      <c r="E14" s="11"/>
      <c r="F14" s="17">
        <v>0</v>
      </c>
      <c r="G14" s="11"/>
      <c r="H14" s="17">
        <v>0</v>
      </c>
      <c r="I14" s="11"/>
      <c r="J14" s="17">
        <v>0</v>
      </c>
      <c r="K14" s="11"/>
      <c r="L14" s="17">
        <f>'PL&amp;Cash flow'!G83</f>
        <v>-2561</v>
      </c>
      <c r="M14" s="11"/>
      <c r="N14" s="17">
        <f>SUM(F14:M14)</f>
        <v>-2561</v>
      </c>
      <c r="O14" s="11"/>
      <c r="P14" s="17">
        <v>0</v>
      </c>
      <c r="Q14" s="11"/>
      <c r="R14" s="17">
        <f t="shared" si="0"/>
        <v>-2561</v>
      </c>
    </row>
    <row r="15" spans="1:21" ht="23.1" customHeight="1">
      <c r="A15" s="10" t="s">
        <v>89</v>
      </c>
      <c r="D15" s="36"/>
      <c r="E15" s="15"/>
      <c r="F15" s="15">
        <f>SUM(F13:F14)</f>
        <v>0</v>
      </c>
      <c r="G15" s="15"/>
      <c r="H15" s="15">
        <f>SUM(H13:H14)</f>
        <v>0</v>
      </c>
      <c r="I15" s="15"/>
      <c r="J15" s="15">
        <f>SUM(J13:J14)</f>
        <v>0</v>
      </c>
      <c r="K15" s="15"/>
      <c r="L15" s="15">
        <f>SUM(L13:L14)</f>
        <v>226262</v>
      </c>
      <c r="M15" s="12"/>
      <c r="N15" s="15">
        <f>SUM(N13:N14)</f>
        <v>226262</v>
      </c>
      <c r="O15" s="12"/>
      <c r="P15" s="15">
        <f>SUM(P13:P14)</f>
        <v>0</v>
      </c>
      <c r="Q15" s="12"/>
      <c r="R15" s="15">
        <f>SUM(R13:R14)</f>
        <v>226262</v>
      </c>
    </row>
    <row r="16" spans="1:21" ht="23.1" customHeight="1">
      <c r="A16" s="10" t="s">
        <v>195</v>
      </c>
      <c r="D16" s="36"/>
      <c r="E16" s="11"/>
      <c r="F16" s="11">
        <v>0</v>
      </c>
      <c r="G16" s="11"/>
      <c r="H16" s="11">
        <v>0</v>
      </c>
      <c r="I16" s="11"/>
      <c r="J16" s="11">
        <v>0</v>
      </c>
      <c r="K16" s="11"/>
      <c r="L16" s="11">
        <v>-881539</v>
      </c>
      <c r="M16" s="11"/>
      <c r="N16" s="11">
        <f>SUM(F16:M16)</f>
        <v>-881539</v>
      </c>
      <c r="O16" s="11"/>
      <c r="P16" s="11">
        <v>0</v>
      </c>
      <c r="Q16" s="11"/>
      <c r="R16" s="11">
        <f t="shared" ref="R16" si="1">SUM(N16:P16)</f>
        <v>-881539</v>
      </c>
    </row>
    <row r="17" spans="1:18" ht="23.1" customHeight="1" thickBot="1">
      <c r="A17" s="7" t="s">
        <v>177</v>
      </c>
      <c r="D17" s="36"/>
      <c r="E17" s="15"/>
      <c r="F17" s="16">
        <f>SUM(F12,F15:F16)</f>
        <v>1160000</v>
      </c>
      <c r="G17" s="15"/>
      <c r="H17" s="16">
        <f>SUM(H12,H15:H16)</f>
        <v>811975</v>
      </c>
      <c r="I17" s="15"/>
      <c r="J17" s="16">
        <f>SUM(J12,J15:J16)</f>
        <v>116000</v>
      </c>
      <c r="K17" s="15"/>
      <c r="L17" s="16">
        <f>SUM(L12,L15:L16)</f>
        <v>1990960</v>
      </c>
      <c r="M17" s="15"/>
      <c r="N17" s="16">
        <f>SUM(N12,N15:N16)</f>
        <v>4078935</v>
      </c>
      <c r="O17" s="15"/>
      <c r="P17" s="16">
        <f>SUM(P12,P15:P16)</f>
        <v>1</v>
      </c>
      <c r="Q17" s="15"/>
      <c r="R17" s="16">
        <f>SUM(R12,R15:R16)</f>
        <v>4078936</v>
      </c>
    </row>
    <row r="18" spans="1:18" ht="23.1" customHeight="1" thickTop="1">
      <c r="A18" s="8"/>
      <c r="D18" s="3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3.1" customHeight="1">
      <c r="A19" s="7" t="s">
        <v>166</v>
      </c>
      <c r="D19" s="36"/>
      <c r="E19" s="11"/>
      <c r="F19" s="11">
        <v>1160000</v>
      </c>
      <c r="G19" s="11"/>
      <c r="H19" s="11">
        <v>811975</v>
      </c>
      <c r="I19" s="11"/>
      <c r="J19" s="11">
        <v>116000</v>
      </c>
      <c r="K19" s="11"/>
      <c r="L19" s="11">
        <v>2259447</v>
      </c>
      <c r="M19" s="11"/>
      <c r="N19" s="11">
        <f>SUM(F19:M19)</f>
        <v>4347422</v>
      </c>
      <c r="O19" s="11"/>
      <c r="P19" s="11">
        <v>1</v>
      </c>
      <c r="Q19" s="11"/>
      <c r="R19" s="11">
        <f t="shared" ref="R19:R23" si="2">SUM(N19:P19)</f>
        <v>4347423</v>
      </c>
    </row>
    <row r="20" spans="1:18" ht="23.1" customHeight="1">
      <c r="A20" s="18" t="s">
        <v>93</v>
      </c>
      <c r="B20" s="19"/>
      <c r="C20" s="20"/>
      <c r="D20" s="36"/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f>'PL&amp;Cash flow'!E74</f>
        <v>288569</v>
      </c>
      <c r="M20" s="21"/>
      <c r="N20" s="11">
        <f>SUM(F20:M20)</f>
        <v>288569</v>
      </c>
      <c r="O20" s="21"/>
      <c r="P20" s="21">
        <v>0</v>
      </c>
      <c r="Q20" s="21"/>
      <c r="R20" s="11">
        <f t="shared" si="2"/>
        <v>288569</v>
      </c>
    </row>
    <row r="21" spans="1:18" ht="23.1" customHeight="1">
      <c r="A21" s="23" t="s">
        <v>90</v>
      </c>
      <c r="B21" s="24"/>
      <c r="C21" s="25"/>
      <c r="D21" s="36"/>
      <c r="E21" s="21"/>
      <c r="F21" s="26">
        <v>0</v>
      </c>
      <c r="G21" s="21"/>
      <c r="H21" s="26">
        <v>0</v>
      </c>
      <c r="I21" s="21"/>
      <c r="J21" s="26">
        <v>0</v>
      </c>
      <c r="K21" s="21"/>
      <c r="L21" s="26">
        <f>'PL&amp;Cash flow'!E80</f>
        <v>0</v>
      </c>
      <c r="M21" s="21"/>
      <c r="N21" s="17">
        <f>SUM(F21:M21)</f>
        <v>0</v>
      </c>
      <c r="O21" s="21"/>
      <c r="P21" s="27">
        <v>0</v>
      </c>
      <c r="Q21" s="21"/>
      <c r="R21" s="17">
        <f t="shared" si="2"/>
        <v>0</v>
      </c>
    </row>
    <row r="22" spans="1:18" ht="23.1" customHeight="1">
      <c r="A22" s="23" t="s">
        <v>89</v>
      </c>
      <c r="B22" s="24"/>
      <c r="C22" s="23"/>
      <c r="D22" s="36"/>
      <c r="E22" s="22"/>
      <c r="F22" s="22">
        <f>SUM(F20:F21)</f>
        <v>0</v>
      </c>
      <c r="G22" s="22"/>
      <c r="H22" s="22">
        <f>SUM(H20:H21)</f>
        <v>0</v>
      </c>
      <c r="I22" s="22"/>
      <c r="J22" s="22">
        <f>SUM(J20:J21)</f>
        <v>0</v>
      </c>
      <c r="K22" s="22"/>
      <c r="L22" s="22">
        <f>SUM(L20:L21)</f>
        <v>288569</v>
      </c>
      <c r="M22" s="21"/>
      <c r="N22" s="22">
        <f>SUM(N20:N21)</f>
        <v>288569</v>
      </c>
      <c r="O22" s="21"/>
      <c r="P22" s="22">
        <f>SUM(P20:P21)</f>
        <v>0</v>
      </c>
      <c r="Q22" s="21"/>
      <c r="R22" s="22">
        <f>SUM(R20:R21)</f>
        <v>288569</v>
      </c>
    </row>
    <row r="23" spans="1:18" ht="23.25" customHeight="1">
      <c r="A23" s="10" t="s">
        <v>195</v>
      </c>
      <c r="D23" s="36"/>
      <c r="E23" s="11"/>
      <c r="F23" s="11">
        <v>0</v>
      </c>
      <c r="G23" s="11"/>
      <c r="H23" s="11">
        <v>0</v>
      </c>
      <c r="I23" s="11"/>
      <c r="J23" s="11">
        <v>0</v>
      </c>
      <c r="K23" s="11"/>
      <c r="L23" s="11">
        <f>'The Company only'!L21</f>
        <v>-250558</v>
      </c>
      <c r="M23" s="11"/>
      <c r="N23" s="22">
        <f>L23</f>
        <v>-250558</v>
      </c>
      <c r="O23" s="11"/>
      <c r="P23" s="11">
        <v>0</v>
      </c>
      <c r="Q23" s="11"/>
      <c r="R23" s="11">
        <f t="shared" si="2"/>
        <v>-250558</v>
      </c>
    </row>
    <row r="24" spans="1:18" ht="23.1" customHeight="1" thickBot="1">
      <c r="A24" s="28" t="s">
        <v>178</v>
      </c>
      <c r="B24" s="28"/>
      <c r="C24" s="28"/>
      <c r="D24" s="36"/>
      <c r="E24" s="21"/>
      <c r="F24" s="29">
        <f>SUM(F19,F22:F22,F23)</f>
        <v>1160000</v>
      </c>
      <c r="G24" s="21"/>
      <c r="H24" s="29">
        <f>SUM(H19,H22:H22,H23)</f>
        <v>811975</v>
      </c>
      <c r="I24" s="21"/>
      <c r="J24" s="29">
        <f>SUM(J19,J22:J22,J23)</f>
        <v>116000</v>
      </c>
      <c r="K24" s="21"/>
      <c r="L24" s="29">
        <f>SUM(L19,L22:L22,L23)</f>
        <v>2297458</v>
      </c>
      <c r="M24" s="21"/>
      <c r="N24" s="29">
        <f>SUM(N19,N22:N22,N23)</f>
        <v>4385433</v>
      </c>
      <c r="O24" s="21"/>
      <c r="P24" s="29">
        <f>SUM(P19,P22:P22,P23)</f>
        <v>1</v>
      </c>
      <c r="Q24" s="21"/>
      <c r="R24" s="29">
        <f>SUM(R19,R22:R22,R23)</f>
        <v>4385434</v>
      </c>
    </row>
    <row r="25" spans="1:18" ht="23.1" customHeight="1" thickTop="1">
      <c r="F25" s="12">
        <f>F24-BS!E63</f>
        <v>0</v>
      </c>
      <c r="G25" s="12"/>
      <c r="H25" s="12">
        <f>H24-BS!E64</f>
        <v>0</v>
      </c>
      <c r="I25" s="12"/>
      <c r="J25" s="12">
        <f>J24-BS!E66</f>
        <v>0</v>
      </c>
      <c r="K25" s="12"/>
      <c r="L25" s="12">
        <f>L24-BS!E67</f>
        <v>0</v>
      </c>
      <c r="M25" s="12"/>
      <c r="N25" s="22">
        <f>N24-BS!E68</f>
        <v>0</v>
      </c>
      <c r="O25" s="22"/>
      <c r="P25" s="22">
        <f>BS!E69-Consolidated!P24</f>
        <v>0</v>
      </c>
      <c r="Q25" s="22"/>
      <c r="R25" s="22">
        <f>R24-BS!E70</f>
        <v>0</v>
      </c>
    </row>
    <row r="26" spans="1:18" ht="23.1" customHeight="1">
      <c r="A26" s="9" t="s">
        <v>12</v>
      </c>
    </row>
  </sheetData>
  <mergeCells count="2">
    <mergeCell ref="F6:R6"/>
    <mergeCell ref="J9:L9"/>
  </mergeCells>
  <pageMargins left="0.78740157480314965" right="0" top="0.78740157480314965" bottom="0.31496062992125984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Q24"/>
  <sheetViews>
    <sheetView showGridLines="0" view="pageBreakPreview" zoomScaleNormal="70" zoomScaleSheetLayoutView="100" workbookViewId="0"/>
  </sheetViews>
  <sheetFormatPr defaultColWidth="9.33203125" defaultRowHeight="22.5" customHeight="1"/>
  <cols>
    <col min="1" max="2" width="11.33203125" style="3" customWidth="1"/>
    <col min="3" max="3" width="11.109375" style="3" customWidth="1"/>
    <col min="4" max="4" width="8.5546875" style="3" customWidth="1"/>
    <col min="5" max="5" width="11" style="3" customWidth="1"/>
    <col min="6" max="6" width="15.5546875" style="3" customWidth="1"/>
    <col min="7" max="7" width="1.5546875" style="3" customWidth="1"/>
    <col min="8" max="8" width="15.5546875" style="3" customWidth="1"/>
    <col min="9" max="9" width="1.5546875" style="3" customWidth="1"/>
    <col min="10" max="10" width="15.5546875" style="3" customWidth="1"/>
    <col min="11" max="11" width="1.5546875" style="3" customWidth="1"/>
    <col min="12" max="12" width="15.5546875" style="3" customWidth="1"/>
    <col min="13" max="13" width="1.5546875" style="3" customWidth="1"/>
    <col min="14" max="14" width="15.5546875" style="3" customWidth="1"/>
    <col min="15" max="15" width="1.5546875" style="3" customWidth="1"/>
    <col min="16" max="16384" width="9.33203125" style="3"/>
  </cols>
  <sheetData>
    <row r="1" spans="1:17" ht="22.5" customHeight="1">
      <c r="A1" s="7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3" t="s">
        <v>88</v>
      </c>
    </row>
    <row r="2" spans="1:17" ht="22.5" customHeight="1">
      <c r="A2" s="7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3"/>
    </row>
    <row r="3" spans="1:17" ht="22.5" customHeight="1">
      <c r="A3" s="7" t="s">
        <v>83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22.5" customHeight="1">
      <c r="A4" s="7" t="s">
        <v>179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22.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129</v>
      </c>
    </row>
    <row r="6" spans="1:17" s="8" customFormat="1" ht="22.5" customHeight="1">
      <c r="A6" s="1"/>
      <c r="B6" s="1"/>
      <c r="C6" s="1"/>
      <c r="F6" s="91" t="s">
        <v>1</v>
      </c>
      <c r="G6" s="91"/>
      <c r="H6" s="91"/>
      <c r="I6" s="91"/>
      <c r="J6" s="91"/>
      <c r="K6" s="91"/>
      <c r="L6" s="91"/>
      <c r="M6" s="91"/>
      <c r="N6" s="91"/>
      <c r="Q6" s="3"/>
    </row>
    <row r="7" spans="1:17" s="2" customFormat="1" ht="22.5" customHeight="1">
      <c r="F7" s="2" t="s">
        <v>54</v>
      </c>
      <c r="J7" s="92" t="s">
        <v>28</v>
      </c>
      <c r="K7" s="92"/>
      <c r="L7" s="92"/>
      <c r="N7" s="2" t="s">
        <v>53</v>
      </c>
      <c r="Q7" s="3"/>
    </row>
    <row r="8" spans="1:17" s="2" customFormat="1" ht="22.5" customHeight="1">
      <c r="F8" s="2" t="s">
        <v>55</v>
      </c>
      <c r="J8" s="2" t="s">
        <v>113</v>
      </c>
      <c r="K8" s="3"/>
      <c r="L8" s="3"/>
      <c r="N8" s="2" t="s">
        <v>61</v>
      </c>
      <c r="Q8" s="3"/>
    </row>
    <row r="9" spans="1:17" s="2" customFormat="1" ht="22.5" customHeight="1">
      <c r="D9" s="35"/>
      <c r="F9" s="14" t="s">
        <v>56</v>
      </c>
      <c r="H9" s="14" t="s">
        <v>27</v>
      </c>
      <c r="J9" s="14" t="s">
        <v>114</v>
      </c>
      <c r="L9" s="14" t="s">
        <v>57</v>
      </c>
      <c r="N9" s="14" t="s">
        <v>62</v>
      </c>
      <c r="Q9" s="3"/>
    </row>
    <row r="10" spans="1:17" ht="22.5" customHeight="1">
      <c r="A10" s="7" t="s">
        <v>136</v>
      </c>
      <c r="D10" s="36"/>
      <c r="E10" s="11"/>
      <c r="F10" s="11">
        <v>1160000</v>
      </c>
      <c r="G10" s="11"/>
      <c r="H10" s="11">
        <v>811975</v>
      </c>
      <c r="I10" s="11"/>
      <c r="J10" s="11">
        <v>116000</v>
      </c>
      <c r="K10" s="11"/>
      <c r="L10" s="11">
        <v>2664786</v>
      </c>
      <c r="M10" s="11"/>
      <c r="N10" s="11">
        <f>SUM(F10:M10)</f>
        <v>4752761</v>
      </c>
    </row>
    <row r="11" spans="1:17" ht="22.5" customHeight="1">
      <c r="A11" s="10" t="s">
        <v>93</v>
      </c>
      <c r="D11" s="36"/>
      <c r="E11" s="11"/>
      <c r="F11" s="11">
        <v>0</v>
      </c>
      <c r="G11" s="11"/>
      <c r="H11" s="11">
        <v>0</v>
      </c>
      <c r="I11" s="11"/>
      <c r="J11" s="11">
        <v>0</v>
      </c>
      <c r="K11" s="11"/>
      <c r="L11" s="11">
        <f>'PL&amp;Cash flow'!K88</f>
        <v>232516</v>
      </c>
      <c r="M11" s="11"/>
      <c r="N11" s="11">
        <f>SUM(F11:M11)</f>
        <v>232516</v>
      </c>
    </row>
    <row r="12" spans="1:17" ht="22.5" customHeight="1">
      <c r="A12" s="10" t="s">
        <v>90</v>
      </c>
      <c r="D12" s="36"/>
      <c r="E12" s="11"/>
      <c r="F12" s="17">
        <v>0</v>
      </c>
      <c r="G12" s="11"/>
      <c r="H12" s="17">
        <v>0</v>
      </c>
      <c r="I12" s="11"/>
      <c r="J12" s="17">
        <v>0</v>
      </c>
      <c r="K12" s="11"/>
      <c r="L12" s="17">
        <f>'PL&amp;Cash flow'!K83</f>
        <v>-2561</v>
      </c>
      <c r="M12" s="11"/>
      <c r="N12" s="17">
        <f>SUM(F12:M12)</f>
        <v>-2561</v>
      </c>
    </row>
    <row r="13" spans="1:17" ht="22.5" customHeight="1">
      <c r="A13" s="10" t="s">
        <v>89</v>
      </c>
      <c r="D13" s="36"/>
      <c r="E13" s="11"/>
      <c r="F13" s="11">
        <f>SUM(F11:F12)</f>
        <v>0</v>
      </c>
      <c r="G13" s="11"/>
      <c r="H13" s="11">
        <f>SUM(H11:H12)</f>
        <v>0</v>
      </c>
      <c r="I13" s="11"/>
      <c r="J13" s="11">
        <f>SUM(J11:J12)</f>
        <v>0</v>
      </c>
      <c r="K13" s="11"/>
      <c r="L13" s="11">
        <f>SUM(L11:L12)</f>
        <v>229955</v>
      </c>
      <c r="M13" s="11"/>
      <c r="N13" s="11">
        <f>SUM(N11:N12)</f>
        <v>229955</v>
      </c>
    </row>
    <row r="14" spans="1:17" ht="22.5" customHeight="1">
      <c r="A14" s="10" t="s">
        <v>195</v>
      </c>
      <c r="D14" s="36"/>
      <c r="E14" s="11"/>
      <c r="F14" s="11">
        <v>0</v>
      </c>
      <c r="G14" s="11"/>
      <c r="H14" s="11">
        <v>0</v>
      </c>
      <c r="I14" s="11"/>
      <c r="J14" s="11">
        <v>0</v>
      </c>
      <c r="K14" s="11"/>
      <c r="L14" s="11">
        <v>-881539</v>
      </c>
      <c r="M14" s="11"/>
      <c r="N14" s="11">
        <f>SUM(F14:M14)</f>
        <v>-881539</v>
      </c>
    </row>
    <row r="15" spans="1:17" ht="22.5" customHeight="1" thickBot="1">
      <c r="A15" s="7" t="s">
        <v>177</v>
      </c>
      <c r="D15" s="36"/>
      <c r="E15" s="15"/>
      <c r="F15" s="16">
        <f>SUM(F10,F13:F14)</f>
        <v>1160000</v>
      </c>
      <c r="G15" s="15"/>
      <c r="H15" s="16">
        <f>SUM(H10,H13:H14)</f>
        <v>811975</v>
      </c>
      <c r="I15" s="15"/>
      <c r="J15" s="16">
        <f>SUM(J10,J13:J14)</f>
        <v>116000</v>
      </c>
      <c r="K15" s="15"/>
      <c r="L15" s="16">
        <f>SUM(L10,L13:L14)</f>
        <v>2013202</v>
      </c>
      <c r="M15" s="15"/>
      <c r="N15" s="16">
        <f>SUM(N10,N13:N14)</f>
        <v>4101177</v>
      </c>
    </row>
    <row r="16" spans="1:17" ht="22.5" customHeight="1" thickTop="1">
      <c r="A16" s="7"/>
      <c r="D16" s="36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22.5" customHeight="1">
      <c r="A17" s="7" t="s">
        <v>166</v>
      </c>
      <c r="D17" s="36"/>
      <c r="E17" s="11"/>
      <c r="F17" s="11">
        <v>1160000</v>
      </c>
      <c r="G17" s="11"/>
      <c r="H17" s="11">
        <v>811975</v>
      </c>
      <c r="I17" s="11"/>
      <c r="J17" s="11">
        <v>116000</v>
      </c>
      <c r="K17" s="11"/>
      <c r="L17" s="11">
        <v>2280180</v>
      </c>
      <c r="M17" s="11"/>
      <c r="N17" s="11">
        <f>SUM(F17:M17)</f>
        <v>4368155</v>
      </c>
    </row>
    <row r="18" spans="1:14" ht="22.5" customHeight="1">
      <c r="A18" s="10" t="s">
        <v>93</v>
      </c>
      <c r="D18" s="36"/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f>'PL&amp;Cash flow'!I74</f>
        <v>279444</v>
      </c>
      <c r="M18" s="11"/>
      <c r="N18" s="11">
        <f>SUM(F18:M18)</f>
        <v>279444</v>
      </c>
    </row>
    <row r="19" spans="1:14" ht="22.5" customHeight="1">
      <c r="A19" s="10" t="s">
        <v>90</v>
      </c>
      <c r="D19" s="36"/>
      <c r="E19" s="11"/>
      <c r="F19" s="17">
        <v>0</v>
      </c>
      <c r="G19" s="11"/>
      <c r="H19" s="17">
        <v>0</v>
      </c>
      <c r="I19" s="11"/>
      <c r="J19" s="17">
        <v>0</v>
      </c>
      <c r="K19" s="11"/>
      <c r="L19" s="17">
        <f>'PL&amp;Cash flow'!I80</f>
        <v>0</v>
      </c>
      <c r="M19" s="11"/>
      <c r="N19" s="17">
        <f>SUM(F19:M19)</f>
        <v>0</v>
      </c>
    </row>
    <row r="20" spans="1:14" ht="22.5" customHeight="1">
      <c r="A20" s="10" t="s">
        <v>89</v>
      </c>
      <c r="D20" s="36"/>
      <c r="E20" s="11"/>
      <c r="F20" s="11">
        <f>SUM(F18:F19)</f>
        <v>0</v>
      </c>
      <c r="G20" s="11"/>
      <c r="H20" s="11">
        <f>SUM(H18:H19)</f>
        <v>0</v>
      </c>
      <c r="I20" s="11"/>
      <c r="J20" s="11">
        <f>SUM(J18:J19)</f>
        <v>0</v>
      </c>
      <c r="K20" s="11"/>
      <c r="L20" s="11">
        <f>SUM(L18:L19)</f>
        <v>279444</v>
      </c>
      <c r="M20" s="11"/>
      <c r="N20" s="11">
        <f>SUM(N18:N19)</f>
        <v>279444</v>
      </c>
    </row>
    <row r="21" spans="1:14" ht="22.5" customHeight="1">
      <c r="A21" s="10" t="s">
        <v>195</v>
      </c>
      <c r="D21" s="36"/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-250558</v>
      </c>
      <c r="M21" s="11"/>
      <c r="N21" s="11">
        <f>SUM(F21:M21)</f>
        <v>-250558</v>
      </c>
    </row>
    <row r="22" spans="1:14" ht="22.5" customHeight="1" thickBot="1">
      <c r="A22" s="7" t="s">
        <v>178</v>
      </c>
      <c r="D22" s="36"/>
      <c r="E22" s="15"/>
      <c r="F22" s="16">
        <f>SUM(F17,F20:F21)</f>
        <v>1160000</v>
      </c>
      <c r="G22" s="15"/>
      <c r="H22" s="16">
        <f>SUM(H17,H20:H21)</f>
        <v>811975</v>
      </c>
      <c r="I22" s="15"/>
      <c r="J22" s="16">
        <f>SUM(J17,J20:J21)</f>
        <v>116000</v>
      </c>
      <c r="K22" s="15"/>
      <c r="L22" s="16">
        <f>SUM(L17,L20:L21)</f>
        <v>2309066</v>
      </c>
      <c r="M22" s="15"/>
      <c r="N22" s="16">
        <f>SUM(N17,N20:N21)</f>
        <v>4397041</v>
      </c>
    </row>
    <row r="23" spans="1:14" ht="22.5" customHeight="1" thickTop="1">
      <c r="A23" s="8"/>
      <c r="D23" s="2"/>
      <c r="E23" s="15"/>
      <c r="F23" s="15">
        <f>F22-BS!I63</f>
        <v>0</v>
      </c>
      <c r="G23" s="15"/>
      <c r="H23" s="15">
        <f>H22-BS!I64</f>
        <v>0</v>
      </c>
      <c r="I23" s="15"/>
      <c r="J23" s="15">
        <f>J22-BS!I66</f>
        <v>0</v>
      </c>
      <c r="K23" s="15"/>
      <c r="L23" s="15">
        <f>L22-BS!I67</f>
        <v>0</v>
      </c>
      <c r="M23" s="15"/>
      <c r="N23" s="15">
        <f>N22-BS!I70</f>
        <v>0</v>
      </c>
    </row>
    <row r="24" spans="1:14" ht="22.5" customHeight="1">
      <c r="A24" s="9" t="s">
        <v>12</v>
      </c>
    </row>
  </sheetData>
  <mergeCells count="2">
    <mergeCell ref="F6:N6"/>
    <mergeCell ref="J7:L7"/>
  </mergeCells>
  <printOptions horizontalCentered="1"/>
  <pageMargins left="0.78740157480314965" right="0" top="0.78740157480314965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 flow</vt:lpstr>
      <vt:lpstr>Consolidated</vt:lpstr>
      <vt:lpstr>The Company only</vt:lpstr>
      <vt:lpstr>BS!Print_Area</vt:lpstr>
      <vt:lpstr>'PL&amp;Cash flow'!Print_Area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2026-08-11T02:28:52Z</cp:lastPrinted>
  <dcterms:created xsi:type="dcterms:W3CDTF">2011-03-15T03:50:46Z</dcterms:created>
  <dcterms:modified xsi:type="dcterms:W3CDTF">2026-08-14T06:33:12Z</dcterms:modified>
</cp:coreProperties>
</file>