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Glory Forever\2026\Q2'2026\SET\"/>
    </mc:Choice>
  </mc:AlternateContent>
  <xr:revisionPtr revIDLastSave="0" documentId="13_ncr:1_{FBB6E23F-FFFD-48D2-82AD-B3C0399D8281}" xr6:coauthVersionLast="47" xr6:coauthVersionMax="47" xr10:uidLastSave="{00000000-0000-0000-0000-000000000000}"/>
  <bookViews>
    <workbookView xWindow="-108" yWindow="-108" windowWidth="23256" windowHeight="12456" tabRatio="631" xr2:uid="{00000000-000D-0000-FFFF-FFFF00000000}"/>
  </bookViews>
  <sheets>
    <sheet name="BS" sheetId="5" r:id="rId1"/>
    <sheet name="PL" sheetId="1" r:id="rId2"/>
    <sheet name="Conso" sheetId="9" r:id="rId3"/>
    <sheet name="The company" sheetId="10" r:id="rId4"/>
    <sheet name="CF" sheetId="6" r:id="rId5"/>
  </sheets>
  <definedNames>
    <definedName name="CIQWBGuid" hidden="1">"7928be06-87c3-4865-b778-7374e6438a95"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46219.5868171296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BS!$A$1:$K$79</definedName>
    <definedName name="_xlnm.Print_Area" localSheetId="4">CF!$A$1:$J$78</definedName>
    <definedName name="_xlnm.Print_Area" localSheetId="2">Conso!$A$1:$P$27</definedName>
    <definedName name="_xlnm.Print_Area" localSheetId="1">PL!$A$1:$L$83</definedName>
    <definedName name="_xlnm.Print_Area" localSheetId="3">'The company'!$A$1:$L$26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9" l="1"/>
  <c r="F17" i="9"/>
  <c r="J60" i="6"/>
  <c r="H60" i="6"/>
  <c r="F60" i="6"/>
  <c r="D60" i="6"/>
  <c r="K11" i="1" l="1"/>
  <c r="I51" i="5" l="1"/>
  <c r="G66" i="5"/>
  <c r="G64" i="5"/>
  <c r="G63" i="5"/>
  <c r="K66" i="5"/>
  <c r="K64" i="5"/>
  <c r="K63" i="5"/>
  <c r="I66" i="5"/>
  <c r="I63" i="5"/>
  <c r="I64" i="5"/>
  <c r="D56" i="6" l="1"/>
  <c r="F56" i="6"/>
  <c r="H56" i="6"/>
  <c r="J56" i="6"/>
  <c r="D62" i="6"/>
  <c r="H62" i="6"/>
  <c r="L10" i="10"/>
  <c r="D12" i="10"/>
  <c r="F12" i="10"/>
  <c r="H12" i="10"/>
  <c r="L14" i="10"/>
  <c r="D16" i="10"/>
  <c r="F16" i="10"/>
  <c r="H16" i="10"/>
  <c r="L11" i="9"/>
  <c r="P11" i="9" s="1"/>
  <c r="D13" i="9"/>
  <c r="F13" i="9"/>
  <c r="H13" i="9"/>
  <c r="N13" i="9"/>
  <c r="P15" i="9"/>
  <c r="N16" i="9"/>
  <c r="N17" i="9" s="1"/>
  <c r="E69" i="5" s="1"/>
  <c r="D17" i="9"/>
  <c r="E63" i="5" s="1"/>
  <c r="E64" i="5"/>
  <c r="H17" i="9"/>
  <c r="E66" i="5" s="1"/>
  <c r="E11" i="1"/>
  <c r="E16" i="1" s="1"/>
  <c r="G11" i="1"/>
  <c r="G16" i="1" s="1"/>
  <c r="I11" i="1"/>
  <c r="I16" i="1" s="1"/>
  <c r="K16" i="1"/>
  <c r="K19" i="1" s="1"/>
  <c r="K21" i="1" s="1"/>
  <c r="E52" i="1"/>
  <c r="G52" i="1"/>
  <c r="I52" i="1"/>
  <c r="K52" i="1"/>
  <c r="K58" i="1" s="1"/>
  <c r="K61" i="1" s="1"/>
  <c r="E18" i="5"/>
  <c r="G18" i="5"/>
  <c r="G29" i="5" s="1"/>
  <c r="I18" i="5"/>
  <c r="K18" i="5"/>
  <c r="E28" i="5"/>
  <c r="G28" i="5"/>
  <c r="I28" i="5"/>
  <c r="K28" i="5"/>
  <c r="K29" i="5"/>
  <c r="E51" i="5"/>
  <c r="G51" i="5"/>
  <c r="K51" i="5"/>
  <c r="E56" i="5"/>
  <c r="G56" i="5"/>
  <c r="I56" i="5"/>
  <c r="K56" i="5"/>
  <c r="G67" i="5"/>
  <c r="G68" i="5" s="1"/>
  <c r="K67" i="5"/>
  <c r="K68" i="5" s="1"/>
  <c r="K70" i="5" s="1"/>
  <c r="G69" i="5"/>
  <c r="G58" i="1" l="1"/>
  <c r="E58" i="1"/>
  <c r="I58" i="1"/>
  <c r="I61" i="1" s="1"/>
  <c r="G19" i="1"/>
  <c r="G21" i="1" s="1"/>
  <c r="E19" i="1"/>
  <c r="E21" i="1" s="1"/>
  <c r="E29" i="5"/>
  <c r="I19" i="1"/>
  <c r="I21" i="1" s="1"/>
  <c r="K57" i="5"/>
  <c r="G57" i="5"/>
  <c r="I57" i="5"/>
  <c r="E57" i="5"/>
  <c r="G70" i="5"/>
  <c r="G71" i="5" s="1"/>
  <c r="G72" i="5" s="1"/>
  <c r="I29" i="5"/>
  <c r="K71" i="5"/>
  <c r="K72" i="5" s="1"/>
  <c r="J9" i="6"/>
  <c r="J23" i="6" s="1"/>
  <c r="J35" i="6" s="1"/>
  <c r="J38" i="6" s="1"/>
  <c r="K63" i="1"/>
  <c r="K28" i="1"/>
  <c r="K33" i="1" s="1"/>
  <c r="K34" i="1" s="1"/>
  <c r="K25" i="1"/>
  <c r="J61" i="6" l="1"/>
  <c r="J63" i="6" s="1"/>
  <c r="J64" i="6" s="1"/>
  <c r="E61" i="1"/>
  <c r="G61" i="1"/>
  <c r="G25" i="1"/>
  <c r="G30" i="1"/>
  <c r="G28" i="1" s="1"/>
  <c r="G33" i="1" s="1"/>
  <c r="G34" i="1" s="1"/>
  <c r="I63" i="1"/>
  <c r="J15" i="10" s="1"/>
  <c r="H9" i="6"/>
  <c r="H23" i="6" s="1"/>
  <c r="H35" i="6" s="1"/>
  <c r="H38" i="6" s="1"/>
  <c r="E30" i="1"/>
  <c r="E28" i="1" s="1"/>
  <c r="E33" i="1" s="1"/>
  <c r="E25" i="1"/>
  <c r="I28" i="1"/>
  <c r="I33" i="1" s="1"/>
  <c r="I34" i="1" s="1"/>
  <c r="I25" i="1"/>
  <c r="I70" i="1"/>
  <c r="I75" i="1" s="1"/>
  <c r="I76" i="1" s="1"/>
  <c r="I67" i="1"/>
  <c r="K70" i="1"/>
  <c r="K75" i="1" s="1"/>
  <c r="K76" i="1" s="1"/>
  <c r="K67" i="1"/>
  <c r="J11" i="10" s="1"/>
  <c r="H61" i="6" l="1"/>
  <c r="H63" i="6" s="1"/>
  <c r="H64" i="6" s="1"/>
  <c r="G63" i="1"/>
  <c r="F9" i="6"/>
  <c r="F23" i="6" s="1"/>
  <c r="F35" i="6" s="1"/>
  <c r="F38" i="6" s="1"/>
  <c r="D9" i="6"/>
  <c r="D23" i="6" s="1"/>
  <c r="D35" i="6" s="1"/>
  <c r="D38" i="6" s="1"/>
  <c r="E63" i="1"/>
  <c r="L11" i="10"/>
  <c r="L12" i="10" s="1"/>
  <c r="J12" i="10"/>
  <c r="J16" i="10"/>
  <c r="I67" i="5" s="1"/>
  <c r="I68" i="5" s="1"/>
  <c r="L15" i="10"/>
  <c r="L16" i="10" s="1"/>
  <c r="D61" i="6" l="1"/>
  <c r="D63" i="6" s="1"/>
  <c r="D64" i="6" s="1"/>
  <c r="F61" i="6"/>
  <c r="F63" i="6" s="1"/>
  <c r="F64" i="6" s="1"/>
  <c r="E72" i="1"/>
  <c r="E70" i="1" s="1"/>
  <c r="E67" i="1"/>
  <c r="G72" i="1"/>
  <c r="G70" i="1" s="1"/>
  <c r="G67" i="1"/>
  <c r="I70" i="5"/>
  <c r="I71" i="5" s="1"/>
  <c r="I72" i="5" s="1"/>
  <c r="G75" i="1" l="1"/>
  <c r="G76" i="1" s="1"/>
  <c r="J12" i="9"/>
  <c r="E75" i="1"/>
  <c r="E76" i="1" s="1"/>
  <c r="J16" i="9"/>
  <c r="L17" i="10"/>
  <c r="L16" i="9" l="1"/>
  <c r="J17" i="9"/>
  <c r="E67" i="5" s="1"/>
  <c r="E68" i="5" s="1"/>
  <c r="E70" i="5" s="1"/>
  <c r="E71" i="5" s="1"/>
  <c r="E72" i="5" s="1"/>
  <c r="J13" i="9"/>
  <c r="L12" i="9"/>
  <c r="L13" i="9" l="1"/>
  <c r="P12" i="9"/>
  <c r="P13" i="9" s="1"/>
  <c r="L17" i="9"/>
  <c r="P16" i="9"/>
  <c r="P17" i="9" s="1"/>
  <c r="P18" i="9" s="1"/>
</calcChain>
</file>

<file path=xl/sharedStrings.xml><?xml version="1.0" encoding="utf-8"?>
<sst xmlns="http://schemas.openxmlformats.org/spreadsheetml/2006/main" count="265" uniqueCount="160">
  <si>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</si>
  <si>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</si>
  <si>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</si>
  <si>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</si>
  <si>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</si>
  <si>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</si>
  <si>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</si>
  <si>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</si>
  <si>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</si>
  <si>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</si>
  <si>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</si>
  <si>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</si>
  <si>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</si>
  <si>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</si>
  <si>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</si>
  <si>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</si>
  <si>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</si>
  <si>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</si>
  <si>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</si>
  <si>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</si>
  <si>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</si>
  <si>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</si>
  <si>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</si>
  <si>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</si>
  <si>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</si>
  <si>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</si>
  <si>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</si>
  <si>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</si>
  <si>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</si>
  <si>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</si>
  <si>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</si>
  <si>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</si>
  <si>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405,000,000 หุ้น มูลค่าหุ้นละ 0.50 บาท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</si>
  <si>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</si>
  <si>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</si>
  <si>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</si>
  <si>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</si>
  <si>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</si>
  <si>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</si>
  <si>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</si>
  <si>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</si>
  <si>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</si>
  <si>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</si>
  <si>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</si>
  <si>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</si>
  <si>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</si>
  <si>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</si>
  <si>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กำไรขาดทุนเบ็ดเสร็จอื่นสำหรับงวด</t>
  </si>
  <si>
    <t xml:space="preserve">(หน่วย: พันบาท)  </t>
  </si>
  <si>
    <t>ส่วนเกินมูลค่า</t>
  </si>
  <si>
    <t>จัดสรรแล้ว -</t>
  </si>
  <si>
    <t>ที่ออกและชำระแล้ว</t>
  </si>
  <si>
    <t>หุ้นสามัญ</t>
  </si>
  <si>
    <t>สำรองตามกฎหมาย</t>
  </si>
  <si>
    <t>รวม</t>
  </si>
  <si>
    <t>งบกระแสเงินสด</t>
  </si>
  <si>
    <t>กระแสเงินสดจากกิจกรรมดำเนินงาน</t>
  </si>
  <si>
    <t xml:space="preserve">   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</si>
  <si>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</si>
  <si>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</si>
  <si>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</si>
  <si>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</si>
  <si>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</si>
  <si>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รายได้รับล่วงหน้า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</si>
  <si>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</si>
  <si>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</si>
  <si>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</si>
  <si>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</si>
  <si>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</si>
  <si>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</si>
  <si>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</si>
  <si>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</si>
  <si>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</si>
  <si>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</si>
  <si>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</si>
  <si>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ซื้อสินทรัพย์ไม่มีตัวตนโดยยังไม่จ่ายชำระ</t>
  </si>
  <si>
    <t>กำไรขาดทุนเบ็ดเสร็จรวมสำหรับงวด</t>
  </si>
  <si>
    <t>ภาษีเงินได้</t>
  </si>
  <si>
    <t xml:space="preserve">   สินทรัพย์หมุนเวียนอื่น</t>
  </si>
  <si>
    <t>บริษัท รุ่งเรืองตลอดไป จำกัด (มหาชน) และบริษัทย่อย</t>
  </si>
  <si>
    <t>กำไรสะสม (ขาดทุน)</t>
  </si>
  <si>
    <t>เงินสดสุทธิจาก (ใช้ไปใน) กิจกรรมดำเนินงาน</t>
  </si>
  <si>
    <t>ค่าใช้จ่ายจ่ายล่วงหน้า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</si>
  <si>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</si>
  <si>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</si>
  <si>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</si>
  <si>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ส่วนของผู้มีส่วนได้เสีย</t>
  </si>
  <si>
    <t>ที่ไม่มีอำนาจควบคุม</t>
  </si>
  <si>
    <t>ควบคุมของบริษัทย่อย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</si>
  <si>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</si>
  <si>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</si>
  <si>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</si>
  <si>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ตัดจำหน่ายค่าใช้จ่ายจ่ายล่วงหน้า</t>
  </si>
  <si>
    <t xml:space="preserve">   รับรู้รายได้รับล่วงหน้า</t>
  </si>
  <si>
    <t xml:space="preserve">   ค่าใช้จ่ายจ่ายล่วงหน้า</t>
  </si>
  <si>
    <t xml:space="preserve">      หุ้นสามัญ 270,483,100 หุ้น มูลค่าหุ้นละ 0.50 บาท </t>
  </si>
  <si>
    <t>งบฐานะการเงิน</t>
  </si>
  <si>
    <t>งบฐานะการเงิน (ต่อ)</t>
  </si>
  <si>
    <t xml:space="preserve">กำไรต่อหุ้น </t>
  </si>
  <si>
    <t>เงินสดรับจากการจำหน่ายเงินลงทุนในบริษัทร่วม</t>
  </si>
  <si>
    <t>เงินสดจาก (ใช้ไปใน) กิจกรรมดำเนินงาน</t>
  </si>
  <si>
    <t>กำไร (ขาดทุน) จากการดำเนินงานก่อนการเปลี่ยนแปลง</t>
  </si>
  <si>
    <t>ขาดทุนต่อหุ้นขั้นพื้นฐาน</t>
  </si>
  <si>
    <t>ขาดทุนต่อหุ้นปรับลด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</si>
  <si>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</si>
  <si>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</si>
  <si>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</si>
  <si>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รายได้ค้างรับ</t>
  </si>
  <si>
    <t>สินค้าคงเหลือ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</si>
  <si>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</si>
  <si>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</si>
  <si>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</si>
  <si>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สินค้าคงเหลือ</t>
  </si>
  <si>
    <t xml:space="preserve">   รายได้ค้างรับ</t>
  </si>
  <si>
    <t xml:space="preserve">   หนี้สินหมุนเวียนอื่น</t>
  </si>
  <si>
    <t xml:space="preserve">   สินทรัพย์ไม่หมุนเวียนอื่น</t>
  </si>
  <si>
    <t xml:space="preserve">   ขาดทุนจากการด้อยค่าของสินทรัพย์ไม่มีตัวตน</t>
  </si>
  <si>
    <t xml:space="preserve">   ซื้ออุปกรณ์โดยยังไม่จ่ายชำระ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</si>
  <si>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</si>
  <si>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</si>
  <si>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หมายเหตุประกอบงบการเงินเป็นส่วนหนึ่งของงบการเงินระหว่างกาลนี้</t>
  </si>
  <si>
    <t>เงินสดสุทธิใช้ไปในกิจกรรมลงทุน</t>
  </si>
  <si>
    <t>เงินลงทุนในบริษัทร่วม</t>
  </si>
  <si>
    <t xml:space="preserve">   ขาดทุนสะสม</t>
  </si>
  <si>
    <t>ขาดทุนสะสม</t>
  </si>
  <si>
    <t>ณ วันที่ 30 มิถุนายน 2569</t>
  </si>
  <si>
    <t>30 มิถุนายน 2569</t>
  </si>
  <si>
    <t>31 ธันวาคม 2568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</si>
  <si>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</si>
  <si>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</si>
  <si>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</si>
  <si>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</si>
  <si>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</si>
  <si>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</si>
  <si>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ค่าใช้จ่ายในการขายและบริการ</t>
  </si>
  <si>
    <t>รายได้จากการให้บริการและการขาย</t>
  </si>
  <si>
    <t>ต้นทุนการให้บริการและการขาย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</si>
  <si>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</si>
  <si>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</si>
  <si>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ส่วนของหนี้สินตามสัญญาเช่าที่ถึงกำหนดชำระภายในหนึ่งปี</t>
  </si>
  <si>
    <t>กำไรจากการขายเงินลงทุนในบริษัทร่วม</t>
  </si>
  <si>
    <t>-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</si>
  <si>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</si>
  <si>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</si>
  <si>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</si>
  <si>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ก่อนภาษี</t>
  </si>
  <si>
    <t>รายการปรับกระทบยอดกำไร (ขาดทุน) ก่อนภาษี</t>
  </si>
  <si>
    <t>กำไร (ขาดทุน) ต่อหุ้นขั้นพื้นฐาน</t>
  </si>
  <si>
    <t>กำไร (ขาดทุน) ต่อหุ้นปรับลด</t>
  </si>
  <si>
    <t>กระแสเงินสดจากกิจกรรมจัดหาเงิน</t>
  </si>
  <si>
    <t>ชำระคืนเงินต้นหนี้สินตามสัญญาเช่า</t>
  </si>
  <si>
    <t>จ่ายดอกเบี้ย</t>
  </si>
  <si>
    <t>เงินสดสุทธิใช้ไปกิจกรรมจัดหาเงิน</t>
  </si>
  <si>
    <t xml:space="preserve">   รายได้ทางการเงิน</t>
  </si>
  <si>
    <t xml:space="preserve">   ต้นทุนทางการเงิน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</si>
  <si>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</si>
  <si>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โอนกลับค่าเผื่อการด้อยค่าของเงินลงทุนในบริษัทร่วม</t>
  </si>
  <si>
    <t>กำไรจากการขายเงินลงทุนในบริษัทร่วม/</t>
  </si>
  <si>
    <t xml:space="preserve">   กำไรจากการจำหน่ายเงินลงทุนในบริษัทร่วม/</t>
  </si>
  <si>
    <t xml:space="preserve">      โอนกลับค่าเผื่อการด้อยค่าของเงินลงทุนในบริษัทร่วม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</si>
</sst>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9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0">
    <xf numFmtId="0" fontId="0" fillId="0" borderId="0" xfId="0"/>
    <xf numFmtId="37" fontId="5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0" fontId="1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4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41" fontId="2" fillId="0" borderId="4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41" fontId="1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41" fontId="2" fillId="0" borderId="5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horizontal="right"/>
    </xf>
    <xf numFmtId="0" fontId="2" fillId="0" borderId="0" xfId="0" applyFont="1"/>
    <xf numFmtId="9" fontId="2" fillId="0" borderId="0" xfId="4" applyFont="1" applyAlignment="1">
      <alignment vertical="top"/>
    </xf>
    <xf numFmtId="9" fontId="1" fillId="0" borderId="0" xfId="4" applyFont="1" applyAlignment="1">
      <alignment vertical="center"/>
    </xf>
    <xf numFmtId="164" fontId="1" fillId="0" borderId="0" xfId="0" quotePrefix="1" applyNumberFormat="1" applyFont="1" applyAlignment="1">
      <alignment horizontal="left" vertical="top"/>
    </xf>
    <xf numFmtId="38" fontId="2" fillId="0" borderId="0" xfId="0" applyNumberFormat="1" applyFont="1" applyAlignment="1">
      <alignment horizontal="centerContinuous" vertical="top"/>
    </xf>
    <xf numFmtId="0" fontId="2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41" fontId="2" fillId="0" borderId="0" xfId="2" applyNumberFormat="1" applyFont="1" applyAlignment="1">
      <alignment horizontal="right" vertical="top"/>
    </xf>
    <xf numFmtId="41" fontId="2" fillId="0" borderId="1" xfId="2" applyNumberFormat="1" applyFont="1" applyBorder="1" applyAlignment="1">
      <alignment horizontal="right" vertical="top"/>
    </xf>
    <xf numFmtId="166" fontId="2" fillId="0" borderId="4" xfId="0" applyNumberFormat="1" applyFont="1" applyBorder="1" applyAlignment="1">
      <alignment horizontal="right" vertical="top"/>
    </xf>
    <xf numFmtId="166" fontId="2" fillId="0" borderId="0" xfId="3" applyNumberFormat="1" applyFont="1" applyAlignment="1">
      <alignment horizontal="right" vertical="top"/>
    </xf>
    <xf numFmtId="166" fontId="2" fillId="0" borderId="0" xfId="3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vertical="top"/>
    </xf>
    <xf numFmtId="38" fontId="1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38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38" fontId="11" fillId="0" borderId="2" xfId="0" applyNumberFormat="1" applyFont="1" applyBorder="1" applyAlignment="1">
      <alignment horizontal="center" vertical="top"/>
    </xf>
  </cellXfs>
  <cellStyles count="5">
    <cellStyle name="Comma" xfId="3" builtinId="3"/>
    <cellStyle name="Normal" xfId="0" builtinId="0"/>
    <cellStyle name="Normal 2" xfId="2" xr:uid="{21EF477A-CF2D-460F-A7BD-F95F1EA0388E}"/>
    <cellStyle name="Normal_BS&amp;PLT Q1'2006" xfId="1" xr:uid="{00000000-0005-0000-0000-000002000000}"/>
    <cellStyle name="Percent" xfId="4" builtinId="5"/>
  </cellStyles>
  <dxfs count="0"/>
  <tableStyles count="1" defaultTableStyle="TableStyleMedium9" defaultPivotStyle="PivotStyleLight16">
    <tableStyle name="Invisible" pivot="0" table="0" count="0" xr9:uid="{D46143B3-DD16-4FAC-8561-E6ED6E83832B}"/>
  </tableStyles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75</xdr:row>
      <xdr:rowOff>136073</xdr:rowOff>
    </xdr:from>
    <xdr:to>
      <xdr:col>10</xdr:col>
      <xdr:colOff>833717</xdr:colOff>
      <xdr:row>78</xdr:row>
      <xdr:rowOff>188258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94F911A-6F53-48AA-A1B2-3FF34F786CDA}"/>
            </a:ext>
          </a:extLst>
        </xdr:cNvPr>
        <xdr:cNvSpPr txBox="1"/>
      </xdr:nvSpPr>
      <xdr:spPr>
        <a:xfrm>
          <a:off x="0" y="20539744"/>
          <a:ext cx="7888941" cy="966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32</xdr:row>
      <xdr:rowOff>234685</xdr:rowOff>
    </xdr:from>
    <xdr:to>
      <xdr:col>10</xdr:col>
      <xdr:colOff>896470</xdr:colOff>
      <xdr:row>35</xdr:row>
      <xdr:rowOff>224120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40535E2-BE72-4282-9426-ED7A67FAF2E7}"/>
            </a:ext>
          </a:extLst>
        </xdr:cNvPr>
        <xdr:cNvSpPr txBox="1"/>
      </xdr:nvSpPr>
      <xdr:spPr>
        <a:xfrm>
          <a:off x="0" y="9369720"/>
          <a:ext cx="7951694" cy="903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37</xdr:row>
      <xdr:rowOff>235022</xdr:rowOff>
    </xdr:from>
    <xdr:to>
      <xdr:col>10</xdr:col>
      <xdr:colOff>504351</xdr:colOff>
      <xdr:row>40</xdr:row>
      <xdr:rowOff>113609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38A1854-12F1-4EF5-8736-297580293549}"/>
            </a:ext>
          </a:extLst>
        </xdr:cNvPr>
        <xdr:cNvSpPr txBox="1"/>
      </xdr:nvSpPr>
      <xdr:spPr>
        <a:xfrm>
          <a:off x="47624" y="9887022"/>
          <a:ext cx="7068665" cy="783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7937</xdr:colOff>
      <xdr:row>80</xdr:row>
      <xdr:rowOff>104912</xdr:rowOff>
    </xdr:from>
    <xdr:to>
      <xdr:col>10</xdr:col>
      <xdr:colOff>464664</xdr:colOff>
      <xdr:row>82</xdr:row>
      <xdr:rowOff>280293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26AF9DD-5E8B-46F7-8005-0B369FF3DE19}"/>
            </a:ext>
          </a:extLst>
        </xdr:cNvPr>
        <xdr:cNvSpPr txBox="1"/>
      </xdr:nvSpPr>
      <xdr:spPr>
        <a:xfrm>
          <a:off x="7937" y="21821912"/>
          <a:ext cx="7068665" cy="7786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32658</xdr:rowOff>
    </xdr:from>
    <xdr:to>
      <xdr:col>11</xdr:col>
      <xdr:colOff>655406</xdr:colOff>
      <xdr:row>24</xdr:row>
      <xdr:rowOff>9113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F4A6372-D893-4FD8-883E-DD0013B98886}"/>
            </a:ext>
          </a:extLst>
        </xdr:cNvPr>
        <xdr:cNvSpPr txBox="1"/>
      </xdr:nvSpPr>
      <xdr:spPr>
        <a:xfrm>
          <a:off x="0" y="6433458"/>
          <a:ext cx="7672156" cy="890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11</xdr:col>
      <xdr:colOff>700310</xdr:colOff>
      <xdr:row>22</xdr:row>
      <xdr:rowOff>281255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D8B278-8C64-4A9E-AED6-E936D31BDA9F}"/>
            </a:ext>
          </a:extLst>
        </xdr:cNvPr>
        <xdr:cNvSpPr txBox="1"/>
      </xdr:nvSpPr>
      <xdr:spPr>
        <a:xfrm>
          <a:off x="0" y="6400800"/>
          <a:ext cx="7698010" cy="890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9076</xdr:colOff>
      <xdr:row>41</xdr:row>
      <xdr:rowOff>111572</xdr:rowOff>
    </xdr:from>
    <xdr:to>
      <xdr:col>9</xdr:col>
      <xdr:colOff>793750</xdr:colOff>
      <xdr:row>44</xdr:row>
      <xdr:rowOff>3924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F33CEF-5423-465D-8DDE-06F25D4B3818}"/>
            </a:ext>
          </a:extLst>
        </xdr:cNvPr>
        <xdr:cNvSpPr txBox="1"/>
      </xdr:nvSpPr>
      <xdr:spPr>
        <a:xfrm>
          <a:off x="9076" y="11271697"/>
          <a:ext cx="7920487" cy="797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72</xdr:row>
      <xdr:rowOff>0</xdr:rowOff>
    </xdr:from>
    <xdr:to>
      <xdr:col>9</xdr:col>
      <xdr:colOff>784674</xdr:colOff>
      <xdr:row>74</xdr:row>
      <xdr:rowOff>197152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D9B5724-3795-4C6A-871D-B63C902E1BA7}"/>
            </a:ext>
          </a:extLst>
        </xdr:cNvPr>
        <xdr:cNvSpPr txBox="1"/>
      </xdr:nvSpPr>
      <xdr:spPr>
        <a:xfrm>
          <a:off x="0" y="21336000"/>
          <a:ext cx="7783351" cy="806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77"/>
  <sheetViews>
    <sheetView showGridLines="0" tabSelected="1" view="pageBreakPreview" zoomScaleNormal="100" zoomScaleSheetLayoutView="100" workbookViewId="0"/>
  </sheetViews>
  <sheetFormatPr defaultColWidth="10.5546875" defaultRowHeight="24" customHeight="1" x14ac:dyDescent="0.25"/>
  <cols>
    <col min="1" max="1" width="34.5546875" style="9" customWidth="1"/>
    <col min="2" max="2" width="11.6640625" style="10" customWidth="1"/>
    <col min="3" max="3" width="8.77734375" style="9" customWidth="1"/>
    <col min="4" max="4" width="1.77734375" style="9" customWidth="1"/>
    <col min="5" max="5" width="15.6640625" style="9" customWidth="1"/>
    <col min="6" max="6" width="1.77734375" style="9" customWidth="1"/>
    <col min="7" max="7" width="15.6640625" style="10" customWidth="1"/>
    <col min="8" max="8" width="1.77734375" style="10" customWidth="1"/>
    <col min="9" max="9" width="15.6640625" style="10" customWidth="1"/>
    <col min="10" max="10" width="1.77734375" style="10" customWidth="1"/>
    <col min="11" max="11" width="15.6640625" style="10" customWidth="1"/>
    <col min="12" max="12" width="1.5546875" style="10" customWidth="1"/>
    <col min="13" max="13" width="34.5546875" style="10" customWidth="1"/>
    <col min="14" max="14" width="11.44140625" style="10" bestFit="1" customWidth="1"/>
    <col min="15" max="16384" width="10.5546875" style="10"/>
  </cols>
  <sheetData>
    <row r="1" spans="1:12" s="8" customFormat="1" ht="24" customHeight="1" x14ac:dyDescent="0.25">
      <c r="A1" s="4" t="s">
        <v>79</v>
      </c>
      <c r="B1" s="7"/>
      <c r="C1" s="6"/>
      <c r="D1" s="6"/>
      <c r="E1" s="6"/>
      <c r="F1" s="6"/>
      <c r="G1" s="7"/>
      <c r="H1" s="7"/>
      <c r="I1" s="7"/>
      <c r="J1" s="7"/>
      <c r="K1" s="7"/>
      <c r="L1" s="7"/>
    </row>
    <row r="2" spans="1:12" s="8" customFormat="1" ht="24" customHeight="1" x14ac:dyDescent="0.25">
      <c r="A2" s="25" t="s">
        <v>96</v>
      </c>
      <c r="B2" s="7"/>
      <c r="C2" s="6"/>
      <c r="D2" s="6"/>
      <c r="E2" s="6"/>
      <c r="F2" s="6"/>
      <c r="G2" s="5"/>
      <c r="H2" s="7"/>
      <c r="I2" s="5"/>
      <c r="J2" s="7"/>
      <c r="K2" s="7"/>
      <c r="L2" s="7"/>
    </row>
    <row r="3" spans="1:12" s="8" customFormat="1" ht="24" customHeight="1" x14ac:dyDescent="0.25">
      <c r="A3" s="25" t="s">
        <v>125</v>
      </c>
      <c r="B3" s="7"/>
      <c r="C3" s="6"/>
      <c r="D3" s="6"/>
      <c r="E3" s="6"/>
      <c r="F3" s="6"/>
      <c r="G3" s="5"/>
      <c r="H3" s="7"/>
      <c r="I3" s="5"/>
      <c r="J3" s="7"/>
      <c r="K3" s="7"/>
      <c r="L3" s="7"/>
    </row>
    <row r="4" spans="1:12" ht="24" customHeight="1" x14ac:dyDescent="0.25">
      <c r="A4" s="6"/>
      <c r="B4" s="7"/>
      <c r="C4" s="6"/>
      <c r="D4" s="6"/>
      <c r="E4" s="6"/>
      <c r="F4" s="6"/>
      <c r="G4" s="7"/>
      <c r="H4" s="7"/>
      <c r="I4" s="7"/>
      <c r="J4" s="7"/>
      <c r="K4" s="51" t="s">
        <v>0</v>
      </c>
      <c r="L4" s="7"/>
    </row>
    <row r="5" spans="1:12" ht="24" customHeight="1" x14ac:dyDescent="0.6">
      <c r="A5" s="6"/>
      <c r="B5" s="7"/>
      <c r="C5" s="6"/>
      <c r="D5" s="6"/>
      <c r="E5" s="76" t="s">
        <v>1</v>
      </c>
      <c r="F5" s="76"/>
      <c r="G5" s="76"/>
      <c r="H5" s="20"/>
      <c r="I5" s="75" t="s">
        <v>2</v>
      </c>
      <c r="J5" s="75"/>
      <c r="K5" s="75"/>
      <c r="L5" s="7"/>
    </row>
    <row r="6" spans="1:12" ht="24" customHeight="1" x14ac:dyDescent="0.25">
      <c r="B6" s="13"/>
      <c r="C6" s="12" t="s">
        <v>3</v>
      </c>
      <c r="D6" s="12"/>
      <c r="E6" s="42" t="s">
        <v>126</v>
      </c>
      <c r="F6" s="43"/>
      <c r="G6" s="42" t="s">
        <v>127</v>
      </c>
      <c r="H6" s="43"/>
      <c r="I6" s="42" t="s">
        <v>126</v>
      </c>
      <c r="J6" s="43"/>
      <c r="K6" s="42" t="s">
        <v>127</v>
      </c>
      <c r="L6" s="44"/>
    </row>
    <row r="7" spans="1:12" ht="24" customHeight="1" x14ac:dyDescent="0.25">
      <c r="B7" s="13"/>
      <c r="C7" s="12"/>
      <c r="D7" s="12"/>
      <c r="E7" s="45" t="s">
        <v>4</v>
      </c>
      <c r="F7" s="43"/>
      <c r="G7" s="45" t="s">
        <v>5</v>
      </c>
      <c r="H7" s="43"/>
      <c r="I7" s="45" t="s">
        <v>4</v>
      </c>
      <c r="J7" s="43"/>
      <c r="K7" s="45" t="s">
        <v>5</v>
      </c>
      <c r="L7" s="44"/>
    </row>
    <row r="8" spans="1:12" ht="24" customHeight="1" x14ac:dyDescent="0.25">
      <c r="A8" s="10"/>
      <c r="E8" s="20" t="s">
        <v>6</v>
      </c>
      <c r="F8" s="10"/>
      <c r="I8" s="20" t="s">
        <v>6</v>
      </c>
    </row>
    <row r="9" spans="1:12" ht="24" customHeight="1" x14ac:dyDescent="0.25">
      <c r="A9" s="16" t="s">
        <v>7</v>
      </c>
    </row>
    <row r="10" spans="1:12" ht="24" customHeight="1" x14ac:dyDescent="0.25">
      <c r="A10" s="16" t="s">
        <v>8</v>
      </c>
      <c r="C10" s="19"/>
      <c r="D10" s="19"/>
      <c r="E10" s="19"/>
      <c r="F10" s="19"/>
    </row>
    <row r="11" spans="1:12" ht="24" customHeight="1" x14ac:dyDescent="0.25">
      <c r="A11" s="9" t="s">
        <v>9</v>
      </c>
      <c r="C11" s="19"/>
      <c r="D11" s="19"/>
      <c r="E11" s="26">
        <v>28745</v>
      </c>
      <c r="F11" s="19"/>
      <c r="G11" s="26">
        <v>29814</v>
      </c>
      <c r="H11" s="26"/>
      <c r="I11" s="26">
        <v>24806</v>
      </c>
      <c r="J11" s="26"/>
      <c r="K11" s="26">
        <v>26333</v>
      </c>
      <c r="L11" s="26"/>
    </row>
    <row r="12" spans="1:12" ht="24" customHeight="1" x14ac:dyDescent="0.25">
      <c r="A12" s="9" t="s">
        <v>106</v>
      </c>
      <c r="C12" s="19">
        <v>3</v>
      </c>
      <c r="D12" s="19"/>
      <c r="E12" s="26">
        <v>36297</v>
      </c>
      <c r="F12" s="19"/>
      <c r="G12" s="26">
        <v>37746</v>
      </c>
      <c r="H12" s="26"/>
      <c r="I12" s="26">
        <v>2543</v>
      </c>
      <c r="J12" s="26"/>
      <c r="K12" s="26">
        <v>3124</v>
      </c>
      <c r="L12" s="26"/>
    </row>
    <row r="13" spans="1:12" ht="24" customHeight="1" x14ac:dyDescent="0.25">
      <c r="A13" s="27" t="s">
        <v>107</v>
      </c>
      <c r="C13" s="19"/>
      <c r="D13" s="19"/>
      <c r="E13" s="26">
        <v>3032</v>
      </c>
      <c r="F13" s="19"/>
      <c r="G13" s="26">
        <v>1733</v>
      </c>
      <c r="H13" s="26"/>
      <c r="I13" s="26">
        <v>53</v>
      </c>
      <c r="J13" s="26"/>
      <c r="K13" s="26">
        <v>177</v>
      </c>
      <c r="L13" s="26"/>
    </row>
    <row r="14" spans="1:12" ht="24" customHeight="1" x14ac:dyDescent="0.25">
      <c r="A14" s="27" t="s">
        <v>108</v>
      </c>
      <c r="C14" s="19"/>
      <c r="D14" s="19"/>
      <c r="E14" s="26">
        <v>5816</v>
      </c>
      <c r="F14" s="19"/>
      <c r="G14" s="26">
        <v>6159</v>
      </c>
      <c r="H14" s="26"/>
      <c r="I14" s="26">
        <v>17</v>
      </c>
      <c r="J14" s="26"/>
      <c r="K14" s="26">
        <v>0</v>
      </c>
      <c r="L14" s="26"/>
    </row>
    <row r="15" spans="1:12" ht="24" customHeight="1" x14ac:dyDescent="0.25">
      <c r="A15" s="27" t="s">
        <v>82</v>
      </c>
      <c r="C15" s="19"/>
      <c r="D15" s="19"/>
      <c r="E15" s="26">
        <v>1515</v>
      </c>
      <c r="F15" s="19"/>
      <c r="G15" s="26">
        <v>2052</v>
      </c>
      <c r="H15" s="26"/>
      <c r="I15" s="26">
        <v>1472</v>
      </c>
      <c r="J15" s="26"/>
      <c r="K15" s="26">
        <v>1870</v>
      </c>
      <c r="L15" s="26"/>
    </row>
    <row r="16" spans="1:12" ht="24" customHeight="1" x14ac:dyDescent="0.25">
      <c r="A16" s="27" t="s">
        <v>10</v>
      </c>
      <c r="C16" s="19">
        <v>4</v>
      </c>
      <c r="D16" s="19"/>
      <c r="E16" s="26">
        <v>21036</v>
      </c>
      <c r="F16" s="19"/>
      <c r="G16" s="26">
        <v>20947</v>
      </c>
      <c r="H16" s="26"/>
      <c r="I16" s="26">
        <v>21036</v>
      </c>
      <c r="J16" s="26"/>
      <c r="K16" s="26">
        <v>20947</v>
      </c>
      <c r="L16" s="26"/>
    </row>
    <row r="17" spans="1:12" ht="24" customHeight="1" x14ac:dyDescent="0.25">
      <c r="A17" s="9" t="s">
        <v>11</v>
      </c>
      <c r="C17" s="19"/>
      <c r="D17" s="19"/>
      <c r="E17" s="28">
        <v>3476</v>
      </c>
      <c r="F17" s="19"/>
      <c r="G17" s="28">
        <v>3504</v>
      </c>
      <c r="H17" s="26"/>
      <c r="I17" s="28">
        <v>3113</v>
      </c>
      <c r="J17" s="26"/>
      <c r="K17" s="28">
        <v>3155</v>
      </c>
      <c r="L17" s="26"/>
    </row>
    <row r="18" spans="1:12" ht="24" customHeight="1" x14ac:dyDescent="0.25">
      <c r="A18" s="16" t="s">
        <v>12</v>
      </c>
      <c r="C18" s="19"/>
      <c r="D18" s="19"/>
      <c r="E18" s="29">
        <f>SUM(E11:E17)</f>
        <v>99917</v>
      </c>
      <c r="F18" s="19"/>
      <c r="G18" s="29">
        <f>SUM(G11:G17)</f>
        <v>101955</v>
      </c>
      <c r="H18" s="26"/>
      <c r="I18" s="29">
        <f>SUM(I11:I17)</f>
        <v>53040</v>
      </c>
      <c r="J18" s="26"/>
      <c r="K18" s="29">
        <f>SUM(K11:K17)</f>
        <v>55606</v>
      </c>
      <c r="L18" s="26"/>
    </row>
    <row r="19" spans="1:12" ht="24" customHeight="1" x14ac:dyDescent="0.25">
      <c r="A19" s="16" t="s">
        <v>13</v>
      </c>
      <c r="C19" s="19"/>
      <c r="D19" s="19"/>
      <c r="E19" s="26"/>
      <c r="F19" s="19"/>
      <c r="G19" s="26"/>
      <c r="H19" s="26"/>
      <c r="I19" s="26"/>
      <c r="J19" s="26"/>
      <c r="K19" s="26"/>
      <c r="L19" s="26"/>
    </row>
    <row r="20" spans="1:12" ht="24" customHeight="1" x14ac:dyDescent="0.25">
      <c r="A20" s="9" t="s">
        <v>14</v>
      </c>
      <c r="C20" s="19"/>
      <c r="D20" s="19"/>
      <c r="E20" s="26">
        <v>0</v>
      </c>
      <c r="F20" s="19"/>
      <c r="G20" s="26">
        <v>0</v>
      </c>
      <c r="H20" s="26"/>
      <c r="I20" s="26">
        <v>8826</v>
      </c>
      <c r="J20" s="26"/>
      <c r="K20" s="26">
        <v>8826</v>
      </c>
      <c r="L20" s="26"/>
    </row>
    <row r="21" spans="1:12" ht="24" customHeight="1" x14ac:dyDescent="0.25">
      <c r="A21" s="9" t="s">
        <v>122</v>
      </c>
      <c r="C21" s="19"/>
      <c r="D21" s="19"/>
      <c r="E21" s="26">
        <v>0</v>
      </c>
      <c r="F21" s="19"/>
      <c r="G21" s="26">
        <v>0</v>
      </c>
      <c r="H21" s="26"/>
      <c r="I21" s="26">
        <v>0</v>
      </c>
      <c r="J21" s="26"/>
      <c r="K21" s="26">
        <v>0</v>
      </c>
      <c r="L21" s="26"/>
    </row>
    <row r="22" spans="1:12" ht="24" customHeight="1" x14ac:dyDescent="0.25">
      <c r="A22" s="27" t="s">
        <v>15</v>
      </c>
      <c r="C22" s="19"/>
      <c r="D22" s="19"/>
      <c r="E22" s="26">
        <v>1505</v>
      </c>
      <c r="F22" s="19"/>
      <c r="G22" s="26">
        <v>1531</v>
      </c>
      <c r="H22" s="26"/>
      <c r="I22" s="26">
        <v>1505</v>
      </c>
      <c r="J22" s="26"/>
      <c r="K22" s="26">
        <v>1531</v>
      </c>
      <c r="L22" s="26"/>
    </row>
    <row r="23" spans="1:12" ht="24" customHeight="1" x14ac:dyDescent="0.25">
      <c r="A23" s="27" t="s">
        <v>16</v>
      </c>
      <c r="C23" s="19">
        <v>6</v>
      </c>
      <c r="D23" s="19"/>
      <c r="E23" s="26">
        <v>52858</v>
      </c>
      <c r="F23" s="19"/>
      <c r="G23" s="26">
        <v>52236</v>
      </c>
      <c r="H23" s="26"/>
      <c r="I23" s="26">
        <v>46685</v>
      </c>
      <c r="J23" s="26"/>
      <c r="K23" s="26">
        <v>46811</v>
      </c>
      <c r="L23" s="26"/>
    </row>
    <row r="24" spans="1:12" ht="24" customHeight="1" x14ac:dyDescent="0.25">
      <c r="A24" s="27" t="s">
        <v>128</v>
      </c>
      <c r="C24" s="19"/>
      <c r="D24" s="19"/>
      <c r="E24" s="26">
        <v>1151</v>
      </c>
      <c r="F24" s="19"/>
      <c r="G24" s="26">
        <v>1288</v>
      </c>
      <c r="H24" s="26"/>
      <c r="I24" s="26">
        <v>0</v>
      </c>
      <c r="J24" s="26"/>
      <c r="K24" s="26">
        <v>0</v>
      </c>
      <c r="L24" s="26"/>
    </row>
    <row r="25" spans="1:12" ht="24" customHeight="1" x14ac:dyDescent="0.25">
      <c r="A25" s="27" t="s">
        <v>17</v>
      </c>
      <c r="C25" s="19">
        <v>7</v>
      </c>
      <c r="D25" s="19"/>
      <c r="E25" s="26">
        <v>45145</v>
      </c>
      <c r="F25" s="19"/>
      <c r="G25" s="26">
        <v>46282</v>
      </c>
      <c r="H25" s="26"/>
      <c r="I25" s="26">
        <v>45106</v>
      </c>
      <c r="J25" s="26"/>
      <c r="K25" s="26">
        <v>46241</v>
      </c>
      <c r="L25" s="26"/>
    </row>
    <row r="26" spans="1:12" ht="24" customHeight="1" x14ac:dyDescent="0.25">
      <c r="A26" s="9" t="s">
        <v>18</v>
      </c>
      <c r="C26" s="19"/>
      <c r="D26" s="19"/>
      <c r="E26" s="26">
        <v>1760</v>
      </c>
      <c r="F26" s="19"/>
      <c r="G26" s="26">
        <v>1751</v>
      </c>
      <c r="H26" s="26"/>
      <c r="I26" s="26">
        <v>1571</v>
      </c>
      <c r="J26" s="26"/>
      <c r="K26" s="26">
        <v>1571</v>
      </c>
      <c r="L26" s="26"/>
    </row>
    <row r="27" spans="1:12" ht="24" customHeight="1" x14ac:dyDescent="0.25">
      <c r="A27" s="27" t="s">
        <v>19</v>
      </c>
      <c r="C27" s="19"/>
      <c r="D27" s="19"/>
      <c r="E27" s="28">
        <v>59</v>
      </c>
      <c r="F27" s="19"/>
      <c r="G27" s="28">
        <v>59</v>
      </c>
      <c r="H27" s="26"/>
      <c r="I27" s="28">
        <v>59</v>
      </c>
      <c r="J27" s="26"/>
      <c r="K27" s="28">
        <v>59</v>
      </c>
      <c r="L27" s="26"/>
    </row>
    <row r="28" spans="1:12" ht="24" customHeight="1" x14ac:dyDescent="0.25">
      <c r="A28" s="16" t="s">
        <v>20</v>
      </c>
      <c r="C28" s="19"/>
      <c r="D28" s="19"/>
      <c r="E28" s="26">
        <f>SUM(E20:E27)</f>
        <v>102478</v>
      </c>
      <c r="F28" s="19"/>
      <c r="G28" s="26">
        <f>SUM(G20:G27)</f>
        <v>103147</v>
      </c>
      <c r="H28" s="26"/>
      <c r="I28" s="26">
        <f>SUM(I20:I27)</f>
        <v>103752</v>
      </c>
      <c r="J28" s="26"/>
      <c r="K28" s="26">
        <f>SUM(K20:K27)</f>
        <v>105039</v>
      </c>
      <c r="L28" s="26"/>
    </row>
    <row r="29" spans="1:12" ht="24" customHeight="1" thickBot="1" x14ac:dyDescent="0.3">
      <c r="A29" s="16" t="s">
        <v>21</v>
      </c>
      <c r="E29" s="30">
        <f>E18+E28</f>
        <v>202395</v>
      </c>
      <c r="G29" s="30">
        <f>G18+G28</f>
        <v>205102</v>
      </c>
      <c r="H29" s="26"/>
      <c r="I29" s="30">
        <f>I18+I28</f>
        <v>156792</v>
      </c>
      <c r="J29" s="26"/>
      <c r="K29" s="30">
        <f>K18+K28</f>
        <v>160645</v>
      </c>
      <c r="L29" s="26"/>
    </row>
    <row r="30" spans="1:12" ht="24" customHeight="1" thickTop="1" x14ac:dyDescent="0.25"/>
    <row r="31" spans="1:12" ht="24" customHeight="1" x14ac:dyDescent="0.25">
      <c r="A31" s="9" t="s">
        <v>120</v>
      </c>
    </row>
    <row r="37" spans="1:13" s="8" customFormat="1" ht="24" customHeight="1" x14ac:dyDescent="0.25">
      <c r="A37" s="4" t="s">
        <v>79</v>
      </c>
      <c r="B37" s="7"/>
      <c r="C37" s="6"/>
      <c r="D37" s="6"/>
      <c r="E37" s="6"/>
      <c r="F37" s="6"/>
      <c r="G37" s="7"/>
      <c r="H37" s="7"/>
      <c r="I37" s="7"/>
      <c r="J37" s="7"/>
      <c r="K37" s="7"/>
      <c r="L37" s="7"/>
      <c r="M37" s="10"/>
    </row>
    <row r="38" spans="1:13" s="8" customFormat="1" ht="24" customHeight="1" x14ac:dyDescent="0.25">
      <c r="A38" s="4" t="s">
        <v>97</v>
      </c>
      <c r="B38" s="7"/>
      <c r="C38" s="6"/>
      <c r="D38" s="6"/>
      <c r="E38" s="6"/>
      <c r="F38" s="6"/>
      <c r="G38" s="5"/>
      <c r="H38" s="7"/>
      <c r="I38" s="5"/>
      <c r="J38" s="7"/>
      <c r="K38" s="7"/>
      <c r="L38" s="7"/>
      <c r="M38" s="10"/>
    </row>
    <row r="39" spans="1:13" s="8" customFormat="1" ht="24" customHeight="1" x14ac:dyDescent="0.25">
      <c r="A39" s="25" t="s">
        <v>125</v>
      </c>
      <c r="B39" s="7"/>
      <c r="C39" s="6"/>
      <c r="D39" s="6"/>
      <c r="E39" s="6"/>
      <c r="F39" s="6"/>
      <c r="G39" s="5"/>
      <c r="H39" s="7"/>
      <c r="I39" s="5"/>
      <c r="J39" s="7"/>
      <c r="K39" s="7"/>
      <c r="L39" s="7"/>
      <c r="M39" s="10"/>
    </row>
    <row r="40" spans="1:13" ht="24" customHeight="1" x14ac:dyDescent="0.25">
      <c r="A40" s="6"/>
      <c r="B40" s="7"/>
      <c r="C40" s="6"/>
      <c r="D40" s="6"/>
      <c r="E40" s="6"/>
      <c r="F40" s="6"/>
      <c r="G40" s="7"/>
      <c r="H40" s="7"/>
      <c r="I40" s="7"/>
      <c r="J40" s="7"/>
      <c r="K40" s="51" t="s">
        <v>0</v>
      </c>
      <c r="L40" s="7"/>
    </row>
    <row r="41" spans="1:13" ht="24" customHeight="1" x14ac:dyDescent="0.6">
      <c r="A41" s="6"/>
      <c r="B41" s="7"/>
      <c r="C41" s="6"/>
      <c r="D41" s="6"/>
      <c r="E41" s="76" t="s">
        <v>1</v>
      </c>
      <c r="F41" s="76"/>
      <c r="G41" s="76"/>
      <c r="H41" s="20"/>
      <c r="I41" s="75" t="s">
        <v>2</v>
      </c>
      <c r="J41" s="75"/>
      <c r="K41" s="75"/>
      <c r="L41" s="7"/>
    </row>
    <row r="42" spans="1:13" ht="24" customHeight="1" x14ac:dyDescent="0.25">
      <c r="B42" s="13"/>
      <c r="C42" s="12" t="s">
        <v>3</v>
      </c>
      <c r="D42" s="12"/>
      <c r="E42" s="42" t="s">
        <v>126</v>
      </c>
      <c r="F42" s="43"/>
      <c r="G42" s="42" t="s">
        <v>127</v>
      </c>
      <c r="H42" s="43"/>
      <c r="I42" s="42" t="s">
        <v>126</v>
      </c>
      <c r="J42" s="43"/>
      <c r="K42" s="42" t="s">
        <v>127</v>
      </c>
      <c r="L42" s="44"/>
    </row>
    <row r="43" spans="1:13" ht="24" customHeight="1" x14ac:dyDescent="0.25">
      <c r="B43" s="13"/>
      <c r="C43" s="12"/>
      <c r="D43" s="12"/>
      <c r="E43" s="45" t="s">
        <v>4</v>
      </c>
      <c r="F43" s="43"/>
      <c r="G43" s="45" t="s">
        <v>5</v>
      </c>
      <c r="H43" s="43"/>
      <c r="I43" s="45" t="s">
        <v>4</v>
      </c>
      <c r="J43" s="43"/>
      <c r="K43" s="45" t="s">
        <v>5</v>
      </c>
      <c r="L43" s="44"/>
    </row>
    <row r="44" spans="1:13" ht="24" customHeight="1" x14ac:dyDescent="0.25">
      <c r="A44" s="10"/>
      <c r="E44" s="20" t="s">
        <v>6</v>
      </c>
      <c r="F44" s="10"/>
      <c r="I44" s="20" t="s">
        <v>6</v>
      </c>
    </row>
    <row r="45" spans="1:13" ht="24" customHeight="1" x14ac:dyDescent="0.25">
      <c r="A45" s="16" t="s">
        <v>22</v>
      </c>
      <c r="L45" s="44"/>
    </row>
    <row r="46" spans="1:13" ht="24" customHeight="1" x14ac:dyDescent="0.25">
      <c r="A46" s="16" t="s">
        <v>23</v>
      </c>
    </row>
    <row r="47" spans="1:13" ht="24" customHeight="1" x14ac:dyDescent="0.25">
      <c r="A47" s="27" t="s">
        <v>109</v>
      </c>
      <c r="C47" s="19">
        <v>8</v>
      </c>
      <c r="D47" s="19"/>
      <c r="E47" s="26">
        <v>13090</v>
      </c>
      <c r="F47" s="19"/>
      <c r="G47" s="26">
        <v>15123</v>
      </c>
      <c r="H47" s="26"/>
      <c r="I47" s="26">
        <v>6892</v>
      </c>
      <c r="J47" s="26"/>
      <c r="K47" s="26">
        <v>7202</v>
      </c>
      <c r="L47" s="26"/>
    </row>
    <row r="48" spans="1:13" ht="24" customHeight="1" x14ac:dyDescent="0.25">
      <c r="A48" s="27" t="s">
        <v>139</v>
      </c>
      <c r="C48" s="19"/>
      <c r="D48" s="19"/>
      <c r="E48" s="26">
        <v>270</v>
      </c>
      <c r="F48" s="19"/>
      <c r="G48" s="26">
        <v>264</v>
      </c>
      <c r="H48" s="26"/>
      <c r="I48" s="26">
        <v>0</v>
      </c>
      <c r="J48" s="26"/>
      <c r="K48" s="26">
        <v>0</v>
      </c>
      <c r="L48" s="26"/>
    </row>
    <row r="49" spans="1:12" ht="24" customHeight="1" x14ac:dyDescent="0.25">
      <c r="A49" s="27" t="s">
        <v>24</v>
      </c>
      <c r="C49" s="19"/>
      <c r="D49" s="19"/>
      <c r="E49" s="26">
        <v>11143</v>
      </c>
      <c r="F49" s="19"/>
      <c r="G49" s="26">
        <v>11610</v>
      </c>
      <c r="H49" s="26"/>
      <c r="I49" s="26">
        <v>7564</v>
      </c>
      <c r="J49" s="26"/>
      <c r="K49" s="26">
        <v>0</v>
      </c>
      <c r="L49" s="26"/>
    </row>
    <row r="50" spans="1:12" ht="24" customHeight="1" x14ac:dyDescent="0.25">
      <c r="A50" s="9" t="s">
        <v>110</v>
      </c>
      <c r="C50" s="19"/>
      <c r="D50" s="19"/>
      <c r="E50" s="26">
        <v>591</v>
      </c>
      <c r="F50" s="19"/>
      <c r="G50" s="26">
        <v>1245</v>
      </c>
      <c r="H50" s="26"/>
      <c r="I50" s="23" t="s">
        <v>141</v>
      </c>
      <c r="J50" s="26"/>
      <c r="K50" s="26">
        <v>7553</v>
      </c>
      <c r="L50" s="26"/>
    </row>
    <row r="51" spans="1:12" ht="24" customHeight="1" x14ac:dyDescent="0.25">
      <c r="A51" s="16" t="s">
        <v>25</v>
      </c>
      <c r="C51" s="19"/>
      <c r="D51" s="19"/>
      <c r="E51" s="29">
        <f>SUM(E47:E50)</f>
        <v>25094</v>
      </c>
      <c r="F51" s="19"/>
      <c r="G51" s="29">
        <f>SUM(G47:G50)</f>
        <v>28242</v>
      </c>
      <c r="H51" s="26"/>
      <c r="I51" s="29">
        <f>SUM(I47:I50)</f>
        <v>14456</v>
      </c>
      <c r="J51" s="26"/>
      <c r="K51" s="29">
        <f>SUM(K47:K50)</f>
        <v>14755</v>
      </c>
      <c r="L51" s="26"/>
    </row>
    <row r="52" spans="1:12" ht="24" customHeight="1" x14ac:dyDescent="0.25">
      <c r="A52" s="16" t="s">
        <v>26</v>
      </c>
      <c r="C52" s="19"/>
      <c r="D52" s="19"/>
      <c r="E52" s="26"/>
      <c r="F52" s="19"/>
      <c r="G52" s="26"/>
      <c r="H52" s="26"/>
      <c r="I52" s="26"/>
      <c r="J52" s="26"/>
      <c r="K52" s="26"/>
      <c r="L52" s="26"/>
    </row>
    <row r="53" spans="1:12" ht="24" customHeight="1" x14ac:dyDescent="0.25">
      <c r="A53" s="9" t="s">
        <v>24</v>
      </c>
      <c r="C53" s="19"/>
      <c r="D53" s="19"/>
      <c r="E53" s="26">
        <v>1306</v>
      </c>
      <c r="F53" s="19"/>
      <c r="G53" s="26">
        <v>1637</v>
      </c>
      <c r="H53" s="26"/>
      <c r="I53" s="26" t="s">
        <v>141</v>
      </c>
      <c r="J53" s="26"/>
      <c r="K53" s="26">
        <v>0</v>
      </c>
      <c r="L53" s="26"/>
    </row>
    <row r="54" spans="1:12" ht="24" customHeight="1" x14ac:dyDescent="0.25">
      <c r="A54" s="9" t="s">
        <v>129</v>
      </c>
      <c r="C54" s="19"/>
      <c r="D54" s="19"/>
      <c r="E54" s="26">
        <v>632</v>
      </c>
      <c r="F54" s="19"/>
      <c r="G54" s="26">
        <v>768</v>
      </c>
      <c r="H54" s="26"/>
      <c r="I54" s="26" t="s">
        <v>141</v>
      </c>
      <c r="J54" s="26"/>
      <c r="K54" s="26">
        <v>0</v>
      </c>
      <c r="L54" s="26"/>
    </row>
    <row r="55" spans="1:12" ht="24" customHeight="1" x14ac:dyDescent="0.25">
      <c r="A55" s="9" t="s">
        <v>111</v>
      </c>
      <c r="C55" s="19"/>
      <c r="D55" s="19"/>
      <c r="E55" s="28">
        <v>1791</v>
      </c>
      <c r="F55" s="19"/>
      <c r="G55" s="28">
        <v>1658</v>
      </c>
      <c r="H55" s="26"/>
      <c r="I55" s="28">
        <v>848</v>
      </c>
      <c r="J55" s="26"/>
      <c r="K55" s="28">
        <v>756</v>
      </c>
      <c r="L55" s="26"/>
    </row>
    <row r="56" spans="1:12" ht="24" customHeight="1" x14ac:dyDescent="0.25">
      <c r="A56" s="16" t="s">
        <v>27</v>
      </c>
      <c r="C56" s="19"/>
      <c r="D56" s="19"/>
      <c r="E56" s="26">
        <f>SUM(E53:E55)</f>
        <v>3729</v>
      </c>
      <c r="F56" s="19"/>
      <c r="G56" s="26">
        <f>SUM(G53:G55)</f>
        <v>4063</v>
      </c>
      <c r="H56" s="26"/>
      <c r="I56" s="26">
        <f>SUM(I53:I55)</f>
        <v>848</v>
      </c>
      <c r="J56" s="26"/>
      <c r="K56" s="26">
        <f>SUM(K53:K55)</f>
        <v>756</v>
      </c>
      <c r="L56" s="26"/>
    </row>
    <row r="57" spans="1:12" ht="24" customHeight="1" x14ac:dyDescent="0.25">
      <c r="A57" s="16" t="s">
        <v>28</v>
      </c>
      <c r="E57" s="29">
        <f>+E51+E56</f>
        <v>28823</v>
      </c>
      <c r="G57" s="29">
        <f>+G51+G56</f>
        <v>32305</v>
      </c>
      <c r="H57" s="26"/>
      <c r="I57" s="29">
        <f>+I51+I56</f>
        <v>15304</v>
      </c>
      <c r="J57" s="26"/>
      <c r="K57" s="29">
        <f>+K51+K56</f>
        <v>15511</v>
      </c>
      <c r="L57" s="26"/>
    </row>
    <row r="58" spans="1:12" ht="24" customHeight="1" x14ac:dyDescent="0.25">
      <c r="A58" s="16" t="s">
        <v>29</v>
      </c>
      <c r="L58" s="44"/>
    </row>
    <row r="59" spans="1:12" ht="24" customHeight="1" x14ac:dyDescent="0.25">
      <c r="A59" s="9" t="s">
        <v>30</v>
      </c>
      <c r="G59" s="23"/>
      <c r="H59" s="23"/>
      <c r="I59" s="23"/>
      <c r="J59" s="23"/>
      <c r="K59" s="23"/>
      <c r="L59" s="23"/>
    </row>
    <row r="60" spans="1:12" ht="24" customHeight="1" x14ac:dyDescent="0.25">
      <c r="A60" s="17" t="s">
        <v>31</v>
      </c>
      <c r="C60" s="19"/>
      <c r="D60" s="19"/>
      <c r="E60" s="19"/>
      <c r="F60" s="19"/>
      <c r="G60" s="23"/>
      <c r="H60" s="23"/>
      <c r="I60" s="23"/>
      <c r="J60" s="23"/>
      <c r="K60" s="23"/>
      <c r="L60" s="23"/>
    </row>
    <row r="61" spans="1:12" ht="24" customHeight="1" thickBot="1" x14ac:dyDescent="0.3">
      <c r="A61" s="32" t="s">
        <v>32</v>
      </c>
      <c r="C61" s="19"/>
      <c r="D61" s="19"/>
      <c r="E61" s="24">
        <v>202665</v>
      </c>
      <c r="F61" s="19"/>
      <c r="G61" s="24">
        <v>202500</v>
      </c>
      <c r="H61" s="23"/>
      <c r="I61" s="24">
        <v>202500</v>
      </c>
      <c r="J61" s="23"/>
      <c r="K61" s="24">
        <v>202500</v>
      </c>
      <c r="L61" s="23"/>
    </row>
    <row r="62" spans="1:12" ht="24" customHeight="1" thickTop="1" x14ac:dyDescent="0.25">
      <c r="A62" s="17" t="s">
        <v>33</v>
      </c>
      <c r="C62" s="19"/>
      <c r="D62" s="19"/>
      <c r="E62" s="23"/>
      <c r="F62" s="19"/>
      <c r="G62" s="23"/>
      <c r="H62" s="23"/>
      <c r="I62" s="23"/>
      <c r="J62" s="23"/>
      <c r="K62" s="23"/>
      <c r="L62" s="23"/>
    </row>
    <row r="63" spans="1:12" ht="24" customHeight="1" x14ac:dyDescent="0.25">
      <c r="A63" s="32" t="s">
        <v>95</v>
      </c>
      <c r="C63" s="19"/>
      <c r="D63" s="19"/>
      <c r="E63" s="23">
        <f>Conso!D17</f>
        <v>135242</v>
      </c>
      <c r="F63" s="19"/>
      <c r="G63" s="23">
        <f>Conso!D15</f>
        <v>135242</v>
      </c>
      <c r="H63" s="23"/>
      <c r="I63" s="23">
        <f>'The company'!D16</f>
        <v>135242</v>
      </c>
      <c r="J63" s="23"/>
      <c r="K63" s="23">
        <f>'The company'!D14</f>
        <v>135242</v>
      </c>
      <c r="L63" s="23"/>
    </row>
    <row r="64" spans="1:12" ht="24" customHeight="1" x14ac:dyDescent="0.25">
      <c r="A64" s="32" t="s">
        <v>34</v>
      </c>
      <c r="C64" s="19"/>
      <c r="D64" s="19"/>
      <c r="E64" s="23">
        <f>Conso!F17</f>
        <v>151304</v>
      </c>
      <c r="F64" s="19"/>
      <c r="G64" s="23">
        <f>Conso!F15</f>
        <v>151304</v>
      </c>
      <c r="H64" s="23"/>
      <c r="I64" s="23">
        <f>'The company'!F16</f>
        <v>151304</v>
      </c>
      <c r="J64" s="23"/>
      <c r="K64" s="23">
        <f>'The company'!F14</f>
        <v>151304</v>
      </c>
      <c r="L64" s="23"/>
    </row>
    <row r="65" spans="1:12" ht="24" customHeight="1" x14ac:dyDescent="0.25">
      <c r="A65" s="17" t="s">
        <v>80</v>
      </c>
      <c r="C65" s="19"/>
      <c r="D65" s="19"/>
      <c r="E65" s="23"/>
      <c r="F65" s="19"/>
      <c r="G65" s="23"/>
      <c r="H65" s="23"/>
      <c r="I65" s="23"/>
      <c r="J65" s="23"/>
      <c r="K65" s="23"/>
      <c r="L65" s="23"/>
    </row>
    <row r="66" spans="1:12" ht="24" customHeight="1" x14ac:dyDescent="0.25">
      <c r="A66" s="17" t="s">
        <v>35</v>
      </c>
      <c r="C66" s="19"/>
      <c r="D66" s="19"/>
      <c r="E66" s="26">
        <f>Conso!H17</f>
        <v>2991</v>
      </c>
      <c r="F66" s="19"/>
      <c r="G66" s="26">
        <f>Conso!H15</f>
        <v>2991</v>
      </c>
      <c r="H66" s="26"/>
      <c r="I66" s="26">
        <f>'The company'!H16</f>
        <v>2991</v>
      </c>
      <c r="J66" s="26"/>
      <c r="K66" s="26">
        <f>'The company'!H14</f>
        <v>2991</v>
      </c>
      <c r="L66" s="23"/>
    </row>
    <row r="67" spans="1:12" ht="24" customHeight="1" x14ac:dyDescent="0.25">
      <c r="A67" s="17" t="s">
        <v>123</v>
      </c>
      <c r="C67" s="19"/>
      <c r="D67" s="19"/>
      <c r="E67" s="28">
        <f>Conso!J17</f>
        <v>-131112</v>
      </c>
      <c r="F67" s="19"/>
      <c r="G67" s="28">
        <f>Conso!J15</f>
        <v>-130124</v>
      </c>
      <c r="H67" s="26"/>
      <c r="I67" s="28">
        <f>'The company'!J16</f>
        <v>-148049</v>
      </c>
      <c r="J67" s="26"/>
      <c r="K67" s="28">
        <f>'The company'!J14</f>
        <v>-144403</v>
      </c>
      <c r="L67" s="23"/>
    </row>
    <row r="68" spans="1:12" ht="24" customHeight="1" x14ac:dyDescent="0.25">
      <c r="A68" s="17" t="s">
        <v>83</v>
      </c>
      <c r="B68" s="17"/>
      <c r="C68" s="10"/>
      <c r="D68" s="19"/>
      <c r="E68" s="20">
        <f>SUM(E63:E67)</f>
        <v>158425</v>
      </c>
      <c r="F68" s="26"/>
      <c r="G68" s="20">
        <f>SUM(G63:G67)</f>
        <v>159413</v>
      </c>
      <c r="H68" s="26"/>
      <c r="I68" s="20">
        <f>SUM(I63:I67)</f>
        <v>141488</v>
      </c>
      <c r="J68" s="26"/>
      <c r="K68" s="20">
        <f t="shared" ref="K68" si="0">SUM(K63:K67)</f>
        <v>145134</v>
      </c>
      <c r="L68" s="26"/>
    </row>
    <row r="69" spans="1:12" ht="24" customHeight="1" x14ac:dyDescent="0.25">
      <c r="A69" s="17" t="s">
        <v>84</v>
      </c>
      <c r="B69" s="17"/>
      <c r="C69" s="10"/>
      <c r="D69" s="19"/>
      <c r="E69" s="28">
        <f>Conso!N17</f>
        <v>15147</v>
      </c>
      <c r="F69" s="19"/>
      <c r="G69" s="28">
        <f>Conso!N15</f>
        <v>13384</v>
      </c>
      <c r="H69" s="26"/>
      <c r="I69" s="28">
        <v>0</v>
      </c>
      <c r="J69" s="26"/>
      <c r="K69" s="28">
        <v>0</v>
      </c>
      <c r="L69" s="26">
        <v>0</v>
      </c>
    </row>
    <row r="70" spans="1:12" ht="24" customHeight="1" x14ac:dyDescent="0.25">
      <c r="A70" s="21" t="s">
        <v>36</v>
      </c>
      <c r="E70" s="28">
        <f>SUM(E68:E69)</f>
        <v>173572</v>
      </c>
      <c r="G70" s="28">
        <f>SUM(G68:G69)</f>
        <v>172797</v>
      </c>
      <c r="H70" s="26"/>
      <c r="I70" s="28">
        <f>SUM(I63:I67)</f>
        <v>141488</v>
      </c>
      <c r="J70" s="26"/>
      <c r="K70" s="28">
        <f>SUM(K68:K69)</f>
        <v>145134</v>
      </c>
      <c r="L70" s="23"/>
    </row>
    <row r="71" spans="1:12" ht="24" customHeight="1" thickBot="1" x14ac:dyDescent="0.3">
      <c r="A71" s="16" t="s">
        <v>37</v>
      </c>
      <c r="E71" s="34">
        <f>+E57+E70</f>
        <v>202395</v>
      </c>
      <c r="G71" s="34">
        <f>+G57+G70</f>
        <v>205102</v>
      </c>
      <c r="H71" s="26"/>
      <c r="I71" s="34">
        <f>+I57+I70</f>
        <v>156792</v>
      </c>
      <c r="J71" s="26"/>
      <c r="K71" s="34">
        <f>+K57+K70</f>
        <v>160645</v>
      </c>
      <c r="L71" s="23"/>
    </row>
    <row r="72" spans="1:12" ht="24" customHeight="1" thickTop="1" x14ac:dyDescent="0.25">
      <c r="C72" s="22"/>
      <c r="D72" s="22"/>
      <c r="E72" s="26">
        <f>E71-E29</f>
        <v>0</v>
      </c>
      <c r="F72" s="22"/>
      <c r="G72" s="26">
        <f>G71-G29</f>
        <v>0</v>
      </c>
      <c r="H72" s="39"/>
      <c r="I72" s="26">
        <f>I71-I29</f>
        <v>0</v>
      </c>
      <c r="J72" s="39"/>
      <c r="K72" s="26">
        <f>K71-K29</f>
        <v>0</v>
      </c>
    </row>
    <row r="73" spans="1:12" ht="24" customHeight="1" x14ac:dyDescent="0.25">
      <c r="A73" s="9" t="s">
        <v>120</v>
      </c>
      <c r="C73" s="22"/>
      <c r="D73" s="22"/>
      <c r="E73" s="22"/>
      <c r="F73" s="22"/>
    </row>
    <row r="74" spans="1:12" ht="24" customHeight="1" x14ac:dyDescent="0.25">
      <c r="C74" s="22"/>
      <c r="D74" s="22"/>
      <c r="E74" s="22"/>
      <c r="F74" s="22"/>
    </row>
    <row r="75" spans="1:12" ht="24" customHeight="1" x14ac:dyDescent="0.25">
      <c r="C75" s="22"/>
      <c r="D75" s="22"/>
      <c r="E75" s="22"/>
      <c r="F75" s="22"/>
    </row>
    <row r="76" spans="1:12" ht="24" customHeight="1" x14ac:dyDescent="0.25">
      <c r="C76" s="22"/>
      <c r="D76" s="22"/>
      <c r="E76" s="22"/>
      <c r="F76" s="22"/>
    </row>
    <row r="77" spans="1:12" ht="24" customHeight="1" x14ac:dyDescent="0.25">
      <c r="C77" s="22"/>
      <c r="D77" s="22"/>
      <c r="E77" s="22"/>
      <c r="F77" s="22"/>
    </row>
  </sheetData>
  <mergeCells count="4">
    <mergeCell ref="I5:K5"/>
    <mergeCell ref="E5:G5"/>
    <mergeCell ref="E41:G41"/>
    <mergeCell ref="I41:K41"/>
  </mergeCells>
  <printOptions horizontalCentered="1"/>
  <pageMargins left="0.66929133858267698" right="0.35433070866141703" top="0.78" bottom="0.31496062992126" header="0.31496062992126" footer="0.31496062992126"/>
  <pageSetup paperSize="9" scale="73" orientation="portrait" r:id="rId1"/>
  <rowBreaks count="1" manualBreakCount="1">
    <brk id="3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87"/>
  <sheetViews>
    <sheetView showGridLines="0" view="pageBreakPreview" zoomScale="70" zoomScaleNormal="100" zoomScaleSheetLayoutView="70" workbookViewId="0">
      <selection activeCell="C7" sqref="C7"/>
    </sheetView>
  </sheetViews>
  <sheetFormatPr defaultColWidth="10.5546875" defaultRowHeight="23.4" customHeight="1" x14ac:dyDescent="0.25"/>
  <cols>
    <col min="1" max="1" width="39.6640625" style="9" customWidth="1"/>
    <col min="2" max="2" width="11.109375" style="10" customWidth="1"/>
    <col min="3" max="3" width="9.109375" style="9" customWidth="1"/>
    <col min="4" max="4" width="1.77734375" style="10" customWidth="1"/>
    <col min="5" max="5" width="11.6640625" style="10" customWidth="1"/>
    <col min="6" max="6" width="1.77734375" style="10" customWidth="1"/>
    <col min="7" max="7" width="11.6640625" style="10" customWidth="1"/>
    <col min="8" max="8" width="1.77734375" style="10" customWidth="1"/>
    <col min="9" max="9" width="11.6640625" style="10" customWidth="1"/>
    <col min="10" max="10" width="1.77734375" style="10" customWidth="1"/>
    <col min="11" max="11" width="11.6640625" style="10" customWidth="1"/>
    <col min="12" max="12" width="0.88671875" style="10" customWidth="1"/>
    <col min="13" max="13" width="14.5546875" style="10" customWidth="1"/>
    <col min="14" max="16384" width="10.5546875" style="10"/>
  </cols>
  <sheetData>
    <row r="1" spans="1:16" s="8" customFormat="1" ht="23.4" customHeight="1" x14ac:dyDescent="0.25">
      <c r="B1" s="5"/>
      <c r="C1" s="6"/>
      <c r="D1" s="7"/>
      <c r="E1" s="7"/>
      <c r="F1" s="7"/>
      <c r="G1" s="7"/>
      <c r="H1" s="7"/>
      <c r="I1" s="7"/>
      <c r="J1" s="7"/>
      <c r="K1" s="3" t="s">
        <v>38</v>
      </c>
    </row>
    <row r="2" spans="1:16" s="8" customFormat="1" ht="23.4" customHeight="1" x14ac:dyDescent="0.25">
      <c r="A2" s="4" t="s">
        <v>79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6" s="8" customFormat="1" ht="23.4" customHeight="1" x14ac:dyDescent="0.25">
      <c r="A3" s="4" t="s">
        <v>39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6" s="8" customFormat="1" ht="23.4" customHeight="1" x14ac:dyDescent="0.25">
      <c r="A4" s="52" t="s">
        <v>130</v>
      </c>
      <c r="B4" s="52"/>
      <c r="C4" s="52"/>
      <c r="D4" s="52"/>
      <c r="E4" s="57"/>
      <c r="F4" s="57"/>
      <c r="G4" s="57"/>
      <c r="H4" s="57"/>
      <c r="I4" s="57"/>
      <c r="J4" s="57"/>
      <c r="K4" s="57"/>
    </row>
    <row r="5" spans="1:16" s="8" customFormat="1" ht="23.4" customHeight="1" x14ac:dyDescent="0.25">
      <c r="B5" s="44"/>
      <c r="C5" s="44"/>
      <c r="D5" s="44"/>
      <c r="E5" s="44"/>
      <c r="F5" s="44"/>
      <c r="G5" s="44"/>
      <c r="H5" s="44"/>
      <c r="I5" s="44"/>
      <c r="J5" s="44"/>
      <c r="K5" s="51" t="s">
        <v>40</v>
      </c>
      <c r="M5" s="20"/>
    </row>
    <row r="6" spans="1:16" s="8" customFormat="1" ht="23.4" customHeight="1" x14ac:dyDescent="0.6">
      <c r="B6" s="44"/>
      <c r="C6" s="44"/>
      <c r="D6" s="44"/>
      <c r="E6" s="75" t="s">
        <v>1</v>
      </c>
      <c r="F6" s="75"/>
      <c r="G6" s="75"/>
      <c r="H6" s="44"/>
      <c r="I6" s="75" t="s">
        <v>2</v>
      </c>
      <c r="J6" s="75"/>
      <c r="K6" s="75"/>
      <c r="M6" s="20"/>
      <c r="N6" s="10"/>
      <c r="O6" s="10"/>
      <c r="P6" s="10"/>
    </row>
    <row r="7" spans="1:16" ht="23.4" customHeight="1" x14ac:dyDescent="0.25">
      <c r="C7" s="12" t="s">
        <v>3</v>
      </c>
      <c r="D7" s="13"/>
      <c r="E7" s="12">
        <v>2569</v>
      </c>
      <c r="F7" s="12"/>
      <c r="G7" s="12">
        <v>2568</v>
      </c>
      <c r="H7" s="13"/>
      <c r="I7" s="12">
        <v>2569</v>
      </c>
      <c r="J7" s="12"/>
      <c r="K7" s="12">
        <v>2568</v>
      </c>
    </row>
    <row r="8" spans="1:16" ht="23.4" customHeight="1" x14ac:dyDescent="0.25">
      <c r="A8" s="16" t="s">
        <v>41</v>
      </c>
      <c r="C8" s="12"/>
      <c r="D8" s="13"/>
      <c r="E8" s="12"/>
      <c r="F8" s="12"/>
      <c r="G8" s="12"/>
      <c r="H8" s="13"/>
      <c r="I8" s="12"/>
      <c r="J8" s="14"/>
      <c r="K8" s="12"/>
    </row>
    <row r="9" spans="1:16" ht="23.4" customHeight="1" x14ac:dyDescent="0.25">
      <c r="A9" s="17" t="s">
        <v>135</v>
      </c>
      <c r="B9" s="18"/>
      <c r="C9" s="19"/>
      <c r="E9" s="26">
        <v>24875</v>
      </c>
      <c r="F9" s="26"/>
      <c r="G9" s="26">
        <v>35241</v>
      </c>
      <c r="I9" s="26">
        <v>10351</v>
      </c>
      <c r="J9" s="26"/>
      <c r="K9" s="26">
        <v>17055</v>
      </c>
    </row>
    <row r="10" spans="1:16" ht="23.4" customHeight="1" x14ac:dyDescent="0.25">
      <c r="A10" s="17" t="s">
        <v>136</v>
      </c>
      <c r="B10" s="18"/>
      <c r="C10" s="33"/>
      <c r="E10" s="26">
        <v>-18179</v>
      </c>
      <c r="F10" s="26"/>
      <c r="G10" s="26">
        <v>-25211</v>
      </c>
      <c r="I10" s="26">
        <v>-8821</v>
      </c>
      <c r="J10" s="26"/>
      <c r="K10" s="26">
        <v>-13085</v>
      </c>
    </row>
    <row r="11" spans="1:16" ht="23.4" customHeight="1" x14ac:dyDescent="0.25">
      <c r="A11" s="16" t="s">
        <v>44</v>
      </c>
      <c r="E11" s="53">
        <f>SUM(E9:E10)</f>
        <v>6696</v>
      </c>
      <c r="F11" s="26"/>
      <c r="G11" s="53">
        <f>SUM(G9:G10)</f>
        <v>10030</v>
      </c>
      <c r="I11" s="53">
        <f>SUM(I9:I10)</f>
        <v>1530</v>
      </c>
      <c r="J11" s="26"/>
      <c r="K11" s="53">
        <f>SUM(K9:K10)</f>
        <v>3970</v>
      </c>
      <c r="M11" s="26"/>
      <c r="N11" s="26"/>
      <c r="O11" s="26"/>
      <c r="P11" s="26"/>
    </row>
    <row r="12" spans="1:16" ht="23.4" customHeight="1" x14ac:dyDescent="0.25">
      <c r="A12" s="9" t="s">
        <v>140</v>
      </c>
      <c r="C12" s="19">
        <v>5</v>
      </c>
      <c r="E12" s="26">
        <v>10300</v>
      </c>
      <c r="F12" s="26"/>
      <c r="G12" s="26">
        <v>0</v>
      </c>
      <c r="I12" s="26" t="s">
        <v>141</v>
      </c>
      <c r="J12" s="26"/>
      <c r="K12" s="26">
        <v>0</v>
      </c>
      <c r="M12" s="26"/>
      <c r="N12" s="26"/>
      <c r="O12" s="26"/>
      <c r="P12" s="26"/>
    </row>
    <row r="13" spans="1:16" ht="23.4" customHeight="1" x14ac:dyDescent="0.25">
      <c r="A13" s="17" t="s">
        <v>45</v>
      </c>
      <c r="B13" s="18"/>
      <c r="C13" s="33"/>
      <c r="E13" s="26">
        <v>675</v>
      </c>
      <c r="F13" s="26"/>
      <c r="G13" s="26">
        <v>717</v>
      </c>
      <c r="I13" s="67">
        <v>412</v>
      </c>
      <c r="J13" s="26"/>
      <c r="K13" s="26">
        <v>507</v>
      </c>
    </row>
    <row r="14" spans="1:16" ht="23.4" customHeight="1" x14ac:dyDescent="0.25">
      <c r="A14" s="17" t="s">
        <v>134</v>
      </c>
      <c r="B14" s="18"/>
      <c r="C14" s="33"/>
      <c r="E14" s="26">
        <v>-1241</v>
      </c>
      <c r="F14" s="26"/>
      <c r="G14" s="26">
        <v>-1772</v>
      </c>
      <c r="I14" s="67">
        <v>-1224</v>
      </c>
      <c r="J14" s="26"/>
      <c r="K14" s="26">
        <v>-1745</v>
      </c>
    </row>
    <row r="15" spans="1:16" ht="23.4" customHeight="1" x14ac:dyDescent="0.25">
      <c r="A15" s="17" t="s">
        <v>46</v>
      </c>
      <c r="B15" s="18"/>
      <c r="C15" s="33"/>
      <c r="E15" s="28">
        <v>-11093</v>
      </c>
      <c r="F15" s="26"/>
      <c r="G15" s="28">
        <v>-11380</v>
      </c>
      <c r="I15" s="68">
        <v>-8788</v>
      </c>
      <c r="J15" s="26"/>
      <c r="K15" s="28">
        <v>-9359</v>
      </c>
    </row>
    <row r="16" spans="1:16" ht="23.4" customHeight="1" x14ac:dyDescent="0.25">
      <c r="A16" s="16" t="s">
        <v>142</v>
      </c>
      <c r="B16" s="8"/>
      <c r="E16" s="26">
        <f>SUM(E11:E15)</f>
        <v>5337</v>
      </c>
      <c r="F16" s="26"/>
      <c r="G16" s="26">
        <f>SUM(G11:G15)</f>
        <v>-2405</v>
      </c>
      <c r="I16" s="26">
        <f>SUM(I11:I15)</f>
        <v>-8070</v>
      </c>
      <c r="J16" s="26"/>
      <c r="K16" s="26">
        <f>SUM(K11:K15)</f>
        <v>-6627</v>
      </c>
      <c r="M16" s="26"/>
      <c r="N16" s="26"/>
      <c r="O16" s="26"/>
      <c r="P16" s="26"/>
    </row>
    <row r="17" spans="1:16" ht="23.4" customHeight="1" x14ac:dyDescent="0.25">
      <c r="A17" s="9" t="s">
        <v>137</v>
      </c>
      <c r="B17" s="8"/>
      <c r="C17" s="19"/>
      <c r="E17" s="26">
        <v>126</v>
      </c>
      <c r="F17" s="26"/>
      <c r="G17" s="26">
        <v>306</v>
      </c>
      <c r="I17" s="26">
        <v>117</v>
      </c>
      <c r="J17" s="26"/>
      <c r="K17" s="26">
        <v>296</v>
      </c>
    </row>
    <row r="18" spans="1:16" ht="23.4" customHeight="1" x14ac:dyDescent="0.25">
      <c r="A18" s="9" t="s">
        <v>138</v>
      </c>
      <c r="B18" s="8"/>
      <c r="C18" s="19"/>
      <c r="E18" s="26">
        <v>-11</v>
      </c>
      <c r="F18" s="26"/>
      <c r="G18" s="26">
        <v>0</v>
      </c>
      <c r="I18" s="26" t="s">
        <v>141</v>
      </c>
      <c r="J18" s="26"/>
      <c r="K18" s="26">
        <v>0</v>
      </c>
    </row>
    <row r="19" spans="1:16" ht="23.4" customHeight="1" x14ac:dyDescent="0.25">
      <c r="A19" s="16" t="s">
        <v>143</v>
      </c>
      <c r="B19" s="8"/>
      <c r="E19" s="53">
        <f>SUM(E16:E18)</f>
        <v>5452</v>
      </c>
      <c r="F19" s="26"/>
      <c r="G19" s="53">
        <f>SUM(G16:G18)</f>
        <v>-2099</v>
      </c>
      <c r="I19" s="53">
        <f>SUM(I16:I18)</f>
        <v>-7953</v>
      </c>
      <c r="J19" s="26"/>
      <c r="K19" s="53">
        <f>SUM(K16:K18)</f>
        <v>-6331</v>
      </c>
      <c r="M19" s="26"/>
      <c r="N19" s="26"/>
      <c r="O19" s="26"/>
      <c r="P19" s="26"/>
    </row>
    <row r="20" spans="1:16" ht="23.4" customHeight="1" x14ac:dyDescent="0.25">
      <c r="A20" s="17" t="s">
        <v>77</v>
      </c>
      <c r="B20" s="8"/>
      <c r="C20" s="19"/>
      <c r="E20" s="28">
        <v>-620</v>
      </c>
      <c r="F20" s="26"/>
      <c r="G20" s="28">
        <v>-841</v>
      </c>
      <c r="I20" s="28">
        <v>0</v>
      </c>
      <c r="J20" s="26"/>
      <c r="K20" s="28">
        <v>0</v>
      </c>
    </row>
    <row r="21" spans="1:16" ht="23.4" customHeight="1" x14ac:dyDescent="0.25">
      <c r="A21" s="16" t="s">
        <v>144</v>
      </c>
      <c r="C21" s="19"/>
      <c r="E21" s="29">
        <f>SUM(E19:E20)</f>
        <v>4832</v>
      </c>
      <c r="F21" s="26"/>
      <c r="G21" s="29">
        <f>SUM(G19:G20)</f>
        <v>-2940</v>
      </c>
      <c r="I21" s="29">
        <f>SUM(I19:I20)</f>
        <v>-7953</v>
      </c>
      <c r="J21" s="26"/>
      <c r="K21" s="29">
        <f>SUM(K19:K20)</f>
        <v>-6331</v>
      </c>
      <c r="M21" s="26"/>
      <c r="N21" s="26"/>
      <c r="O21" s="26"/>
      <c r="P21" s="26"/>
    </row>
    <row r="22" spans="1:16" ht="23.4" customHeight="1" x14ac:dyDescent="0.25">
      <c r="E22" s="26"/>
      <c r="F22" s="26"/>
      <c r="G22" s="26"/>
      <c r="I22" s="26"/>
      <c r="J22" s="26"/>
      <c r="K22" s="26"/>
    </row>
    <row r="23" spans="1:16" s="2" customFormat="1" ht="23.4" customHeight="1" x14ac:dyDescent="0.25">
      <c r="A23" s="46" t="s">
        <v>47</v>
      </c>
      <c r="B23" s="47"/>
      <c r="C23" s="50"/>
      <c r="D23" s="48"/>
      <c r="E23" s="49">
        <v>0</v>
      </c>
      <c r="F23" s="48"/>
      <c r="G23" s="49">
        <v>0</v>
      </c>
      <c r="H23" s="48"/>
      <c r="I23" s="49">
        <v>0</v>
      </c>
      <c r="J23" s="48"/>
      <c r="K23" s="49">
        <v>0</v>
      </c>
      <c r="M23" s="10"/>
      <c r="N23" s="10"/>
      <c r="O23" s="10"/>
      <c r="P23" s="10"/>
    </row>
    <row r="24" spans="1:16" s="2" customFormat="1" ht="23.4" customHeight="1" x14ac:dyDescent="0.25">
      <c r="A24" s="35"/>
      <c r="C24" s="36"/>
      <c r="D24" s="37"/>
      <c r="E24" s="38"/>
      <c r="F24" s="38"/>
      <c r="G24" s="38"/>
      <c r="H24" s="37"/>
      <c r="I24" s="38"/>
      <c r="J24" s="26"/>
      <c r="K24" s="38"/>
    </row>
    <row r="25" spans="1:16" s="2" customFormat="1" ht="23.4" customHeight="1" thickBot="1" x14ac:dyDescent="0.3">
      <c r="A25" s="35" t="s">
        <v>76</v>
      </c>
      <c r="C25" s="36"/>
      <c r="D25" s="37"/>
      <c r="E25" s="34">
        <f>SUM(E21,E23)</f>
        <v>4832</v>
      </c>
      <c r="F25" s="26"/>
      <c r="G25" s="34">
        <f>SUM(G21,G23)</f>
        <v>-2940</v>
      </c>
      <c r="H25" s="37"/>
      <c r="I25" s="34">
        <f>SUM(I21,I23)</f>
        <v>-7953</v>
      </c>
      <c r="J25" s="26"/>
      <c r="K25" s="34">
        <f>SUM(K21,K23)</f>
        <v>-6331</v>
      </c>
      <c r="M25" s="26"/>
      <c r="N25" s="26"/>
      <c r="O25" s="26"/>
      <c r="P25" s="26"/>
    </row>
    <row r="26" spans="1:16" s="2" customFormat="1" ht="23.4" customHeight="1" thickTop="1" x14ac:dyDescent="0.25">
      <c r="A26" s="35"/>
      <c r="C26" s="36"/>
      <c r="D26" s="36"/>
      <c r="E26" s="38"/>
      <c r="F26" s="38"/>
      <c r="G26" s="38"/>
      <c r="H26" s="37"/>
      <c r="I26" s="38"/>
      <c r="J26" s="26"/>
      <c r="K26" s="38"/>
    </row>
    <row r="27" spans="1:16" ht="23.4" customHeight="1" x14ac:dyDescent="0.25">
      <c r="A27" s="21" t="s">
        <v>89</v>
      </c>
      <c r="E27" s="26"/>
      <c r="G27" s="26"/>
      <c r="I27" s="26"/>
      <c r="J27" s="26"/>
      <c r="K27" s="26"/>
    </row>
    <row r="28" spans="1:16" ht="23.4" customHeight="1" thickBot="1" x14ac:dyDescent="0.65">
      <c r="A28" s="17" t="s">
        <v>90</v>
      </c>
      <c r="E28" s="54">
        <f>+E30-E29</f>
        <v>3841</v>
      </c>
      <c r="G28" s="54">
        <f>+G30-G29</f>
        <v>-4281</v>
      </c>
      <c r="I28" s="34">
        <f>I21</f>
        <v>-7953</v>
      </c>
      <c r="J28" s="26"/>
      <c r="K28" s="34">
        <f>K21</f>
        <v>-6331</v>
      </c>
      <c r="M28" s="26"/>
      <c r="N28" s="54"/>
      <c r="O28" s="54"/>
      <c r="P28" s="54"/>
    </row>
    <row r="29" spans="1:16" ht="23.4" customHeight="1" thickTop="1" x14ac:dyDescent="0.6">
      <c r="A29" s="55" t="s">
        <v>91</v>
      </c>
      <c r="E29" s="28">
        <v>991</v>
      </c>
      <c r="F29" s="26"/>
      <c r="G29" s="28">
        <v>1341</v>
      </c>
      <c r="I29" s="26"/>
      <c r="J29" s="26"/>
      <c r="K29" s="26"/>
    </row>
    <row r="30" spans="1:16" ht="23.4" customHeight="1" thickBot="1" x14ac:dyDescent="0.65">
      <c r="A30" s="55"/>
      <c r="E30" s="34">
        <f>E21</f>
        <v>4832</v>
      </c>
      <c r="G30" s="34">
        <f>G21</f>
        <v>-2940</v>
      </c>
      <c r="I30" s="26"/>
      <c r="J30" s="26"/>
      <c r="K30" s="26"/>
      <c r="N30" s="26"/>
      <c r="O30" s="26"/>
      <c r="P30" s="26"/>
    </row>
    <row r="31" spans="1:16" s="2" customFormat="1" ht="23.4" customHeight="1" thickTop="1" x14ac:dyDescent="0.25">
      <c r="A31" s="35"/>
      <c r="C31" s="36"/>
      <c r="D31" s="37"/>
      <c r="E31" s="38"/>
      <c r="F31" s="38"/>
      <c r="G31" s="38"/>
      <c r="H31" s="37"/>
      <c r="I31" s="38"/>
      <c r="J31" s="26"/>
      <c r="K31" s="38"/>
    </row>
    <row r="32" spans="1:16" ht="23.4" customHeight="1" x14ac:dyDescent="0.25">
      <c r="A32" s="16" t="s">
        <v>98</v>
      </c>
      <c r="C32" s="19">
        <v>9</v>
      </c>
      <c r="E32" s="26"/>
      <c r="F32" s="26"/>
      <c r="G32" s="26"/>
      <c r="I32" s="26"/>
      <c r="J32" s="26"/>
      <c r="K32" s="26"/>
    </row>
    <row r="33" spans="1:11" ht="23.4" customHeight="1" thickBot="1" x14ac:dyDescent="0.3">
      <c r="A33" s="17" t="s">
        <v>147</v>
      </c>
      <c r="B33" s="8"/>
      <c r="E33" s="69">
        <f>(E28*1000)/270483100</f>
        <v>1.420051751846973E-2</v>
      </c>
      <c r="F33" s="70"/>
      <c r="G33" s="69">
        <f>(G28*1000)/270483100</f>
        <v>-1.5827236526052828E-2</v>
      </c>
      <c r="H33" s="71"/>
      <c r="I33" s="69">
        <f>(I28*1000)/270483100</f>
        <v>-2.9402946062064506E-2</v>
      </c>
      <c r="J33" s="71"/>
      <c r="K33" s="69">
        <f>(K28*1000)/270483100</f>
        <v>-2.3406268265928631E-2</v>
      </c>
    </row>
    <row r="34" spans="1:11" ht="23.4" customHeight="1" thickTop="1" thickBot="1" x14ac:dyDescent="0.3">
      <c r="A34" s="17" t="s">
        <v>148</v>
      </c>
      <c r="B34" s="8"/>
      <c r="E34" s="69">
        <v>1.2999999999999999E-2</v>
      </c>
      <c r="F34" s="72"/>
      <c r="G34" s="69">
        <f>G33</f>
        <v>-1.5827236526052828E-2</v>
      </c>
      <c r="H34" s="73"/>
      <c r="I34" s="69">
        <f>I33</f>
        <v>-2.9402946062064506E-2</v>
      </c>
      <c r="J34" s="72"/>
      <c r="K34" s="69">
        <f>K33</f>
        <v>-2.3406268265928631E-2</v>
      </c>
    </row>
    <row r="35" spans="1:11" ht="23.4" customHeight="1" thickTop="1" x14ac:dyDescent="0.25">
      <c r="A35" s="17"/>
      <c r="B35" s="8"/>
      <c r="E35" s="23"/>
      <c r="F35" s="23"/>
      <c r="G35" s="23"/>
      <c r="I35" s="23"/>
      <c r="J35" s="23"/>
      <c r="K35" s="23"/>
    </row>
    <row r="36" spans="1:11" ht="23.4" customHeight="1" x14ac:dyDescent="0.25">
      <c r="A36" s="9" t="s">
        <v>120</v>
      </c>
      <c r="C36" s="22"/>
      <c r="E36" s="23"/>
      <c r="F36" s="23"/>
      <c r="G36" s="23"/>
      <c r="I36" s="23"/>
      <c r="J36" s="23"/>
      <c r="K36" s="23"/>
    </row>
    <row r="37" spans="1:11" ht="23.4" customHeight="1" x14ac:dyDescent="0.25">
      <c r="C37" s="22"/>
      <c r="E37" s="23"/>
      <c r="F37" s="23"/>
      <c r="G37" s="23"/>
      <c r="I37" s="23"/>
      <c r="J37" s="23"/>
      <c r="K37" s="23"/>
    </row>
    <row r="38" spans="1:11" ht="23.4" customHeight="1" x14ac:dyDescent="0.25">
      <c r="E38" s="26"/>
      <c r="F38" s="26"/>
      <c r="G38" s="26"/>
      <c r="I38" s="26"/>
    </row>
    <row r="42" spans="1:11" s="8" customFormat="1" ht="23.4" customHeight="1" x14ac:dyDescent="0.25">
      <c r="B42" s="5"/>
      <c r="C42" s="6"/>
      <c r="D42" s="7"/>
      <c r="E42" s="7"/>
      <c r="F42" s="7"/>
      <c r="G42" s="7"/>
      <c r="H42" s="7"/>
      <c r="I42" s="7"/>
      <c r="J42" s="7"/>
      <c r="K42" s="3" t="s">
        <v>38</v>
      </c>
    </row>
    <row r="43" spans="1:11" s="8" customFormat="1" ht="23.4" customHeight="1" x14ac:dyDescent="0.25">
      <c r="A43" s="4" t="s">
        <v>79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4" customHeight="1" x14ac:dyDescent="0.25">
      <c r="A44" s="4" t="s">
        <v>39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4" customHeight="1" x14ac:dyDescent="0.25">
      <c r="A45" s="52" t="s">
        <v>131</v>
      </c>
      <c r="B45" s="52"/>
      <c r="C45" s="52"/>
      <c r="D45" s="52"/>
      <c r="E45" s="57"/>
      <c r="F45" s="57"/>
      <c r="G45" s="57"/>
      <c r="H45" s="57"/>
      <c r="I45" s="57"/>
      <c r="J45" s="57"/>
      <c r="K45" s="57"/>
    </row>
    <row r="46" spans="1:11" s="8" customFormat="1" ht="23.4" customHeight="1" x14ac:dyDescent="0.25">
      <c r="B46" s="44"/>
      <c r="C46" s="44"/>
      <c r="D46" s="44"/>
      <c r="E46" s="44"/>
      <c r="F46" s="44"/>
      <c r="G46" s="44"/>
      <c r="H46" s="44"/>
      <c r="I46" s="44"/>
      <c r="J46" s="44"/>
      <c r="K46" s="51" t="s">
        <v>40</v>
      </c>
    </row>
    <row r="47" spans="1:11" s="8" customFormat="1" ht="23.4" customHeight="1" x14ac:dyDescent="0.6">
      <c r="B47" s="44"/>
      <c r="C47" s="44"/>
      <c r="D47" s="44"/>
      <c r="E47" s="75" t="s">
        <v>1</v>
      </c>
      <c r="F47" s="75"/>
      <c r="G47" s="75"/>
      <c r="H47" s="44"/>
      <c r="I47" s="75" t="s">
        <v>2</v>
      </c>
      <c r="J47" s="75"/>
      <c r="K47" s="75"/>
    </row>
    <row r="48" spans="1:11" ht="23.4" customHeight="1" x14ac:dyDescent="0.25">
      <c r="C48" s="12" t="s">
        <v>3</v>
      </c>
      <c r="D48" s="13"/>
      <c r="E48" s="12">
        <v>2569</v>
      </c>
      <c r="F48" s="12"/>
      <c r="G48" s="12">
        <v>2568</v>
      </c>
      <c r="H48" s="13"/>
      <c r="I48" s="12">
        <v>2569</v>
      </c>
      <c r="J48" s="14"/>
      <c r="K48" s="12">
        <v>2568</v>
      </c>
    </row>
    <row r="49" spans="1:16" ht="23.4" customHeight="1" x14ac:dyDescent="0.25">
      <c r="A49" s="16" t="s">
        <v>41</v>
      </c>
      <c r="C49" s="12"/>
      <c r="D49" s="13"/>
      <c r="E49" s="12"/>
      <c r="F49" s="12"/>
      <c r="G49" s="12"/>
      <c r="H49" s="13"/>
      <c r="I49" s="12"/>
      <c r="J49" s="14"/>
      <c r="K49" s="12"/>
    </row>
    <row r="50" spans="1:16" ht="23.4" customHeight="1" x14ac:dyDescent="0.25">
      <c r="A50" s="17" t="s">
        <v>42</v>
      </c>
      <c r="B50" s="18"/>
      <c r="C50" s="19"/>
      <c r="E50" s="26">
        <v>54716</v>
      </c>
      <c r="F50" s="26"/>
      <c r="G50" s="26">
        <v>68183</v>
      </c>
      <c r="I50" s="26">
        <v>23686</v>
      </c>
      <c r="J50" s="26"/>
      <c r="K50" s="26">
        <v>35325</v>
      </c>
    </row>
    <row r="51" spans="1:16" ht="23.4" customHeight="1" x14ac:dyDescent="0.25">
      <c r="A51" s="17" t="s">
        <v>43</v>
      </c>
      <c r="B51" s="18"/>
      <c r="C51" s="33"/>
      <c r="E51" s="26">
        <v>-40035</v>
      </c>
      <c r="F51" s="26"/>
      <c r="G51" s="26">
        <v>-48091</v>
      </c>
      <c r="I51" s="26">
        <v>-18860</v>
      </c>
      <c r="J51" s="26"/>
      <c r="K51" s="26">
        <v>-26396</v>
      </c>
    </row>
    <row r="52" spans="1:16" ht="23.4" customHeight="1" x14ac:dyDescent="0.25">
      <c r="A52" s="16" t="s">
        <v>44</v>
      </c>
      <c r="E52" s="53">
        <f>SUM(E50:E51)</f>
        <v>14681</v>
      </c>
      <c r="F52" s="26"/>
      <c r="G52" s="53">
        <f>SUM(G50:G51)</f>
        <v>20092</v>
      </c>
      <c r="I52" s="53">
        <f>SUM(I50:I51)</f>
        <v>4826</v>
      </c>
      <c r="J52" s="26"/>
      <c r="K52" s="53">
        <f>SUM(K50:K51)</f>
        <v>8929</v>
      </c>
    </row>
    <row r="53" spans="1:16" ht="23.4" customHeight="1" x14ac:dyDescent="0.25">
      <c r="A53" s="9" t="s">
        <v>157</v>
      </c>
      <c r="C53" s="19"/>
      <c r="E53" s="26"/>
      <c r="F53" s="26"/>
      <c r="G53" s="26"/>
      <c r="I53" s="26"/>
      <c r="J53" s="26"/>
      <c r="K53" s="26"/>
    </row>
    <row r="54" spans="1:16" ht="23.4" customHeight="1" x14ac:dyDescent="0.25">
      <c r="A54" s="9" t="s">
        <v>156</v>
      </c>
      <c r="C54" s="19">
        <v>5</v>
      </c>
      <c r="E54" s="26">
        <v>10300</v>
      </c>
      <c r="F54" s="26"/>
      <c r="G54" s="26">
        <v>0</v>
      </c>
      <c r="I54" s="26">
        <v>10300</v>
      </c>
      <c r="J54" s="26"/>
      <c r="K54" s="26">
        <v>0</v>
      </c>
    </row>
    <row r="55" spans="1:16" ht="23.4" customHeight="1" x14ac:dyDescent="0.25">
      <c r="A55" s="17" t="s">
        <v>45</v>
      </c>
      <c r="B55" s="18"/>
      <c r="C55" s="33"/>
      <c r="E55" s="26">
        <v>1103</v>
      </c>
      <c r="F55" s="26"/>
      <c r="G55" s="26">
        <v>1346</v>
      </c>
      <c r="I55" s="26">
        <v>649</v>
      </c>
      <c r="J55" s="26"/>
      <c r="K55" s="26">
        <v>1005</v>
      </c>
    </row>
    <row r="56" spans="1:16" ht="23.4" customHeight="1" x14ac:dyDescent="0.25">
      <c r="A56" s="17" t="s">
        <v>134</v>
      </c>
      <c r="B56" s="18"/>
      <c r="C56" s="33"/>
      <c r="E56" s="26">
        <v>-2754</v>
      </c>
      <c r="F56" s="26"/>
      <c r="G56" s="26">
        <v>-3043</v>
      </c>
      <c r="I56" s="26">
        <v>-2732</v>
      </c>
      <c r="J56" s="26"/>
      <c r="K56" s="26">
        <v>-3016</v>
      </c>
    </row>
    <row r="57" spans="1:16" ht="23.4" customHeight="1" x14ac:dyDescent="0.25">
      <c r="A57" s="17" t="s">
        <v>46</v>
      </c>
      <c r="B57" s="18"/>
      <c r="C57" s="33"/>
      <c r="E57" s="28">
        <v>-21562</v>
      </c>
      <c r="F57" s="26"/>
      <c r="G57" s="28">
        <v>-22148</v>
      </c>
      <c r="I57" s="28">
        <v>-16806</v>
      </c>
      <c r="J57" s="26"/>
      <c r="K57" s="28">
        <v>-18294</v>
      </c>
    </row>
    <row r="58" spans="1:16" ht="23.4" customHeight="1" x14ac:dyDescent="0.25">
      <c r="A58" s="16" t="s">
        <v>142</v>
      </c>
      <c r="B58" s="8"/>
      <c r="E58" s="26">
        <f>SUM(E52:E57)</f>
        <v>1768</v>
      </c>
      <c r="F58" s="26"/>
      <c r="G58" s="26">
        <f>SUM(G52:G57)</f>
        <v>-3753</v>
      </c>
      <c r="I58" s="26">
        <f>SUM(I52:I57)</f>
        <v>-3763</v>
      </c>
      <c r="J58" s="26"/>
      <c r="K58" s="26">
        <f>SUM(K52:K57)</f>
        <v>-11376</v>
      </c>
    </row>
    <row r="59" spans="1:16" ht="23.4" customHeight="1" x14ac:dyDescent="0.25">
      <c r="A59" s="9" t="s">
        <v>137</v>
      </c>
      <c r="B59" s="8"/>
      <c r="C59" s="19"/>
      <c r="E59" s="26">
        <v>133</v>
      </c>
      <c r="F59" s="26"/>
      <c r="G59" s="26">
        <v>312</v>
      </c>
      <c r="I59" s="26">
        <v>117</v>
      </c>
      <c r="J59" s="26"/>
      <c r="K59" s="26">
        <v>296</v>
      </c>
    </row>
    <row r="60" spans="1:16" ht="23.4" customHeight="1" x14ac:dyDescent="0.25">
      <c r="A60" s="9" t="s">
        <v>138</v>
      </c>
      <c r="B60" s="8"/>
      <c r="C60" s="19"/>
      <c r="E60" s="26">
        <v>-23</v>
      </c>
      <c r="F60" s="26"/>
      <c r="G60" s="26">
        <v>0</v>
      </c>
      <c r="I60" s="26">
        <v>0</v>
      </c>
      <c r="J60" s="26"/>
      <c r="K60" s="26">
        <v>0</v>
      </c>
    </row>
    <row r="61" spans="1:16" ht="23.4" customHeight="1" x14ac:dyDescent="0.25">
      <c r="A61" s="16" t="s">
        <v>143</v>
      </c>
      <c r="B61" s="8"/>
      <c r="E61" s="53">
        <f>SUM(E58:E60)</f>
        <v>1878</v>
      </c>
      <c r="F61" s="26"/>
      <c r="G61" s="53">
        <f>SUM(G58:G60)</f>
        <v>-3441</v>
      </c>
      <c r="I61" s="53">
        <f>SUM(I58:I60)</f>
        <v>-3646</v>
      </c>
      <c r="J61" s="26"/>
      <c r="K61" s="53">
        <f>SUM(K58:K60)</f>
        <v>-11080</v>
      </c>
    </row>
    <row r="62" spans="1:16" ht="23.4" customHeight="1" x14ac:dyDescent="0.25">
      <c r="A62" s="17" t="s">
        <v>77</v>
      </c>
      <c r="B62" s="8"/>
      <c r="C62" s="19"/>
      <c r="E62" s="28">
        <v>-1103</v>
      </c>
      <c r="F62" s="26"/>
      <c r="G62" s="28">
        <v>-1522</v>
      </c>
      <c r="I62" s="28">
        <v>0</v>
      </c>
      <c r="J62" s="26"/>
      <c r="K62" s="28">
        <v>0</v>
      </c>
    </row>
    <row r="63" spans="1:16" ht="23.4" customHeight="1" x14ac:dyDescent="0.25">
      <c r="A63" s="16" t="s">
        <v>144</v>
      </c>
      <c r="C63" s="19"/>
      <c r="E63" s="29">
        <f>SUM(E61:E62)</f>
        <v>775</v>
      </c>
      <c r="F63" s="26"/>
      <c r="G63" s="29">
        <f>SUM(G61:G62)</f>
        <v>-4963</v>
      </c>
      <c r="I63" s="29">
        <f>SUM(I61:I62)</f>
        <v>-3646</v>
      </c>
      <c r="J63" s="26"/>
      <c r="K63" s="29">
        <f>SUM(K61:K62)</f>
        <v>-11080</v>
      </c>
    </row>
    <row r="64" spans="1:16" ht="23.4" customHeight="1" x14ac:dyDescent="0.25">
      <c r="E64" s="26"/>
      <c r="F64" s="26"/>
      <c r="G64" s="26"/>
      <c r="I64" s="26"/>
      <c r="J64" s="26"/>
      <c r="K64" s="26"/>
      <c r="O64" s="26"/>
      <c r="P64" s="26"/>
    </row>
    <row r="65" spans="1:17" ht="23.4" customHeight="1" x14ac:dyDescent="0.25">
      <c r="A65" s="46" t="s">
        <v>47</v>
      </c>
      <c r="B65" s="47"/>
      <c r="C65" s="50"/>
      <c r="D65" s="48"/>
      <c r="E65" s="49">
        <v>0</v>
      </c>
      <c r="F65" s="48"/>
      <c r="G65" s="49">
        <v>0</v>
      </c>
      <c r="H65" s="48"/>
      <c r="I65" s="49">
        <v>0</v>
      </c>
      <c r="J65" s="48"/>
      <c r="K65" s="49">
        <v>0</v>
      </c>
    </row>
    <row r="66" spans="1:17" s="2" customFormat="1" ht="23.4" customHeight="1" x14ac:dyDescent="0.25">
      <c r="A66" s="35"/>
      <c r="C66" s="36"/>
      <c r="D66" s="37"/>
      <c r="E66" s="38"/>
      <c r="F66" s="38"/>
      <c r="G66" s="38"/>
      <c r="H66" s="37"/>
      <c r="I66" s="38"/>
      <c r="J66" s="26"/>
      <c r="K66" s="38"/>
      <c r="M66" s="10"/>
      <c r="N66" s="10"/>
      <c r="O66" s="48"/>
      <c r="P66" s="48"/>
    </row>
    <row r="67" spans="1:17" s="2" customFormat="1" ht="23.4" customHeight="1" thickBot="1" x14ac:dyDescent="0.3">
      <c r="A67" s="35" t="s">
        <v>76</v>
      </c>
      <c r="C67" s="36"/>
      <c r="D67" s="37"/>
      <c r="E67" s="34">
        <f>SUM(E63,E65)</f>
        <v>775</v>
      </c>
      <c r="F67" s="26"/>
      <c r="G67" s="34">
        <f>SUM(G63,G65)</f>
        <v>-4963</v>
      </c>
      <c r="H67" s="37"/>
      <c r="I67" s="34">
        <f>SUM(I63,I65)</f>
        <v>-3646</v>
      </c>
      <c r="J67" s="26"/>
      <c r="K67" s="34">
        <f>SUM(K63,K65)</f>
        <v>-11080</v>
      </c>
      <c r="M67" s="10"/>
      <c r="N67" s="10"/>
      <c r="P67" s="10"/>
      <c r="Q67" s="10"/>
    </row>
    <row r="68" spans="1:17" s="2" customFormat="1" ht="23.4" customHeight="1" thickTop="1" x14ac:dyDescent="0.25">
      <c r="A68" s="35"/>
      <c r="C68" s="36"/>
      <c r="D68" s="36"/>
      <c r="E68" s="38"/>
      <c r="F68" s="38"/>
      <c r="G68" s="38"/>
      <c r="H68" s="37"/>
      <c r="I68" s="38"/>
      <c r="J68" s="26"/>
      <c r="K68" s="38"/>
      <c r="M68" s="10"/>
      <c r="N68" s="10"/>
      <c r="O68" s="26"/>
      <c r="P68" s="10"/>
      <c r="Q68" s="10"/>
    </row>
    <row r="69" spans="1:17" s="2" customFormat="1" ht="23.4" customHeight="1" x14ac:dyDescent="0.25">
      <c r="A69" s="21" t="s">
        <v>89</v>
      </c>
      <c r="B69" s="10"/>
      <c r="C69" s="9"/>
      <c r="D69" s="10"/>
      <c r="E69" s="26"/>
      <c r="F69" s="10"/>
      <c r="G69" s="26"/>
      <c r="H69" s="10"/>
      <c r="I69" s="26"/>
      <c r="J69" s="26"/>
      <c r="K69" s="26"/>
      <c r="M69" s="10"/>
      <c r="N69" s="10"/>
      <c r="P69" s="10"/>
      <c r="Q69" s="10"/>
    </row>
    <row r="70" spans="1:17" ht="23.4" customHeight="1" thickBot="1" x14ac:dyDescent="0.65">
      <c r="A70" s="17" t="s">
        <v>90</v>
      </c>
      <c r="E70" s="54">
        <f>+E72-E71</f>
        <v>-988</v>
      </c>
      <c r="G70" s="54">
        <f>+G72-G71</f>
        <v>-7392</v>
      </c>
      <c r="I70" s="34">
        <f>I63</f>
        <v>-3646</v>
      </c>
      <c r="J70" s="26"/>
      <c r="K70" s="34">
        <f>K63</f>
        <v>-11080</v>
      </c>
    </row>
    <row r="71" spans="1:17" ht="23.4" customHeight="1" thickTop="1" x14ac:dyDescent="0.6">
      <c r="A71" s="55" t="s">
        <v>91</v>
      </c>
      <c r="E71" s="28">
        <v>1763</v>
      </c>
      <c r="F71" s="26"/>
      <c r="G71" s="28">
        <v>2429</v>
      </c>
      <c r="I71" s="26"/>
      <c r="J71" s="26"/>
      <c r="K71" s="26"/>
      <c r="O71" s="54"/>
    </row>
    <row r="72" spans="1:17" ht="23.4" customHeight="1" thickBot="1" x14ac:dyDescent="0.65">
      <c r="A72" s="55"/>
      <c r="E72" s="34">
        <f>E63</f>
        <v>775</v>
      </c>
      <c r="G72" s="34">
        <f>G63</f>
        <v>-4963</v>
      </c>
      <c r="I72" s="26"/>
      <c r="J72" s="26"/>
      <c r="K72" s="26"/>
      <c r="O72" s="26"/>
    </row>
    <row r="73" spans="1:17" ht="23.4" customHeight="1" thickTop="1" x14ac:dyDescent="0.25">
      <c r="A73" s="35"/>
      <c r="B73" s="2"/>
      <c r="C73" s="36"/>
      <c r="D73" s="37"/>
      <c r="E73" s="38"/>
      <c r="F73" s="38"/>
      <c r="G73" s="38"/>
      <c r="H73" s="37"/>
      <c r="I73" s="38"/>
      <c r="J73" s="26"/>
      <c r="K73" s="38"/>
      <c r="O73" s="26"/>
    </row>
    <row r="74" spans="1:17" s="2" customFormat="1" ht="23.4" customHeight="1" x14ac:dyDescent="0.25">
      <c r="A74" s="16" t="s">
        <v>98</v>
      </c>
      <c r="B74" s="10"/>
      <c r="C74" s="19">
        <v>9</v>
      </c>
      <c r="D74" s="10"/>
      <c r="E74" s="26"/>
      <c r="F74" s="26"/>
      <c r="G74" s="26"/>
      <c r="H74" s="10"/>
      <c r="I74" s="26"/>
      <c r="J74" s="26"/>
      <c r="K74" s="26"/>
      <c r="M74" s="10"/>
      <c r="N74" s="10"/>
      <c r="P74" s="10"/>
      <c r="Q74" s="10"/>
    </row>
    <row r="75" spans="1:17" ht="23.4" customHeight="1" thickBot="1" x14ac:dyDescent="0.3">
      <c r="A75" s="17" t="s">
        <v>102</v>
      </c>
      <c r="B75" s="8"/>
      <c r="E75" s="69">
        <f>(E70*1000)/270483100</f>
        <v>-3.6527235897547759E-3</v>
      </c>
      <c r="F75" s="70"/>
      <c r="G75" s="69">
        <f>(G70*1000)/270483100</f>
        <v>-2.7328879327396055E-2</v>
      </c>
      <c r="H75" s="71"/>
      <c r="I75" s="69">
        <f>(I70*1000)/270483100</f>
        <v>-1.347958523101813E-2</v>
      </c>
      <c r="J75" s="71"/>
      <c r="K75" s="69">
        <f>(K70*1000)/270483100</f>
        <v>-4.0963742281865299E-2</v>
      </c>
    </row>
    <row r="76" spans="1:17" ht="23.4" customHeight="1" thickTop="1" thickBot="1" x14ac:dyDescent="0.3">
      <c r="A76" s="17" t="s">
        <v>103</v>
      </c>
      <c r="B76" s="8"/>
      <c r="E76" s="69">
        <f>E75</f>
        <v>-3.6527235897547759E-3</v>
      </c>
      <c r="F76" s="72"/>
      <c r="G76" s="69">
        <f>G75</f>
        <v>-2.7328879327396055E-2</v>
      </c>
      <c r="H76" s="73"/>
      <c r="I76" s="69">
        <f>I75</f>
        <v>-1.347958523101813E-2</v>
      </c>
      <c r="J76" s="72"/>
      <c r="K76" s="69">
        <f>K75</f>
        <v>-4.0963742281865299E-2</v>
      </c>
    </row>
    <row r="77" spans="1:17" ht="23.4" customHeight="1" thickTop="1" x14ac:dyDescent="0.25">
      <c r="A77" s="17"/>
      <c r="B77" s="8"/>
      <c r="E77" s="23"/>
      <c r="F77" s="23"/>
      <c r="G77" s="23"/>
      <c r="I77" s="23"/>
      <c r="J77" s="23"/>
      <c r="K77" s="23"/>
    </row>
    <row r="78" spans="1:17" ht="23.4" customHeight="1" x14ac:dyDescent="0.25">
      <c r="A78" s="9" t="s">
        <v>120</v>
      </c>
      <c r="C78" s="22"/>
      <c r="E78" s="23"/>
      <c r="F78" s="23"/>
      <c r="G78" s="23"/>
      <c r="I78" s="23"/>
      <c r="J78" s="23"/>
      <c r="K78" s="23"/>
    </row>
    <row r="79" spans="1:17" ht="23.4" customHeight="1" x14ac:dyDescent="0.25">
      <c r="C79" s="22"/>
      <c r="E79" s="23"/>
      <c r="F79" s="23"/>
      <c r="G79" s="23"/>
      <c r="I79" s="23"/>
      <c r="J79" s="23"/>
      <c r="K79" s="23"/>
    </row>
    <row r="80" spans="1:17" ht="23.4" customHeight="1" x14ac:dyDescent="0.25">
      <c r="E80" s="26"/>
      <c r="F80" s="26"/>
      <c r="G80" s="26"/>
      <c r="I80" s="26"/>
    </row>
    <row r="86" spans="5:11" ht="23.4" customHeight="1" x14ac:dyDescent="0.25">
      <c r="E86" s="56"/>
      <c r="G86" s="56"/>
      <c r="I86" s="56"/>
      <c r="K86" s="56"/>
    </row>
    <row r="87" spans="5:11" ht="23.4" customHeight="1" x14ac:dyDescent="0.25">
      <c r="E87" s="56"/>
      <c r="G87" s="56"/>
      <c r="I87" s="56"/>
      <c r="K87" s="56"/>
    </row>
  </sheetData>
  <mergeCells count="4">
    <mergeCell ref="I6:K6"/>
    <mergeCell ref="I47:K47"/>
    <mergeCell ref="E6:G6"/>
    <mergeCell ref="E47:G47"/>
  </mergeCells>
  <printOptions horizontalCentered="1"/>
  <pageMargins left="0.7" right="0.35" top="0.75" bottom="0.2" header="0.31496062992126" footer="0.31496062992126"/>
  <pageSetup paperSize="9" scale="80" fitToHeight="7" orientation="portrait" r:id="rId1"/>
  <headerFooter scaleWithDoc="0" alignWithMargins="0"/>
  <rowBreaks count="2" manualBreakCount="2">
    <brk id="41" max="16383" man="1"/>
    <brk id="8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2718D-98E9-4426-BD72-4EEDA58CE674}">
  <sheetPr codeName="Sheet3"/>
  <dimension ref="A1:P20"/>
  <sheetViews>
    <sheetView showGridLines="0" view="pageBreakPreview" zoomScale="70" zoomScaleNormal="90" zoomScaleSheetLayoutView="70" workbookViewId="0">
      <selection activeCell="J20" sqref="J20"/>
    </sheetView>
  </sheetViews>
  <sheetFormatPr defaultColWidth="9.33203125" defaultRowHeight="24" customHeight="1" x14ac:dyDescent="0.25"/>
  <cols>
    <col min="1" max="1" width="23.33203125" style="10" customWidth="1"/>
    <col min="2" max="2" width="6.44140625" style="10" customWidth="1"/>
    <col min="3" max="3" width="2.77734375" style="10" customWidth="1"/>
    <col min="4" max="4" width="16" style="10" customWidth="1"/>
    <col min="5" max="5" width="1.77734375" style="10" customWidth="1"/>
    <col min="6" max="6" width="14.6640625" style="10" customWidth="1"/>
    <col min="7" max="7" width="1.77734375" style="10" customWidth="1"/>
    <col min="8" max="8" width="16" style="10" customWidth="1"/>
    <col min="9" max="9" width="1.77734375" style="10" customWidth="1"/>
    <col min="10" max="10" width="14.6640625" style="10" customWidth="1"/>
    <col min="11" max="11" width="1.77734375" style="10" customWidth="1"/>
    <col min="12" max="12" width="14.6640625" style="10" customWidth="1"/>
    <col min="13" max="13" width="1.77734375" style="10" customWidth="1"/>
    <col min="14" max="14" width="18" style="10" customWidth="1"/>
    <col min="15" max="15" width="1.77734375" style="10" customWidth="1"/>
    <col min="16" max="16" width="14.6640625" style="10" customWidth="1"/>
    <col min="17" max="17" width="9.33203125" style="10" customWidth="1"/>
    <col min="18" max="18" width="14" style="10" customWidth="1"/>
    <col min="19" max="16384" width="9.33203125" style="10"/>
  </cols>
  <sheetData>
    <row r="1" spans="1:16" ht="24" customHeight="1" x14ac:dyDescent="0.25">
      <c r="B1" s="58"/>
      <c r="C1" s="58"/>
      <c r="D1" s="58"/>
      <c r="E1" s="58"/>
      <c r="F1" s="58"/>
      <c r="G1" s="58"/>
      <c r="H1" s="58"/>
      <c r="I1" s="58"/>
      <c r="J1" s="58"/>
      <c r="K1" s="58"/>
      <c r="P1" s="3" t="s">
        <v>38</v>
      </c>
    </row>
    <row r="2" spans="1:16" ht="24" customHeight="1" x14ac:dyDescent="0.25">
      <c r="A2" s="4" t="s">
        <v>79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6" ht="24" customHeight="1" x14ac:dyDescent="0.25">
      <c r="A3" s="25" t="s">
        <v>85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6" ht="24" customHeight="1" x14ac:dyDescent="0.25">
      <c r="A4" s="25" t="s">
        <v>131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6" ht="24" customHeight="1" x14ac:dyDescent="0.25">
      <c r="B5" s="59"/>
      <c r="C5" s="59"/>
      <c r="D5" s="59"/>
      <c r="E5" s="59"/>
      <c r="F5" s="59"/>
      <c r="G5" s="59"/>
      <c r="H5" s="59"/>
      <c r="I5" s="59"/>
      <c r="J5" s="59"/>
      <c r="K5" s="59"/>
      <c r="P5" s="60" t="s">
        <v>48</v>
      </c>
    </row>
    <row r="6" spans="1:16" ht="24" customHeight="1" x14ac:dyDescent="0.25">
      <c r="B6" s="59"/>
      <c r="C6" s="59"/>
      <c r="D6" s="77" t="s">
        <v>1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16" ht="24" customHeight="1" x14ac:dyDescent="0.25">
      <c r="B7" s="59"/>
      <c r="C7" s="59"/>
      <c r="D7" s="79" t="s">
        <v>83</v>
      </c>
      <c r="E7" s="79"/>
      <c r="F7" s="79"/>
      <c r="G7" s="79"/>
      <c r="H7" s="79"/>
      <c r="I7" s="79"/>
      <c r="J7" s="79"/>
      <c r="K7" s="79"/>
      <c r="L7" s="79"/>
      <c r="M7" s="74"/>
      <c r="N7" s="74"/>
      <c r="O7" s="74"/>
      <c r="P7" s="74"/>
    </row>
    <row r="8" spans="1:16" ht="24" customHeight="1" x14ac:dyDescent="0.25">
      <c r="A8" s="20"/>
      <c r="B8" s="20"/>
      <c r="C8" s="11"/>
      <c r="D8" s="61"/>
      <c r="E8" s="61"/>
      <c r="F8" s="61"/>
      <c r="G8" s="61"/>
      <c r="H8" s="78" t="s">
        <v>80</v>
      </c>
      <c r="I8" s="78"/>
      <c r="J8" s="78"/>
      <c r="K8" s="20"/>
      <c r="L8" s="20"/>
      <c r="N8" s="20" t="s">
        <v>86</v>
      </c>
    </row>
    <row r="9" spans="1:16" s="20" customFormat="1" ht="24" customHeight="1" x14ac:dyDescent="0.25">
      <c r="D9" s="20" t="s">
        <v>30</v>
      </c>
      <c r="F9" s="20" t="s">
        <v>49</v>
      </c>
      <c r="H9" s="20" t="s">
        <v>50</v>
      </c>
      <c r="I9" s="10"/>
      <c r="K9" s="10"/>
      <c r="N9" s="20" t="s">
        <v>87</v>
      </c>
      <c r="P9" s="20" t="s">
        <v>54</v>
      </c>
    </row>
    <row r="10" spans="1:16" s="20" customFormat="1" ht="24" customHeight="1" x14ac:dyDescent="0.25">
      <c r="D10" s="62" t="s">
        <v>51</v>
      </c>
      <c r="F10" s="62" t="s">
        <v>52</v>
      </c>
      <c r="H10" s="62" t="s">
        <v>53</v>
      </c>
      <c r="J10" s="62" t="s">
        <v>124</v>
      </c>
      <c r="L10" s="62" t="s">
        <v>54</v>
      </c>
      <c r="N10" s="62" t="s">
        <v>88</v>
      </c>
      <c r="P10" s="62" t="s">
        <v>29</v>
      </c>
    </row>
    <row r="11" spans="1:16" ht="24" customHeight="1" x14ac:dyDescent="0.25">
      <c r="A11" s="16" t="s">
        <v>104</v>
      </c>
      <c r="C11" s="20"/>
      <c r="D11" s="26">
        <v>135242</v>
      </c>
      <c r="E11" s="26"/>
      <c r="F11" s="26">
        <v>151304</v>
      </c>
      <c r="G11" s="26"/>
      <c r="H11" s="26">
        <v>2991</v>
      </c>
      <c r="I11" s="26"/>
      <c r="J11" s="26">
        <v>-93365</v>
      </c>
      <c r="K11" s="26"/>
      <c r="L11" s="26">
        <f>SUM(D11:J11)</f>
        <v>196172</v>
      </c>
      <c r="N11" s="26">
        <v>8548</v>
      </c>
      <c r="P11" s="26">
        <f>SUM(L11:N11)</f>
        <v>204720</v>
      </c>
    </row>
    <row r="12" spans="1:16" ht="24" customHeight="1" x14ac:dyDescent="0.25">
      <c r="A12" s="65" t="s">
        <v>76</v>
      </c>
      <c r="C12" s="20"/>
      <c r="D12" s="26">
        <v>0</v>
      </c>
      <c r="E12" s="26"/>
      <c r="F12" s="26">
        <v>0</v>
      </c>
      <c r="G12" s="26"/>
      <c r="H12" s="26">
        <v>0</v>
      </c>
      <c r="I12" s="26"/>
      <c r="J12" s="26">
        <f>PL!G70</f>
        <v>-7392</v>
      </c>
      <c r="K12" s="26"/>
      <c r="L12" s="26">
        <f>SUM(D12:J12)</f>
        <v>-7392</v>
      </c>
      <c r="N12" s="26">
        <v>2429</v>
      </c>
      <c r="P12" s="26">
        <f t="shared" ref="P12" si="0">SUM(L12:N12)</f>
        <v>-4963</v>
      </c>
    </row>
    <row r="13" spans="1:16" ht="24" customHeight="1" thickBot="1" x14ac:dyDescent="0.3">
      <c r="A13" s="66" t="s">
        <v>105</v>
      </c>
      <c r="C13" s="20"/>
      <c r="D13" s="30">
        <f>SUM(D11:D12)</f>
        <v>135242</v>
      </c>
      <c r="E13" s="26"/>
      <c r="F13" s="30">
        <f>SUM(F11:F12)</f>
        <v>151304</v>
      </c>
      <c r="G13" s="26"/>
      <c r="H13" s="30">
        <f>SUM(H11:H12)</f>
        <v>2991</v>
      </c>
      <c r="I13" s="26"/>
      <c r="J13" s="30">
        <f>SUM(J11:J12)</f>
        <v>-100757</v>
      </c>
      <c r="K13" s="26"/>
      <c r="L13" s="30">
        <f>SUM(L11:L12)</f>
        <v>188780</v>
      </c>
      <c r="N13" s="30">
        <f>SUM(N11:N12)</f>
        <v>10977</v>
      </c>
      <c r="P13" s="30">
        <f>SUM(P11:P12)</f>
        <v>199757</v>
      </c>
    </row>
    <row r="14" spans="1:16" ht="24" customHeight="1" thickTop="1" x14ac:dyDescent="0.25">
      <c r="A14" s="16"/>
      <c r="C14" s="20"/>
      <c r="D14" s="26"/>
      <c r="E14" s="26"/>
      <c r="F14" s="26"/>
      <c r="G14" s="26"/>
      <c r="H14" s="26"/>
      <c r="I14" s="26"/>
      <c r="J14" s="26"/>
      <c r="K14" s="26"/>
      <c r="L14" s="26"/>
      <c r="N14" s="26"/>
      <c r="P14" s="26"/>
    </row>
    <row r="15" spans="1:16" ht="24" customHeight="1" x14ac:dyDescent="0.25">
      <c r="A15" s="16" t="s">
        <v>132</v>
      </c>
      <c r="C15" s="20"/>
      <c r="D15" s="26">
        <v>135242</v>
      </c>
      <c r="E15" s="26"/>
      <c r="F15" s="26">
        <v>151304</v>
      </c>
      <c r="G15" s="26"/>
      <c r="H15" s="26">
        <v>2991</v>
      </c>
      <c r="I15" s="26"/>
      <c r="J15" s="26">
        <v>-130124</v>
      </c>
      <c r="K15" s="26"/>
      <c r="L15" s="26">
        <f>SUM(D15:J15)</f>
        <v>159413</v>
      </c>
      <c r="N15" s="26">
        <v>13384</v>
      </c>
      <c r="P15" s="26">
        <f>SUM(L15:N15)</f>
        <v>172797</v>
      </c>
    </row>
    <row r="16" spans="1:16" ht="24" customHeight="1" x14ac:dyDescent="0.25">
      <c r="A16" s="65" t="s">
        <v>76</v>
      </c>
      <c r="C16" s="20"/>
      <c r="D16" s="26">
        <v>0</v>
      </c>
      <c r="E16" s="26"/>
      <c r="F16" s="26">
        <v>0</v>
      </c>
      <c r="G16" s="26"/>
      <c r="H16" s="26">
        <v>0</v>
      </c>
      <c r="I16" s="26"/>
      <c r="J16" s="26">
        <f>PL!E70</f>
        <v>-988</v>
      </c>
      <c r="K16" s="26"/>
      <c r="L16" s="26">
        <f>SUM(D16:J16)</f>
        <v>-988</v>
      </c>
      <c r="N16" s="26">
        <f>PL!E71</f>
        <v>1763</v>
      </c>
      <c r="P16" s="26">
        <f>SUM(L16:N16)</f>
        <v>775</v>
      </c>
    </row>
    <row r="17" spans="1:16" ht="24" customHeight="1" thickBot="1" x14ac:dyDescent="0.3">
      <c r="A17" s="66" t="s">
        <v>133</v>
      </c>
      <c r="C17" s="20"/>
      <c r="D17" s="30">
        <f>SUM(D15:D16)</f>
        <v>135242</v>
      </c>
      <c r="E17" s="26"/>
      <c r="F17" s="30">
        <f>SUM(F15:F16)</f>
        <v>151304</v>
      </c>
      <c r="G17" s="26"/>
      <c r="H17" s="30">
        <f>SUM(H15:H16)</f>
        <v>2991</v>
      </c>
      <c r="I17" s="26"/>
      <c r="J17" s="30">
        <f>SUM(J15:J16)</f>
        <v>-131112</v>
      </c>
      <c r="K17" s="26"/>
      <c r="L17" s="30">
        <f>SUM(L15:L16)</f>
        <v>158425</v>
      </c>
      <c r="N17" s="30">
        <f>SUM(N15:N16)</f>
        <v>15147</v>
      </c>
      <c r="P17" s="30">
        <f>SUM(P15:P16)</f>
        <v>173572</v>
      </c>
    </row>
    <row r="18" spans="1:16" ht="24" customHeight="1" thickTop="1" x14ac:dyDescent="0.25">
      <c r="A18" s="16"/>
      <c r="C18" s="20"/>
      <c r="D18" s="26"/>
      <c r="E18" s="26"/>
      <c r="F18" s="26"/>
      <c r="G18" s="26"/>
      <c r="H18" s="26"/>
      <c r="I18" s="26"/>
      <c r="J18" s="26"/>
      <c r="K18" s="26"/>
      <c r="L18" s="26"/>
      <c r="P18" s="39">
        <f>P17-BS!E70</f>
        <v>0</v>
      </c>
    </row>
    <row r="19" spans="1:16" ht="24" customHeight="1" x14ac:dyDescent="0.25">
      <c r="A19" s="9" t="s">
        <v>120</v>
      </c>
    </row>
    <row r="20" spans="1:16" ht="24" customHeight="1" x14ac:dyDescent="0.25">
      <c r="A20" s="9"/>
    </row>
  </sheetData>
  <mergeCells count="3">
    <mergeCell ref="D6:P6"/>
    <mergeCell ref="H8:J8"/>
    <mergeCell ref="D7:L7"/>
  </mergeCells>
  <printOptions horizontalCentered="1"/>
  <pageMargins left="0.61" right="0.3" top="0.78740157480314998" bottom="0.31496062992126" header="0.31496062992126" footer="0.31496062992126"/>
  <pageSetup paperSize="9" scale="63" fitToHeight="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E3CA-1A65-41E3-BD6F-899EFA2948BE}">
  <sheetPr codeName="Sheet4"/>
  <dimension ref="A1:L19"/>
  <sheetViews>
    <sheetView showGridLines="0" view="pageBreakPreview" zoomScale="85" zoomScaleNormal="90" zoomScaleSheetLayoutView="85" workbookViewId="0">
      <selection activeCell="D8" sqref="D8"/>
    </sheetView>
  </sheetViews>
  <sheetFormatPr defaultColWidth="9.33203125" defaultRowHeight="24" customHeight="1" x14ac:dyDescent="0.25"/>
  <cols>
    <col min="1" max="1" width="23.33203125" style="10" customWidth="1"/>
    <col min="2" max="2" width="6.44140625" style="10" customWidth="1"/>
    <col min="3" max="3" width="4.33203125" style="10" customWidth="1"/>
    <col min="4" max="4" width="16" style="10" customWidth="1"/>
    <col min="5" max="5" width="1.77734375" style="10" customWidth="1"/>
    <col min="6" max="6" width="14.6640625" style="10" customWidth="1"/>
    <col min="7" max="7" width="1.77734375" style="10" customWidth="1"/>
    <col min="8" max="8" width="16" style="10" customWidth="1"/>
    <col min="9" max="9" width="1.77734375" style="10" customWidth="1"/>
    <col min="10" max="10" width="14.6640625" style="10" customWidth="1"/>
    <col min="11" max="11" width="1.77734375" style="10" customWidth="1"/>
    <col min="12" max="12" width="14.6640625" style="10" customWidth="1"/>
    <col min="13" max="13" width="1.33203125" style="10" customWidth="1"/>
    <col min="14" max="14" width="15.6640625" style="10" customWidth="1"/>
    <col min="15" max="16384" width="9.33203125" style="10"/>
  </cols>
  <sheetData>
    <row r="1" spans="1:12" ht="24" customHeight="1" x14ac:dyDescent="0.25">
      <c r="B1" s="58"/>
      <c r="C1" s="58"/>
      <c r="D1" s="58"/>
      <c r="E1" s="58"/>
      <c r="F1" s="58"/>
      <c r="G1" s="58"/>
      <c r="H1" s="58"/>
      <c r="I1" s="58"/>
      <c r="J1" s="58"/>
      <c r="K1" s="58"/>
      <c r="L1" s="3" t="s">
        <v>38</v>
      </c>
    </row>
    <row r="2" spans="1:12" ht="24" customHeight="1" x14ac:dyDescent="0.25">
      <c r="A2" s="4" t="s">
        <v>79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4" customHeight="1" x14ac:dyDescent="0.25">
      <c r="A3" s="25" t="s">
        <v>85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4" customHeight="1" x14ac:dyDescent="0.25">
      <c r="A4" s="25" t="s">
        <v>131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4" customHeight="1" x14ac:dyDescent="0.25">
      <c r="B5" s="59"/>
      <c r="C5" s="59"/>
      <c r="D5" s="59"/>
      <c r="E5" s="59"/>
      <c r="F5" s="59"/>
      <c r="G5" s="59"/>
      <c r="H5" s="59"/>
      <c r="I5" s="59"/>
      <c r="J5" s="59"/>
      <c r="K5" s="59"/>
      <c r="L5" s="60" t="s">
        <v>48</v>
      </c>
    </row>
    <row r="6" spans="1:12" ht="24" customHeight="1" x14ac:dyDescent="0.25">
      <c r="B6" s="59"/>
      <c r="C6" s="59"/>
      <c r="D6" s="77" t="s">
        <v>2</v>
      </c>
      <c r="E6" s="77"/>
      <c r="F6" s="77"/>
      <c r="G6" s="77"/>
      <c r="H6" s="77"/>
      <c r="I6" s="77"/>
      <c r="J6" s="77"/>
      <c r="K6" s="77"/>
      <c r="L6" s="77"/>
    </row>
    <row r="7" spans="1:12" ht="24" customHeight="1" x14ac:dyDescent="0.25">
      <c r="A7" s="20"/>
      <c r="B7" s="20"/>
      <c r="C7" s="11"/>
      <c r="D7" s="61"/>
      <c r="E7" s="61"/>
      <c r="F7" s="61"/>
      <c r="G7" s="61"/>
      <c r="H7" s="78" t="s">
        <v>80</v>
      </c>
      <c r="I7" s="78"/>
      <c r="J7" s="78"/>
      <c r="K7" s="20"/>
      <c r="L7" s="20"/>
    </row>
    <row r="8" spans="1:12" s="20" customFormat="1" ht="24" customHeight="1" x14ac:dyDescent="0.25">
      <c r="D8" s="20" t="s">
        <v>30</v>
      </c>
      <c r="F8" s="20" t="s">
        <v>49</v>
      </c>
      <c r="H8" s="63" t="s">
        <v>50</v>
      </c>
      <c r="I8" s="64"/>
      <c r="J8" s="63"/>
      <c r="K8" s="10"/>
    </row>
    <row r="9" spans="1:12" s="20" customFormat="1" ht="24" customHeight="1" x14ac:dyDescent="0.25">
      <c r="D9" s="62" t="s">
        <v>51</v>
      </c>
      <c r="F9" s="62" t="s">
        <v>52</v>
      </c>
      <c r="H9" s="62" t="s">
        <v>53</v>
      </c>
      <c r="J9" s="62" t="s">
        <v>124</v>
      </c>
      <c r="L9" s="62" t="s">
        <v>54</v>
      </c>
    </row>
    <row r="10" spans="1:12" ht="24" customHeight="1" x14ac:dyDescent="0.25">
      <c r="A10" s="16" t="s">
        <v>104</v>
      </c>
      <c r="C10" s="20"/>
      <c r="D10" s="26">
        <v>135242</v>
      </c>
      <c r="E10" s="26"/>
      <c r="F10" s="26">
        <v>151304</v>
      </c>
      <c r="G10" s="26"/>
      <c r="H10" s="26">
        <v>2991</v>
      </c>
      <c r="I10" s="26"/>
      <c r="J10" s="26">
        <v>-100714</v>
      </c>
      <c r="K10" s="26"/>
      <c r="L10" s="26">
        <f>SUM(D10:J10)</f>
        <v>188823</v>
      </c>
    </row>
    <row r="11" spans="1:12" ht="24" customHeight="1" x14ac:dyDescent="0.25">
      <c r="A11" s="65" t="s">
        <v>76</v>
      </c>
      <c r="C11" s="20"/>
      <c r="D11" s="26">
        <v>0</v>
      </c>
      <c r="E11" s="26"/>
      <c r="F11" s="26">
        <v>0</v>
      </c>
      <c r="G11" s="26"/>
      <c r="H11" s="26">
        <v>0</v>
      </c>
      <c r="I11" s="26"/>
      <c r="J11" s="26">
        <f>PL!K67</f>
        <v>-11080</v>
      </c>
      <c r="K11" s="26"/>
      <c r="L11" s="26">
        <f>SUM(D11:J11)</f>
        <v>-11080</v>
      </c>
    </row>
    <row r="12" spans="1:12" ht="24" customHeight="1" thickBot="1" x14ac:dyDescent="0.3">
      <c r="A12" s="66" t="s">
        <v>105</v>
      </c>
      <c r="C12" s="20"/>
      <c r="D12" s="30">
        <f>SUM(D10:D11)</f>
        <v>135242</v>
      </c>
      <c r="E12" s="26"/>
      <c r="F12" s="30">
        <f>SUM(F10:F11)</f>
        <v>151304</v>
      </c>
      <c r="G12" s="26"/>
      <c r="H12" s="30">
        <f>SUM(H10:H11)</f>
        <v>2991</v>
      </c>
      <c r="I12" s="26"/>
      <c r="J12" s="30">
        <f>SUM(J10:J11)</f>
        <v>-111794</v>
      </c>
      <c r="K12" s="26"/>
      <c r="L12" s="30">
        <f>SUM(L10:L11)</f>
        <v>177743</v>
      </c>
    </row>
    <row r="13" spans="1:12" ht="24" customHeight="1" thickTop="1" x14ac:dyDescent="0.25">
      <c r="A13" s="16"/>
      <c r="C13" s="20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4" customHeight="1" x14ac:dyDescent="0.25">
      <c r="A14" s="16" t="s">
        <v>132</v>
      </c>
      <c r="C14" s="20"/>
      <c r="D14" s="26">
        <v>135242</v>
      </c>
      <c r="E14" s="26"/>
      <c r="F14" s="26">
        <v>151304</v>
      </c>
      <c r="G14" s="26"/>
      <c r="H14" s="26">
        <v>2991</v>
      </c>
      <c r="I14" s="26"/>
      <c r="J14" s="26">
        <v>-144403</v>
      </c>
      <c r="K14" s="26"/>
      <c r="L14" s="26">
        <f>SUM(D14:J14)</f>
        <v>145134</v>
      </c>
    </row>
    <row r="15" spans="1:12" ht="24" customHeight="1" x14ac:dyDescent="0.25">
      <c r="A15" s="65" t="s">
        <v>76</v>
      </c>
      <c r="C15" s="20"/>
      <c r="D15" s="26">
        <v>0</v>
      </c>
      <c r="E15" s="26"/>
      <c r="F15" s="26">
        <v>0</v>
      </c>
      <c r="G15" s="26"/>
      <c r="H15" s="26">
        <v>0</v>
      </c>
      <c r="I15" s="26"/>
      <c r="J15" s="26">
        <f>PL!I63</f>
        <v>-3646</v>
      </c>
      <c r="K15" s="26"/>
      <c r="L15" s="26">
        <f>SUM(D15:J15)</f>
        <v>-3646</v>
      </c>
    </row>
    <row r="16" spans="1:12" ht="24" customHeight="1" thickBot="1" x14ac:dyDescent="0.3">
      <c r="A16" s="66" t="s">
        <v>133</v>
      </c>
      <c r="C16" s="20"/>
      <c r="D16" s="30">
        <f>SUM(D14:D15)</f>
        <v>135242</v>
      </c>
      <c r="E16" s="26"/>
      <c r="F16" s="30">
        <f>SUM(F14:F15)</f>
        <v>151304</v>
      </c>
      <c r="G16" s="26"/>
      <c r="H16" s="30">
        <f>SUM(H14:H15)</f>
        <v>2991</v>
      </c>
      <c r="I16" s="26"/>
      <c r="J16" s="30">
        <f>SUM(J14:J15)</f>
        <v>-148049</v>
      </c>
      <c r="K16" s="26"/>
      <c r="L16" s="30">
        <f>SUM(L14:L15)</f>
        <v>141488</v>
      </c>
    </row>
    <row r="17" spans="1:12" ht="24" customHeight="1" thickTop="1" x14ac:dyDescent="0.25">
      <c r="A17" s="16"/>
      <c r="C17" s="20"/>
      <c r="D17" s="26"/>
      <c r="E17" s="26"/>
      <c r="F17" s="26"/>
      <c r="G17" s="26"/>
      <c r="H17" s="26"/>
      <c r="I17" s="26"/>
      <c r="J17" s="26"/>
      <c r="K17" s="26"/>
      <c r="L17" s="26">
        <f>'The company'!L16-BS!I70</f>
        <v>0</v>
      </c>
    </row>
    <row r="18" spans="1:12" ht="24" customHeight="1" x14ac:dyDescent="0.25">
      <c r="A18" s="9" t="s">
        <v>120</v>
      </c>
    </row>
    <row r="19" spans="1:12" ht="24" customHeight="1" x14ac:dyDescent="0.25">
      <c r="A19" s="9"/>
    </row>
  </sheetData>
  <mergeCells count="2">
    <mergeCell ref="D6:L6"/>
    <mergeCell ref="H7:J7"/>
  </mergeCells>
  <printOptions horizontalCentered="1"/>
  <pageMargins left="0.65" right="0.3" top="0.78740157480314998" bottom="0.31496062992126" header="0.31496062992126" footer="0.31496062992126"/>
  <pageSetup paperSize="9" scale="80" fitToHeight="0" orientation="portrait" r:id="rId1"/>
  <headerFooter scaleWithDoc="0" alignWithMargins="0"/>
  <colBreaks count="1" manualBreakCount="1">
    <brk id="12" max="3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9844-B507-4E3A-96BF-2782DF7A2FDB}">
  <sheetPr codeName="Sheet5"/>
  <dimension ref="A1:K71"/>
  <sheetViews>
    <sheetView showGridLines="0" view="pageBreakPreview" zoomScale="70" zoomScaleNormal="100" zoomScaleSheetLayoutView="70" workbookViewId="0">
      <selection activeCell="A9" sqref="A9"/>
    </sheetView>
  </sheetViews>
  <sheetFormatPr defaultColWidth="10.5546875" defaultRowHeight="23.1" customHeight="1" x14ac:dyDescent="0.25"/>
  <cols>
    <col min="1" max="1" width="50.33203125" style="9" customWidth="1"/>
    <col min="2" max="2" width="4.6640625" style="10" customWidth="1"/>
    <col min="3" max="3" width="9.109375" style="9" customWidth="1"/>
    <col min="4" max="4" width="11.6640625" style="10" customWidth="1"/>
    <col min="5" max="5" width="1.77734375" style="10" customWidth="1"/>
    <col min="6" max="6" width="11.6640625" style="10" customWidth="1"/>
    <col min="7" max="7" width="1.77734375" style="10" customWidth="1"/>
    <col min="8" max="8" width="11.6640625" style="10" customWidth="1"/>
    <col min="9" max="9" width="1.77734375" style="10" customWidth="1"/>
    <col min="10" max="10" width="11.6640625" style="10" customWidth="1"/>
    <col min="11" max="11" width="0.5546875" style="10" customWidth="1"/>
    <col min="12" max="12" width="7.44140625" style="10" bestFit="1" customWidth="1"/>
    <col min="13" max="13" width="10.5546875" style="10"/>
    <col min="14" max="14" width="13.5546875" style="10" bestFit="1" customWidth="1"/>
    <col min="15" max="16384" width="10.5546875" style="10"/>
  </cols>
  <sheetData>
    <row r="1" spans="1:11" s="8" customFormat="1" ht="23.1" customHeight="1" x14ac:dyDescent="0.25">
      <c r="B1" s="5"/>
      <c r="C1" s="6"/>
      <c r="D1" s="7"/>
      <c r="E1" s="7"/>
      <c r="F1" s="7"/>
      <c r="G1" s="7"/>
      <c r="H1" s="7"/>
      <c r="I1" s="7"/>
      <c r="J1" s="3" t="s">
        <v>38</v>
      </c>
    </row>
    <row r="2" spans="1:11" s="8" customFormat="1" ht="23.1" customHeight="1" x14ac:dyDescent="0.25">
      <c r="A2" s="4" t="s">
        <v>79</v>
      </c>
      <c r="B2" s="7"/>
      <c r="C2" s="6"/>
      <c r="D2" s="7"/>
      <c r="E2" s="7"/>
      <c r="F2" s="7"/>
      <c r="G2" s="7"/>
      <c r="H2" s="7"/>
      <c r="I2" s="7"/>
      <c r="J2" s="7"/>
    </row>
    <row r="3" spans="1:11" s="8" customFormat="1" ht="23.1" customHeight="1" x14ac:dyDescent="0.25">
      <c r="A3" s="21" t="s">
        <v>55</v>
      </c>
      <c r="B3" s="5"/>
      <c r="C3" s="6"/>
      <c r="D3" s="7"/>
      <c r="E3" s="7"/>
      <c r="F3" s="7"/>
      <c r="G3" s="7"/>
      <c r="H3" s="7"/>
      <c r="I3" s="7"/>
      <c r="J3" s="7"/>
    </row>
    <row r="4" spans="1:11" s="8" customFormat="1" ht="23.1" customHeight="1" x14ac:dyDescent="0.25">
      <c r="A4" s="52" t="s">
        <v>131</v>
      </c>
      <c r="B4" s="52"/>
      <c r="C4" s="52"/>
      <c r="D4" s="52"/>
      <c r="E4" s="52"/>
      <c r="F4" s="52"/>
      <c r="G4" s="52"/>
      <c r="H4" s="52"/>
      <c r="I4" s="52"/>
      <c r="J4" s="52"/>
    </row>
    <row r="5" spans="1:11" s="8" customFormat="1" ht="23.1" customHeight="1" x14ac:dyDescent="0.25">
      <c r="B5" s="5"/>
      <c r="C5" s="6"/>
      <c r="D5" s="5"/>
      <c r="E5" s="7"/>
      <c r="F5" s="7"/>
      <c r="G5" s="7"/>
      <c r="H5" s="5"/>
      <c r="I5" s="7"/>
      <c r="J5" s="3" t="s">
        <v>0</v>
      </c>
    </row>
    <row r="6" spans="1:11" ht="23.1" customHeight="1" x14ac:dyDescent="0.6">
      <c r="A6" s="6"/>
      <c r="B6" s="7"/>
      <c r="C6" s="6"/>
      <c r="D6" s="75" t="s">
        <v>1</v>
      </c>
      <c r="E6" s="75"/>
      <c r="F6" s="75"/>
      <c r="G6" s="7"/>
      <c r="H6" s="75" t="s">
        <v>2</v>
      </c>
      <c r="I6" s="75"/>
      <c r="J6" s="75"/>
      <c r="K6" s="7"/>
    </row>
    <row r="7" spans="1:11" ht="23.1" customHeight="1" x14ac:dyDescent="0.25">
      <c r="C7" s="12"/>
      <c r="D7" s="12">
        <v>2569</v>
      </c>
      <c r="E7" s="15"/>
      <c r="F7" s="12">
        <v>2568</v>
      </c>
      <c r="G7" s="15"/>
      <c r="H7" s="12">
        <v>2569</v>
      </c>
      <c r="I7" s="15"/>
      <c r="J7" s="12">
        <v>2568</v>
      </c>
    </row>
    <row r="8" spans="1:11" ht="23.1" customHeight="1" x14ac:dyDescent="0.25">
      <c r="A8" s="16" t="s">
        <v>56</v>
      </c>
      <c r="B8" s="11"/>
      <c r="C8" s="31"/>
      <c r="D8" s="20"/>
      <c r="F8" s="20"/>
      <c r="H8" s="20"/>
      <c r="I8" s="20"/>
      <c r="J8" s="20"/>
    </row>
    <row r="9" spans="1:11" ht="23.1" customHeight="1" x14ac:dyDescent="0.25">
      <c r="A9" s="9" t="s">
        <v>145</v>
      </c>
      <c r="C9" s="31"/>
      <c r="D9" s="26">
        <f>PL!E61</f>
        <v>1878</v>
      </c>
      <c r="E9" s="26"/>
      <c r="F9" s="26">
        <f>PL!G61</f>
        <v>-3441</v>
      </c>
      <c r="G9" s="26"/>
      <c r="H9" s="26">
        <f>PL!I61</f>
        <v>-3646</v>
      </c>
      <c r="I9" s="26"/>
      <c r="J9" s="26">
        <f>PL!K61</f>
        <v>-11080</v>
      </c>
    </row>
    <row r="10" spans="1:11" ht="23.1" customHeight="1" x14ac:dyDescent="0.25">
      <c r="A10" s="9" t="s">
        <v>146</v>
      </c>
      <c r="C10" s="31"/>
      <c r="D10" s="26"/>
      <c r="E10" s="26"/>
      <c r="F10" s="26"/>
      <c r="G10" s="26"/>
      <c r="H10" s="26"/>
      <c r="I10" s="26"/>
      <c r="J10" s="26"/>
    </row>
    <row r="11" spans="1:11" ht="23.1" customHeight="1" x14ac:dyDescent="0.25">
      <c r="A11" s="9" t="s">
        <v>57</v>
      </c>
      <c r="C11" s="31"/>
      <c r="D11" s="26"/>
      <c r="E11" s="26"/>
      <c r="F11" s="26"/>
      <c r="G11" s="26"/>
      <c r="H11" s="26"/>
      <c r="I11" s="26"/>
      <c r="J11" s="26"/>
    </row>
    <row r="12" spans="1:11" ht="23.1" customHeight="1" x14ac:dyDescent="0.25">
      <c r="A12" s="17" t="s">
        <v>58</v>
      </c>
      <c r="C12" s="31"/>
      <c r="D12" s="26">
        <v>12168</v>
      </c>
      <c r="E12" s="26"/>
      <c r="F12" s="26">
        <v>18835</v>
      </c>
      <c r="G12" s="26"/>
      <c r="H12" s="26">
        <v>11173</v>
      </c>
      <c r="I12" s="26"/>
      <c r="J12" s="26">
        <v>18207</v>
      </c>
    </row>
    <row r="13" spans="1:11" ht="23.1" customHeight="1" x14ac:dyDescent="0.25">
      <c r="A13" s="17" t="s">
        <v>116</v>
      </c>
      <c r="C13" s="31"/>
      <c r="D13" s="26">
        <v>0</v>
      </c>
      <c r="E13" s="26"/>
      <c r="F13" s="26">
        <v>153</v>
      </c>
      <c r="G13" s="26"/>
      <c r="H13" s="26">
        <v>0</v>
      </c>
      <c r="I13" s="26"/>
      <c r="J13" s="26">
        <v>153</v>
      </c>
    </row>
    <row r="14" spans="1:11" ht="23.1" customHeight="1" x14ac:dyDescent="0.25">
      <c r="A14" s="17" t="s">
        <v>158</v>
      </c>
      <c r="C14" s="31"/>
      <c r="D14" s="26"/>
      <c r="E14" s="26"/>
      <c r="F14" s="26"/>
      <c r="G14" s="26"/>
      <c r="H14" s="26"/>
      <c r="I14" s="26"/>
      <c r="J14" s="26"/>
    </row>
    <row r="15" spans="1:11" ht="23.1" customHeight="1" x14ac:dyDescent="0.25">
      <c r="A15" s="9" t="s">
        <v>159</v>
      </c>
      <c r="C15" s="31"/>
      <c r="D15" s="26">
        <v>-10300</v>
      </c>
      <c r="E15" s="26"/>
      <c r="F15" s="26">
        <v>0</v>
      </c>
      <c r="G15" s="26"/>
      <c r="H15" s="26">
        <v>-10300</v>
      </c>
      <c r="I15" s="26"/>
      <c r="J15" s="26">
        <v>0</v>
      </c>
    </row>
    <row r="16" spans="1:11" ht="23.1" customHeight="1" x14ac:dyDescent="0.25">
      <c r="A16" s="17" t="s">
        <v>59</v>
      </c>
      <c r="B16" s="8"/>
      <c r="C16" s="31"/>
      <c r="D16" s="26">
        <v>133</v>
      </c>
      <c r="E16" s="26"/>
      <c r="F16" s="26">
        <v>126</v>
      </c>
      <c r="G16" s="26"/>
      <c r="H16" s="26">
        <v>92</v>
      </c>
      <c r="I16" s="26"/>
      <c r="J16" s="26">
        <v>87</v>
      </c>
    </row>
    <row r="17" spans="1:10" ht="23.1" customHeight="1" x14ac:dyDescent="0.25">
      <c r="A17" s="17" t="s">
        <v>92</v>
      </c>
      <c r="B17" s="8"/>
      <c r="C17" s="31"/>
      <c r="D17" s="26">
        <v>839</v>
      </c>
      <c r="E17" s="26"/>
      <c r="F17" s="26">
        <v>1083</v>
      </c>
      <c r="G17" s="26"/>
      <c r="H17" s="26">
        <v>683</v>
      </c>
      <c r="I17" s="26"/>
      <c r="J17" s="26">
        <v>1043</v>
      </c>
    </row>
    <row r="18" spans="1:10" ht="23.1" customHeight="1" x14ac:dyDescent="0.25">
      <c r="A18" s="17" t="s">
        <v>93</v>
      </c>
      <c r="B18" s="8"/>
      <c r="C18" s="31"/>
      <c r="D18" s="26">
        <v>-9938</v>
      </c>
      <c r="E18" s="26"/>
      <c r="F18" s="26">
        <v>-9729</v>
      </c>
      <c r="G18" s="26"/>
      <c r="H18" s="26">
        <v>-7553</v>
      </c>
      <c r="I18" s="26"/>
      <c r="J18" s="26">
        <v>-7437</v>
      </c>
    </row>
    <row r="19" spans="1:10" ht="23.1" customHeight="1" x14ac:dyDescent="0.25">
      <c r="A19" s="17" t="s">
        <v>155</v>
      </c>
      <c r="C19" s="31"/>
      <c r="D19" s="26">
        <v>-88</v>
      </c>
      <c r="E19" s="26"/>
      <c r="F19" s="26">
        <v>-185</v>
      </c>
      <c r="G19" s="26"/>
      <c r="H19" s="26">
        <v>-88</v>
      </c>
      <c r="I19" s="26"/>
      <c r="J19" s="26">
        <v>-185</v>
      </c>
    </row>
    <row r="20" spans="1:10" ht="23.1" customHeight="1" x14ac:dyDescent="0.25">
      <c r="A20" s="17" t="s">
        <v>153</v>
      </c>
      <c r="C20" s="31"/>
      <c r="D20" s="26">
        <v>23</v>
      </c>
      <c r="E20" s="26"/>
      <c r="F20" s="26">
        <v>0</v>
      </c>
      <c r="G20" s="26"/>
      <c r="H20" s="26">
        <v>0</v>
      </c>
      <c r="I20" s="26"/>
      <c r="J20" s="26">
        <v>0</v>
      </c>
    </row>
    <row r="21" spans="1:10" ht="23.1" customHeight="1" x14ac:dyDescent="0.25">
      <c r="A21" s="9" t="s">
        <v>154</v>
      </c>
      <c r="B21" s="8"/>
      <c r="C21" s="31"/>
      <c r="D21" s="28">
        <v>-133</v>
      </c>
      <c r="E21" s="26"/>
      <c r="F21" s="28">
        <v>-312</v>
      </c>
      <c r="G21" s="26"/>
      <c r="H21" s="28">
        <v>-117</v>
      </c>
      <c r="I21" s="26"/>
      <c r="J21" s="28">
        <v>-296</v>
      </c>
    </row>
    <row r="22" spans="1:10" ht="23.1" customHeight="1" x14ac:dyDescent="0.25">
      <c r="A22" s="9" t="s">
        <v>101</v>
      </c>
      <c r="C22" s="31"/>
      <c r="D22" s="26"/>
      <c r="E22" s="26"/>
      <c r="F22" s="26"/>
      <c r="G22" s="26"/>
      <c r="H22" s="26"/>
      <c r="I22" s="26"/>
      <c r="J22" s="26"/>
    </row>
    <row r="23" spans="1:10" ht="23.1" customHeight="1" x14ac:dyDescent="0.25">
      <c r="A23" s="9" t="s">
        <v>60</v>
      </c>
      <c r="C23" s="31"/>
      <c r="D23" s="26">
        <f>SUM(D9:D21)</f>
        <v>-5418</v>
      </c>
      <c r="E23" s="26"/>
      <c r="F23" s="26">
        <f>SUM(F9:F21)</f>
        <v>6530</v>
      </c>
      <c r="G23" s="26"/>
      <c r="H23" s="26">
        <f>SUM(H9:H21)</f>
        <v>-9756</v>
      </c>
      <c r="I23" s="26"/>
      <c r="J23" s="26">
        <f>SUM(J9:J21)</f>
        <v>492</v>
      </c>
    </row>
    <row r="24" spans="1:10" ht="23.1" customHeight="1" x14ac:dyDescent="0.25">
      <c r="A24" s="9" t="s">
        <v>61</v>
      </c>
      <c r="C24" s="31"/>
      <c r="D24" s="26"/>
      <c r="E24" s="26"/>
      <c r="F24" s="26"/>
      <c r="G24" s="26"/>
      <c r="H24" s="26"/>
      <c r="I24" s="26"/>
      <c r="J24" s="26"/>
    </row>
    <row r="25" spans="1:10" ht="23.1" customHeight="1" x14ac:dyDescent="0.25">
      <c r="A25" s="9" t="s">
        <v>118</v>
      </c>
      <c r="C25" s="31"/>
      <c r="D25" s="26">
        <v>1448</v>
      </c>
      <c r="E25" s="26"/>
      <c r="F25" s="26">
        <v>-6255</v>
      </c>
      <c r="G25" s="26"/>
      <c r="H25" s="26">
        <v>580</v>
      </c>
      <c r="I25" s="26"/>
      <c r="J25" s="26">
        <v>615</v>
      </c>
    </row>
    <row r="26" spans="1:10" ht="23.1" customHeight="1" x14ac:dyDescent="0.25">
      <c r="A26" s="17" t="s">
        <v>113</v>
      </c>
      <c r="C26" s="31"/>
      <c r="D26" s="26">
        <v>-1300</v>
      </c>
      <c r="E26" s="26"/>
      <c r="F26" s="26">
        <v>837</v>
      </c>
      <c r="G26" s="26"/>
      <c r="H26" s="26">
        <v>124</v>
      </c>
      <c r="I26" s="26"/>
      <c r="J26" s="26">
        <v>17</v>
      </c>
    </row>
    <row r="27" spans="1:10" ht="23.1" customHeight="1" x14ac:dyDescent="0.25">
      <c r="A27" s="17" t="s">
        <v>112</v>
      </c>
      <c r="B27" s="18"/>
      <c r="C27" s="31"/>
      <c r="D27" s="26">
        <v>344</v>
      </c>
      <c r="E27" s="26"/>
      <c r="F27" s="26">
        <v>-1820</v>
      </c>
      <c r="G27" s="26"/>
      <c r="H27" s="26">
        <v>-18</v>
      </c>
      <c r="I27" s="26"/>
      <c r="J27" s="26">
        <v>-50</v>
      </c>
    </row>
    <row r="28" spans="1:10" ht="23.1" customHeight="1" x14ac:dyDescent="0.25">
      <c r="A28" s="9" t="s">
        <v>94</v>
      </c>
      <c r="C28" s="31"/>
      <c r="D28" s="26">
        <v>-303</v>
      </c>
      <c r="E28" s="26"/>
      <c r="F28" s="26">
        <v>-378</v>
      </c>
      <c r="G28" s="26"/>
      <c r="H28" s="26">
        <v>-286</v>
      </c>
      <c r="I28" s="26"/>
      <c r="J28" s="26">
        <v>-362</v>
      </c>
    </row>
    <row r="29" spans="1:10" ht="23.1" customHeight="1" x14ac:dyDescent="0.25">
      <c r="A29" s="17" t="s">
        <v>78</v>
      </c>
      <c r="B29" s="18"/>
      <c r="C29" s="31"/>
      <c r="D29" s="26">
        <v>306</v>
      </c>
      <c r="E29" s="26"/>
      <c r="F29" s="26">
        <v>-497</v>
      </c>
      <c r="G29" s="26"/>
      <c r="H29" s="26">
        <v>320</v>
      </c>
      <c r="I29" s="26"/>
      <c r="J29" s="26">
        <v>314</v>
      </c>
    </row>
    <row r="30" spans="1:10" ht="23.1" customHeight="1" x14ac:dyDescent="0.25">
      <c r="A30" s="17" t="s">
        <v>115</v>
      </c>
      <c r="B30" s="18"/>
      <c r="C30" s="31"/>
      <c r="D30" s="26">
        <v>0</v>
      </c>
      <c r="E30" s="26"/>
      <c r="F30" s="26">
        <v>-10</v>
      </c>
      <c r="G30" s="26"/>
      <c r="H30" s="26">
        <v>0</v>
      </c>
      <c r="I30" s="26"/>
      <c r="J30" s="26">
        <v>-10</v>
      </c>
    </row>
    <row r="31" spans="1:10" ht="23.1" customHeight="1" x14ac:dyDescent="0.25">
      <c r="A31" s="9" t="s">
        <v>62</v>
      </c>
      <c r="C31" s="31"/>
      <c r="D31" s="26"/>
      <c r="E31" s="26"/>
      <c r="F31" s="26"/>
      <c r="G31" s="26"/>
      <c r="H31" s="26"/>
      <c r="I31" s="26"/>
      <c r="J31" s="26"/>
    </row>
    <row r="32" spans="1:10" ht="23.1" customHeight="1" x14ac:dyDescent="0.25">
      <c r="A32" s="17" t="s">
        <v>119</v>
      </c>
      <c r="B32" s="8"/>
      <c r="C32" s="31"/>
      <c r="D32" s="26">
        <v>-1426</v>
      </c>
      <c r="E32" s="26"/>
      <c r="F32" s="26">
        <v>-87</v>
      </c>
      <c r="G32" s="26"/>
      <c r="H32" s="26">
        <v>344</v>
      </c>
      <c r="I32" s="26"/>
      <c r="J32" s="26">
        <v>-901</v>
      </c>
    </row>
    <row r="33" spans="1:10" ht="23.1" customHeight="1" x14ac:dyDescent="0.25">
      <c r="A33" s="17" t="s">
        <v>63</v>
      </c>
      <c r="B33" s="8"/>
      <c r="C33" s="31"/>
      <c r="D33" s="26">
        <v>9140</v>
      </c>
      <c r="E33" s="26"/>
      <c r="F33" s="26">
        <v>10007</v>
      </c>
      <c r="G33" s="26"/>
      <c r="H33" s="26">
        <v>7564</v>
      </c>
      <c r="I33" s="26"/>
      <c r="J33" s="26">
        <v>7596</v>
      </c>
    </row>
    <row r="34" spans="1:10" ht="23.1" customHeight="1" x14ac:dyDescent="0.25">
      <c r="A34" s="17" t="s">
        <v>114</v>
      </c>
      <c r="B34" s="8"/>
      <c r="C34" s="31"/>
      <c r="D34" s="28">
        <v>0</v>
      </c>
      <c r="E34" s="26"/>
      <c r="F34" s="28">
        <v>-592</v>
      </c>
      <c r="G34" s="26"/>
      <c r="H34" s="28">
        <v>0</v>
      </c>
      <c r="I34" s="26"/>
      <c r="J34" s="28">
        <v>-592</v>
      </c>
    </row>
    <row r="35" spans="1:10" ht="23.1" customHeight="1" x14ac:dyDescent="0.25">
      <c r="A35" s="17" t="s">
        <v>100</v>
      </c>
      <c r="B35" s="8"/>
      <c r="C35" s="31"/>
      <c r="D35" s="26">
        <f>SUM(D23:D34)</f>
        <v>2791</v>
      </c>
      <c r="E35" s="26"/>
      <c r="F35" s="26">
        <f>SUM(F23:F34)</f>
        <v>7735</v>
      </c>
      <c r="G35" s="26"/>
      <c r="H35" s="26">
        <f>SUM(H23:H34)</f>
        <v>-1128</v>
      </c>
      <c r="I35" s="26"/>
      <c r="J35" s="26">
        <f>SUM(J23:J34)</f>
        <v>7119</v>
      </c>
    </row>
    <row r="36" spans="1:10" ht="23.1" customHeight="1" x14ac:dyDescent="0.25">
      <c r="A36" s="17" t="s">
        <v>64</v>
      </c>
      <c r="B36" s="8"/>
      <c r="C36" s="31"/>
      <c r="D36" s="26">
        <v>132</v>
      </c>
      <c r="E36" s="26"/>
      <c r="F36" s="26">
        <v>312</v>
      </c>
      <c r="G36" s="26"/>
      <c r="H36" s="26">
        <v>117</v>
      </c>
      <c r="I36" s="26"/>
      <c r="J36" s="26">
        <v>296</v>
      </c>
    </row>
    <row r="37" spans="1:10" ht="23.1" customHeight="1" x14ac:dyDescent="0.25">
      <c r="A37" s="17" t="s">
        <v>65</v>
      </c>
      <c r="C37" s="31"/>
      <c r="D37" s="28">
        <v>-2042</v>
      </c>
      <c r="E37" s="26"/>
      <c r="F37" s="28">
        <v>-1037</v>
      </c>
      <c r="G37" s="26"/>
      <c r="H37" s="28">
        <v>-277</v>
      </c>
      <c r="I37" s="26"/>
      <c r="J37" s="28">
        <v>-150</v>
      </c>
    </row>
    <row r="38" spans="1:10" ht="23.1" customHeight="1" x14ac:dyDescent="0.25">
      <c r="A38" s="21" t="s">
        <v>81</v>
      </c>
      <c r="B38" s="18"/>
      <c r="C38" s="31"/>
      <c r="D38" s="28">
        <f>SUM(D35:D37)</f>
        <v>881</v>
      </c>
      <c r="E38" s="26"/>
      <c r="F38" s="28">
        <f>SUM(F35:F37)</f>
        <v>7010</v>
      </c>
      <c r="G38" s="26"/>
      <c r="H38" s="28">
        <f>SUM(H35:H37)</f>
        <v>-1288</v>
      </c>
      <c r="I38" s="26"/>
      <c r="J38" s="28">
        <f>SUM(J35:J37)</f>
        <v>7265</v>
      </c>
    </row>
    <row r="39" spans="1:10" ht="23.1" customHeight="1" x14ac:dyDescent="0.25">
      <c r="C39" s="31"/>
      <c r="D39" s="23"/>
      <c r="H39" s="23"/>
      <c r="I39" s="23"/>
      <c r="J39" s="23"/>
    </row>
    <row r="40" spans="1:10" ht="23.1" customHeight="1" x14ac:dyDescent="0.25">
      <c r="A40" s="9" t="s">
        <v>120</v>
      </c>
      <c r="B40" s="18"/>
      <c r="C40" s="31"/>
    </row>
    <row r="41" spans="1:10" ht="23.1" customHeight="1" x14ac:dyDescent="0.25">
      <c r="A41" s="27"/>
      <c r="B41" s="18"/>
      <c r="C41" s="31"/>
    </row>
    <row r="42" spans="1:10" ht="23.1" customHeight="1" x14ac:dyDescent="0.25">
      <c r="A42" s="27"/>
      <c r="B42" s="18"/>
      <c r="C42" s="31"/>
    </row>
    <row r="43" spans="1:10" ht="23.1" customHeight="1" x14ac:dyDescent="0.25">
      <c r="A43" s="27"/>
      <c r="B43" s="18"/>
      <c r="C43" s="31"/>
    </row>
    <row r="44" spans="1:10" ht="23.1" customHeight="1" x14ac:dyDescent="0.25">
      <c r="A44" s="27"/>
      <c r="B44" s="18"/>
      <c r="C44" s="31"/>
    </row>
    <row r="45" spans="1:10" s="1" customFormat="1" ht="23.1" customHeight="1" x14ac:dyDescent="0.25">
      <c r="D45" s="2"/>
      <c r="H45" s="2"/>
      <c r="I45" s="2"/>
      <c r="J45" s="3" t="s">
        <v>38</v>
      </c>
    </row>
    <row r="46" spans="1:10" s="8" customFormat="1" ht="23.1" customHeight="1" x14ac:dyDescent="0.25">
      <c r="A46" s="4" t="s">
        <v>79</v>
      </c>
      <c r="B46" s="7"/>
      <c r="C46" s="6"/>
      <c r="D46" s="7"/>
      <c r="E46" s="7"/>
      <c r="F46" s="7"/>
      <c r="G46" s="7"/>
      <c r="H46" s="7"/>
      <c r="I46" s="7"/>
      <c r="J46" s="7"/>
    </row>
    <row r="47" spans="1:10" s="8" customFormat="1" ht="23.1" customHeight="1" x14ac:dyDescent="0.25">
      <c r="A47" s="21" t="s">
        <v>66</v>
      </c>
      <c r="B47" s="5"/>
      <c r="C47" s="6"/>
      <c r="D47" s="7"/>
      <c r="E47" s="7"/>
      <c r="F47" s="7"/>
      <c r="G47" s="7"/>
      <c r="H47" s="7"/>
      <c r="I47" s="7"/>
      <c r="J47" s="7"/>
    </row>
    <row r="48" spans="1:10" s="8" customFormat="1" ht="23.1" customHeight="1" x14ac:dyDescent="0.25">
      <c r="A48" s="52" t="s">
        <v>131</v>
      </c>
      <c r="B48" s="52"/>
      <c r="C48" s="52"/>
      <c r="D48" s="52"/>
      <c r="E48" s="52"/>
      <c r="F48" s="52"/>
      <c r="G48" s="52"/>
      <c r="H48" s="52"/>
      <c r="I48" s="52"/>
      <c r="J48" s="52"/>
    </row>
    <row r="49" spans="1:11" s="8" customFormat="1" ht="23.1" customHeight="1" x14ac:dyDescent="0.25">
      <c r="B49" s="5"/>
      <c r="C49" s="6"/>
      <c r="D49" s="5"/>
      <c r="E49" s="7"/>
      <c r="F49" s="7"/>
      <c r="G49" s="7"/>
      <c r="H49" s="5"/>
      <c r="I49" s="7"/>
      <c r="J49" s="3" t="s">
        <v>0</v>
      </c>
    </row>
    <row r="50" spans="1:11" ht="23.1" customHeight="1" x14ac:dyDescent="0.6">
      <c r="A50" s="6"/>
      <c r="B50" s="7"/>
      <c r="C50" s="6"/>
      <c r="D50" s="75" t="s">
        <v>1</v>
      </c>
      <c r="E50" s="75"/>
      <c r="F50" s="75"/>
      <c r="G50" s="7"/>
      <c r="H50" s="75" t="s">
        <v>2</v>
      </c>
      <c r="I50" s="75"/>
      <c r="J50" s="75"/>
      <c r="K50" s="7"/>
    </row>
    <row r="51" spans="1:11" ht="23.1" customHeight="1" x14ac:dyDescent="0.25">
      <c r="C51" s="12"/>
      <c r="D51" s="12">
        <v>2569</v>
      </c>
      <c r="E51" s="15"/>
      <c r="F51" s="12">
        <v>2568</v>
      </c>
      <c r="G51" s="15"/>
      <c r="H51" s="12">
        <v>2569</v>
      </c>
      <c r="I51" s="15"/>
      <c r="J51" s="12">
        <v>2568</v>
      </c>
    </row>
    <row r="52" spans="1:11" ht="23.1" customHeight="1" x14ac:dyDescent="0.25">
      <c r="A52" s="16" t="s">
        <v>67</v>
      </c>
      <c r="B52" s="11"/>
      <c r="C52" s="31"/>
      <c r="D52" s="23"/>
      <c r="F52" s="23"/>
      <c r="H52" s="23"/>
      <c r="I52" s="23"/>
      <c r="J52" s="23"/>
    </row>
    <row r="53" spans="1:11" ht="23.1" customHeight="1" x14ac:dyDescent="0.25">
      <c r="A53" s="9" t="s">
        <v>99</v>
      </c>
      <c r="C53" s="31"/>
      <c r="D53" s="26">
        <v>10300</v>
      </c>
      <c r="E53" s="26"/>
      <c r="F53" s="26">
        <v>0</v>
      </c>
      <c r="G53" s="26"/>
      <c r="H53" s="26">
        <v>10300</v>
      </c>
      <c r="I53" s="26"/>
      <c r="J53" s="26">
        <v>0</v>
      </c>
    </row>
    <row r="54" spans="1:11" ht="23.1" customHeight="1" x14ac:dyDescent="0.25">
      <c r="A54" s="9" t="s">
        <v>68</v>
      </c>
      <c r="B54" s="11"/>
      <c r="C54" s="31"/>
      <c r="D54" s="26">
        <v>-1984</v>
      </c>
      <c r="F54" s="26">
        <v>-1199</v>
      </c>
      <c r="H54" s="26">
        <v>-426</v>
      </c>
      <c r="I54" s="23"/>
      <c r="J54" s="26">
        <v>-227</v>
      </c>
    </row>
    <row r="55" spans="1:11" ht="23.1" customHeight="1" x14ac:dyDescent="0.25">
      <c r="A55" s="9" t="s">
        <v>69</v>
      </c>
      <c r="C55" s="31"/>
      <c r="D55" s="26">
        <v>-10113</v>
      </c>
      <c r="E55" s="26"/>
      <c r="F55" s="26">
        <v>-12415</v>
      </c>
      <c r="G55" s="26"/>
      <c r="H55" s="26">
        <v>-10113</v>
      </c>
      <c r="I55" s="26"/>
      <c r="J55" s="26">
        <v>-12415</v>
      </c>
    </row>
    <row r="56" spans="1:11" ht="23.1" customHeight="1" x14ac:dyDescent="0.25">
      <c r="A56" s="16" t="s">
        <v>121</v>
      </c>
      <c r="C56" s="31"/>
      <c r="D56" s="29">
        <f>SUM(D53:D55)</f>
        <v>-1797</v>
      </c>
      <c r="E56" s="26"/>
      <c r="F56" s="29">
        <f>SUM(F53:F55)</f>
        <v>-13614</v>
      </c>
      <c r="G56" s="26"/>
      <c r="H56" s="29">
        <f>SUM(H53:H55)</f>
        <v>-239</v>
      </c>
      <c r="I56" s="26"/>
      <c r="J56" s="29">
        <f>SUM(J53:J55)</f>
        <v>-12642</v>
      </c>
    </row>
    <row r="57" spans="1:11" ht="23.1" customHeight="1" x14ac:dyDescent="0.25">
      <c r="A57" s="16" t="s">
        <v>149</v>
      </c>
      <c r="C57" s="31"/>
      <c r="D57" s="26"/>
      <c r="E57" s="26"/>
      <c r="F57" s="26"/>
      <c r="G57" s="26"/>
      <c r="H57" s="26"/>
      <c r="I57" s="26"/>
      <c r="J57" s="26"/>
    </row>
    <row r="58" spans="1:11" ht="23.1" customHeight="1" x14ac:dyDescent="0.25">
      <c r="A58" s="9" t="s">
        <v>150</v>
      </c>
      <c r="C58" s="31"/>
      <c r="D58" s="26">
        <v>-130</v>
      </c>
      <c r="E58" s="26"/>
      <c r="F58" s="26">
        <v>0</v>
      </c>
      <c r="G58" s="26"/>
      <c r="H58" s="26">
        <v>0</v>
      </c>
      <c r="I58" s="26"/>
      <c r="J58" s="26">
        <v>0</v>
      </c>
    </row>
    <row r="59" spans="1:11" ht="23.1" customHeight="1" x14ac:dyDescent="0.25">
      <c r="A59" s="9" t="s">
        <v>151</v>
      </c>
      <c r="C59" s="31"/>
      <c r="D59" s="26">
        <v>-23</v>
      </c>
      <c r="E59" s="26"/>
      <c r="F59" s="26">
        <v>0</v>
      </c>
      <c r="G59" s="26"/>
      <c r="H59" s="26">
        <v>0</v>
      </c>
      <c r="I59" s="26"/>
      <c r="J59" s="26">
        <v>0</v>
      </c>
    </row>
    <row r="60" spans="1:11" ht="23.1" customHeight="1" x14ac:dyDescent="0.25">
      <c r="A60" s="16" t="s">
        <v>152</v>
      </c>
      <c r="C60" s="31"/>
      <c r="D60" s="29">
        <f>SUM(D58:D59)</f>
        <v>-153</v>
      </c>
      <c r="E60" s="26"/>
      <c r="F60" s="29">
        <f>SUM(F58:F59)</f>
        <v>0</v>
      </c>
      <c r="G60" s="26"/>
      <c r="H60" s="29">
        <f>SUM(H58:H59)</f>
        <v>0</v>
      </c>
      <c r="I60" s="26"/>
      <c r="J60" s="29">
        <f>SUM(J58:J59)</f>
        <v>0</v>
      </c>
    </row>
    <row r="61" spans="1:11" ht="23.1" customHeight="1" x14ac:dyDescent="0.25">
      <c r="A61" s="16" t="s">
        <v>70</v>
      </c>
      <c r="C61" s="31"/>
      <c r="D61" s="26">
        <f>D38+D56+D60</f>
        <v>-1069</v>
      </c>
      <c r="E61" s="26"/>
      <c r="F61" s="26">
        <f>F38+F56+F60</f>
        <v>-6604</v>
      </c>
      <c r="G61" s="26"/>
      <c r="H61" s="26">
        <f>H38+H56+H60</f>
        <v>-1527</v>
      </c>
      <c r="I61" s="26"/>
      <c r="J61" s="26">
        <f>J38+J56+J60</f>
        <v>-5377</v>
      </c>
    </row>
    <row r="62" spans="1:11" ht="23.1" customHeight="1" x14ac:dyDescent="0.25">
      <c r="A62" s="17" t="s">
        <v>71</v>
      </c>
      <c r="B62" s="8"/>
      <c r="C62" s="31"/>
      <c r="D62" s="28">
        <f>BS!G11</f>
        <v>29814</v>
      </c>
      <c r="E62" s="26"/>
      <c r="F62" s="28">
        <v>46372</v>
      </c>
      <c r="G62" s="26"/>
      <c r="H62" s="28">
        <f>BS!K11</f>
        <v>26333</v>
      </c>
      <c r="I62" s="26"/>
      <c r="J62" s="28">
        <v>42212</v>
      </c>
    </row>
    <row r="63" spans="1:11" ht="23.1" customHeight="1" thickBot="1" x14ac:dyDescent="0.3">
      <c r="A63" s="4" t="s">
        <v>72</v>
      </c>
      <c r="B63" s="18"/>
      <c r="C63" s="31"/>
      <c r="D63" s="34">
        <f>SUM(D61:D62)</f>
        <v>28745</v>
      </c>
      <c r="E63" s="26"/>
      <c r="F63" s="34">
        <f>SUM(F61:F62)</f>
        <v>39768</v>
      </c>
      <c r="G63" s="26"/>
      <c r="H63" s="34">
        <f>SUM(H61:H62)</f>
        <v>24806</v>
      </c>
      <c r="I63" s="26"/>
      <c r="J63" s="34">
        <f>SUM(J61:J62)</f>
        <v>36835</v>
      </c>
    </row>
    <row r="64" spans="1:11" ht="23.1" customHeight="1" thickTop="1" x14ac:dyDescent="0.25">
      <c r="C64" s="31"/>
      <c r="D64" s="26">
        <f>SUM(D63-BS!E11)</f>
        <v>0</v>
      </c>
      <c r="E64" s="26"/>
      <c r="F64" s="26">
        <f>39768-F63</f>
        <v>0</v>
      </c>
      <c r="G64" s="26"/>
      <c r="H64" s="26">
        <f>SUM(H63-BS!I11)</f>
        <v>0</v>
      </c>
      <c r="I64" s="26"/>
      <c r="J64" s="26">
        <f>36835-J63</f>
        <v>0</v>
      </c>
    </row>
    <row r="65" spans="1:10" ht="23.1" customHeight="1" x14ac:dyDescent="0.6">
      <c r="A65" s="40" t="s">
        <v>73</v>
      </c>
      <c r="C65" s="31"/>
      <c r="D65" s="26"/>
      <c r="E65" s="26"/>
      <c r="F65" s="26"/>
      <c r="G65" s="26"/>
      <c r="H65" s="26"/>
      <c r="I65" s="26"/>
      <c r="J65" s="26"/>
    </row>
    <row r="66" spans="1:10" ht="23.1" customHeight="1" x14ac:dyDescent="0.6">
      <c r="A66" s="41" t="s">
        <v>74</v>
      </c>
      <c r="C66" s="31"/>
      <c r="D66" s="26"/>
      <c r="E66" s="26"/>
      <c r="F66" s="26"/>
      <c r="G66" s="26"/>
      <c r="H66" s="26"/>
      <c r="I66" s="26"/>
      <c r="J66" s="26"/>
    </row>
    <row r="67" spans="1:10" ht="23.1" customHeight="1" x14ac:dyDescent="0.25">
      <c r="A67" s="2" t="s">
        <v>75</v>
      </c>
      <c r="C67" s="31"/>
      <c r="D67" s="10">
        <v>86</v>
      </c>
      <c r="E67" s="26"/>
      <c r="F67" s="26">
        <v>2288</v>
      </c>
      <c r="G67" s="26"/>
      <c r="H67" s="10">
        <v>86</v>
      </c>
      <c r="I67" s="26"/>
      <c r="J67" s="26">
        <v>2288</v>
      </c>
    </row>
    <row r="68" spans="1:10" ht="23.1" customHeight="1" x14ac:dyDescent="0.25">
      <c r="A68" s="2" t="s">
        <v>117</v>
      </c>
      <c r="C68" s="31"/>
      <c r="D68" s="26">
        <v>70</v>
      </c>
      <c r="E68" s="26"/>
      <c r="F68" s="26">
        <v>202</v>
      </c>
      <c r="G68" s="26"/>
      <c r="H68" s="26">
        <v>0</v>
      </c>
      <c r="I68" s="26"/>
      <c r="J68" s="26">
        <v>0</v>
      </c>
    </row>
    <row r="69" spans="1:10" ht="23.1" customHeight="1" x14ac:dyDescent="0.25">
      <c r="A69" s="2"/>
      <c r="C69" s="31"/>
      <c r="D69" s="26"/>
      <c r="E69" s="26"/>
      <c r="F69" s="26"/>
      <c r="G69" s="26"/>
      <c r="H69" s="26"/>
      <c r="I69" s="26"/>
      <c r="J69" s="26"/>
    </row>
    <row r="70" spans="1:10" ht="23.1" customHeight="1" x14ac:dyDescent="0.25">
      <c r="A70" s="9" t="s">
        <v>120</v>
      </c>
      <c r="B70" s="18"/>
      <c r="C70" s="31"/>
    </row>
    <row r="71" spans="1:10" ht="23.1" customHeight="1" x14ac:dyDescent="0.25">
      <c r="D71" s="26"/>
      <c r="H71" s="26"/>
    </row>
  </sheetData>
  <mergeCells count="4">
    <mergeCell ref="H6:J6"/>
    <mergeCell ref="H50:J50"/>
    <mergeCell ref="D6:F6"/>
    <mergeCell ref="D50:F50"/>
  </mergeCells>
  <printOptions horizontalCentered="1"/>
  <pageMargins left="0.63" right="0.35" top="0.75" bottom="0.2" header="0.31496062992126" footer="0.31496062992126"/>
  <pageSetup paperSize="9" scale="78" fitToHeight="7" orientation="portrait" r:id="rId1"/>
  <headerFooter scaleWithDoc="0" alignWithMargins="0"/>
  <rowBreaks count="1" manualBreakCount="1">
    <brk id="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C472D3F5AC6941BCD6AAA785CC87C4" ma:contentTypeVersion="3" ma:contentTypeDescription="Create a new document." ma:contentTypeScope="" ma:versionID="ddd4e0094a5a8e1561f7351675cfea76">
  <xsd:schema xmlns:xsd="http://www.w3.org/2001/XMLSchema" xmlns:xs="http://www.w3.org/2001/XMLSchema" xmlns:p="http://schemas.microsoft.com/office/2006/metadata/properties" xmlns:ns2="539cb068-33f1-4d6c-a8f1-a286b838f329" targetNamespace="http://schemas.microsoft.com/office/2006/metadata/properties" ma:root="true" ma:fieldsID="071479bedf209f984e03956459941abf" ns2:_="">
    <xsd:import namespace="539cb068-33f1-4d6c-a8f1-a286b838f3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cb068-33f1-4d6c-a8f1-a286b838f3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71D517-0415-4883-9556-BAE6CD167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cb068-33f1-4d6c-a8f1-a286b838f3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E3EB23-F475-4502-BD57-F6A7E0BB884A}">
  <ds:schemaRefs>
    <ds:schemaRef ds:uri="http://schemas.microsoft.com/office/2006/documentManagement/types"/>
    <ds:schemaRef ds:uri="http://purl.org/dc/terms/"/>
    <ds:schemaRef ds:uri="539cb068-33f1-4d6c-a8f1-a286b838f329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E64307D-7AA4-4EB7-90F6-2EC8806703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Danita Sirabowornkit</cp:lastModifiedBy>
  <cp:revision/>
  <cp:lastPrinted>2026-08-11T03:28:10Z</cp:lastPrinted>
  <dcterms:created xsi:type="dcterms:W3CDTF">2011-03-08T09:02:15Z</dcterms:created>
  <dcterms:modified xsi:type="dcterms:W3CDTF">2026-08-11T03:29:34Z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0x010100EEC472D3F5AC6941BCD6AAA785CC87C4</vt:lpwstr>
  </property>
</Properties>
</file>