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6\Q2'2026\CONVERT\"/>
    </mc:Choice>
  </mc:AlternateContent>
  <xr:revisionPtr revIDLastSave="0" documentId="13_ncr:1_{DD366DB2-1593-4E1E-BA1A-DE15403223BE}" xr6:coauthVersionLast="47" xr6:coauthVersionMax="47" xr10:uidLastSave="{00000000-0000-0000-0000-000000000000}"/>
  <bookViews>
    <workbookView xWindow="-113" yWindow="-113" windowWidth="24267" windowHeight="13023" activeTab="3" xr2:uid="{00000000-000D-0000-FFFF-FFFF00000000}"/>
  </bookViews>
  <sheets>
    <sheet name="BS" sheetId="1" r:id="rId1"/>
    <sheet name="PL" sheetId="7" r:id="rId2"/>
    <sheet name="SE" sheetId="9" r:id="rId3"/>
    <sheet name="CF" sheetId="10" r:id="rId4"/>
  </sheets>
  <definedNames>
    <definedName name="_xlnm.Print_Area" localSheetId="0">BS!$A$1:$H$84</definedName>
    <definedName name="_xlnm.Print_Area" localSheetId="3">CF!$A$1:$G$80</definedName>
    <definedName name="_xlnm.Print_Area" localSheetId="1">PL!$A$1:$K$37</definedName>
    <definedName name="_xlnm.Print_Area" localSheetId="2">SE!$A$1:$L$28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9" l="1"/>
  <c r="C21" i="9"/>
  <c r="E21" i="9"/>
  <c r="G21" i="9"/>
  <c r="G64" i="10"/>
  <c r="G51" i="10"/>
  <c r="G22" i="10"/>
  <c r="G35" i="10" s="1"/>
  <c r="G38" i="10" s="1"/>
  <c r="E64" i="10"/>
  <c r="E51" i="10"/>
  <c r="E22" i="10"/>
  <c r="E35" i="10" s="1"/>
  <c r="E38" i="10" s="1"/>
  <c r="E65" i="10" s="1"/>
  <c r="E67" i="10" s="1"/>
  <c r="E68" i="10" s="1"/>
  <c r="K13" i="9"/>
  <c r="K20" i="7"/>
  <c r="K15" i="7"/>
  <c r="G20" i="7"/>
  <c r="G15" i="7"/>
  <c r="G21" i="7" s="1"/>
  <c r="G23" i="7" s="1"/>
  <c r="G25" i="7" s="1"/>
  <c r="I20" i="7"/>
  <c r="E20" i="7"/>
  <c r="I15" i="7"/>
  <c r="E15" i="7"/>
  <c r="K21" i="7" l="1"/>
  <c r="K23" i="7" s="1"/>
  <c r="K25" i="7" s="1"/>
  <c r="K32" i="7" s="1"/>
  <c r="G65" i="10"/>
  <c r="I21" i="7"/>
  <c r="I23" i="7" s="1"/>
  <c r="I25" i="7" s="1"/>
  <c r="I32" i="7" s="1"/>
  <c r="E21" i="7"/>
  <c r="E23" i="7" s="1"/>
  <c r="E25" i="7" s="1"/>
  <c r="E29" i="7" s="1"/>
  <c r="G32" i="7"/>
  <c r="G29" i="7"/>
  <c r="I29" i="7" l="1"/>
  <c r="K29" i="7"/>
  <c r="E32" i="7"/>
  <c r="G67" i="10"/>
  <c r="K9" i="9"/>
  <c r="I18" i="9" l="1"/>
  <c r="K18" i="9" l="1"/>
  <c r="C19" i="9"/>
  <c r="C22" i="9" s="1"/>
  <c r="E19" i="9"/>
  <c r="E22" i="9" s="1"/>
  <c r="G19" i="9"/>
  <c r="G22" i="9" s="1"/>
  <c r="G12" i="9"/>
  <c r="E12" i="9"/>
  <c r="C12" i="9"/>
  <c r="K11" i="9"/>
  <c r="I12" i="9"/>
  <c r="E14" i="9" l="1"/>
  <c r="C14" i="9"/>
  <c r="I14" i="9"/>
  <c r="G14" i="9"/>
  <c r="K10" i="9"/>
  <c r="K12" i="9" l="1"/>
  <c r="G76" i="1"/>
  <c r="G55" i="1"/>
  <c r="G47" i="1"/>
  <c r="G26" i="1"/>
  <c r="G17" i="1"/>
  <c r="K14" i="9" l="1"/>
  <c r="G56" i="1"/>
  <c r="G77" i="1" s="1"/>
  <c r="G27" i="1"/>
  <c r="I19" i="9" l="1"/>
  <c r="I21" i="9" s="1"/>
  <c r="K17" i="9"/>
  <c r="G78" i="1"/>
  <c r="E26" i="1"/>
  <c r="I22" i="9" l="1"/>
  <c r="K19" i="9"/>
  <c r="K21" i="9" s="1"/>
  <c r="E47" i="1"/>
  <c r="E55" i="1"/>
  <c r="E56" i="1" l="1"/>
  <c r="E76" i="1"/>
  <c r="K22" i="9" s="1"/>
  <c r="E17" i="1" l="1"/>
  <c r="E27" i="1" l="1"/>
  <c r="E77" i="1" l="1"/>
  <c r="E78" i="1" s="1"/>
</calcChain>
</file>

<file path=xl/sharedStrings.xml><?xml version="1.0" encoding="utf-8"?>
<sst xmlns="http://schemas.openxmlformats.org/spreadsheetml/2006/main" count="223" uniqueCount="172">
  <si>
    <t>Heng Leasing and Capital Public Company Limited</t>
  </si>
  <si>
    <t>Note</t>
  </si>
  <si>
    <t>Assets</t>
  </si>
  <si>
    <t>Current assets</t>
  </si>
  <si>
    <t>Cash and cash equivalents</t>
  </si>
  <si>
    <t>Deposits at banks with restrictions</t>
  </si>
  <si>
    <t>Current portion of hire purchase receivables</t>
  </si>
  <si>
    <t>Current portion of loan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</si>
  <si>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</si>
  <si>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</si>
  <si>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</si>
  <si>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</si>
  <si>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</si>
  <si>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Loan receivables - net of current portion</t>
  </si>
  <si>
    <t>Land, building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</si>
  <si>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</si>
  <si>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</si>
  <si>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</si>
  <si>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</si>
  <si>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</si>
  <si>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</si>
  <si>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</si>
  <si>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</si>
  <si>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</si>
  <si>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lease liabilities</t>
  </si>
  <si>
    <t>Current portion of long-term loans</t>
  </si>
  <si>
    <t>Other current liabilities</t>
  </si>
  <si>
    <t>Total current liabilities</t>
  </si>
  <si>
    <t>Non-current liabilities</t>
  </si>
  <si>
    <t>Lease liabilities - net of current portion</t>
  </si>
  <si>
    <t>Long-term loans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</si>
  <si>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</si>
  <si>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</si>
  <si>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</si>
  <si>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</si>
  <si>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</si>
  <si>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3,810,000,000 ordinary shares of Baht 1 each</t>
  </si>
  <si>
    <t xml:space="preserve">   Issued and fully paid-up</t>
  </si>
  <si>
    <t>Share premium</t>
  </si>
  <si>
    <t>Retained earnings</t>
  </si>
  <si>
    <t xml:space="preserve">      Appropriated - statutory reserve</t>
  </si>
  <si>
    <t>Total shareholders' equity</t>
  </si>
  <si>
    <t>Total liabilities and shareholders' equity</t>
  </si>
  <si>
    <t>Directors</t>
  </si>
  <si>
    <t>Profit or loss:</t>
  </si>
  <si>
    <t>Revenues</t>
  </si>
  <si>
    <t>Hire purchase interest income</t>
  </si>
  <si>
    <t>Loan interest income</t>
  </si>
  <si>
    <t>Fee and service income</t>
  </si>
  <si>
    <t>Other income</t>
  </si>
  <si>
    <t>Total revenues</t>
  </si>
  <si>
    <t>Expenses</t>
  </si>
  <si>
    <t>Service and administrative expenses</t>
  </si>
  <si>
    <t>Expected credit losses</t>
  </si>
  <si>
    <t xml:space="preserve">Loss on impairment and disposal of assets </t>
  </si>
  <si>
    <t>Total expenses</t>
  </si>
  <si>
    <t>Profit before finance cost and income tax expenses</t>
  </si>
  <si>
    <t>Finance cost</t>
  </si>
  <si>
    <t>Other comprehensive income:</t>
  </si>
  <si>
    <t>Appropriated -</t>
  </si>
  <si>
    <t>Unappropriated</t>
  </si>
  <si>
    <t>Total</t>
  </si>
  <si>
    <t>Cash flows from operating activities</t>
  </si>
  <si>
    <t xml:space="preserve">   provided by (paid from) operating activities</t>
  </si>
  <si>
    <t xml:space="preserve">   Depreciation and amortisation</t>
  </si>
  <si>
    <t xml:space="preserve">   Expected credit losses</t>
  </si>
  <si>
    <t xml:space="preserve">   Provision for long-term employee benefits</t>
  </si>
  <si>
    <t xml:space="preserve">   Interest income</t>
  </si>
  <si>
    <t xml:space="preserve">   Finance cost</t>
  </si>
  <si>
    <t xml:space="preserve">   Amortised finance cost for lease liabilities</t>
  </si>
  <si>
    <t>Operating assets (increase) decrease</t>
  </si>
  <si>
    <t xml:space="preserve">   Deposits at banks with restrictions</t>
  </si>
  <si>
    <t xml:space="preserve">   Hire purchase receivables</t>
  </si>
  <si>
    <t xml:space="preserve">   Loan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</si>
  <si>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</si>
  <si>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</si>
  <si>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</si>
  <si>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</si>
  <si>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</si>
  <si>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received from interest</t>
  </si>
  <si>
    <t xml:space="preserve">   Cash paid for income tax</t>
  </si>
  <si>
    <t>Cash flows from investing activities</t>
  </si>
  <si>
    <t>Cash paid for acquisitions of land, building and equipment</t>
  </si>
  <si>
    <t>Cash flows from financing activities</t>
  </si>
  <si>
    <t xml:space="preserve">Cash received from long-term loans  </t>
  </si>
  <si>
    <t xml:space="preserve">Repayment of long-term loans  </t>
  </si>
  <si>
    <t>Repayment of lease liabilities</t>
  </si>
  <si>
    <t>Cash paid for interest</t>
  </si>
  <si>
    <t>Supplement cash flow information</t>
  </si>
  <si>
    <t>Non-cash items</t>
  </si>
  <si>
    <t xml:space="preserve">   Assets foreclosed received for debts settlement</t>
  </si>
  <si>
    <t xml:space="preserve">   Losses on disposals of assets foreclosed</t>
  </si>
  <si>
    <t>Debenture - net of current portion</t>
  </si>
  <si>
    <t>(Unaudited</t>
  </si>
  <si>
    <t>(Audited)</t>
  </si>
  <si>
    <t>but reviewed)</t>
  </si>
  <si>
    <t>(Unaudited but reviewed)</t>
  </si>
  <si>
    <t>(Unit: Thousand Baht except earnings per share expressed in Baht)</t>
  </si>
  <si>
    <t xml:space="preserve">Other comprehensive income for the period </t>
  </si>
  <si>
    <t>Total comprehensive income for the period</t>
  </si>
  <si>
    <t>Weighted average number of ordinary shares (Thousand shares)</t>
  </si>
  <si>
    <t>2025</t>
  </si>
  <si>
    <t>(Unit: Thousand Baht)</t>
  </si>
  <si>
    <t xml:space="preserve">Issued and </t>
  </si>
  <si>
    <t>fully paid-up</t>
  </si>
  <si>
    <t>share capital</t>
  </si>
  <si>
    <t>statutory reserve</t>
  </si>
  <si>
    <t xml:space="preserve">Profit for the period </t>
  </si>
  <si>
    <t xml:space="preserve"> </t>
  </si>
  <si>
    <t>Cash and cash equivalents at beginning of period</t>
  </si>
  <si>
    <t>Cash and cash equivalents at end of period</t>
  </si>
  <si>
    <t>Balance as at 1 January 2025</t>
  </si>
  <si>
    <t>Proceeds from sales of land, building and equipment</t>
  </si>
  <si>
    <t>Other current receivables</t>
  </si>
  <si>
    <t>Other current payables</t>
  </si>
  <si>
    <t>Non-current provision for employee benefits</t>
  </si>
  <si>
    <t>Short-term loans from related parties</t>
  </si>
  <si>
    <t>Short-term loans from an unrelated party</t>
  </si>
  <si>
    <t xml:space="preserve">   Other current receivables</t>
  </si>
  <si>
    <t xml:space="preserve">   Other current payables</t>
  </si>
  <si>
    <t>Net cash flows provided by operating activities</t>
  </si>
  <si>
    <t>Net cash flows used in financing activities</t>
  </si>
  <si>
    <t>Loss from operating activities before changes in operating assets and liabilities</t>
  </si>
  <si>
    <t>31 December 2025</t>
  </si>
  <si>
    <t>Long-term loans from an unrelated party</t>
  </si>
  <si>
    <t>Long-term loans from related parties</t>
  </si>
  <si>
    <t>2026</t>
  </si>
  <si>
    <t>Balance as at 1 January 2026</t>
  </si>
  <si>
    <t xml:space="preserve">Bank overdrafts and short-term loans from financial institutions </t>
  </si>
  <si>
    <t xml:space="preserve">      Unappropriated</t>
  </si>
  <si>
    <t>Cash received from cancellation for acquisitions of intangible assets</t>
  </si>
  <si>
    <t>Statement of financial position</t>
  </si>
  <si>
    <t>Statement of financial position (continued)</t>
  </si>
  <si>
    <t>Net cash flows provided by investing activities</t>
  </si>
  <si>
    <t xml:space="preserve">Statement of changes in shareholders' equity </t>
  </si>
  <si>
    <t>As at 30 June 2026</t>
  </si>
  <si>
    <t>30 June 2026</t>
  </si>
  <si>
    <t xml:space="preserve">For the three-month </t>
  </si>
  <si>
    <t xml:space="preserve">For the six-month </t>
  </si>
  <si>
    <t>periods ended 30 June</t>
  </si>
  <si>
    <t>For the three-month and six-month periods ended 30 June 2026</t>
  </si>
  <si>
    <t>For the six-month period ended 30 June 2026</t>
  </si>
  <si>
    <t>Balance as at 30 June 2025</t>
  </si>
  <si>
    <t>Balance as at 30 June 2026</t>
  </si>
  <si>
    <t xml:space="preserve">   Losses (reversal) on impairment of assets foreclosed</t>
  </si>
  <si>
    <t>Payment for loans issuing cost</t>
  </si>
  <si>
    <t>Cash paid for dividend</t>
  </si>
  <si>
    <t xml:space="preserve">   Increase (decrease) in lease liabilities</t>
  </si>
  <si>
    <t>Dividend paid (Note 15)</t>
  </si>
  <si>
    <t>Earnings per share</t>
  </si>
  <si>
    <t>Basic earnings per share  (Baht per share)</t>
  </si>
  <si>
    <t>Profit before income tax expenses</t>
  </si>
  <si>
    <t>Income tax expenses</t>
  </si>
  <si>
    <t>Profit for the period</t>
  </si>
  <si>
    <t>Current portion of debenture</t>
  </si>
  <si>
    <t xml:space="preserve">   Reversal on impairment of fixed assets</t>
  </si>
  <si>
    <t>Statement of comprehensive income</t>
  </si>
  <si>
    <t xml:space="preserve">Total comprehensive income for the period </t>
  </si>
  <si>
    <t>Cash flows statement</t>
  </si>
  <si>
    <t>Profit before income tax</t>
  </si>
  <si>
    <t>Adjustments to reconcile profit before income tax to net cash</t>
  </si>
  <si>
    <t xml:space="preserve">   Gains on lease modification and cancellation</t>
  </si>
  <si>
    <t>Cash flows provided by operating activities</t>
  </si>
  <si>
    <t>Cash flows statement (continued)</t>
  </si>
  <si>
    <t>Decrease in bank overdrafts and short-term loans from financial institutions</t>
  </si>
  <si>
    <t>Decrease in cash and cash equivalents</t>
  </si>
  <si>
    <t xml:space="preserve">   Increase (decrease) in account payable on purchase of assets</t>
  </si>
  <si>
    <t>Repayment of loans from related parties</t>
  </si>
  <si>
    <t>Cash received from loan from an unrelated party</t>
  </si>
  <si>
    <t>Repayment of loan from an unrelated party</t>
  </si>
  <si>
    <t>Cash received from loans from related parties</t>
  </si>
  <si>
    <t xml:space="preserve">   Losses on sales and write-offs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</si>
</sst>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  <numFmt numFmtId="168" formatCode="_(* #,##0.000_);_(* \(#,##0.000\);_(* &quot;-&quot;???_);_(@_)"/>
  </numFmts>
  <fonts count="15"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0" fontId="3" fillId="0" borderId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6" fillId="0" borderId="0">
      <alignment vertical="top"/>
    </xf>
    <xf numFmtId="0" fontId="4" fillId="0" borderId="0">
      <alignment vertical="top"/>
    </xf>
    <xf numFmtId="9" fontId="4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>
      <alignment vertical="top"/>
    </xf>
    <xf numFmtId="0" fontId="4" fillId="0" borderId="0">
      <alignment vertical="top"/>
    </xf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/>
    <xf numFmtId="164" fontId="2" fillId="0" borderId="0" applyFont="0" applyFill="0" applyBorder="0" applyAlignment="0" applyProtection="0"/>
    <xf numFmtId="0" fontId="4" fillId="0" borderId="0">
      <alignment vertical="top"/>
    </xf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14" fillId="0" borderId="0"/>
  </cellStyleXfs>
  <cellXfs count="100">
    <xf numFmtId="0" fontId="0" fillId="0" borderId="0" xfId="0"/>
    <xf numFmtId="41" fontId="9" fillId="0" borderId="0" xfId="3" applyFont="1" applyFill="1" applyBorder="1" applyAlignment="1">
      <alignment vertical="center"/>
    </xf>
    <xf numFmtId="15" fontId="9" fillId="0" borderId="1" xfId="3" quotePrefix="1" applyNumberFormat="1" applyFont="1" applyFill="1" applyBorder="1" applyAlignment="1">
      <alignment horizontal="center" vertical="center"/>
    </xf>
    <xf numFmtId="0" fontId="9" fillId="0" borderId="0" xfId="3" quotePrefix="1" applyNumberFormat="1" applyFont="1" applyFill="1" applyBorder="1" applyAlignment="1">
      <alignment horizontal="center" vertical="center"/>
    </xf>
    <xf numFmtId="41" fontId="9" fillId="0" borderId="0" xfId="3" applyFont="1" applyFill="1" applyAlignment="1">
      <alignment vertical="center"/>
    </xf>
    <xf numFmtId="41" fontId="9" fillId="0" borderId="1" xfId="3" applyFont="1" applyFill="1" applyBorder="1" applyAlignment="1">
      <alignment vertical="center"/>
    </xf>
    <xf numFmtId="41" fontId="9" fillId="0" borderId="2" xfId="3" applyFont="1" applyFill="1" applyBorder="1" applyAlignment="1">
      <alignment vertical="center"/>
    </xf>
    <xf numFmtId="41" fontId="9" fillId="0" borderId="0" xfId="3" applyFont="1" applyFill="1" applyAlignment="1">
      <alignment horizontal="right" vertical="center" shrinkToFit="1"/>
    </xf>
    <xf numFmtId="41" fontId="9" fillId="0" borderId="3" xfId="3" applyFont="1" applyFill="1" applyBorder="1" applyAlignment="1">
      <alignment vertical="center"/>
    </xf>
    <xf numFmtId="41" fontId="9" fillId="0" borderId="1" xfId="3" applyFont="1" applyFill="1" applyBorder="1" applyAlignment="1">
      <alignment horizontal="center" vertical="center"/>
    </xf>
    <xf numFmtId="41" fontId="9" fillId="0" borderId="0" xfId="3" applyFont="1" applyFill="1" applyBorder="1" applyAlignment="1">
      <alignment horizontal="center" vertical="center"/>
    </xf>
    <xf numFmtId="41" fontId="9" fillId="0" borderId="0" xfId="3" applyFont="1" applyFill="1" applyAlignment="1">
      <alignment horizontal="center" vertical="center"/>
    </xf>
    <xf numFmtId="41" fontId="9" fillId="0" borderId="5" xfId="3" applyFont="1" applyFill="1" applyBorder="1" applyAlignment="1">
      <alignment horizontal="right" vertical="center"/>
    </xf>
    <xf numFmtId="41" fontId="9" fillId="0" borderId="0" xfId="3" applyFont="1" applyFill="1" applyBorder="1" applyAlignment="1">
      <alignment horizontal="right" vertical="center"/>
    </xf>
    <xf numFmtId="41" fontId="9" fillId="0" borderId="1" xfId="3" applyFont="1" applyFill="1" applyBorder="1" applyAlignment="1">
      <alignment horizontal="right" vertical="center"/>
    </xf>
    <xf numFmtId="41" fontId="9" fillId="0" borderId="3" xfId="3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166" fontId="9" fillId="0" borderId="0" xfId="3" applyNumberFormat="1" applyFont="1" applyFill="1" applyAlignment="1">
      <alignment vertical="center"/>
    </xf>
    <xf numFmtId="15" fontId="9" fillId="0" borderId="0" xfId="3" quotePrefix="1" applyNumberFormat="1" applyFont="1" applyFill="1" applyBorder="1" applyAlignment="1">
      <alignment horizontal="center" vertical="center"/>
    </xf>
    <xf numFmtId="41" fontId="9" fillId="0" borderId="0" xfId="5" applyFont="1" applyFill="1" applyAlignment="1">
      <alignment horizontal="right" vertical="center"/>
    </xf>
    <xf numFmtId="0" fontId="8" fillId="0" borderId="0" xfId="6" applyFont="1" applyAlignment="1">
      <alignment horizontal="left" vertical="center"/>
    </xf>
    <xf numFmtId="165" fontId="9" fillId="0" borderId="0" xfId="6" quotePrefix="1" applyNumberFormat="1" applyFont="1" applyAlignment="1">
      <alignment horizontal="centerContinuous" vertical="center"/>
    </xf>
    <xf numFmtId="165" fontId="9" fillId="0" borderId="0" xfId="6" applyNumberFormat="1" applyFont="1" applyAlignment="1">
      <alignment horizontal="centerContinuous" vertical="center"/>
    </xf>
    <xf numFmtId="165" fontId="9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38" fontId="8" fillId="0" borderId="0" xfId="2" applyNumberFormat="1" applyFont="1" applyAlignment="1">
      <alignment horizontal="left" vertical="center"/>
    </xf>
    <xf numFmtId="0" fontId="9" fillId="0" borderId="0" xfId="6" applyFont="1" applyAlignment="1">
      <alignment horizontal="centerContinuous" vertical="center"/>
    </xf>
    <xf numFmtId="165" fontId="9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165" fontId="9" fillId="0" borderId="0" xfId="6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9" fillId="0" borderId="1" xfId="6" applyFont="1" applyBorder="1" applyAlignment="1">
      <alignment horizontal="center" vertical="center"/>
    </xf>
    <xf numFmtId="49" fontId="9" fillId="0" borderId="0" xfId="6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9" fillId="0" borderId="0" xfId="6" applyNumberFormat="1" applyFont="1" applyAlignment="1">
      <alignment vertical="center"/>
    </xf>
    <xf numFmtId="0" fontId="11" fillId="0" borderId="0" xfId="6" applyFont="1" applyAlignment="1">
      <alignment horizontal="center" vertical="center"/>
    </xf>
    <xf numFmtId="41" fontId="9" fillId="0" borderId="0" xfId="6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165" fontId="9" fillId="0" borderId="0" xfId="6" quotePrefix="1" applyNumberFormat="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9" fillId="0" borderId="0" xfId="6" quotePrefix="1" applyFont="1" applyAlignment="1">
      <alignment horizontal="left" vertical="center"/>
    </xf>
    <xf numFmtId="165" fontId="9" fillId="0" borderId="0" xfId="6" applyNumberFormat="1" applyFont="1" applyAlignment="1">
      <alignment horizontal="center" vertical="center"/>
    </xf>
    <xf numFmtId="0" fontId="9" fillId="0" borderId="4" xfId="6" applyFont="1" applyBorder="1" applyAlignment="1">
      <alignment vertical="center"/>
    </xf>
    <xf numFmtId="0" fontId="8" fillId="0" borderId="0" xfId="6" quotePrefix="1" applyFont="1" applyAlignment="1">
      <alignment horizontal="left" vertical="center"/>
    </xf>
    <xf numFmtId="165" fontId="8" fillId="0" borderId="0" xfId="6" quotePrefix="1" applyNumberFormat="1" applyFont="1" applyAlignment="1">
      <alignment horizontal="centerContinuous" vertical="center"/>
    </xf>
    <xf numFmtId="41" fontId="9" fillId="0" borderId="0" xfId="5" applyFont="1" applyFill="1" applyAlignment="1">
      <alignment horizontal="left" vertical="center"/>
    </xf>
    <xf numFmtId="165" fontId="12" fillId="0" borderId="0" xfId="6" quotePrefix="1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0" fontId="9" fillId="0" borderId="1" xfId="5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5" fontId="10" fillId="0" borderId="0" xfId="6" applyNumberFormat="1" applyFont="1" applyAlignment="1">
      <alignment horizontal="right" vertical="center"/>
    </xf>
    <xf numFmtId="0" fontId="9" fillId="0" borderId="0" xfId="6" quotePrefix="1" applyFont="1" applyAlignment="1">
      <alignment horizontal="center" vertical="center"/>
    </xf>
    <xf numFmtId="0" fontId="1" fillId="0" borderId="0" xfId="0" applyFont="1" applyAlignment="1">
      <alignment vertical="center"/>
    </xf>
    <xf numFmtId="41" fontId="9" fillId="0" borderId="0" xfId="5" applyFont="1" applyFill="1" applyAlignment="1">
      <alignment vertical="center"/>
    </xf>
    <xf numFmtId="41" fontId="9" fillId="0" borderId="0" xfId="5" applyFont="1" applyFill="1" applyAlignment="1">
      <alignment horizontal="center" vertical="center"/>
    </xf>
    <xf numFmtId="41" fontId="11" fillId="0" borderId="0" xfId="6" applyNumberFormat="1" applyFont="1" applyAlignment="1">
      <alignment horizontal="center" vertical="center"/>
    </xf>
    <xf numFmtId="41" fontId="9" fillId="0" borderId="0" xfId="5" applyFont="1" applyFill="1" applyBorder="1" applyAlignment="1">
      <alignment horizontal="center" vertical="center"/>
    </xf>
    <xf numFmtId="41" fontId="9" fillId="0" borderId="0" xfId="6" applyNumberFormat="1" applyFont="1" applyAlignment="1">
      <alignment horizontal="center" vertical="center"/>
    </xf>
    <xf numFmtId="41" fontId="9" fillId="0" borderId="1" xfId="5" applyFont="1" applyFill="1" applyBorder="1" applyAlignment="1">
      <alignment horizontal="center" vertical="center"/>
    </xf>
    <xf numFmtId="41" fontId="9" fillId="0" borderId="8" xfId="5" applyFont="1" applyFill="1" applyBorder="1" applyAlignment="1">
      <alignment horizontal="center" vertical="center"/>
    </xf>
    <xf numFmtId="37" fontId="9" fillId="0" borderId="0" xfId="6" applyNumberFormat="1" applyFont="1" applyAlignment="1">
      <alignment vertical="center"/>
    </xf>
    <xf numFmtId="1" fontId="8" fillId="0" borderId="0" xfId="6" applyNumberFormat="1" applyFont="1" applyAlignment="1">
      <alignment horizontal="center" vertical="center"/>
    </xf>
    <xf numFmtId="41" fontId="8" fillId="0" borderId="0" xfId="5" applyFont="1" applyFill="1" applyBorder="1" applyAlignment="1">
      <alignment horizontal="right" vertical="center"/>
    </xf>
    <xf numFmtId="41" fontId="9" fillId="0" borderId="0" xfId="5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9" fillId="0" borderId="2" xfId="5" applyFont="1" applyFill="1" applyBorder="1" applyAlignment="1">
      <alignment horizontal="center" vertical="center"/>
    </xf>
    <xf numFmtId="41" fontId="9" fillId="0" borderId="3" xfId="6" applyNumberFormat="1" applyFont="1" applyBorder="1" applyAlignment="1">
      <alignment vertical="center"/>
    </xf>
    <xf numFmtId="41" fontId="8" fillId="0" borderId="0" xfId="6" applyNumberFormat="1" applyFont="1" applyAlignment="1">
      <alignment horizontal="left" vertical="center"/>
    </xf>
    <xf numFmtId="41" fontId="9" fillId="0" borderId="0" xfId="6" applyNumberFormat="1" applyFont="1" applyAlignment="1">
      <alignment horizontal="centerContinuous" vertical="center"/>
    </xf>
    <xf numFmtId="38" fontId="9" fillId="0" borderId="0" xfId="6" applyNumberFormat="1" applyFont="1" applyAlignment="1">
      <alignment horizontal="centerContinuous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14" applyFont="1" applyBorder="1" applyAlignment="1">
      <alignment horizontal="center" vertical="center"/>
    </xf>
    <xf numFmtId="41" fontId="9" fillId="0" borderId="1" xfId="6" applyNumberFormat="1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0" applyFont="1" applyAlignment="1">
      <alignment vertical="center"/>
    </xf>
    <xf numFmtId="41" fontId="9" fillId="0" borderId="6" xfId="6" applyNumberFormat="1" applyFont="1" applyBorder="1" applyAlignment="1">
      <alignment horizontal="center" vertical="center"/>
    </xf>
    <xf numFmtId="41" fontId="9" fillId="0" borderId="7" xfId="6" applyNumberFormat="1" applyFont="1" applyBorder="1" applyAlignment="1">
      <alignment horizontal="center" vertical="center"/>
    </xf>
    <xf numFmtId="41" fontId="9" fillId="0" borderId="3" xfId="6" applyNumberFormat="1" applyFont="1" applyBorder="1" applyAlignment="1">
      <alignment horizontal="center" vertical="center"/>
    </xf>
    <xf numFmtId="166" fontId="9" fillId="0" borderId="0" xfId="6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1" xfId="5" quotePrefix="1" applyNumberFormat="1" applyFont="1" applyFill="1" applyBorder="1" applyAlignment="1">
      <alignment horizontal="center" vertical="center"/>
    </xf>
    <xf numFmtId="0" fontId="9" fillId="0" borderId="0" xfId="5" applyNumberFormat="1" applyFont="1" applyFill="1" applyAlignment="1">
      <alignment horizontal="center" vertical="center"/>
    </xf>
    <xf numFmtId="1" fontId="11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167" fontId="11" fillId="0" borderId="0" xfId="6" applyNumberFormat="1" applyFont="1" applyAlignment="1">
      <alignment horizontal="center" vertical="center"/>
    </xf>
    <xf numFmtId="41" fontId="9" fillId="0" borderId="2" xfId="5" applyFont="1" applyFill="1" applyBorder="1" applyAlignment="1">
      <alignment horizontal="right" vertical="center"/>
    </xf>
    <xf numFmtId="41" fontId="8" fillId="0" borderId="0" xfId="5" applyFont="1" applyFill="1" applyAlignment="1">
      <alignment horizontal="right" vertical="center"/>
    </xf>
    <xf numFmtId="41" fontId="9" fillId="0" borderId="5" xfId="5" applyFont="1" applyFill="1" applyBorder="1" applyAlignment="1">
      <alignment horizontal="right" vertical="center"/>
    </xf>
    <xf numFmtId="168" fontId="9" fillId="0" borderId="5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168" fontId="11" fillId="0" borderId="0" xfId="6" applyNumberFormat="1" applyFont="1" applyAlignment="1">
      <alignment horizontal="center" vertical="center"/>
    </xf>
    <xf numFmtId="38" fontId="9" fillId="0" borderId="0" xfId="6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7" fontId="9" fillId="0" borderId="1" xfId="14" applyNumberFormat="1" applyFont="1" applyBorder="1" applyAlignment="1">
      <alignment horizontal="center" vertical="center"/>
    </xf>
  </cellXfs>
  <cellStyles count="23">
    <cellStyle name="Comma" xfId="1" builtinId="3"/>
    <cellStyle name="Comma 2" xfId="10" xr:uid="{00000000-0005-0000-0000-000001000000}"/>
    <cellStyle name="Comma 3" xfId="13" xr:uid="{00000000-0005-0000-0000-000002000000}"/>
    <cellStyle name="Comma 3 2" xfId="20" xr:uid="{6CF82A0B-9CF7-4F59-8554-3D033D99313E}"/>
    <cellStyle name="Comma 3 3" xfId="17" xr:uid="{B3B021E4-50D5-4665-B8A8-775FE15548A8}"/>
    <cellStyle name="Normal" xfId="0" builtinId="0"/>
    <cellStyle name="Normal 2" xfId="2" xr:uid="{00000000-0005-0000-0000-000004000000}"/>
    <cellStyle name="Normal 2 2" xfId="22" xr:uid="{2C5E2699-5A14-4DC8-ADD0-6DCB70831ECF}"/>
    <cellStyle name="Normal 3" xfId="7" xr:uid="{00000000-0005-0000-0000-000005000000}"/>
    <cellStyle name="Normal 3 2" xfId="18" xr:uid="{AF0198FA-DA3B-403A-9365-ABD5A9D2DE4F}"/>
    <cellStyle name="Normal 3 3" xfId="15" xr:uid="{153BDB6B-6116-4CC4-891B-9DEF1D2AF873}"/>
    <cellStyle name="Normal 4" xfId="8" xr:uid="{00000000-0005-0000-0000-000006000000}"/>
    <cellStyle name="Normal 5" xfId="12" xr:uid="{00000000-0005-0000-0000-000007000000}"/>
    <cellStyle name="Normal 5 2" xfId="19" xr:uid="{E81CAC52-C643-431B-9F8C-B650830718C1}"/>
    <cellStyle name="Normal 5 3" xfId="16" xr:uid="{D21C65DD-81CB-4969-81FF-D5110E7A878E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21" xr:uid="{850D19A3-5ECE-4ECC-8AD5-5D7CE133A25D}"/>
  </cellStyles>
  <dxfs count="0"/>
  <tableStyles count="1" defaultTableStyle="TableStyleMedium9" defaultPivotStyle="PivotStyleLight16">
    <tableStyle name="Invisible" pivot="0" table="0" count="0" xr9:uid="{53CBA9DC-903E-494A-82E2-34DBA5918496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5"/>
  <sheetViews>
    <sheetView showGridLines="0" view="pageBreakPreview" topLeftCell="A19" zoomScaleNormal="80" zoomScaleSheetLayoutView="100" workbookViewId="0">
      <selection activeCell="C80" sqref="C80"/>
    </sheetView>
  </sheetViews>
  <sheetFormatPr defaultColWidth="6.44140625" defaultRowHeight="23.95" customHeight="1"/>
  <cols>
    <col min="1" max="1" width="50.109375" style="30" customWidth="1"/>
    <col min="2" max="2" width="14.88671875" style="29" customWidth="1"/>
    <col min="3" max="3" width="5.44140625" style="29" bestFit="1" customWidth="1"/>
    <col min="4" max="4" width="0.88671875" style="29" customWidth="1"/>
    <col min="5" max="5" width="18.5546875" style="29" customWidth="1"/>
    <col min="6" max="6" width="0.88671875" style="29" customWidth="1"/>
    <col min="7" max="7" width="18.5546875" style="29" customWidth="1"/>
    <col min="8" max="8" width="0.109375" style="29" customWidth="1"/>
    <col min="9" max="9" width="16.88671875" style="29" bestFit="1" customWidth="1"/>
    <col min="10" max="195" width="9.44140625" style="29" customWidth="1"/>
    <col min="196" max="196" width="43.88671875" style="29" customWidth="1"/>
    <col min="197" max="197" width="1.44140625" style="29" customWidth="1"/>
    <col min="198" max="198" width="1.109375" style="29" customWidth="1"/>
    <col min="199" max="199" width="7.109375" style="29" customWidth="1"/>
    <col min="200" max="200" width="1.44140625" style="29" customWidth="1"/>
    <col min="201" max="201" width="13" style="29" customWidth="1"/>
    <col min="202" max="202" width="1.44140625" style="29" customWidth="1"/>
    <col min="203" max="203" width="13" style="29" customWidth="1"/>
    <col min="204" max="204" width="1.44140625" style="29" customWidth="1"/>
    <col min="205" max="205" width="13" style="29" customWidth="1"/>
    <col min="206" max="206" width="1.44140625" style="29" customWidth="1"/>
    <col min="207" max="207" width="13" style="29" customWidth="1"/>
    <col min="208" max="208" width="0.44140625" style="29" customWidth="1"/>
    <col min="209" max="209" width="17.44140625" style="29" customWidth="1"/>
    <col min="210" max="210" width="14.5546875" style="29" customWidth="1"/>
    <col min="211" max="211" width="14" style="29" bestFit="1" customWidth="1"/>
    <col min="212" max="213" width="13.5546875" style="29" customWidth="1"/>
    <col min="214" max="215" width="9.44140625" style="29" customWidth="1"/>
    <col min="216" max="223" width="0.5546875" style="29" customWidth="1"/>
    <col min="224" max="224" width="36" style="29" customWidth="1"/>
    <col min="225" max="225" width="1.44140625" style="29" customWidth="1"/>
    <col min="226" max="16384" width="6.44140625" style="29"/>
  </cols>
  <sheetData>
    <row r="1" spans="1:8" s="23" customFormat="1" ht="23.95" customHeight="1">
      <c r="A1" s="20" t="s">
        <v>0</v>
      </c>
      <c r="B1" s="21"/>
      <c r="C1" s="22"/>
      <c r="D1" s="22"/>
    </row>
    <row r="2" spans="1:8" s="23" customFormat="1" ht="23.95" customHeight="1">
      <c r="A2" s="24" t="s">
        <v>131</v>
      </c>
      <c r="B2" s="21"/>
      <c r="C2" s="22"/>
      <c r="D2" s="22"/>
    </row>
    <row r="3" spans="1:8" s="23" customFormat="1" ht="23.95" customHeight="1">
      <c r="A3" s="25" t="s">
        <v>135</v>
      </c>
      <c r="B3" s="21"/>
      <c r="C3" s="22"/>
      <c r="D3" s="22"/>
    </row>
    <row r="4" spans="1:8" ht="23.95" customHeight="1">
      <c r="A4" s="26"/>
      <c r="B4" s="22"/>
      <c r="C4" s="22"/>
      <c r="D4" s="22"/>
      <c r="E4" s="1"/>
      <c r="F4" s="1"/>
      <c r="G4" s="27" t="s">
        <v>102</v>
      </c>
      <c r="H4" s="28"/>
    </row>
    <row r="5" spans="1:8" ht="23.95" customHeight="1">
      <c r="C5" s="31" t="s">
        <v>1</v>
      </c>
      <c r="D5" s="32"/>
      <c r="E5" s="2" t="s">
        <v>136</v>
      </c>
      <c r="F5" s="3"/>
      <c r="G5" s="2" t="s">
        <v>123</v>
      </c>
      <c r="H5" s="28"/>
    </row>
    <row r="6" spans="1:8" ht="23.95" customHeight="1">
      <c r="C6" s="33"/>
      <c r="D6" s="32"/>
      <c r="E6" s="18" t="s">
        <v>93</v>
      </c>
      <c r="F6" s="3"/>
      <c r="G6" s="18" t="s">
        <v>94</v>
      </c>
      <c r="H6" s="28"/>
    </row>
    <row r="7" spans="1:8" ht="23.95" customHeight="1">
      <c r="C7" s="33"/>
      <c r="D7" s="32"/>
      <c r="E7" s="18" t="s">
        <v>95</v>
      </c>
      <c r="F7" s="3"/>
      <c r="G7" s="18"/>
      <c r="H7" s="28"/>
    </row>
    <row r="8" spans="1:8" ht="23.95" customHeight="1">
      <c r="A8" s="34" t="s">
        <v>2</v>
      </c>
      <c r="E8" s="4"/>
      <c r="F8" s="4"/>
      <c r="G8" s="4"/>
      <c r="H8" s="35"/>
    </row>
    <row r="9" spans="1:8" ht="23.95" customHeight="1">
      <c r="A9" s="34" t="s">
        <v>3</v>
      </c>
      <c r="C9" s="36"/>
      <c r="E9" s="4"/>
      <c r="F9" s="4"/>
      <c r="G9" s="4"/>
    </row>
    <row r="10" spans="1:8" ht="23.95" customHeight="1">
      <c r="A10" s="30" t="s">
        <v>4</v>
      </c>
      <c r="C10" s="36">
        <v>2</v>
      </c>
      <c r="D10" s="37"/>
      <c r="E10" s="4">
        <v>32656</v>
      </c>
      <c r="F10" s="4"/>
      <c r="G10" s="4">
        <v>104524</v>
      </c>
      <c r="H10" s="35"/>
    </row>
    <row r="11" spans="1:8" ht="23.95" customHeight="1">
      <c r="A11" s="30" t="s">
        <v>5</v>
      </c>
      <c r="C11" s="36">
        <v>2</v>
      </c>
      <c r="D11" s="37"/>
      <c r="E11" s="4">
        <v>9310</v>
      </c>
      <c r="F11" s="4"/>
      <c r="G11" s="4">
        <v>5054</v>
      </c>
      <c r="H11" s="35"/>
    </row>
    <row r="12" spans="1:8" ht="23.95" customHeight="1">
      <c r="A12" s="30" t="s">
        <v>6</v>
      </c>
      <c r="C12" s="36">
        <v>3</v>
      </c>
      <c r="D12" s="37"/>
      <c r="E12" s="4">
        <v>570147</v>
      </c>
      <c r="F12" s="4"/>
      <c r="G12" s="4">
        <v>707087</v>
      </c>
      <c r="H12" s="35"/>
    </row>
    <row r="13" spans="1:8" ht="23.95" customHeight="1">
      <c r="A13" s="30" t="s">
        <v>7</v>
      </c>
      <c r="C13" s="36">
        <v>4</v>
      </c>
      <c r="D13" s="37"/>
      <c r="E13" s="4">
        <v>2298991</v>
      </c>
      <c r="F13" s="4"/>
      <c r="G13" s="4">
        <v>2427771</v>
      </c>
      <c r="H13" s="35"/>
    </row>
    <row r="14" spans="1:8" ht="23.95" customHeight="1">
      <c r="A14" s="30" t="s">
        <v>113</v>
      </c>
      <c r="C14" s="36"/>
      <c r="D14" s="37"/>
      <c r="E14" s="4">
        <v>72122</v>
      </c>
      <c r="F14" s="4"/>
      <c r="G14" s="4">
        <v>54569</v>
      </c>
      <c r="H14" s="35"/>
    </row>
    <row r="15" spans="1:8" ht="23.95" customHeight="1">
      <c r="A15" s="38" t="s">
        <v>8</v>
      </c>
      <c r="C15" s="36">
        <v>6</v>
      </c>
      <c r="E15" s="4">
        <v>18970</v>
      </c>
      <c r="F15" s="4"/>
      <c r="G15" s="4">
        <v>22712</v>
      </c>
      <c r="H15" s="35"/>
    </row>
    <row r="16" spans="1:8" ht="23.95" customHeight="1">
      <c r="A16" s="38" t="s">
        <v>9</v>
      </c>
      <c r="C16" s="36"/>
      <c r="D16" s="37"/>
      <c r="E16" s="5">
        <v>15319</v>
      </c>
      <c r="F16" s="1"/>
      <c r="G16" s="5">
        <v>15471</v>
      </c>
      <c r="H16" s="35"/>
    </row>
    <row r="17" spans="1:13" ht="23.95" customHeight="1">
      <c r="A17" s="34" t="s">
        <v>10</v>
      </c>
      <c r="C17" s="36"/>
      <c r="D17" s="37"/>
      <c r="E17" s="6">
        <f>SUM(E10:E16)</f>
        <v>3017515</v>
      </c>
      <c r="F17" s="1"/>
      <c r="G17" s="6">
        <f>SUM(G10:G16)</f>
        <v>3337188</v>
      </c>
      <c r="H17" s="35"/>
    </row>
    <row r="18" spans="1:13" ht="23.95" customHeight="1">
      <c r="A18" s="34" t="s">
        <v>11</v>
      </c>
      <c r="C18" s="36"/>
      <c r="D18" s="37"/>
      <c r="E18" s="4"/>
      <c r="F18" s="4"/>
      <c r="G18" s="4"/>
      <c r="H18" s="35"/>
    </row>
    <row r="19" spans="1:13" ht="23.95" customHeight="1">
      <c r="A19" s="38" t="s">
        <v>12</v>
      </c>
      <c r="C19" s="36">
        <v>3</v>
      </c>
      <c r="D19" s="37"/>
      <c r="E19" s="4">
        <v>904365</v>
      </c>
      <c r="F19" s="4"/>
      <c r="G19" s="4">
        <v>1148358</v>
      </c>
      <c r="H19" s="35"/>
    </row>
    <row r="20" spans="1:13" ht="23.95" customHeight="1">
      <c r="A20" s="30" t="s">
        <v>13</v>
      </c>
      <c r="C20" s="36">
        <v>4</v>
      </c>
      <c r="D20" s="37"/>
      <c r="E20" s="7">
        <v>3618640</v>
      </c>
      <c r="F20" s="7"/>
      <c r="G20" s="7">
        <v>4326699</v>
      </c>
      <c r="H20" s="35"/>
    </row>
    <row r="21" spans="1:13" ht="23.95" customHeight="1">
      <c r="A21" s="39" t="s">
        <v>14</v>
      </c>
      <c r="B21" s="40"/>
      <c r="C21" s="36">
        <v>7</v>
      </c>
      <c r="D21" s="37"/>
      <c r="E21" s="4">
        <v>58990</v>
      </c>
      <c r="F21" s="4"/>
      <c r="G21" s="4">
        <v>67143</v>
      </c>
      <c r="H21" s="35"/>
    </row>
    <row r="22" spans="1:13" ht="23.95" customHeight="1">
      <c r="A22" s="39" t="s">
        <v>15</v>
      </c>
      <c r="B22" s="40"/>
      <c r="C22" s="36">
        <v>8</v>
      </c>
      <c r="D22" s="37"/>
      <c r="E22" s="4">
        <v>90320</v>
      </c>
      <c r="F22" s="4"/>
      <c r="G22" s="4">
        <v>91866</v>
      </c>
      <c r="H22" s="35"/>
    </row>
    <row r="23" spans="1:13" ht="23.95" customHeight="1">
      <c r="A23" s="41" t="s">
        <v>16</v>
      </c>
      <c r="B23" s="40"/>
      <c r="C23" s="36"/>
      <c r="D23" s="37"/>
      <c r="E23" s="4">
        <v>13391</v>
      </c>
      <c r="F23" s="4"/>
      <c r="G23" s="4">
        <v>9425</v>
      </c>
      <c r="H23" s="35"/>
    </row>
    <row r="24" spans="1:13" ht="23.95" customHeight="1">
      <c r="A24" s="39" t="s">
        <v>17</v>
      </c>
      <c r="B24" s="40"/>
      <c r="C24" s="36"/>
      <c r="D24" s="37"/>
      <c r="E24" s="4">
        <v>144606</v>
      </c>
      <c r="F24" s="4"/>
      <c r="G24" s="4">
        <v>185695</v>
      </c>
      <c r="H24" s="35"/>
    </row>
    <row r="25" spans="1:13" ht="23.95" customHeight="1">
      <c r="A25" s="38" t="s">
        <v>18</v>
      </c>
      <c r="C25" s="37"/>
      <c r="D25" s="37"/>
      <c r="E25" s="5">
        <v>6079</v>
      </c>
      <c r="F25" s="1"/>
      <c r="G25" s="5">
        <v>10310</v>
      </c>
      <c r="H25" s="35"/>
    </row>
    <row r="26" spans="1:13" ht="23.95" customHeight="1">
      <c r="A26" s="42" t="s">
        <v>19</v>
      </c>
      <c r="C26" s="37"/>
      <c r="D26" s="37"/>
      <c r="E26" s="5">
        <f>SUM(E19:E25)</f>
        <v>4836391</v>
      </c>
      <c r="F26" s="1"/>
      <c r="G26" s="5">
        <f>SUM(G19:G25)</f>
        <v>5839496</v>
      </c>
      <c r="H26" s="35"/>
    </row>
    <row r="27" spans="1:13" ht="23.95" customHeight="1" thickBot="1">
      <c r="A27" s="42" t="s">
        <v>20</v>
      </c>
      <c r="C27" s="37"/>
      <c r="D27" s="37"/>
      <c r="E27" s="8">
        <f>E17+E26</f>
        <v>7853906</v>
      </c>
      <c r="F27" s="1"/>
      <c r="G27" s="8">
        <f>G17+G26</f>
        <v>9176684</v>
      </c>
      <c r="H27" s="35"/>
    </row>
    <row r="28" spans="1:13" ht="23.95" customHeight="1" thickTop="1">
      <c r="A28" s="42"/>
      <c r="C28" s="37"/>
      <c r="D28" s="37"/>
      <c r="E28" s="1"/>
      <c r="F28" s="1"/>
      <c r="G28" s="1"/>
      <c r="H28" s="35"/>
    </row>
    <row r="29" spans="1:13" ht="23.95" customHeight="1">
      <c r="A29" s="30" t="s">
        <v>21</v>
      </c>
      <c r="L29" s="23"/>
      <c r="M29" s="23"/>
    </row>
    <row r="30" spans="1:13" s="23" customFormat="1" ht="23.95" customHeight="1">
      <c r="A30" s="20" t="s">
        <v>0</v>
      </c>
      <c r="B30" s="21"/>
      <c r="C30" s="22"/>
      <c r="D30" s="22"/>
      <c r="I30" s="29"/>
      <c r="J30" s="29"/>
      <c r="K30" s="29"/>
    </row>
    <row r="31" spans="1:13" s="23" customFormat="1" ht="23.95" customHeight="1">
      <c r="A31" s="24" t="s">
        <v>132</v>
      </c>
      <c r="B31" s="21"/>
      <c r="C31" s="22"/>
      <c r="D31" s="22"/>
      <c r="I31" s="29"/>
      <c r="J31" s="29"/>
      <c r="K31" s="29"/>
    </row>
    <row r="32" spans="1:13" s="23" customFormat="1" ht="23.95" customHeight="1">
      <c r="A32" s="25" t="s">
        <v>135</v>
      </c>
      <c r="B32" s="21"/>
      <c r="C32" s="22"/>
      <c r="D32" s="22"/>
      <c r="I32" s="29"/>
      <c r="J32" s="29"/>
      <c r="K32" s="29"/>
      <c r="L32" s="29"/>
      <c r="M32" s="29"/>
    </row>
    <row r="33" spans="1:8" ht="23.95" customHeight="1">
      <c r="A33" s="26"/>
      <c r="B33" s="22"/>
      <c r="C33" s="22"/>
      <c r="D33" s="22"/>
      <c r="E33" s="1"/>
      <c r="F33" s="1"/>
      <c r="G33" s="27" t="s">
        <v>102</v>
      </c>
      <c r="H33" s="28"/>
    </row>
    <row r="34" spans="1:8" ht="23.95" customHeight="1">
      <c r="C34" s="31" t="s">
        <v>1</v>
      </c>
      <c r="D34" s="32"/>
      <c r="E34" s="2" t="s">
        <v>136</v>
      </c>
      <c r="F34" s="3"/>
      <c r="G34" s="2" t="s">
        <v>123</v>
      </c>
      <c r="H34" s="28"/>
    </row>
    <row r="35" spans="1:8" ht="23.95" customHeight="1">
      <c r="C35" s="33"/>
      <c r="D35" s="32"/>
      <c r="E35" s="18" t="s">
        <v>93</v>
      </c>
      <c r="F35" s="3"/>
      <c r="G35" s="18" t="s">
        <v>94</v>
      </c>
      <c r="H35" s="28"/>
    </row>
    <row r="36" spans="1:8" ht="23.95" customHeight="1">
      <c r="C36" s="33"/>
      <c r="D36" s="32"/>
      <c r="E36" s="18" t="s">
        <v>95</v>
      </c>
      <c r="F36" s="3"/>
      <c r="G36" s="18"/>
      <c r="H36" s="28"/>
    </row>
    <row r="37" spans="1:8" ht="23.95" customHeight="1">
      <c r="A37" s="34" t="s">
        <v>22</v>
      </c>
      <c r="E37" s="4"/>
      <c r="F37" s="4"/>
      <c r="G37" s="4"/>
      <c r="H37" s="35"/>
    </row>
    <row r="38" spans="1:8" ht="23.95" customHeight="1">
      <c r="A38" s="34" t="s">
        <v>23</v>
      </c>
      <c r="E38" s="4"/>
      <c r="F38" s="4"/>
      <c r="G38" s="4"/>
      <c r="H38" s="35"/>
    </row>
    <row r="39" spans="1:8" ht="23.95" customHeight="1">
      <c r="A39" s="30" t="s">
        <v>128</v>
      </c>
      <c r="C39" s="36">
        <v>9</v>
      </c>
      <c r="E39" s="4">
        <v>125328</v>
      </c>
      <c r="F39" s="4"/>
      <c r="G39" s="4">
        <v>220148</v>
      </c>
      <c r="H39" s="35"/>
    </row>
    <row r="40" spans="1:8" ht="23.95" customHeight="1">
      <c r="A40" s="43" t="s">
        <v>114</v>
      </c>
      <c r="B40" s="40"/>
      <c r="C40" s="36">
        <v>10</v>
      </c>
      <c r="D40" s="44"/>
      <c r="E40" s="4">
        <v>77790</v>
      </c>
      <c r="F40" s="4"/>
      <c r="G40" s="4">
        <v>68144</v>
      </c>
      <c r="H40" s="35"/>
    </row>
    <row r="41" spans="1:8" ht="23.95" customHeight="1">
      <c r="A41" s="41" t="s">
        <v>25</v>
      </c>
      <c r="B41" s="40"/>
      <c r="C41" s="36">
        <v>12</v>
      </c>
      <c r="D41" s="44"/>
      <c r="E41" s="4">
        <v>1780609</v>
      </c>
      <c r="F41" s="4"/>
      <c r="G41" s="4">
        <v>2274265</v>
      </c>
      <c r="H41" s="35"/>
    </row>
    <row r="42" spans="1:8" ht="23.95" customHeight="1">
      <c r="A42" s="43" t="s">
        <v>24</v>
      </c>
      <c r="D42" s="44"/>
      <c r="E42" s="4">
        <v>42104</v>
      </c>
      <c r="F42" s="4"/>
      <c r="G42" s="4">
        <v>44359</v>
      </c>
      <c r="H42" s="35"/>
    </row>
    <row r="43" spans="1:8" ht="23.95" customHeight="1">
      <c r="A43" s="43" t="s">
        <v>154</v>
      </c>
      <c r="C43" s="36">
        <v>13</v>
      </c>
      <c r="D43" s="44"/>
      <c r="E43" s="4">
        <v>147041</v>
      </c>
      <c r="F43" s="4"/>
      <c r="G43" s="4">
        <v>0</v>
      </c>
      <c r="H43" s="35"/>
    </row>
    <row r="44" spans="1:8" ht="23.95" customHeight="1">
      <c r="A44" s="30" t="s">
        <v>117</v>
      </c>
      <c r="C44" s="36">
        <v>11</v>
      </c>
      <c r="E44" s="4">
        <v>0</v>
      </c>
      <c r="F44" s="4"/>
      <c r="G44" s="4">
        <v>7000</v>
      </c>
      <c r="H44" s="35"/>
    </row>
    <row r="45" spans="1:8" ht="23.95" customHeight="1">
      <c r="A45" s="30" t="s">
        <v>116</v>
      </c>
      <c r="C45" s="36">
        <v>18</v>
      </c>
      <c r="E45" s="4">
        <v>0</v>
      </c>
      <c r="F45" s="4"/>
      <c r="G45" s="4">
        <v>31000</v>
      </c>
      <c r="H45" s="35"/>
    </row>
    <row r="46" spans="1:8" ht="23.95" customHeight="1">
      <c r="A46" s="30" t="s">
        <v>26</v>
      </c>
      <c r="B46" s="40"/>
      <c r="C46" s="36"/>
      <c r="D46" s="44"/>
      <c r="E46" s="5">
        <v>5537</v>
      </c>
      <c r="F46" s="4"/>
      <c r="G46" s="5">
        <v>9326</v>
      </c>
      <c r="H46" s="35"/>
    </row>
    <row r="47" spans="1:8" ht="23.95" customHeight="1">
      <c r="A47" s="42" t="s">
        <v>27</v>
      </c>
      <c r="C47" s="36"/>
      <c r="D47" s="44"/>
      <c r="E47" s="5">
        <f>SUM(E39:E46)</f>
        <v>2178409</v>
      </c>
      <c r="F47" s="1"/>
      <c r="G47" s="5">
        <f>SUM(G39:G46)</f>
        <v>2654242</v>
      </c>
      <c r="H47" s="35"/>
    </row>
    <row r="48" spans="1:8" ht="23.95" customHeight="1">
      <c r="A48" s="42" t="s">
        <v>28</v>
      </c>
      <c r="C48" s="36"/>
      <c r="D48" s="44"/>
      <c r="E48" s="4"/>
      <c r="F48" s="4"/>
      <c r="G48" s="4"/>
    </row>
    <row r="49" spans="1:13" ht="23.95" customHeight="1">
      <c r="A49" s="30" t="s">
        <v>30</v>
      </c>
      <c r="C49" s="36">
        <v>12</v>
      </c>
      <c r="D49" s="44"/>
      <c r="E49" s="4">
        <v>519311</v>
      </c>
      <c r="F49" s="4"/>
      <c r="G49" s="4">
        <v>1194843</v>
      </c>
      <c r="H49" s="35"/>
    </row>
    <row r="50" spans="1:13" ht="23.95" customHeight="1">
      <c r="A50" s="30" t="s">
        <v>29</v>
      </c>
      <c r="C50" s="36"/>
      <c r="D50" s="44"/>
      <c r="E50" s="4">
        <v>52466</v>
      </c>
      <c r="F50" s="4"/>
      <c r="G50" s="4">
        <v>51598</v>
      </c>
      <c r="H50" s="35"/>
    </row>
    <row r="51" spans="1:13" ht="23.95" customHeight="1">
      <c r="A51" s="30" t="s">
        <v>92</v>
      </c>
      <c r="C51" s="36">
        <v>13</v>
      </c>
      <c r="D51" s="44"/>
      <c r="E51" s="4">
        <v>0</v>
      </c>
      <c r="F51" s="4"/>
      <c r="G51" s="4">
        <v>146696</v>
      </c>
    </row>
    <row r="52" spans="1:13" ht="23.95" customHeight="1">
      <c r="A52" s="30" t="s">
        <v>124</v>
      </c>
      <c r="C52" s="36">
        <v>11</v>
      </c>
      <c r="D52" s="44"/>
      <c r="E52" s="4">
        <v>0</v>
      </c>
      <c r="F52" s="4"/>
      <c r="G52" s="4">
        <v>10000</v>
      </c>
    </row>
    <row r="53" spans="1:13" ht="23.95" customHeight="1">
      <c r="A53" s="30" t="s">
        <v>125</v>
      </c>
      <c r="C53" s="36">
        <v>18</v>
      </c>
      <c r="D53" s="44"/>
      <c r="E53" s="4">
        <v>0</v>
      </c>
      <c r="F53" s="4"/>
      <c r="G53" s="4">
        <v>10000</v>
      </c>
    </row>
    <row r="54" spans="1:13" ht="23.95" customHeight="1">
      <c r="A54" s="30" t="s">
        <v>115</v>
      </c>
      <c r="C54" s="36"/>
      <c r="D54" s="44"/>
      <c r="E54" s="9">
        <v>35697</v>
      </c>
      <c r="F54" s="10"/>
      <c r="G54" s="9">
        <v>32789</v>
      </c>
      <c r="H54" s="11"/>
    </row>
    <row r="55" spans="1:13" ht="23.95" customHeight="1">
      <c r="A55" s="42" t="s">
        <v>31</v>
      </c>
      <c r="C55" s="36"/>
      <c r="D55" s="44"/>
      <c r="E55" s="5">
        <f>SUM(E49:E54)</f>
        <v>607474</v>
      </c>
      <c r="F55" s="1"/>
      <c r="G55" s="5">
        <f>SUM(G49:G54)</f>
        <v>1445926</v>
      </c>
      <c r="H55" s="35"/>
    </row>
    <row r="56" spans="1:13" ht="23.95" customHeight="1">
      <c r="A56" s="42" t="s">
        <v>32</v>
      </c>
      <c r="C56" s="36"/>
      <c r="D56" s="44"/>
      <c r="E56" s="5">
        <f>E47+E55</f>
        <v>2785883</v>
      </c>
      <c r="F56" s="1"/>
      <c r="G56" s="5">
        <f>G47+G55</f>
        <v>4100168</v>
      </c>
      <c r="H56" s="35"/>
    </row>
    <row r="57" spans="1:13" ht="23.95" customHeight="1">
      <c r="A57" s="42"/>
      <c r="C57" s="36"/>
      <c r="D57" s="44"/>
      <c r="E57" s="1"/>
      <c r="F57" s="1"/>
      <c r="G57" s="1"/>
      <c r="H57" s="35"/>
      <c r="L57" s="23"/>
    </row>
    <row r="58" spans="1:13" ht="23.95" customHeight="1">
      <c r="A58" s="30" t="s">
        <v>21</v>
      </c>
      <c r="C58" s="36"/>
      <c r="D58" s="44"/>
      <c r="E58" s="1"/>
      <c r="F58" s="1"/>
      <c r="G58" s="1"/>
      <c r="H58" s="35"/>
      <c r="L58" s="23"/>
      <c r="M58" s="23"/>
    </row>
    <row r="59" spans="1:13" s="23" customFormat="1" ht="23.95" customHeight="1">
      <c r="A59" s="20" t="s">
        <v>0</v>
      </c>
      <c r="B59" s="21"/>
      <c r="C59" s="22"/>
      <c r="D59" s="22"/>
      <c r="I59" s="29"/>
      <c r="J59" s="29"/>
      <c r="K59" s="29"/>
    </row>
    <row r="60" spans="1:13" s="23" customFormat="1" ht="23.95" customHeight="1">
      <c r="A60" s="24" t="s">
        <v>132</v>
      </c>
      <c r="B60" s="21"/>
      <c r="C60" s="22"/>
      <c r="D60" s="22"/>
      <c r="I60" s="29"/>
      <c r="J60" s="29"/>
      <c r="K60" s="29"/>
    </row>
    <row r="61" spans="1:13" s="23" customFormat="1" ht="23.95" customHeight="1">
      <c r="A61" s="25" t="s">
        <v>135</v>
      </c>
      <c r="B61" s="21"/>
      <c r="C61" s="22"/>
      <c r="D61" s="22"/>
      <c r="I61" s="29"/>
      <c r="J61" s="29"/>
      <c r="K61" s="29"/>
      <c r="L61" s="29"/>
    </row>
    <row r="62" spans="1:13" s="23" customFormat="1" ht="23.95" customHeight="1">
      <c r="A62" s="25"/>
      <c r="B62" s="21"/>
      <c r="C62" s="22"/>
      <c r="D62" s="22"/>
      <c r="E62" s="1"/>
      <c r="F62" s="1"/>
      <c r="G62" s="27" t="s">
        <v>102</v>
      </c>
      <c r="H62" s="28"/>
      <c r="I62" s="29"/>
      <c r="J62" s="29"/>
      <c r="K62" s="29"/>
      <c r="L62" s="29"/>
      <c r="M62" s="29"/>
    </row>
    <row r="63" spans="1:13" ht="23.95" customHeight="1">
      <c r="C63" s="31" t="s">
        <v>1</v>
      </c>
      <c r="D63" s="32"/>
      <c r="E63" s="2" t="s">
        <v>136</v>
      </c>
      <c r="F63" s="3"/>
      <c r="G63" s="2" t="s">
        <v>123</v>
      </c>
      <c r="H63" s="28"/>
    </row>
    <row r="64" spans="1:13" ht="23.95" customHeight="1">
      <c r="C64" s="33"/>
      <c r="D64" s="32"/>
      <c r="E64" s="18" t="s">
        <v>93</v>
      </c>
      <c r="F64" s="3"/>
      <c r="G64" s="18" t="s">
        <v>94</v>
      </c>
      <c r="H64" s="28"/>
    </row>
    <row r="65" spans="1:8" ht="23.95" customHeight="1">
      <c r="C65" s="33"/>
      <c r="D65" s="32"/>
      <c r="E65" s="18" t="s">
        <v>95</v>
      </c>
      <c r="F65" s="3"/>
      <c r="G65" s="18"/>
      <c r="H65" s="28"/>
    </row>
    <row r="66" spans="1:8" ht="23.95" customHeight="1">
      <c r="A66" s="42" t="s">
        <v>33</v>
      </c>
      <c r="C66" s="27"/>
      <c r="D66" s="4"/>
      <c r="E66" s="4"/>
      <c r="F66" s="35"/>
      <c r="G66" s="4"/>
    </row>
    <row r="67" spans="1:8" ht="23.95" customHeight="1">
      <c r="A67" s="30" t="s">
        <v>34</v>
      </c>
      <c r="C67" s="27"/>
      <c r="D67" s="4"/>
      <c r="E67" s="4"/>
      <c r="F67" s="35"/>
      <c r="G67" s="4"/>
    </row>
    <row r="68" spans="1:8" ht="23.95" customHeight="1">
      <c r="A68" s="41" t="s">
        <v>35</v>
      </c>
      <c r="B68" s="40"/>
      <c r="C68" s="36"/>
    </row>
    <row r="69" spans="1:8" ht="23.95" customHeight="1" thickBot="1">
      <c r="A69" s="41" t="s">
        <v>36</v>
      </c>
      <c r="B69" s="40"/>
      <c r="C69" s="36"/>
      <c r="E69" s="12">
        <v>3810000</v>
      </c>
      <c r="G69" s="12">
        <v>3810000</v>
      </c>
    </row>
    <row r="70" spans="1:8" ht="23.95" customHeight="1" thickTop="1">
      <c r="A70" s="41" t="s">
        <v>37</v>
      </c>
      <c r="B70" s="40"/>
      <c r="C70" s="36"/>
      <c r="E70" s="35"/>
      <c r="F70" s="35"/>
      <c r="G70" s="35"/>
    </row>
    <row r="71" spans="1:8" ht="23.95" customHeight="1">
      <c r="A71" s="41" t="s">
        <v>36</v>
      </c>
      <c r="B71" s="40"/>
      <c r="C71" s="36"/>
      <c r="E71" s="35">
        <v>3810000</v>
      </c>
      <c r="F71" s="35"/>
      <c r="G71" s="35">
        <v>3810000</v>
      </c>
    </row>
    <row r="72" spans="1:8" ht="23.95" customHeight="1">
      <c r="A72" s="41" t="s">
        <v>38</v>
      </c>
      <c r="B72" s="40"/>
      <c r="C72" s="36"/>
      <c r="E72" s="35">
        <v>715342</v>
      </c>
      <c r="F72" s="35"/>
      <c r="G72" s="35">
        <v>715342</v>
      </c>
    </row>
    <row r="73" spans="1:8" ht="23.95" customHeight="1">
      <c r="A73" s="41" t="s">
        <v>39</v>
      </c>
      <c r="B73" s="40"/>
      <c r="D73" s="4"/>
      <c r="E73" s="4"/>
      <c r="F73" s="35"/>
      <c r="G73" s="4"/>
    </row>
    <row r="74" spans="1:8" ht="23.95" customHeight="1">
      <c r="A74" s="41" t="s">
        <v>40</v>
      </c>
      <c r="B74" s="40"/>
      <c r="C74" s="36"/>
      <c r="D74" s="4"/>
      <c r="E74" s="4">
        <v>100123</v>
      </c>
      <c r="F74" s="35"/>
      <c r="G74" s="4">
        <v>100123</v>
      </c>
    </row>
    <row r="75" spans="1:8" ht="23.95" customHeight="1">
      <c r="A75" s="41" t="s">
        <v>129</v>
      </c>
      <c r="B75" s="40"/>
      <c r="D75" s="1"/>
      <c r="E75" s="5">
        <v>442558</v>
      </c>
      <c r="F75" s="35"/>
      <c r="G75" s="5">
        <v>451051</v>
      </c>
    </row>
    <row r="76" spans="1:8" ht="23.95" customHeight="1">
      <c r="A76" s="20" t="s">
        <v>41</v>
      </c>
      <c r="B76" s="23"/>
      <c r="D76" s="13"/>
      <c r="E76" s="14">
        <f>SUM(E71:E75)</f>
        <v>5068023</v>
      </c>
      <c r="F76" s="35"/>
      <c r="G76" s="14">
        <f>SUM(G71:G75)</f>
        <v>5076516</v>
      </c>
    </row>
    <row r="77" spans="1:8" ht="23.95" customHeight="1" thickBot="1">
      <c r="A77" s="42" t="s">
        <v>42</v>
      </c>
      <c r="D77" s="1"/>
      <c r="E77" s="15">
        <f>SUM(E56,E76)</f>
        <v>7853906</v>
      </c>
      <c r="F77" s="35"/>
      <c r="G77" s="15">
        <f>SUM(G56,G76)</f>
        <v>9176684</v>
      </c>
    </row>
    <row r="78" spans="1:8" ht="23.95" customHeight="1" thickTop="1">
      <c r="D78" s="4"/>
      <c r="E78" s="16">
        <f>E27-E77</f>
        <v>0</v>
      </c>
      <c r="F78" s="35"/>
      <c r="G78" s="16">
        <f>G27-G77</f>
        <v>0</v>
      </c>
    </row>
    <row r="79" spans="1:8" ht="23.95" customHeight="1">
      <c r="A79" s="30" t="s">
        <v>21</v>
      </c>
    </row>
    <row r="81" spans="1:7" ht="23.95" customHeight="1">
      <c r="A81" s="45"/>
    </row>
    <row r="83" spans="1:7" ht="23.95" customHeight="1">
      <c r="B83" s="39" t="s">
        <v>43</v>
      </c>
    </row>
    <row r="84" spans="1:7" ht="23.95" customHeight="1">
      <c r="A84" s="45"/>
    </row>
    <row r="85" spans="1:7" ht="23.95" customHeight="1">
      <c r="E85" s="17"/>
      <c r="F85" s="17"/>
      <c r="G85" s="17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29" max="16383" man="1"/>
    <brk id="58" max="16383" man="1"/>
  </rowBreaks>
  <ignoredErrors>
    <ignoredError sqref="H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showGridLines="0" view="pageBreakPreview" topLeftCell="A31" zoomScaleNormal="80" zoomScaleSheetLayoutView="100" workbookViewId="0">
      <selection activeCell="E34" sqref="E34"/>
    </sheetView>
  </sheetViews>
  <sheetFormatPr defaultColWidth="9.109375" defaultRowHeight="23.95" customHeight="1"/>
  <cols>
    <col min="1" max="1" width="46.109375" style="30" customWidth="1"/>
    <col min="2" max="2" width="6.5546875" style="29" customWidth="1"/>
    <col min="3" max="3" width="7.109375" style="29" customWidth="1"/>
    <col min="4" max="4" width="0.88671875" style="29" customWidth="1"/>
    <col min="5" max="5" width="11.77734375" style="29" customWidth="1"/>
    <col min="6" max="6" width="0.88671875" style="29" customWidth="1"/>
    <col min="7" max="7" width="11.77734375" style="29" customWidth="1"/>
    <col min="8" max="8" width="0.88671875" style="29" customWidth="1"/>
    <col min="9" max="9" width="11.77734375" style="29" customWidth="1"/>
    <col min="10" max="10" width="0.88671875" style="29" customWidth="1"/>
    <col min="11" max="11" width="11.77734375" style="29" customWidth="1"/>
    <col min="12" max="188" width="9.44140625" style="29" customWidth="1"/>
    <col min="189" max="189" width="43.88671875" style="29" customWidth="1"/>
    <col min="190" max="190" width="1.44140625" style="29" customWidth="1"/>
    <col min="191" max="191" width="1.109375" style="29" customWidth="1"/>
    <col min="192" max="192" width="7.109375" style="29" customWidth="1"/>
    <col min="193" max="193" width="1.44140625" style="29" customWidth="1"/>
    <col min="194" max="194" width="13" style="29" customWidth="1"/>
    <col min="195" max="195" width="1.44140625" style="29" customWidth="1"/>
    <col min="196" max="196" width="13" style="29" customWidth="1"/>
    <col min="197" max="197" width="1.44140625" style="29" customWidth="1"/>
    <col min="198" max="198" width="13" style="29" customWidth="1"/>
    <col min="199" max="199" width="1.44140625" style="29" customWidth="1"/>
    <col min="200" max="200" width="13" style="29" customWidth="1"/>
    <col min="201" max="201" width="0.44140625" style="29" customWidth="1"/>
    <col min="202" max="202" width="17.44140625" style="29" customWidth="1"/>
    <col min="203" max="203" width="14.5546875" style="29" customWidth="1"/>
    <col min="204" max="204" width="14" style="29" bestFit="1" customWidth="1"/>
    <col min="205" max="206" width="13.5546875" style="29" customWidth="1"/>
    <col min="207" max="208" width="9.44140625" style="29" customWidth="1"/>
    <col min="209" max="216" width="0.5546875" style="29" customWidth="1"/>
    <col min="217" max="217" width="36" style="29" customWidth="1"/>
    <col min="218" max="218" width="1.44140625" style="29" customWidth="1"/>
    <col min="219" max="16384" width="9.109375" style="29"/>
  </cols>
  <sheetData>
    <row r="1" spans="1:11" ht="23.95" customHeight="1">
      <c r="K1" s="19" t="s">
        <v>96</v>
      </c>
    </row>
    <row r="2" spans="1:11" s="23" customFormat="1" ht="23.95" customHeight="1">
      <c r="A2" s="20" t="s">
        <v>0</v>
      </c>
      <c r="B2" s="21"/>
      <c r="C2" s="22"/>
      <c r="D2" s="22"/>
      <c r="E2" s="48"/>
      <c r="F2" s="48"/>
      <c r="G2" s="19"/>
      <c r="H2" s="22"/>
      <c r="I2" s="48"/>
      <c r="J2" s="48"/>
    </row>
    <row r="3" spans="1:11" s="23" customFormat="1" ht="23.95" customHeight="1">
      <c r="A3" s="46" t="s">
        <v>156</v>
      </c>
      <c r="B3" s="21"/>
      <c r="C3" s="22"/>
      <c r="D3" s="22"/>
      <c r="E3" s="48"/>
      <c r="F3" s="48"/>
      <c r="G3" s="48"/>
      <c r="H3" s="22"/>
      <c r="I3" s="48"/>
      <c r="J3" s="48"/>
      <c r="K3" s="48"/>
    </row>
    <row r="4" spans="1:11" s="23" customFormat="1" ht="23.95" customHeight="1">
      <c r="A4" s="46" t="s">
        <v>140</v>
      </c>
      <c r="B4" s="21"/>
      <c r="C4" s="22"/>
      <c r="D4" s="22"/>
      <c r="E4" s="48"/>
      <c r="F4" s="48"/>
      <c r="G4" s="48"/>
      <c r="H4" s="22"/>
      <c r="I4" s="48"/>
      <c r="J4" s="48"/>
      <c r="K4" s="48"/>
    </row>
    <row r="5" spans="1:11" s="23" customFormat="1" ht="23.95" customHeight="1">
      <c r="B5" s="49"/>
      <c r="C5" s="22"/>
      <c r="D5" s="22"/>
      <c r="E5" s="48"/>
      <c r="F5" s="48"/>
      <c r="G5" s="50"/>
      <c r="H5" s="22"/>
      <c r="I5" s="48"/>
      <c r="J5" s="48"/>
      <c r="K5" s="50" t="s">
        <v>97</v>
      </c>
    </row>
    <row r="6" spans="1:11" s="23" customFormat="1" ht="23.95" customHeight="1">
      <c r="B6" s="49"/>
      <c r="C6" s="22"/>
      <c r="D6" s="22"/>
      <c r="E6" s="97" t="s">
        <v>137</v>
      </c>
      <c r="F6" s="97"/>
      <c r="G6" s="97"/>
      <c r="H6" s="84"/>
      <c r="I6" s="97" t="s">
        <v>138</v>
      </c>
      <c r="J6" s="97"/>
      <c r="K6" s="97"/>
    </row>
    <row r="7" spans="1:11" s="23" customFormat="1" ht="23.95" customHeight="1">
      <c r="B7" s="49"/>
      <c r="C7" s="22"/>
      <c r="D7" s="22"/>
      <c r="E7" s="98" t="s">
        <v>139</v>
      </c>
      <c r="F7" s="98"/>
      <c r="G7" s="98"/>
      <c r="H7" s="84"/>
      <c r="I7" s="98" t="s">
        <v>139</v>
      </c>
      <c r="J7" s="98"/>
      <c r="K7" s="98"/>
    </row>
    <row r="8" spans="1:11" ht="23.95" customHeight="1">
      <c r="C8" s="31" t="s">
        <v>1</v>
      </c>
      <c r="E8" s="85" t="s">
        <v>126</v>
      </c>
      <c r="F8" s="86"/>
      <c r="G8" s="85" t="s">
        <v>101</v>
      </c>
      <c r="I8" s="85" t="s">
        <v>126</v>
      </c>
      <c r="J8" s="86"/>
      <c r="K8" s="85" t="s">
        <v>101</v>
      </c>
    </row>
    <row r="9" spans="1:11" ht="23.95" customHeight="1">
      <c r="A9" s="42" t="s">
        <v>44</v>
      </c>
      <c r="C9" s="53"/>
      <c r="D9" s="54"/>
      <c r="E9" s="56"/>
      <c r="F9" s="56"/>
      <c r="G9" s="56"/>
      <c r="H9" s="54"/>
      <c r="I9" s="56"/>
      <c r="J9" s="56"/>
      <c r="K9" s="56"/>
    </row>
    <row r="10" spans="1:11" ht="23.95" customHeight="1">
      <c r="A10" s="42" t="s">
        <v>45</v>
      </c>
      <c r="E10" s="56"/>
      <c r="F10" s="56"/>
      <c r="G10" s="56"/>
      <c r="I10" s="56"/>
      <c r="J10" s="56"/>
      <c r="K10" s="56"/>
    </row>
    <row r="11" spans="1:11" ht="23.95" customHeight="1">
      <c r="A11" s="41" t="s">
        <v>46</v>
      </c>
      <c r="B11" s="40"/>
      <c r="D11" s="36"/>
      <c r="E11" s="57">
        <v>57782</v>
      </c>
      <c r="F11" s="57"/>
      <c r="G11" s="57">
        <v>93282</v>
      </c>
      <c r="H11" s="58"/>
      <c r="I11" s="57">
        <v>122905</v>
      </c>
      <c r="J11" s="57"/>
      <c r="K11" s="57">
        <v>196871</v>
      </c>
    </row>
    <row r="12" spans="1:11" ht="23.95" customHeight="1">
      <c r="A12" s="41" t="s">
        <v>47</v>
      </c>
      <c r="B12" s="40"/>
      <c r="D12" s="36"/>
      <c r="E12" s="57">
        <v>311991</v>
      </c>
      <c r="F12" s="57"/>
      <c r="G12" s="57">
        <v>445227</v>
      </c>
      <c r="H12" s="58"/>
      <c r="I12" s="57">
        <v>641966</v>
      </c>
      <c r="J12" s="57"/>
      <c r="K12" s="57">
        <v>916922</v>
      </c>
    </row>
    <row r="13" spans="1:11" ht="23.95" customHeight="1">
      <c r="A13" s="41" t="s">
        <v>48</v>
      </c>
      <c r="B13" s="40"/>
      <c r="D13" s="36"/>
      <c r="E13" s="57">
        <v>11349</v>
      </c>
      <c r="F13" s="57"/>
      <c r="G13" s="57">
        <v>11274</v>
      </c>
      <c r="H13" s="58"/>
      <c r="I13" s="57">
        <v>21566</v>
      </c>
      <c r="J13" s="57"/>
      <c r="K13" s="57">
        <v>26119</v>
      </c>
    </row>
    <row r="14" spans="1:11" ht="23.95" customHeight="1">
      <c r="A14" s="41" t="s">
        <v>49</v>
      </c>
      <c r="B14" s="40"/>
      <c r="D14" s="44"/>
      <c r="E14" s="57">
        <v>13581</v>
      </c>
      <c r="F14" s="57"/>
      <c r="G14" s="57">
        <v>6666</v>
      </c>
      <c r="H14" s="60"/>
      <c r="I14" s="57">
        <v>22645</v>
      </c>
      <c r="J14" s="57"/>
      <c r="K14" s="57">
        <v>15399</v>
      </c>
    </row>
    <row r="15" spans="1:11" ht="23.95" customHeight="1">
      <c r="A15" s="42" t="s">
        <v>50</v>
      </c>
      <c r="D15" s="44"/>
      <c r="E15" s="68">
        <f>SUM(E11:E14)</f>
        <v>394703</v>
      </c>
      <c r="F15" s="57"/>
      <c r="G15" s="68">
        <f>SUM(G11:G14)</f>
        <v>556449</v>
      </c>
      <c r="H15" s="60"/>
      <c r="I15" s="68">
        <f>SUM(I11:I14)</f>
        <v>809082</v>
      </c>
      <c r="J15" s="57"/>
      <c r="K15" s="68">
        <f>SUM(K11:K14)</f>
        <v>1155311</v>
      </c>
    </row>
    <row r="16" spans="1:11" ht="23.95" customHeight="1">
      <c r="A16" s="42" t="s">
        <v>51</v>
      </c>
      <c r="D16" s="44"/>
      <c r="E16" s="57"/>
      <c r="F16" s="57"/>
      <c r="G16" s="57"/>
      <c r="H16" s="60"/>
      <c r="I16" s="57"/>
      <c r="J16" s="57"/>
      <c r="K16" s="57"/>
    </row>
    <row r="17" spans="1:11" ht="23.95" customHeight="1">
      <c r="A17" s="41" t="s">
        <v>52</v>
      </c>
      <c r="B17" s="40"/>
      <c r="D17" s="36"/>
      <c r="E17" s="57">
        <v>157092</v>
      </c>
      <c r="F17" s="57"/>
      <c r="G17" s="57">
        <v>236827</v>
      </c>
      <c r="H17" s="58"/>
      <c r="I17" s="57">
        <v>342858</v>
      </c>
      <c r="J17" s="57"/>
      <c r="K17" s="57">
        <v>482485</v>
      </c>
    </row>
    <row r="18" spans="1:11" ht="23.95" customHeight="1">
      <c r="A18" s="41" t="s">
        <v>53</v>
      </c>
      <c r="B18" s="40"/>
      <c r="C18" s="36"/>
      <c r="D18" s="36"/>
      <c r="E18" s="57">
        <v>147333</v>
      </c>
      <c r="F18" s="57"/>
      <c r="G18" s="57">
        <v>177719</v>
      </c>
      <c r="H18" s="58"/>
      <c r="I18" s="59">
        <v>237590</v>
      </c>
      <c r="J18" s="57"/>
      <c r="K18" s="59">
        <v>328546</v>
      </c>
    </row>
    <row r="19" spans="1:11" ht="23.95" customHeight="1">
      <c r="A19" s="41" t="s">
        <v>54</v>
      </c>
      <c r="B19" s="40"/>
      <c r="C19" s="36"/>
      <c r="D19" s="36"/>
      <c r="E19" s="57">
        <v>17518</v>
      </c>
      <c r="F19" s="57"/>
      <c r="G19" s="57">
        <v>35964</v>
      </c>
      <c r="H19" s="58"/>
      <c r="I19" s="57">
        <v>30146</v>
      </c>
      <c r="J19" s="57"/>
      <c r="K19" s="57">
        <v>70547</v>
      </c>
    </row>
    <row r="20" spans="1:11" ht="23.95" customHeight="1">
      <c r="A20" s="42" t="s">
        <v>55</v>
      </c>
      <c r="D20" s="36"/>
      <c r="E20" s="68">
        <f>SUM(E17:E19)</f>
        <v>321943</v>
      </c>
      <c r="F20" s="57"/>
      <c r="G20" s="68">
        <f>SUM(G17:G19)</f>
        <v>450510</v>
      </c>
      <c r="H20" s="58"/>
      <c r="I20" s="68">
        <f>SUM(I17:I19)</f>
        <v>610594</v>
      </c>
      <c r="J20" s="57"/>
      <c r="K20" s="68">
        <f>SUM(K17:K19)</f>
        <v>881578</v>
      </c>
    </row>
    <row r="21" spans="1:11" ht="23.95" customHeight="1">
      <c r="A21" s="20" t="s">
        <v>56</v>
      </c>
      <c r="D21" s="36"/>
      <c r="E21" s="57">
        <f>SUM(E15-E20)</f>
        <v>72760</v>
      </c>
      <c r="F21" s="57"/>
      <c r="G21" s="57">
        <f>SUM(G15-G20)</f>
        <v>105939</v>
      </c>
      <c r="H21" s="58"/>
      <c r="I21" s="57">
        <f>SUM(I15-I20)</f>
        <v>198488</v>
      </c>
      <c r="J21" s="57"/>
      <c r="K21" s="57">
        <f>SUM(K15-K20)</f>
        <v>273733</v>
      </c>
    </row>
    <row r="22" spans="1:11" ht="23.95" customHeight="1">
      <c r="A22" s="41" t="s">
        <v>57</v>
      </c>
      <c r="B22" s="23"/>
      <c r="D22" s="36"/>
      <c r="E22" s="61">
        <v>-37562</v>
      </c>
      <c r="F22" s="57"/>
      <c r="G22" s="61">
        <v>-90399</v>
      </c>
      <c r="H22" s="58"/>
      <c r="I22" s="61">
        <v>-84386</v>
      </c>
      <c r="J22" s="57"/>
      <c r="K22" s="61">
        <v>-192264</v>
      </c>
    </row>
    <row r="23" spans="1:11" ht="23.95" customHeight="1">
      <c r="A23" s="20" t="s">
        <v>151</v>
      </c>
      <c r="B23" s="23"/>
      <c r="D23" s="36"/>
      <c r="E23" s="57">
        <f>SUM(E21:E22)</f>
        <v>35198</v>
      </c>
      <c r="F23" s="57"/>
      <c r="G23" s="57">
        <f>SUM(G21:G22)</f>
        <v>15540</v>
      </c>
      <c r="H23" s="58"/>
      <c r="I23" s="57">
        <f>SUM(I21:I22)</f>
        <v>114102</v>
      </c>
      <c r="J23" s="57"/>
      <c r="K23" s="57">
        <f>SUM(K21:K22)</f>
        <v>81469</v>
      </c>
    </row>
    <row r="24" spans="1:11" ht="23.95" customHeight="1">
      <c r="A24" s="41" t="s">
        <v>152</v>
      </c>
      <c r="B24" s="23"/>
      <c r="C24" s="87">
        <v>14</v>
      </c>
      <c r="D24" s="36"/>
      <c r="E24" s="61">
        <v>-6991</v>
      </c>
      <c r="F24" s="57"/>
      <c r="G24" s="61">
        <v>-3016</v>
      </c>
      <c r="H24" s="58"/>
      <c r="I24" s="61">
        <v>-22773</v>
      </c>
      <c r="J24" s="57"/>
      <c r="K24" s="61">
        <v>-16507</v>
      </c>
    </row>
    <row r="25" spans="1:11" ht="23.95" customHeight="1">
      <c r="A25" s="88" t="s">
        <v>153</v>
      </c>
      <c r="C25" s="89"/>
      <c r="D25" s="36"/>
      <c r="E25" s="90">
        <f>SUM(E23:E24)</f>
        <v>28207</v>
      </c>
      <c r="F25" s="19"/>
      <c r="G25" s="90">
        <f>SUM(G23:G24)</f>
        <v>12524</v>
      </c>
      <c r="H25" s="58"/>
      <c r="I25" s="90">
        <f>SUM(I23:I24)</f>
        <v>91329</v>
      </c>
      <c r="J25" s="19"/>
      <c r="K25" s="90">
        <f>SUM(K23:K24)</f>
        <v>64962</v>
      </c>
    </row>
    <row r="26" spans="1:11" ht="23.95" customHeight="1">
      <c r="A26" s="88"/>
      <c r="C26" s="89"/>
      <c r="D26" s="36"/>
      <c r="E26" s="19"/>
      <c r="F26" s="19"/>
      <c r="G26" s="19"/>
      <c r="H26" s="58"/>
      <c r="I26" s="19"/>
      <c r="J26" s="19"/>
      <c r="K26" s="19"/>
    </row>
    <row r="27" spans="1:11" ht="23.95" customHeight="1">
      <c r="A27" s="88" t="s">
        <v>58</v>
      </c>
      <c r="C27" s="89"/>
      <c r="D27" s="36"/>
      <c r="E27" s="59"/>
      <c r="F27" s="57"/>
      <c r="G27" s="59"/>
      <c r="H27" s="58"/>
      <c r="I27" s="59"/>
      <c r="J27" s="57"/>
      <c r="K27" s="59"/>
    </row>
    <row r="28" spans="1:11" ht="23.95" customHeight="1">
      <c r="A28" s="88" t="s">
        <v>98</v>
      </c>
      <c r="C28" s="89"/>
      <c r="D28" s="36"/>
      <c r="E28" s="61">
        <v>0</v>
      </c>
      <c r="F28" s="57"/>
      <c r="G28" s="61">
        <v>0</v>
      </c>
      <c r="H28" s="58"/>
      <c r="I28" s="61">
        <v>0</v>
      </c>
      <c r="J28" s="57"/>
      <c r="K28" s="61">
        <v>0</v>
      </c>
    </row>
    <row r="29" spans="1:11" s="63" customFormat="1" ht="23.95" customHeight="1" thickBot="1">
      <c r="A29" s="88" t="s">
        <v>157</v>
      </c>
      <c r="C29" s="89"/>
      <c r="D29" s="36"/>
      <c r="E29" s="92">
        <f>SUM(E28,E25)</f>
        <v>28207</v>
      </c>
      <c r="F29" s="19"/>
      <c r="G29" s="92">
        <f>SUM(G28,G25)</f>
        <v>12524</v>
      </c>
      <c r="H29" s="58"/>
      <c r="I29" s="92">
        <f>SUM(I28,I25)</f>
        <v>91329</v>
      </c>
      <c r="J29" s="19"/>
      <c r="K29" s="92">
        <f>SUM(K28,K25)</f>
        <v>64962</v>
      </c>
    </row>
    <row r="30" spans="1:11" s="63" customFormat="1" ht="23.95" customHeight="1" thickTop="1">
      <c r="A30" s="88"/>
      <c r="C30" s="89"/>
      <c r="D30" s="36"/>
      <c r="E30" s="91"/>
      <c r="F30" s="91"/>
      <c r="G30" s="91"/>
      <c r="H30" s="36"/>
      <c r="I30" s="91"/>
      <c r="J30" s="91"/>
      <c r="K30" s="91"/>
    </row>
    <row r="31" spans="1:11" ht="23.95" customHeight="1">
      <c r="A31" s="42" t="s">
        <v>149</v>
      </c>
      <c r="C31" s="36">
        <v>16</v>
      </c>
      <c r="D31" s="36"/>
      <c r="E31" s="19"/>
      <c r="F31" s="19"/>
      <c r="G31" s="19"/>
      <c r="H31" s="36"/>
      <c r="I31" s="19"/>
      <c r="J31" s="19"/>
      <c r="K31" s="19"/>
    </row>
    <row r="32" spans="1:11" ht="23.95" customHeight="1" thickBot="1">
      <c r="A32" s="41" t="s">
        <v>150</v>
      </c>
      <c r="B32" s="40"/>
      <c r="C32" s="36"/>
      <c r="D32" s="36"/>
      <c r="E32" s="93">
        <f>E25/E33</f>
        <v>7.403412073490814E-3</v>
      </c>
      <c r="F32" s="94"/>
      <c r="G32" s="93">
        <f>G25/G33</f>
        <v>3.2871391076115487E-3</v>
      </c>
      <c r="H32" s="95"/>
      <c r="I32" s="93">
        <f>I25/I33</f>
        <v>2.3970866141732283E-2</v>
      </c>
      <c r="J32" s="94"/>
      <c r="K32" s="93">
        <f>K25/K33</f>
        <v>1.7050393700787401E-2</v>
      </c>
    </row>
    <row r="33" spans="1:11" ht="23.95" customHeight="1" thickTop="1" thickBot="1">
      <c r="A33" s="96" t="s">
        <v>100</v>
      </c>
      <c r="B33" s="40"/>
      <c r="D33" s="27"/>
      <c r="E33" s="92">
        <v>3810000</v>
      </c>
      <c r="F33" s="19"/>
      <c r="G33" s="92">
        <v>3810000</v>
      </c>
      <c r="H33" s="37"/>
      <c r="I33" s="92">
        <v>3810000</v>
      </c>
      <c r="J33" s="19"/>
      <c r="K33" s="92">
        <v>3810000</v>
      </c>
    </row>
    <row r="34" spans="1:11" ht="23.95" customHeight="1" thickTop="1">
      <c r="A34" s="96"/>
      <c r="B34" s="40"/>
      <c r="D34" s="27"/>
      <c r="E34" s="56"/>
      <c r="F34" s="56"/>
      <c r="G34" s="56"/>
      <c r="H34" s="27"/>
      <c r="I34" s="56"/>
      <c r="J34" s="56"/>
      <c r="K34" s="56"/>
    </row>
    <row r="35" spans="1:11" ht="23.95" customHeight="1">
      <c r="A35" s="30" t="s">
        <v>21</v>
      </c>
      <c r="D35" s="27"/>
      <c r="E35" s="56"/>
      <c r="F35" s="56"/>
      <c r="G35" s="56"/>
      <c r="H35" s="27"/>
      <c r="I35" s="56"/>
      <c r="J35" s="56"/>
      <c r="K35" s="56"/>
    </row>
    <row r="36" spans="1:11" ht="23.95" customHeight="1">
      <c r="E36" s="17"/>
      <c r="F36" s="17"/>
      <c r="G36" s="17"/>
      <c r="I36" s="17"/>
      <c r="J36" s="17"/>
      <c r="K36" s="17"/>
    </row>
  </sheetData>
  <mergeCells count="4">
    <mergeCell ref="E6:G6"/>
    <mergeCell ref="I6:K6"/>
    <mergeCell ref="E7:G7"/>
    <mergeCell ref="I7:K7"/>
  </mergeCells>
  <pageMargins left="0.86614173228346503" right="0.55118110236220497" top="0.90551181102362199" bottom="0" header="0.31496062992126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"/>
  <sheetViews>
    <sheetView showGridLines="0" view="pageBreakPreview" zoomScaleNormal="100" zoomScaleSheetLayoutView="100" workbookViewId="0">
      <selection activeCell="G21" sqref="G21"/>
    </sheetView>
  </sheetViews>
  <sheetFormatPr defaultColWidth="15.44140625" defaultRowHeight="23.95" customHeight="1"/>
  <cols>
    <col min="1" max="1" width="39.109375" style="29" customWidth="1"/>
    <col min="2" max="2" width="3" style="29" customWidth="1"/>
    <col min="3" max="3" width="15.109375" style="35" customWidth="1"/>
    <col min="4" max="4" width="1" style="29" customWidth="1"/>
    <col min="5" max="5" width="15.109375" style="35" customWidth="1"/>
    <col min="6" max="6" width="1" style="35" customWidth="1"/>
    <col min="7" max="7" width="15.109375" style="35" customWidth="1"/>
    <col min="8" max="8" width="1" style="35" customWidth="1"/>
    <col min="9" max="9" width="15.109375" style="35" customWidth="1"/>
    <col min="10" max="10" width="1" style="29" customWidth="1"/>
    <col min="11" max="11" width="15.109375" style="35" customWidth="1"/>
    <col min="12" max="12" width="0.5546875" style="29" customWidth="1"/>
    <col min="13" max="208" width="8" style="29" customWidth="1"/>
    <col min="209" max="209" width="31.109375" style="29" customWidth="1"/>
    <col min="210" max="210" width="8.5546875" style="29" customWidth="1"/>
    <col min="211" max="211" width="6.5546875" style="29" customWidth="1"/>
    <col min="212" max="212" width="5.44140625" style="29" customWidth="1"/>
    <col min="213" max="213" width="46.5546875" style="29" customWidth="1"/>
    <col min="214" max="214" width="1.109375" style="29" customWidth="1"/>
    <col min="215" max="16384" width="15.44140625" style="29"/>
  </cols>
  <sheetData>
    <row r="1" spans="1:11" ht="23.95" customHeight="1">
      <c r="K1" s="19" t="s">
        <v>96</v>
      </c>
    </row>
    <row r="2" spans="1:11" ht="23.95" customHeight="1">
      <c r="A2" s="20" t="s">
        <v>0</v>
      </c>
      <c r="B2" s="20"/>
      <c r="C2" s="70"/>
      <c r="D2" s="20"/>
      <c r="E2" s="70"/>
      <c r="F2" s="70"/>
      <c r="G2" s="70"/>
      <c r="H2" s="70"/>
      <c r="I2" s="70"/>
      <c r="J2" s="24"/>
      <c r="K2" s="29"/>
    </row>
    <row r="3" spans="1:11" ht="23.95" customHeight="1">
      <c r="A3" s="24" t="s">
        <v>134</v>
      </c>
      <c r="B3" s="24"/>
      <c r="C3" s="70"/>
      <c r="D3" s="24"/>
      <c r="E3" s="70"/>
      <c r="F3" s="70"/>
      <c r="G3" s="70"/>
      <c r="H3" s="70"/>
      <c r="I3" s="70"/>
      <c r="J3" s="24"/>
      <c r="K3" s="70"/>
    </row>
    <row r="4" spans="1:11" ht="23.95" customHeight="1">
      <c r="A4" s="46" t="s">
        <v>141</v>
      </c>
      <c r="B4" s="46"/>
      <c r="C4" s="70"/>
      <c r="D4" s="46"/>
      <c r="E4" s="70"/>
      <c r="F4" s="70"/>
      <c r="G4" s="70"/>
      <c r="H4" s="70"/>
      <c r="I4" s="70"/>
      <c r="J4" s="24"/>
      <c r="K4" s="70"/>
    </row>
    <row r="5" spans="1:11" ht="23.95" customHeight="1">
      <c r="C5" s="71"/>
      <c r="E5" s="71"/>
      <c r="F5" s="71"/>
      <c r="G5" s="71"/>
      <c r="H5" s="71"/>
      <c r="I5" s="71"/>
      <c r="J5" s="72"/>
      <c r="K5" s="50" t="s">
        <v>102</v>
      </c>
    </row>
    <row r="6" spans="1:11" s="44" customFormat="1" ht="23.95" customHeight="1">
      <c r="C6" s="73" t="s">
        <v>103</v>
      </c>
      <c r="E6" s="73"/>
      <c r="G6" s="99" t="s">
        <v>39</v>
      </c>
      <c r="H6" s="99"/>
      <c r="I6" s="99"/>
    </row>
    <row r="7" spans="1:11" s="44" customFormat="1" ht="23.95" customHeight="1">
      <c r="C7" s="73" t="s">
        <v>104</v>
      </c>
      <c r="E7" s="73"/>
      <c r="G7" s="74" t="s">
        <v>59</v>
      </c>
      <c r="H7" s="74"/>
      <c r="I7" s="74"/>
    </row>
    <row r="8" spans="1:11" s="44" customFormat="1" ht="23.95" customHeight="1">
      <c r="C8" s="75" t="s">
        <v>105</v>
      </c>
      <c r="E8" s="75" t="s">
        <v>38</v>
      </c>
      <c r="G8" s="76" t="s">
        <v>106</v>
      </c>
      <c r="H8" s="74"/>
      <c r="I8" s="76" t="s">
        <v>60</v>
      </c>
      <c r="K8" s="77" t="s">
        <v>61</v>
      </c>
    </row>
    <row r="9" spans="1:11" ht="23.95" customHeight="1">
      <c r="A9" s="78" t="s">
        <v>111</v>
      </c>
      <c r="B9" s="30"/>
      <c r="C9" s="60">
        <v>3810000</v>
      </c>
      <c r="D9" s="30"/>
      <c r="E9" s="60">
        <v>715342</v>
      </c>
      <c r="F9" s="60"/>
      <c r="G9" s="60">
        <v>98424</v>
      </c>
      <c r="H9" s="60"/>
      <c r="I9" s="60">
        <v>616675</v>
      </c>
      <c r="J9" s="60"/>
      <c r="K9" s="60">
        <f>SUM(C9:I9)</f>
        <v>5240441</v>
      </c>
    </row>
    <row r="10" spans="1:11" ht="23.95" customHeight="1">
      <c r="A10" s="79" t="s">
        <v>107</v>
      </c>
      <c r="B10" s="30"/>
      <c r="C10" s="80">
        <v>0</v>
      </c>
      <c r="D10" s="30"/>
      <c r="E10" s="80">
        <v>0</v>
      </c>
      <c r="F10" s="60"/>
      <c r="G10" s="80">
        <v>0</v>
      </c>
      <c r="H10" s="60"/>
      <c r="I10" s="80">
        <v>64962</v>
      </c>
      <c r="J10" s="60"/>
      <c r="K10" s="80">
        <f>SUM(C10:I10)</f>
        <v>64962</v>
      </c>
    </row>
    <row r="11" spans="1:11" ht="23.95" customHeight="1">
      <c r="A11" s="79" t="s">
        <v>98</v>
      </c>
      <c r="B11" s="30"/>
      <c r="C11" s="81">
        <v>0</v>
      </c>
      <c r="D11" s="30"/>
      <c r="E11" s="81">
        <v>0</v>
      </c>
      <c r="F11" s="60"/>
      <c r="G11" s="81">
        <v>0</v>
      </c>
      <c r="H11" s="60"/>
      <c r="I11" s="81">
        <v>0</v>
      </c>
      <c r="J11" s="60"/>
      <c r="K11" s="81">
        <f>SUM(C11:I11)</f>
        <v>0</v>
      </c>
    </row>
    <row r="12" spans="1:11" ht="23.95" customHeight="1">
      <c r="A12" s="79" t="s">
        <v>99</v>
      </c>
      <c r="B12" s="30"/>
      <c r="C12" s="60">
        <f>SUM(C10:C11)</f>
        <v>0</v>
      </c>
      <c r="D12" s="30"/>
      <c r="E12" s="60">
        <f>SUM(E10:E11)</f>
        <v>0</v>
      </c>
      <c r="F12" s="60"/>
      <c r="G12" s="60">
        <f>SUM(G10:G11)</f>
        <v>0</v>
      </c>
      <c r="H12" s="60"/>
      <c r="I12" s="60">
        <f>SUM(I10:I11)</f>
        <v>64962</v>
      </c>
      <c r="J12" s="60"/>
      <c r="K12" s="60">
        <f>SUM(K10:K11)</f>
        <v>64962</v>
      </c>
    </row>
    <row r="13" spans="1:11" ht="23.95" customHeight="1">
      <c r="A13" s="79" t="s">
        <v>148</v>
      </c>
      <c r="B13" s="30"/>
      <c r="C13" s="60">
        <v>0</v>
      </c>
      <c r="D13" s="30"/>
      <c r="E13" s="60">
        <v>0</v>
      </c>
      <c r="F13" s="60"/>
      <c r="G13" s="60">
        <v>0</v>
      </c>
      <c r="H13" s="60"/>
      <c r="I13" s="60">
        <v>-200025</v>
      </c>
      <c r="J13" s="60"/>
      <c r="K13" s="60">
        <f>SUM(C13:I13)</f>
        <v>-200025</v>
      </c>
    </row>
    <row r="14" spans="1:11" ht="23.95" customHeight="1" thickBot="1">
      <c r="A14" s="42" t="s">
        <v>142</v>
      </c>
      <c r="B14" s="30"/>
      <c r="C14" s="82">
        <f>SUM(C9,C12:C13)</f>
        <v>3810000</v>
      </c>
      <c r="D14" s="30"/>
      <c r="E14" s="82">
        <f>SUM(E9,E12:E13)</f>
        <v>715342</v>
      </c>
      <c r="F14" s="60"/>
      <c r="G14" s="82">
        <f>SUM(G9,G12:G13)</f>
        <v>98424</v>
      </c>
      <c r="H14" s="60"/>
      <c r="I14" s="82">
        <f>SUM(I9,I12:I13)</f>
        <v>481612</v>
      </c>
      <c r="J14" s="60"/>
      <c r="K14" s="82">
        <f>SUM(K9,K12:K13)</f>
        <v>5105378</v>
      </c>
    </row>
    <row r="15" spans="1:11" ht="23.95" customHeight="1" thickTop="1">
      <c r="A15" s="42"/>
      <c r="B15" s="30"/>
      <c r="C15" s="60"/>
      <c r="D15" s="30"/>
      <c r="E15" s="60"/>
      <c r="F15" s="60"/>
      <c r="G15" s="60"/>
      <c r="H15" s="60"/>
      <c r="I15" s="60"/>
      <c r="J15" s="60"/>
      <c r="K15" s="60"/>
    </row>
    <row r="16" spans="1:11" ht="23.95" customHeight="1">
      <c r="A16" s="78" t="s">
        <v>127</v>
      </c>
      <c r="B16" s="30"/>
      <c r="C16" s="60">
        <v>3810000</v>
      </c>
      <c r="D16" s="30"/>
      <c r="E16" s="60">
        <v>715342</v>
      </c>
      <c r="F16" s="60"/>
      <c r="G16" s="60">
        <v>100123</v>
      </c>
      <c r="H16" s="60"/>
      <c r="I16" s="60">
        <v>451051</v>
      </c>
      <c r="J16" s="60"/>
      <c r="K16" s="60">
        <v>5076516</v>
      </c>
    </row>
    <row r="17" spans="1:11" ht="23.95" customHeight="1">
      <c r="A17" s="79" t="s">
        <v>107</v>
      </c>
      <c r="B17" s="30"/>
      <c r="C17" s="80">
        <v>0</v>
      </c>
      <c r="D17" s="30"/>
      <c r="E17" s="80">
        <v>0</v>
      </c>
      <c r="F17" s="60"/>
      <c r="G17" s="80">
        <v>0</v>
      </c>
      <c r="H17" s="60"/>
      <c r="I17" s="80">
        <v>91329</v>
      </c>
      <c r="J17" s="60"/>
      <c r="K17" s="80">
        <f>SUM(C17:I17)</f>
        <v>91329</v>
      </c>
    </row>
    <row r="18" spans="1:11" ht="23.95" customHeight="1">
      <c r="A18" s="79" t="s">
        <v>98</v>
      </c>
      <c r="B18" s="30"/>
      <c r="C18" s="81">
        <v>0</v>
      </c>
      <c r="D18" s="30"/>
      <c r="E18" s="81">
        <v>0</v>
      </c>
      <c r="F18" s="60"/>
      <c r="G18" s="81">
        <v>0</v>
      </c>
      <c r="H18" s="60"/>
      <c r="I18" s="81">
        <f>PL!I28</f>
        <v>0</v>
      </c>
      <c r="J18" s="60"/>
      <c r="K18" s="81">
        <f>SUM(C18:I18)</f>
        <v>0</v>
      </c>
    </row>
    <row r="19" spans="1:11" ht="23.95" customHeight="1">
      <c r="A19" s="79" t="s">
        <v>99</v>
      </c>
      <c r="B19" s="30"/>
      <c r="C19" s="60">
        <f>SUM(C17:C18)</f>
        <v>0</v>
      </c>
      <c r="D19" s="30"/>
      <c r="E19" s="60">
        <f>SUM(E17:E18)</f>
        <v>0</v>
      </c>
      <c r="F19" s="60"/>
      <c r="G19" s="60">
        <f>SUM(G17:G18)</f>
        <v>0</v>
      </c>
      <c r="H19" s="60"/>
      <c r="I19" s="60">
        <f>SUM(I17:I18)</f>
        <v>91329</v>
      </c>
      <c r="J19" s="60"/>
      <c r="K19" s="60">
        <f>SUM(C19:I19)</f>
        <v>91329</v>
      </c>
    </row>
    <row r="20" spans="1:11" ht="23.95" customHeight="1">
      <c r="A20" s="79" t="s">
        <v>148</v>
      </c>
      <c r="B20" s="30"/>
      <c r="C20" s="60">
        <v>0</v>
      </c>
      <c r="D20" s="30"/>
      <c r="E20" s="60">
        <v>0</v>
      </c>
      <c r="F20" s="60"/>
      <c r="G20" s="60">
        <v>0</v>
      </c>
      <c r="H20" s="60"/>
      <c r="I20" s="60">
        <v>-99822</v>
      </c>
      <c r="J20" s="60"/>
      <c r="K20" s="60">
        <f>SUM(C20:I20)</f>
        <v>-99822</v>
      </c>
    </row>
    <row r="21" spans="1:11" ht="23.95" customHeight="1" thickBot="1">
      <c r="A21" s="42" t="s">
        <v>143</v>
      </c>
      <c r="B21" s="30"/>
      <c r="C21" s="82">
        <f>SUM(C16,C19:C20)</f>
        <v>3810000</v>
      </c>
      <c r="D21" s="30"/>
      <c r="E21" s="82">
        <f>SUM(E16,E19:E20)</f>
        <v>715342</v>
      </c>
      <c r="F21" s="60"/>
      <c r="G21" s="82">
        <f>SUM(G16,G19:G20)</f>
        <v>100123</v>
      </c>
      <c r="H21" s="60"/>
      <c r="I21" s="82">
        <f>SUM(I16,I19:I20)</f>
        <v>442558</v>
      </c>
      <c r="J21" s="60"/>
      <c r="K21" s="82">
        <f>SUM(K16,K19:K20)</f>
        <v>5068023</v>
      </c>
    </row>
    <row r="22" spans="1:11" ht="23.95" customHeight="1" thickTop="1">
      <c r="A22" s="30"/>
      <c r="B22" s="30"/>
      <c r="C22" s="35">
        <f>C21-BS!E71</f>
        <v>0</v>
      </c>
      <c r="D22" s="30"/>
      <c r="E22" s="35">
        <f>E21-BS!E72</f>
        <v>0</v>
      </c>
      <c r="G22" s="35">
        <f>G21-BS!E74</f>
        <v>0</v>
      </c>
      <c r="I22" s="35">
        <f>I21-BS!E75</f>
        <v>0</v>
      </c>
      <c r="J22" s="35"/>
      <c r="K22" s="35">
        <f>K21-BS!E76</f>
        <v>0</v>
      </c>
    </row>
    <row r="23" spans="1:11" ht="23.95" customHeight="1">
      <c r="A23" s="30" t="s">
        <v>21</v>
      </c>
      <c r="B23" s="30"/>
      <c r="D23" s="30"/>
      <c r="J23" s="83"/>
    </row>
    <row r="27" spans="1:11" ht="23.95" customHeight="1">
      <c r="A27" s="79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5"/>
  <sheetViews>
    <sheetView showGridLines="0" tabSelected="1" view="pageBreakPreview" topLeftCell="A79" zoomScale="85" zoomScaleNormal="80" zoomScaleSheetLayoutView="85" workbookViewId="0">
      <selection activeCell="E36" sqref="E36"/>
    </sheetView>
  </sheetViews>
  <sheetFormatPr defaultRowHeight="23.95" customHeight="1"/>
  <cols>
    <col min="1" max="1" width="53" style="30" customWidth="1"/>
    <col min="2" max="2" width="9.5546875" style="29" customWidth="1"/>
    <col min="3" max="3" width="4.5546875" style="29" customWidth="1"/>
    <col min="4" max="4" width="8.88671875" style="29" customWidth="1"/>
    <col min="5" max="5" width="16.88671875" style="29" customWidth="1"/>
    <col min="6" max="6" width="0.88671875" style="29" customWidth="1"/>
    <col min="7" max="7" width="16.88671875" style="29" customWidth="1"/>
    <col min="8" max="176" width="9.44140625" style="29" customWidth="1"/>
    <col min="177" max="177" width="43.88671875" style="29" customWidth="1"/>
    <col min="178" max="178" width="1.44140625" style="29" customWidth="1"/>
    <col min="179" max="179" width="1.109375" style="29" customWidth="1"/>
    <col min="180" max="180" width="7.109375" style="29" customWidth="1"/>
    <col min="181" max="181" width="1.44140625" style="29" customWidth="1"/>
    <col min="182" max="182" width="13" style="29" customWidth="1"/>
    <col min="183" max="183" width="1.44140625" style="29" customWidth="1"/>
    <col min="184" max="184" width="13" style="29" customWidth="1"/>
    <col min="185" max="185" width="1.44140625" style="29" customWidth="1"/>
    <col min="186" max="186" width="13" style="29" customWidth="1"/>
    <col min="187" max="187" width="1.44140625" style="29" customWidth="1"/>
    <col min="188" max="188" width="13" style="29" customWidth="1"/>
    <col min="189" max="189" width="0.44140625" style="29" customWidth="1"/>
    <col min="190" max="190" width="17.44140625" style="29" customWidth="1"/>
    <col min="191" max="191" width="14.5546875" style="29" customWidth="1"/>
    <col min="192" max="192" width="14" style="29" bestFit="1" customWidth="1"/>
    <col min="193" max="194" width="13.5546875" style="29" customWidth="1"/>
    <col min="195" max="196" width="9.44140625" style="29" customWidth="1"/>
    <col min="197" max="204" width="0.5546875" style="29" customWidth="1"/>
    <col min="205" max="205" width="36" style="29" customWidth="1"/>
    <col min="206" max="206" width="1.44140625" style="29" customWidth="1"/>
    <col min="207" max="224" width="8.88671875" style="29"/>
    <col min="225" max="225" width="48.109375" style="29" customWidth="1"/>
    <col min="226" max="226" width="19.88671875" style="29" customWidth="1"/>
    <col min="227" max="227" width="8.88671875" style="29"/>
    <col min="228" max="228" width="2" style="29" customWidth="1"/>
    <col min="229" max="229" width="17" style="29" customWidth="1"/>
    <col min="230" max="230" width="0.88671875" style="29" customWidth="1"/>
    <col min="231" max="231" width="5.5546875" style="29" customWidth="1"/>
    <col min="232" max="232" width="12.109375" style="29" customWidth="1"/>
    <col min="233" max="234" width="16.44140625" style="29" customWidth="1"/>
    <col min="235" max="432" width="9.44140625" style="29" customWidth="1"/>
    <col min="433" max="433" width="43.88671875" style="29" customWidth="1"/>
    <col min="434" max="434" width="1.44140625" style="29" customWidth="1"/>
    <col min="435" max="435" width="1.109375" style="29" customWidth="1"/>
    <col min="436" max="436" width="7.109375" style="29" customWidth="1"/>
    <col min="437" max="437" width="1.44140625" style="29" customWidth="1"/>
    <col min="438" max="438" width="13" style="29" customWidth="1"/>
    <col min="439" max="439" width="1.44140625" style="29" customWidth="1"/>
    <col min="440" max="440" width="13" style="29" customWidth="1"/>
    <col min="441" max="441" width="1.44140625" style="29" customWidth="1"/>
    <col min="442" max="442" width="13" style="29" customWidth="1"/>
    <col min="443" max="443" width="1.44140625" style="29" customWidth="1"/>
    <col min="444" max="444" width="13" style="29" customWidth="1"/>
    <col min="445" max="445" width="0.44140625" style="29" customWidth="1"/>
    <col min="446" max="446" width="17.44140625" style="29" customWidth="1"/>
    <col min="447" max="447" width="14.5546875" style="29" customWidth="1"/>
    <col min="448" max="448" width="14" style="29" bestFit="1" customWidth="1"/>
    <col min="449" max="450" width="13.5546875" style="29" customWidth="1"/>
    <col min="451" max="452" width="9.44140625" style="29" customWidth="1"/>
    <col min="453" max="460" width="0.5546875" style="29" customWidth="1"/>
    <col min="461" max="461" width="36" style="29" customWidth="1"/>
    <col min="462" max="462" width="1.44140625" style="29" customWidth="1"/>
    <col min="463" max="480" width="8.88671875" style="29"/>
    <col min="481" max="481" width="48.109375" style="29" customWidth="1"/>
    <col min="482" max="482" width="19.88671875" style="29" customWidth="1"/>
    <col min="483" max="483" width="8.88671875" style="29"/>
    <col min="484" max="484" width="2" style="29" customWidth="1"/>
    <col min="485" max="485" width="17" style="29" customWidth="1"/>
    <col min="486" max="486" width="0.88671875" style="29" customWidth="1"/>
    <col min="487" max="487" width="5.5546875" style="29" customWidth="1"/>
    <col min="488" max="488" width="12.109375" style="29" customWidth="1"/>
    <col min="489" max="490" width="16.44140625" style="29" customWidth="1"/>
    <col min="491" max="688" width="9.44140625" style="29" customWidth="1"/>
    <col min="689" max="689" width="43.88671875" style="29" customWidth="1"/>
    <col min="690" max="690" width="1.44140625" style="29" customWidth="1"/>
    <col min="691" max="691" width="1.109375" style="29" customWidth="1"/>
    <col min="692" max="692" width="7.109375" style="29" customWidth="1"/>
    <col min="693" max="693" width="1.44140625" style="29" customWidth="1"/>
    <col min="694" max="694" width="13" style="29" customWidth="1"/>
    <col min="695" max="695" width="1.44140625" style="29" customWidth="1"/>
    <col min="696" max="696" width="13" style="29" customWidth="1"/>
    <col min="697" max="697" width="1.44140625" style="29" customWidth="1"/>
    <col min="698" max="698" width="13" style="29" customWidth="1"/>
    <col min="699" max="699" width="1.44140625" style="29" customWidth="1"/>
    <col min="700" max="700" width="13" style="29" customWidth="1"/>
    <col min="701" max="701" width="0.44140625" style="29" customWidth="1"/>
    <col min="702" max="702" width="17.44140625" style="29" customWidth="1"/>
    <col min="703" max="703" width="14.5546875" style="29" customWidth="1"/>
    <col min="704" max="704" width="14" style="29" bestFit="1" customWidth="1"/>
    <col min="705" max="706" width="13.5546875" style="29" customWidth="1"/>
    <col min="707" max="708" width="9.44140625" style="29" customWidth="1"/>
    <col min="709" max="716" width="0.5546875" style="29" customWidth="1"/>
    <col min="717" max="717" width="36" style="29" customWidth="1"/>
    <col min="718" max="718" width="1.44140625" style="29" customWidth="1"/>
    <col min="719" max="736" width="8.88671875" style="29"/>
    <col min="737" max="737" width="48.109375" style="29" customWidth="1"/>
    <col min="738" max="738" width="19.88671875" style="29" customWidth="1"/>
    <col min="739" max="739" width="8.88671875" style="29"/>
    <col min="740" max="740" width="2" style="29" customWidth="1"/>
    <col min="741" max="741" width="17" style="29" customWidth="1"/>
    <col min="742" max="742" width="0.88671875" style="29" customWidth="1"/>
    <col min="743" max="743" width="5.5546875" style="29" customWidth="1"/>
    <col min="744" max="744" width="12.109375" style="29" customWidth="1"/>
    <col min="745" max="746" width="16.44140625" style="29" customWidth="1"/>
    <col min="747" max="944" width="9.44140625" style="29" customWidth="1"/>
    <col min="945" max="945" width="43.88671875" style="29" customWidth="1"/>
    <col min="946" max="946" width="1.44140625" style="29" customWidth="1"/>
    <col min="947" max="947" width="1.109375" style="29" customWidth="1"/>
    <col min="948" max="948" width="7.109375" style="29" customWidth="1"/>
    <col min="949" max="949" width="1.44140625" style="29" customWidth="1"/>
    <col min="950" max="950" width="13" style="29" customWidth="1"/>
    <col min="951" max="951" width="1.44140625" style="29" customWidth="1"/>
    <col min="952" max="952" width="13" style="29" customWidth="1"/>
    <col min="953" max="953" width="1.44140625" style="29" customWidth="1"/>
    <col min="954" max="954" width="13" style="29" customWidth="1"/>
    <col min="955" max="955" width="1.44140625" style="29" customWidth="1"/>
    <col min="956" max="956" width="13" style="29" customWidth="1"/>
    <col min="957" max="957" width="0.44140625" style="29" customWidth="1"/>
    <col min="958" max="958" width="17.44140625" style="29" customWidth="1"/>
    <col min="959" max="959" width="14.5546875" style="29" customWidth="1"/>
    <col min="960" max="960" width="14" style="29" bestFit="1" customWidth="1"/>
    <col min="961" max="962" width="13.5546875" style="29" customWidth="1"/>
    <col min="963" max="964" width="9.44140625" style="29" customWidth="1"/>
    <col min="965" max="972" width="0.5546875" style="29" customWidth="1"/>
    <col min="973" max="973" width="36" style="29" customWidth="1"/>
    <col min="974" max="974" width="1.44140625" style="29" customWidth="1"/>
    <col min="975" max="992" width="8.88671875" style="29"/>
    <col min="993" max="993" width="48.109375" style="29" customWidth="1"/>
    <col min="994" max="994" width="19.88671875" style="29" customWidth="1"/>
    <col min="995" max="995" width="8.88671875" style="29"/>
    <col min="996" max="996" width="2" style="29" customWidth="1"/>
    <col min="997" max="997" width="17" style="29" customWidth="1"/>
    <col min="998" max="998" width="0.88671875" style="29" customWidth="1"/>
    <col min="999" max="999" width="5.5546875" style="29" customWidth="1"/>
    <col min="1000" max="1000" width="12.109375" style="29" customWidth="1"/>
    <col min="1001" max="1002" width="16.44140625" style="29" customWidth="1"/>
    <col min="1003" max="1200" width="9.44140625" style="29" customWidth="1"/>
    <col min="1201" max="1201" width="43.88671875" style="29" customWidth="1"/>
    <col min="1202" max="1202" width="1.44140625" style="29" customWidth="1"/>
    <col min="1203" max="1203" width="1.109375" style="29" customWidth="1"/>
    <col min="1204" max="1204" width="7.109375" style="29" customWidth="1"/>
    <col min="1205" max="1205" width="1.44140625" style="29" customWidth="1"/>
    <col min="1206" max="1206" width="13" style="29" customWidth="1"/>
    <col min="1207" max="1207" width="1.44140625" style="29" customWidth="1"/>
    <col min="1208" max="1208" width="13" style="29" customWidth="1"/>
    <col min="1209" max="1209" width="1.44140625" style="29" customWidth="1"/>
    <col min="1210" max="1210" width="13" style="29" customWidth="1"/>
    <col min="1211" max="1211" width="1.44140625" style="29" customWidth="1"/>
    <col min="1212" max="1212" width="13" style="29" customWidth="1"/>
    <col min="1213" max="1213" width="0.44140625" style="29" customWidth="1"/>
    <col min="1214" max="1214" width="17.44140625" style="29" customWidth="1"/>
    <col min="1215" max="1215" width="14.5546875" style="29" customWidth="1"/>
    <col min="1216" max="1216" width="14" style="29" bestFit="1" customWidth="1"/>
    <col min="1217" max="1218" width="13.5546875" style="29" customWidth="1"/>
    <col min="1219" max="1220" width="9.44140625" style="29" customWidth="1"/>
    <col min="1221" max="1228" width="0.5546875" style="29" customWidth="1"/>
    <col min="1229" max="1229" width="36" style="29" customWidth="1"/>
    <col min="1230" max="1230" width="1.44140625" style="29" customWidth="1"/>
    <col min="1231" max="1248" width="8.88671875" style="29"/>
    <col min="1249" max="1249" width="48.109375" style="29" customWidth="1"/>
    <col min="1250" max="1250" width="19.88671875" style="29" customWidth="1"/>
    <col min="1251" max="1251" width="8.88671875" style="29"/>
    <col min="1252" max="1252" width="2" style="29" customWidth="1"/>
    <col min="1253" max="1253" width="17" style="29" customWidth="1"/>
    <col min="1254" max="1254" width="0.88671875" style="29" customWidth="1"/>
    <col min="1255" max="1255" width="5.5546875" style="29" customWidth="1"/>
    <col min="1256" max="1256" width="12.109375" style="29" customWidth="1"/>
    <col min="1257" max="1258" width="16.44140625" style="29" customWidth="1"/>
    <col min="1259" max="1456" width="9.44140625" style="29" customWidth="1"/>
    <col min="1457" max="1457" width="43.88671875" style="29" customWidth="1"/>
    <col min="1458" max="1458" width="1.44140625" style="29" customWidth="1"/>
    <col min="1459" max="1459" width="1.109375" style="29" customWidth="1"/>
    <col min="1460" max="1460" width="7.109375" style="29" customWidth="1"/>
    <col min="1461" max="1461" width="1.44140625" style="29" customWidth="1"/>
    <col min="1462" max="1462" width="13" style="29" customWidth="1"/>
    <col min="1463" max="1463" width="1.44140625" style="29" customWidth="1"/>
    <col min="1464" max="1464" width="13" style="29" customWidth="1"/>
    <col min="1465" max="1465" width="1.44140625" style="29" customWidth="1"/>
    <col min="1466" max="1466" width="13" style="29" customWidth="1"/>
    <col min="1467" max="1467" width="1.44140625" style="29" customWidth="1"/>
    <col min="1468" max="1468" width="13" style="29" customWidth="1"/>
    <col min="1469" max="1469" width="0.44140625" style="29" customWidth="1"/>
    <col min="1470" max="1470" width="17.44140625" style="29" customWidth="1"/>
    <col min="1471" max="1471" width="14.5546875" style="29" customWidth="1"/>
    <col min="1472" max="1472" width="14" style="29" bestFit="1" customWidth="1"/>
    <col min="1473" max="1474" width="13.5546875" style="29" customWidth="1"/>
    <col min="1475" max="1476" width="9.44140625" style="29" customWidth="1"/>
    <col min="1477" max="1484" width="0.5546875" style="29" customWidth="1"/>
    <col min="1485" max="1485" width="36" style="29" customWidth="1"/>
    <col min="1486" max="1486" width="1.44140625" style="29" customWidth="1"/>
    <col min="1487" max="1504" width="8.88671875" style="29"/>
    <col min="1505" max="1505" width="48.109375" style="29" customWidth="1"/>
    <col min="1506" max="1506" width="19.88671875" style="29" customWidth="1"/>
    <col min="1507" max="1507" width="8.88671875" style="29"/>
    <col min="1508" max="1508" width="2" style="29" customWidth="1"/>
    <col min="1509" max="1509" width="17" style="29" customWidth="1"/>
    <col min="1510" max="1510" width="0.88671875" style="29" customWidth="1"/>
    <col min="1511" max="1511" width="5.5546875" style="29" customWidth="1"/>
    <col min="1512" max="1512" width="12.109375" style="29" customWidth="1"/>
    <col min="1513" max="1514" width="16.44140625" style="29" customWidth="1"/>
    <col min="1515" max="1712" width="9.44140625" style="29" customWidth="1"/>
    <col min="1713" max="1713" width="43.88671875" style="29" customWidth="1"/>
    <col min="1714" max="1714" width="1.44140625" style="29" customWidth="1"/>
    <col min="1715" max="1715" width="1.109375" style="29" customWidth="1"/>
    <col min="1716" max="1716" width="7.109375" style="29" customWidth="1"/>
    <col min="1717" max="1717" width="1.44140625" style="29" customWidth="1"/>
    <col min="1718" max="1718" width="13" style="29" customWidth="1"/>
    <col min="1719" max="1719" width="1.44140625" style="29" customWidth="1"/>
    <col min="1720" max="1720" width="13" style="29" customWidth="1"/>
    <col min="1721" max="1721" width="1.44140625" style="29" customWidth="1"/>
    <col min="1722" max="1722" width="13" style="29" customWidth="1"/>
    <col min="1723" max="1723" width="1.44140625" style="29" customWidth="1"/>
    <col min="1724" max="1724" width="13" style="29" customWidth="1"/>
    <col min="1725" max="1725" width="0.44140625" style="29" customWidth="1"/>
    <col min="1726" max="1726" width="17.44140625" style="29" customWidth="1"/>
    <col min="1727" max="1727" width="14.5546875" style="29" customWidth="1"/>
    <col min="1728" max="1728" width="14" style="29" bestFit="1" customWidth="1"/>
    <col min="1729" max="1730" width="13.5546875" style="29" customWidth="1"/>
    <col min="1731" max="1732" width="9.44140625" style="29" customWidth="1"/>
    <col min="1733" max="1740" width="0.5546875" style="29" customWidth="1"/>
    <col min="1741" max="1741" width="36" style="29" customWidth="1"/>
    <col min="1742" max="1742" width="1.44140625" style="29" customWidth="1"/>
    <col min="1743" max="1760" width="8.88671875" style="29"/>
    <col min="1761" max="1761" width="48.109375" style="29" customWidth="1"/>
    <col min="1762" max="1762" width="19.88671875" style="29" customWidth="1"/>
    <col min="1763" max="1763" width="8.88671875" style="29"/>
    <col min="1764" max="1764" width="2" style="29" customWidth="1"/>
    <col min="1765" max="1765" width="17" style="29" customWidth="1"/>
    <col min="1766" max="1766" width="0.88671875" style="29" customWidth="1"/>
    <col min="1767" max="1767" width="5.5546875" style="29" customWidth="1"/>
    <col min="1768" max="1768" width="12.109375" style="29" customWidth="1"/>
    <col min="1769" max="1770" width="16.44140625" style="29" customWidth="1"/>
    <col min="1771" max="1968" width="9.44140625" style="29" customWidth="1"/>
    <col min="1969" max="1969" width="43.88671875" style="29" customWidth="1"/>
    <col min="1970" max="1970" width="1.44140625" style="29" customWidth="1"/>
    <col min="1971" max="1971" width="1.109375" style="29" customWidth="1"/>
    <col min="1972" max="1972" width="7.109375" style="29" customWidth="1"/>
    <col min="1973" max="1973" width="1.44140625" style="29" customWidth="1"/>
    <col min="1974" max="1974" width="13" style="29" customWidth="1"/>
    <col min="1975" max="1975" width="1.44140625" style="29" customWidth="1"/>
    <col min="1976" max="1976" width="13" style="29" customWidth="1"/>
    <col min="1977" max="1977" width="1.44140625" style="29" customWidth="1"/>
    <col min="1978" max="1978" width="13" style="29" customWidth="1"/>
    <col min="1979" max="1979" width="1.44140625" style="29" customWidth="1"/>
    <col min="1980" max="1980" width="13" style="29" customWidth="1"/>
    <col min="1981" max="1981" width="0.44140625" style="29" customWidth="1"/>
    <col min="1982" max="1982" width="17.44140625" style="29" customWidth="1"/>
    <col min="1983" max="1983" width="14.5546875" style="29" customWidth="1"/>
    <col min="1984" max="1984" width="14" style="29" bestFit="1" customWidth="1"/>
    <col min="1985" max="1986" width="13.5546875" style="29" customWidth="1"/>
    <col min="1987" max="1988" width="9.44140625" style="29" customWidth="1"/>
    <col min="1989" max="1996" width="0.5546875" style="29" customWidth="1"/>
    <col min="1997" max="1997" width="36" style="29" customWidth="1"/>
    <col min="1998" max="1998" width="1.44140625" style="29" customWidth="1"/>
    <col min="1999" max="2016" width="8.88671875" style="29"/>
    <col min="2017" max="2017" width="48.109375" style="29" customWidth="1"/>
    <col min="2018" max="2018" width="19.88671875" style="29" customWidth="1"/>
    <col min="2019" max="2019" width="8.88671875" style="29"/>
    <col min="2020" max="2020" width="2" style="29" customWidth="1"/>
    <col min="2021" max="2021" width="17" style="29" customWidth="1"/>
    <col min="2022" max="2022" width="0.88671875" style="29" customWidth="1"/>
    <col min="2023" max="2023" width="5.5546875" style="29" customWidth="1"/>
    <col min="2024" max="2024" width="12.109375" style="29" customWidth="1"/>
    <col min="2025" max="2026" width="16.44140625" style="29" customWidth="1"/>
    <col min="2027" max="2224" width="9.44140625" style="29" customWidth="1"/>
    <col min="2225" max="2225" width="43.88671875" style="29" customWidth="1"/>
    <col min="2226" max="2226" width="1.44140625" style="29" customWidth="1"/>
    <col min="2227" max="2227" width="1.109375" style="29" customWidth="1"/>
    <col min="2228" max="2228" width="7.109375" style="29" customWidth="1"/>
    <col min="2229" max="2229" width="1.44140625" style="29" customWidth="1"/>
    <col min="2230" max="2230" width="13" style="29" customWidth="1"/>
    <col min="2231" max="2231" width="1.44140625" style="29" customWidth="1"/>
    <col min="2232" max="2232" width="13" style="29" customWidth="1"/>
    <col min="2233" max="2233" width="1.44140625" style="29" customWidth="1"/>
    <col min="2234" max="2234" width="13" style="29" customWidth="1"/>
    <col min="2235" max="2235" width="1.44140625" style="29" customWidth="1"/>
    <col min="2236" max="2236" width="13" style="29" customWidth="1"/>
    <col min="2237" max="2237" width="0.44140625" style="29" customWidth="1"/>
    <col min="2238" max="2238" width="17.44140625" style="29" customWidth="1"/>
    <col min="2239" max="2239" width="14.5546875" style="29" customWidth="1"/>
    <col min="2240" max="2240" width="14" style="29" bestFit="1" customWidth="1"/>
    <col min="2241" max="2242" width="13.5546875" style="29" customWidth="1"/>
    <col min="2243" max="2244" width="9.44140625" style="29" customWidth="1"/>
    <col min="2245" max="2252" width="0.5546875" style="29" customWidth="1"/>
    <col min="2253" max="2253" width="36" style="29" customWidth="1"/>
    <col min="2254" max="2254" width="1.44140625" style="29" customWidth="1"/>
    <col min="2255" max="2272" width="8.88671875" style="29"/>
    <col min="2273" max="2273" width="48.109375" style="29" customWidth="1"/>
    <col min="2274" max="2274" width="19.88671875" style="29" customWidth="1"/>
    <col min="2275" max="2275" width="8.88671875" style="29"/>
    <col min="2276" max="2276" width="2" style="29" customWidth="1"/>
    <col min="2277" max="2277" width="17" style="29" customWidth="1"/>
    <col min="2278" max="2278" width="0.88671875" style="29" customWidth="1"/>
    <col min="2279" max="2279" width="5.5546875" style="29" customWidth="1"/>
    <col min="2280" max="2280" width="12.109375" style="29" customWidth="1"/>
    <col min="2281" max="2282" width="16.44140625" style="29" customWidth="1"/>
    <col min="2283" max="2480" width="9.44140625" style="29" customWidth="1"/>
    <col min="2481" max="2481" width="43.88671875" style="29" customWidth="1"/>
    <col min="2482" max="2482" width="1.44140625" style="29" customWidth="1"/>
    <col min="2483" max="2483" width="1.109375" style="29" customWidth="1"/>
    <col min="2484" max="2484" width="7.109375" style="29" customWidth="1"/>
    <col min="2485" max="2485" width="1.44140625" style="29" customWidth="1"/>
    <col min="2486" max="2486" width="13" style="29" customWidth="1"/>
    <col min="2487" max="2487" width="1.44140625" style="29" customWidth="1"/>
    <col min="2488" max="2488" width="13" style="29" customWidth="1"/>
    <col min="2489" max="2489" width="1.44140625" style="29" customWidth="1"/>
    <col min="2490" max="2490" width="13" style="29" customWidth="1"/>
    <col min="2491" max="2491" width="1.44140625" style="29" customWidth="1"/>
    <col min="2492" max="2492" width="13" style="29" customWidth="1"/>
    <col min="2493" max="2493" width="0.44140625" style="29" customWidth="1"/>
    <col min="2494" max="2494" width="17.44140625" style="29" customWidth="1"/>
    <col min="2495" max="2495" width="14.5546875" style="29" customWidth="1"/>
    <col min="2496" max="2496" width="14" style="29" bestFit="1" customWidth="1"/>
    <col min="2497" max="2498" width="13.5546875" style="29" customWidth="1"/>
    <col min="2499" max="2500" width="9.44140625" style="29" customWidth="1"/>
    <col min="2501" max="2508" width="0.5546875" style="29" customWidth="1"/>
    <col min="2509" max="2509" width="36" style="29" customWidth="1"/>
    <col min="2510" max="2510" width="1.44140625" style="29" customWidth="1"/>
    <col min="2511" max="2528" width="8.88671875" style="29"/>
    <col min="2529" max="2529" width="48.109375" style="29" customWidth="1"/>
    <col min="2530" max="2530" width="19.88671875" style="29" customWidth="1"/>
    <col min="2531" max="2531" width="8.88671875" style="29"/>
    <col min="2532" max="2532" width="2" style="29" customWidth="1"/>
    <col min="2533" max="2533" width="17" style="29" customWidth="1"/>
    <col min="2534" max="2534" width="0.88671875" style="29" customWidth="1"/>
    <col min="2535" max="2535" width="5.5546875" style="29" customWidth="1"/>
    <col min="2536" max="2536" width="12.109375" style="29" customWidth="1"/>
    <col min="2537" max="2538" width="16.44140625" style="29" customWidth="1"/>
    <col min="2539" max="2736" width="9.44140625" style="29" customWidth="1"/>
    <col min="2737" max="2737" width="43.88671875" style="29" customWidth="1"/>
    <col min="2738" max="2738" width="1.44140625" style="29" customWidth="1"/>
    <col min="2739" max="2739" width="1.109375" style="29" customWidth="1"/>
    <col min="2740" max="2740" width="7.109375" style="29" customWidth="1"/>
    <col min="2741" max="2741" width="1.44140625" style="29" customWidth="1"/>
    <col min="2742" max="2742" width="13" style="29" customWidth="1"/>
    <col min="2743" max="2743" width="1.44140625" style="29" customWidth="1"/>
    <col min="2744" max="2744" width="13" style="29" customWidth="1"/>
    <col min="2745" max="2745" width="1.44140625" style="29" customWidth="1"/>
    <col min="2746" max="2746" width="13" style="29" customWidth="1"/>
    <col min="2747" max="2747" width="1.44140625" style="29" customWidth="1"/>
    <col min="2748" max="2748" width="13" style="29" customWidth="1"/>
    <col min="2749" max="2749" width="0.44140625" style="29" customWidth="1"/>
    <col min="2750" max="2750" width="17.44140625" style="29" customWidth="1"/>
    <col min="2751" max="2751" width="14.5546875" style="29" customWidth="1"/>
    <col min="2752" max="2752" width="14" style="29" bestFit="1" customWidth="1"/>
    <col min="2753" max="2754" width="13.5546875" style="29" customWidth="1"/>
    <col min="2755" max="2756" width="9.44140625" style="29" customWidth="1"/>
    <col min="2757" max="2764" width="0.5546875" style="29" customWidth="1"/>
    <col min="2765" max="2765" width="36" style="29" customWidth="1"/>
    <col min="2766" max="2766" width="1.44140625" style="29" customWidth="1"/>
    <col min="2767" max="2784" width="8.88671875" style="29"/>
    <col min="2785" max="2785" width="48.109375" style="29" customWidth="1"/>
    <col min="2786" max="2786" width="19.88671875" style="29" customWidth="1"/>
    <col min="2787" max="2787" width="8.88671875" style="29"/>
    <col min="2788" max="2788" width="2" style="29" customWidth="1"/>
    <col min="2789" max="2789" width="17" style="29" customWidth="1"/>
    <col min="2790" max="2790" width="0.88671875" style="29" customWidth="1"/>
    <col min="2791" max="2791" width="5.5546875" style="29" customWidth="1"/>
    <col min="2792" max="2792" width="12.109375" style="29" customWidth="1"/>
    <col min="2793" max="2794" width="16.44140625" style="29" customWidth="1"/>
    <col min="2795" max="2992" width="9.44140625" style="29" customWidth="1"/>
    <col min="2993" max="2993" width="43.88671875" style="29" customWidth="1"/>
    <col min="2994" max="2994" width="1.44140625" style="29" customWidth="1"/>
    <col min="2995" max="2995" width="1.109375" style="29" customWidth="1"/>
    <col min="2996" max="2996" width="7.109375" style="29" customWidth="1"/>
    <col min="2997" max="2997" width="1.44140625" style="29" customWidth="1"/>
    <col min="2998" max="2998" width="13" style="29" customWidth="1"/>
    <col min="2999" max="2999" width="1.44140625" style="29" customWidth="1"/>
    <col min="3000" max="3000" width="13" style="29" customWidth="1"/>
    <col min="3001" max="3001" width="1.44140625" style="29" customWidth="1"/>
    <col min="3002" max="3002" width="13" style="29" customWidth="1"/>
    <col min="3003" max="3003" width="1.44140625" style="29" customWidth="1"/>
    <col min="3004" max="3004" width="13" style="29" customWidth="1"/>
    <col min="3005" max="3005" width="0.44140625" style="29" customWidth="1"/>
    <col min="3006" max="3006" width="17.44140625" style="29" customWidth="1"/>
    <col min="3007" max="3007" width="14.5546875" style="29" customWidth="1"/>
    <col min="3008" max="3008" width="14" style="29" bestFit="1" customWidth="1"/>
    <col min="3009" max="3010" width="13.5546875" style="29" customWidth="1"/>
    <col min="3011" max="3012" width="9.44140625" style="29" customWidth="1"/>
    <col min="3013" max="3020" width="0.5546875" style="29" customWidth="1"/>
    <col min="3021" max="3021" width="36" style="29" customWidth="1"/>
    <col min="3022" max="3022" width="1.44140625" style="29" customWidth="1"/>
    <col min="3023" max="3040" width="8.88671875" style="29"/>
    <col min="3041" max="3041" width="48.109375" style="29" customWidth="1"/>
    <col min="3042" max="3042" width="19.88671875" style="29" customWidth="1"/>
    <col min="3043" max="3043" width="8.88671875" style="29"/>
    <col min="3044" max="3044" width="2" style="29" customWidth="1"/>
    <col min="3045" max="3045" width="17" style="29" customWidth="1"/>
    <col min="3046" max="3046" width="0.88671875" style="29" customWidth="1"/>
    <col min="3047" max="3047" width="5.5546875" style="29" customWidth="1"/>
    <col min="3048" max="3048" width="12.109375" style="29" customWidth="1"/>
    <col min="3049" max="3050" width="16.44140625" style="29" customWidth="1"/>
    <col min="3051" max="3248" width="9.44140625" style="29" customWidth="1"/>
    <col min="3249" max="3249" width="43.88671875" style="29" customWidth="1"/>
    <col min="3250" max="3250" width="1.44140625" style="29" customWidth="1"/>
    <col min="3251" max="3251" width="1.109375" style="29" customWidth="1"/>
    <col min="3252" max="3252" width="7.109375" style="29" customWidth="1"/>
    <col min="3253" max="3253" width="1.44140625" style="29" customWidth="1"/>
    <col min="3254" max="3254" width="13" style="29" customWidth="1"/>
    <col min="3255" max="3255" width="1.44140625" style="29" customWidth="1"/>
    <col min="3256" max="3256" width="13" style="29" customWidth="1"/>
    <col min="3257" max="3257" width="1.44140625" style="29" customWidth="1"/>
    <col min="3258" max="3258" width="13" style="29" customWidth="1"/>
    <col min="3259" max="3259" width="1.44140625" style="29" customWidth="1"/>
    <col min="3260" max="3260" width="13" style="29" customWidth="1"/>
    <col min="3261" max="3261" width="0.44140625" style="29" customWidth="1"/>
    <col min="3262" max="3262" width="17.44140625" style="29" customWidth="1"/>
    <col min="3263" max="3263" width="14.5546875" style="29" customWidth="1"/>
    <col min="3264" max="3264" width="14" style="29" bestFit="1" customWidth="1"/>
    <col min="3265" max="3266" width="13.5546875" style="29" customWidth="1"/>
    <col min="3267" max="3268" width="9.44140625" style="29" customWidth="1"/>
    <col min="3269" max="3276" width="0.5546875" style="29" customWidth="1"/>
    <col min="3277" max="3277" width="36" style="29" customWidth="1"/>
    <col min="3278" max="3278" width="1.44140625" style="29" customWidth="1"/>
    <col min="3279" max="3296" width="8.88671875" style="29"/>
    <col min="3297" max="3297" width="48.109375" style="29" customWidth="1"/>
    <col min="3298" max="3298" width="19.88671875" style="29" customWidth="1"/>
    <col min="3299" max="3299" width="8.88671875" style="29"/>
    <col min="3300" max="3300" width="2" style="29" customWidth="1"/>
    <col min="3301" max="3301" width="17" style="29" customWidth="1"/>
    <col min="3302" max="3302" width="0.88671875" style="29" customWidth="1"/>
    <col min="3303" max="3303" width="5.5546875" style="29" customWidth="1"/>
    <col min="3304" max="3304" width="12.109375" style="29" customWidth="1"/>
    <col min="3305" max="3306" width="16.44140625" style="29" customWidth="1"/>
    <col min="3307" max="3504" width="9.44140625" style="29" customWidth="1"/>
    <col min="3505" max="3505" width="43.88671875" style="29" customWidth="1"/>
    <col min="3506" max="3506" width="1.44140625" style="29" customWidth="1"/>
    <col min="3507" max="3507" width="1.109375" style="29" customWidth="1"/>
    <col min="3508" max="3508" width="7.109375" style="29" customWidth="1"/>
    <col min="3509" max="3509" width="1.44140625" style="29" customWidth="1"/>
    <col min="3510" max="3510" width="13" style="29" customWidth="1"/>
    <col min="3511" max="3511" width="1.44140625" style="29" customWidth="1"/>
    <col min="3512" max="3512" width="13" style="29" customWidth="1"/>
    <col min="3513" max="3513" width="1.44140625" style="29" customWidth="1"/>
    <col min="3514" max="3514" width="13" style="29" customWidth="1"/>
    <col min="3515" max="3515" width="1.44140625" style="29" customWidth="1"/>
    <col min="3516" max="3516" width="13" style="29" customWidth="1"/>
    <col min="3517" max="3517" width="0.44140625" style="29" customWidth="1"/>
    <col min="3518" max="3518" width="17.44140625" style="29" customWidth="1"/>
    <col min="3519" max="3519" width="14.5546875" style="29" customWidth="1"/>
    <col min="3520" max="3520" width="14" style="29" bestFit="1" customWidth="1"/>
    <col min="3521" max="3522" width="13.5546875" style="29" customWidth="1"/>
    <col min="3523" max="3524" width="9.44140625" style="29" customWidth="1"/>
    <col min="3525" max="3532" width="0.5546875" style="29" customWidth="1"/>
    <col min="3533" max="3533" width="36" style="29" customWidth="1"/>
    <col min="3534" max="3534" width="1.44140625" style="29" customWidth="1"/>
    <col min="3535" max="3552" width="8.88671875" style="29"/>
    <col min="3553" max="3553" width="48.109375" style="29" customWidth="1"/>
    <col min="3554" max="3554" width="19.88671875" style="29" customWidth="1"/>
    <col min="3555" max="3555" width="8.88671875" style="29"/>
    <col min="3556" max="3556" width="2" style="29" customWidth="1"/>
    <col min="3557" max="3557" width="17" style="29" customWidth="1"/>
    <col min="3558" max="3558" width="0.88671875" style="29" customWidth="1"/>
    <col min="3559" max="3559" width="5.5546875" style="29" customWidth="1"/>
    <col min="3560" max="3560" width="12.109375" style="29" customWidth="1"/>
    <col min="3561" max="3562" width="16.44140625" style="29" customWidth="1"/>
    <col min="3563" max="3760" width="9.44140625" style="29" customWidth="1"/>
    <col min="3761" max="3761" width="43.88671875" style="29" customWidth="1"/>
    <col min="3762" max="3762" width="1.44140625" style="29" customWidth="1"/>
    <col min="3763" max="3763" width="1.109375" style="29" customWidth="1"/>
    <col min="3764" max="3764" width="7.109375" style="29" customWidth="1"/>
    <col min="3765" max="3765" width="1.44140625" style="29" customWidth="1"/>
    <col min="3766" max="3766" width="13" style="29" customWidth="1"/>
    <col min="3767" max="3767" width="1.44140625" style="29" customWidth="1"/>
    <col min="3768" max="3768" width="13" style="29" customWidth="1"/>
    <col min="3769" max="3769" width="1.44140625" style="29" customWidth="1"/>
    <col min="3770" max="3770" width="13" style="29" customWidth="1"/>
    <col min="3771" max="3771" width="1.44140625" style="29" customWidth="1"/>
    <col min="3772" max="3772" width="13" style="29" customWidth="1"/>
    <col min="3773" max="3773" width="0.44140625" style="29" customWidth="1"/>
    <col min="3774" max="3774" width="17.44140625" style="29" customWidth="1"/>
    <col min="3775" max="3775" width="14.5546875" style="29" customWidth="1"/>
    <col min="3776" max="3776" width="14" style="29" bestFit="1" customWidth="1"/>
    <col min="3777" max="3778" width="13.5546875" style="29" customWidth="1"/>
    <col min="3779" max="3780" width="9.44140625" style="29" customWidth="1"/>
    <col min="3781" max="3788" width="0.5546875" style="29" customWidth="1"/>
    <col min="3789" max="3789" width="36" style="29" customWidth="1"/>
    <col min="3790" max="3790" width="1.44140625" style="29" customWidth="1"/>
    <col min="3791" max="3808" width="8.88671875" style="29"/>
    <col min="3809" max="3809" width="48.109375" style="29" customWidth="1"/>
    <col min="3810" max="3810" width="19.88671875" style="29" customWidth="1"/>
    <col min="3811" max="3811" width="8.88671875" style="29"/>
    <col min="3812" max="3812" width="2" style="29" customWidth="1"/>
    <col min="3813" max="3813" width="17" style="29" customWidth="1"/>
    <col min="3814" max="3814" width="0.88671875" style="29" customWidth="1"/>
    <col min="3815" max="3815" width="5.5546875" style="29" customWidth="1"/>
    <col min="3816" max="3816" width="12.109375" style="29" customWidth="1"/>
    <col min="3817" max="3818" width="16.44140625" style="29" customWidth="1"/>
    <col min="3819" max="4016" width="9.44140625" style="29" customWidth="1"/>
    <col min="4017" max="4017" width="43.88671875" style="29" customWidth="1"/>
    <col min="4018" max="4018" width="1.44140625" style="29" customWidth="1"/>
    <col min="4019" max="4019" width="1.109375" style="29" customWidth="1"/>
    <col min="4020" max="4020" width="7.109375" style="29" customWidth="1"/>
    <col min="4021" max="4021" width="1.44140625" style="29" customWidth="1"/>
    <col min="4022" max="4022" width="13" style="29" customWidth="1"/>
    <col min="4023" max="4023" width="1.44140625" style="29" customWidth="1"/>
    <col min="4024" max="4024" width="13" style="29" customWidth="1"/>
    <col min="4025" max="4025" width="1.44140625" style="29" customWidth="1"/>
    <col min="4026" max="4026" width="13" style="29" customWidth="1"/>
    <col min="4027" max="4027" width="1.44140625" style="29" customWidth="1"/>
    <col min="4028" max="4028" width="13" style="29" customWidth="1"/>
    <col min="4029" max="4029" width="0.44140625" style="29" customWidth="1"/>
    <col min="4030" max="4030" width="17.44140625" style="29" customWidth="1"/>
    <col min="4031" max="4031" width="14.5546875" style="29" customWidth="1"/>
    <col min="4032" max="4032" width="14" style="29" bestFit="1" customWidth="1"/>
    <col min="4033" max="4034" width="13.5546875" style="29" customWidth="1"/>
    <col min="4035" max="4036" width="9.44140625" style="29" customWidth="1"/>
    <col min="4037" max="4044" width="0.5546875" style="29" customWidth="1"/>
    <col min="4045" max="4045" width="36" style="29" customWidth="1"/>
    <col min="4046" max="4046" width="1.44140625" style="29" customWidth="1"/>
    <col min="4047" max="4064" width="8.88671875" style="29"/>
    <col min="4065" max="4065" width="48.109375" style="29" customWidth="1"/>
    <col min="4066" max="4066" width="19.88671875" style="29" customWidth="1"/>
    <col min="4067" max="4067" width="8.88671875" style="29"/>
    <col min="4068" max="4068" width="2" style="29" customWidth="1"/>
    <col min="4069" max="4069" width="17" style="29" customWidth="1"/>
    <col min="4070" max="4070" width="0.88671875" style="29" customWidth="1"/>
    <col min="4071" max="4071" width="5.5546875" style="29" customWidth="1"/>
    <col min="4072" max="4072" width="12.109375" style="29" customWidth="1"/>
    <col min="4073" max="4074" width="16.44140625" style="29" customWidth="1"/>
    <col min="4075" max="4272" width="9.44140625" style="29" customWidth="1"/>
    <col min="4273" max="4273" width="43.88671875" style="29" customWidth="1"/>
    <col min="4274" max="4274" width="1.44140625" style="29" customWidth="1"/>
    <col min="4275" max="4275" width="1.109375" style="29" customWidth="1"/>
    <col min="4276" max="4276" width="7.109375" style="29" customWidth="1"/>
    <col min="4277" max="4277" width="1.44140625" style="29" customWidth="1"/>
    <col min="4278" max="4278" width="13" style="29" customWidth="1"/>
    <col min="4279" max="4279" width="1.44140625" style="29" customWidth="1"/>
    <col min="4280" max="4280" width="13" style="29" customWidth="1"/>
    <col min="4281" max="4281" width="1.44140625" style="29" customWidth="1"/>
    <col min="4282" max="4282" width="13" style="29" customWidth="1"/>
    <col min="4283" max="4283" width="1.44140625" style="29" customWidth="1"/>
    <col min="4284" max="4284" width="13" style="29" customWidth="1"/>
    <col min="4285" max="4285" width="0.44140625" style="29" customWidth="1"/>
    <col min="4286" max="4286" width="17.44140625" style="29" customWidth="1"/>
    <col min="4287" max="4287" width="14.5546875" style="29" customWidth="1"/>
    <col min="4288" max="4288" width="14" style="29" bestFit="1" customWidth="1"/>
    <col min="4289" max="4290" width="13.5546875" style="29" customWidth="1"/>
    <col min="4291" max="4292" width="9.44140625" style="29" customWidth="1"/>
    <col min="4293" max="4300" width="0.5546875" style="29" customWidth="1"/>
    <col min="4301" max="4301" width="36" style="29" customWidth="1"/>
    <col min="4302" max="4302" width="1.44140625" style="29" customWidth="1"/>
    <col min="4303" max="4320" width="8.88671875" style="29"/>
    <col min="4321" max="4321" width="48.109375" style="29" customWidth="1"/>
    <col min="4322" max="4322" width="19.88671875" style="29" customWidth="1"/>
    <col min="4323" max="4323" width="8.88671875" style="29"/>
    <col min="4324" max="4324" width="2" style="29" customWidth="1"/>
    <col min="4325" max="4325" width="17" style="29" customWidth="1"/>
    <col min="4326" max="4326" width="0.88671875" style="29" customWidth="1"/>
    <col min="4327" max="4327" width="5.5546875" style="29" customWidth="1"/>
    <col min="4328" max="4328" width="12.109375" style="29" customWidth="1"/>
    <col min="4329" max="4330" width="16.44140625" style="29" customWidth="1"/>
    <col min="4331" max="4528" width="9.44140625" style="29" customWidth="1"/>
    <col min="4529" max="4529" width="43.88671875" style="29" customWidth="1"/>
    <col min="4530" max="4530" width="1.44140625" style="29" customWidth="1"/>
    <col min="4531" max="4531" width="1.109375" style="29" customWidth="1"/>
    <col min="4532" max="4532" width="7.109375" style="29" customWidth="1"/>
    <col min="4533" max="4533" width="1.44140625" style="29" customWidth="1"/>
    <col min="4534" max="4534" width="13" style="29" customWidth="1"/>
    <col min="4535" max="4535" width="1.44140625" style="29" customWidth="1"/>
    <col min="4536" max="4536" width="13" style="29" customWidth="1"/>
    <col min="4537" max="4537" width="1.44140625" style="29" customWidth="1"/>
    <col min="4538" max="4538" width="13" style="29" customWidth="1"/>
    <col min="4539" max="4539" width="1.44140625" style="29" customWidth="1"/>
    <col min="4540" max="4540" width="13" style="29" customWidth="1"/>
    <col min="4541" max="4541" width="0.44140625" style="29" customWidth="1"/>
    <col min="4542" max="4542" width="17.44140625" style="29" customWidth="1"/>
    <col min="4543" max="4543" width="14.5546875" style="29" customWidth="1"/>
    <col min="4544" max="4544" width="14" style="29" bestFit="1" customWidth="1"/>
    <col min="4545" max="4546" width="13.5546875" style="29" customWidth="1"/>
    <col min="4547" max="4548" width="9.44140625" style="29" customWidth="1"/>
    <col min="4549" max="4556" width="0.5546875" style="29" customWidth="1"/>
    <col min="4557" max="4557" width="36" style="29" customWidth="1"/>
    <col min="4558" max="4558" width="1.44140625" style="29" customWidth="1"/>
    <col min="4559" max="4576" width="8.88671875" style="29"/>
    <col min="4577" max="4577" width="48.109375" style="29" customWidth="1"/>
    <col min="4578" max="4578" width="19.88671875" style="29" customWidth="1"/>
    <col min="4579" max="4579" width="8.88671875" style="29"/>
    <col min="4580" max="4580" width="2" style="29" customWidth="1"/>
    <col min="4581" max="4581" width="17" style="29" customWidth="1"/>
    <col min="4582" max="4582" width="0.88671875" style="29" customWidth="1"/>
    <col min="4583" max="4583" width="5.5546875" style="29" customWidth="1"/>
    <col min="4584" max="4584" width="12.109375" style="29" customWidth="1"/>
    <col min="4585" max="4586" width="16.44140625" style="29" customWidth="1"/>
    <col min="4587" max="4784" width="9.44140625" style="29" customWidth="1"/>
    <col min="4785" max="4785" width="43.88671875" style="29" customWidth="1"/>
    <col min="4786" max="4786" width="1.44140625" style="29" customWidth="1"/>
    <col min="4787" max="4787" width="1.109375" style="29" customWidth="1"/>
    <col min="4788" max="4788" width="7.109375" style="29" customWidth="1"/>
    <col min="4789" max="4789" width="1.44140625" style="29" customWidth="1"/>
    <col min="4790" max="4790" width="13" style="29" customWidth="1"/>
    <col min="4791" max="4791" width="1.44140625" style="29" customWidth="1"/>
    <col min="4792" max="4792" width="13" style="29" customWidth="1"/>
    <col min="4793" max="4793" width="1.44140625" style="29" customWidth="1"/>
    <col min="4794" max="4794" width="13" style="29" customWidth="1"/>
    <col min="4795" max="4795" width="1.44140625" style="29" customWidth="1"/>
    <col min="4796" max="4796" width="13" style="29" customWidth="1"/>
    <col min="4797" max="4797" width="0.44140625" style="29" customWidth="1"/>
    <col min="4798" max="4798" width="17.44140625" style="29" customWidth="1"/>
    <col min="4799" max="4799" width="14.5546875" style="29" customWidth="1"/>
    <col min="4800" max="4800" width="14" style="29" bestFit="1" customWidth="1"/>
    <col min="4801" max="4802" width="13.5546875" style="29" customWidth="1"/>
    <col min="4803" max="4804" width="9.44140625" style="29" customWidth="1"/>
    <col min="4805" max="4812" width="0.5546875" style="29" customWidth="1"/>
    <col min="4813" max="4813" width="36" style="29" customWidth="1"/>
    <col min="4814" max="4814" width="1.44140625" style="29" customWidth="1"/>
    <col min="4815" max="4832" width="8.88671875" style="29"/>
    <col min="4833" max="4833" width="48.109375" style="29" customWidth="1"/>
    <col min="4834" max="4834" width="19.88671875" style="29" customWidth="1"/>
    <col min="4835" max="4835" width="8.88671875" style="29"/>
    <col min="4836" max="4836" width="2" style="29" customWidth="1"/>
    <col min="4837" max="4837" width="17" style="29" customWidth="1"/>
    <col min="4838" max="4838" width="0.88671875" style="29" customWidth="1"/>
    <col min="4839" max="4839" width="5.5546875" style="29" customWidth="1"/>
    <col min="4840" max="4840" width="12.109375" style="29" customWidth="1"/>
    <col min="4841" max="4842" width="16.44140625" style="29" customWidth="1"/>
    <col min="4843" max="5040" width="9.44140625" style="29" customWidth="1"/>
    <col min="5041" max="5041" width="43.88671875" style="29" customWidth="1"/>
    <col min="5042" max="5042" width="1.44140625" style="29" customWidth="1"/>
    <col min="5043" max="5043" width="1.109375" style="29" customWidth="1"/>
    <col min="5044" max="5044" width="7.109375" style="29" customWidth="1"/>
    <col min="5045" max="5045" width="1.44140625" style="29" customWidth="1"/>
    <col min="5046" max="5046" width="13" style="29" customWidth="1"/>
    <col min="5047" max="5047" width="1.44140625" style="29" customWidth="1"/>
    <col min="5048" max="5048" width="13" style="29" customWidth="1"/>
    <col min="5049" max="5049" width="1.44140625" style="29" customWidth="1"/>
    <col min="5050" max="5050" width="13" style="29" customWidth="1"/>
    <col min="5051" max="5051" width="1.44140625" style="29" customWidth="1"/>
    <col min="5052" max="5052" width="13" style="29" customWidth="1"/>
    <col min="5053" max="5053" width="0.44140625" style="29" customWidth="1"/>
    <col min="5054" max="5054" width="17.44140625" style="29" customWidth="1"/>
    <col min="5055" max="5055" width="14.5546875" style="29" customWidth="1"/>
    <col min="5056" max="5056" width="14" style="29" bestFit="1" customWidth="1"/>
    <col min="5057" max="5058" width="13.5546875" style="29" customWidth="1"/>
    <col min="5059" max="5060" width="9.44140625" style="29" customWidth="1"/>
    <col min="5061" max="5068" width="0.5546875" style="29" customWidth="1"/>
    <col min="5069" max="5069" width="36" style="29" customWidth="1"/>
    <col min="5070" max="5070" width="1.44140625" style="29" customWidth="1"/>
    <col min="5071" max="5088" width="8.88671875" style="29"/>
    <col min="5089" max="5089" width="48.109375" style="29" customWidth="1"/>
    <col min="5090" max="5090" width="19.88671875" style="29" customWidth="1"/>
    <col min="5091" max="5091" width="8.88671875" style="29"/>
    <col min="5092" max="5092" width="2" style="29" customWidth="1"/>
    <col min="5093" max="5093" width="17" style="29" customWidth="1"/>
    <col min="5094" max="5094" width="0.88671875" style="29" customWidth="1"/>
    <col min="5095" max="5095" width="5.5546875" style="29" customWidth="1"/>
    <col min="5096" max="5096" width="12.109375" style="29" customWidth="1"/>
    <col min="5097" max="5098" width="16.44140625" style="29" customWidth="1"/>
    <col min="5099" max="5296" width="9.44140625" style="29" customWidth="1"/>
    <col min="5297" max="5297" width="43.88671875" style="29" customWidth="1"/>
    <col min="5298" max="5298" width="1.44140625" style="29" customWidth="1"/>
    <col min="5299" max="5299" width="1.109375" style="29" customWidth="1"/>
    <col min="5300" max="5300" width="7.109375" style="29" customWidth="1"/>
    <col min="5301" max="5301" width="1.44140625" style="29" customWidth="1"/>
    <col min="5302" max="5302" width="13" style="29" customWidth="1"/>
    <col min="5303" max="5303" width="1.44140625" style="29" customWidth="1"/>
    <col min="5304" max="5304" width="13" style="29" customWidth="1"/>
    <col min="5305" max="5305" width="1.44140625" style="29" customWidth="1"/>
    <col min="5306" max="5306" width="13" style="29" customWidth="1"/>
    <col min="5307" max="5307" width="1.44140625" style="29" customWidth="1"/>
    <col min="5308" max="5308" width="13" style="29" customWidth="1"/>
    <col min="5309" max="5309" width="0.44140625" style="29" customWidth="1"/>
    <col min="5310" max="5310" width="17.44140625" style="29" customWidth="1"/>
    <col min="5311" max="5311" width="14.5546875" style="29" customWidth="1"/>
    <col min="5312" max="5312" width="14" style="29" bestFit="1" customWidth="1"/>
    <col min="5313" max="5314" width="13.5546875" style="29" customWidth="1"/>
    <col min="5315" max="5316" width="9.44140625" style="29" customWidth="1"/>
    <col min="5317" max="5324" width="0.5546875" style="29" customWidth="1"/>
    <col min="5325" max="5325" width="36" style="29" customWidth="1"/>
    <col min="5326" max="5326" width="1.44140625" style="29" customWidth="1"/>
    <col min="5327" max="5344" width="8.88671875" style="29"/>
    <col min="5345" max="5345" width="48.109375" style="29" customWidth="1"/>
    <col min="5346" max="5346" width="19.88671875" style="29" customWidth="1"/>
    <col min="5347" max="5347" width="8.88671875" style="29"/>
    <col min="5348" max="5348" width="2" style="29" customWidth="1"/>
    <col min="5349" max="5349" width="17" style="29" customWidth="1"/>
    <col min="5350" max="5350" width="0.88671875" style="29" customWidth="1"/>
    <col min="5351" max="5351" width="5.5546875" style="29" customWidth="1"/>
    <col min="5352" max="5352" width="12.109375" style="29" customWidth="1"/>
    <col min="5353" max="5354" width="16.44140625" style="29" customWidth="1"/>
    <col min="5355" max="5552" width="9.44140625" style="29" customWidth="1"/>
    <col min="5553" max="5553" width="43.88671875" style="29" customWidth="1"/>
    <col min="5554" max="5554" width="1.44140625" style="29" customWidth="1"/>
    <col min="5555" max="5555" width="1.109375" style="29" customWidth="1"/>
    <col min="5556" max="5556" width="7.109375" style="29" customWidth="1"/>
    <col min="5557" max="5557" width="1.44140625" style="29" customWidth="1"/>
    <col min="5558" max="5558" width="13" style="29" customWidth="1"/>
    <col min="5559" max="5559" width="1.44140625" style="29" customWidth="1"/>
    <col min="5560" max="5560" width="13" style="29" customWidth="1"/>
    <col min="5561" max="5561" width="1.44140625" style="29" customWidth="1"/>
    <col min="5562" max="5562" width="13" style="29" customWidth="1"/>
    <col min="5563" max="5563" width="1.44140625" style="29" customWidth="1"/>
    <col min="5564" max="5564" width="13" style="29" customWidth="1"/>
    <col min="5565" max="5565" width="0.44140625" style="29" customWidth="1"/>
    <col min="5566" max="5566" width="17.44140625" style="29" customWidth="1"/>
    <col min="5567" max="5567" width="14.5546875" style="29" customWidth="1"/>
    <col min="5568" max="5568" width="14" style="29" bestFit="1" customWidth="1"/>
    <col min="5569" max="5570" width="13.5546875" style="29" customWidth="1"/>
    <col min="5571" max="5572" width="9.44140625" style="29" customWidth="1"/>
    <col min="5573" max="5580" width="0.5546875" style="29" customWidth="1"/>
    <col min="5581" max="5581" width="36" style="29" customWidth="1"/>
    <col min="5582" max="5582" width="1.44140625" style="29" customWidth="1"/>
    <col min="5583" max="5600" width="8.88671875" style="29"/>
    <col min="5601" max="5601" width="48.109375" style="29" customWidth="1"/>
    <col min="5602" max="5602" width="19.88671875" style="29" customWidth="1"/>
    <col min="5603" max="5603" width="8.88671875" style="29"/>
    <col min="5604" max="5604" width="2" style="29" customWidth="1"/>
    <col min="5605" max="5605" width="17" style="29" customWidth="1"/>
    <col min="5606" max="5606" width="0.88671875" style="29" customWidth="1"/>
    <col min="5607" max="5607" width="5.5546875" style="29" customWidth="1"/>
    <col min="5608" max="5608" width="12.109375" style="29" customWidth="1"/>
    <col min="5609" max="5610" width="16.44140625" style="29" customWidth="1"/>
    <col min="5611" max="5808" width="9.44140625" style="29" customWidth="1"/>
    <col min="5809" max="5809" width="43.88671875" style="29" customWidth="1"/>
    <col min="5810" max="5810" width="1.44140625" style="29" customWidth="1"/>
    <col min="5811" max="5811" width="1.109375" style="29" customWidth="1"/>
    <col min="5812" max="5812" width="7.109375" style="29" customWidth="1"/>
    <col min="5813" max="5813" width="1.44140625" style="29" customWidth="1"/>
    <col min="5814" max="5814" width="13" style="29" customWidth="1"/>
    <col min="5815" max="5815" width="1.44140625" style="29" customWidth="1"/>
    <col min="5816" max="5816" width="13" style="29" customWidth="1"/>
    <col min="5817" max="5817" width="1.44140625" style="29" customWidth="1"/>
    <col min="5818" max="5818" width="13" style="29" customWidth="1"/>
    <col min="5819" max="5819" width="1.44140625" style="29" customWidth="1"/>
    <col min="5820" max="5820" width="13" style="29" customWidth="1"/>
    <col min="5821" max="5821" width="0.44140625" style="29" customWidth="1"/>
    <col min="5822" max="5822" width="17.44140625" style="29" customWidth="1"/>
    <col min="5823" max="5823" width="14.5546875" style="29" customWidth="1"/>
    <col min="5824" max="5824" width="14" style="29" bestFit="1" customWidth="1"/>
    <col min="5825" max="5826" width="13.5546875" style="29" customWidth="1"/>
    <col min="5827" max="5828" width="9.44140625" style="29" customWidth="1"/>
    <col min="5829" max="5836" width="0.5546875" style="29" customWidth="1"/>
    <col min="5837" max="5837" width="36" style="29" customWidth="1"/>
    <col min="5838" max="5838" width="1.44140625" style="29" customWidth="1"/>
    <col min="5839" max="5856" width="8.88671875" style="29"/>
    <col min="5857" max="5857" width="48.109375" style="29" customWidth="1"/>
    <col min="5858" max="5858" width="19.88671875" style="29" customWidth="1"/>
    <col min="5859" max="5859" width="8.88671875" style="29"/>
    <col min="5860" max="5860" width="2" style="29" customWidth="1"/>
    <col min="5861" max="5861" width="17" style="29" customWidth="1"/>
    <col min="5862" max="5862" width="0.88671875" style="29" customWidth="1"/>
    <col min="5863" max="5863" width="5.5546875" style="29" customWidth="1"/>
    <col min="5864" max="5864" width="12.109375" style="29" customWidth="1"/>
    <col min="5865" max="5866" width="16.44140625" style="29" customWidth="1"/>
    <col min="5867" max="6064" width="9.44140625" style="29" customWidth="1"/>
    <col min="6065" max="6065" width="43.88671875" style="29" customWidth="1"/>
    <col min="6066" max="6066" width="1.44140625" style="29" customWidth="1"/>
    <col min="6067" max="6067" width="1.109375" style="29" customWidth="1"/>
    <col min="6068" max="6068" width="7.109375" style="29" customWidth="1"/>
    <col min="6069" max="6069" width="1.44140625" style="29" customWidth="1"/>
    <col min="6070" max="6070" width="13" style="29" customWidth="1"/>
    <col min="6071" max="6071" width="1.44140625" style="29" customWidth="1"/>
    <col min="6072" max="6072" width="13" style="29" customWidth="1"/>
    <col min="6073" max="6073" width="1.44140625" style="29" customWidth="1"/>
    <col min="6074" max="6074" width="13" style="29" customWidth="1"/>
    <col min="6075" max="6075" width="1.44140625" style="29" customWidth="1"/>
    <col min="6076" max="6076" width="13" style="29" customWidth="1"/>
    <col min="6077" max="6077" width="0.44140625" style="29" customWidth="1"/>
    <col min="6078" max="6078" width="17.44140625" style="29" customWidth="1"/>
    <col min="6079" max="6079" width="14.5546875" style="29" customWidth="1"/>
    <col min="6080" max="6080" width="14" style="29" bestFit="1" customWidth="1"/>
    <col min="6081" max="6082" width="13.5546875" style="29" customWidth="1"/>
    <col min="6083" max="6084" width="9.44140625" style="29" customWidth="1"/>
    <col min="6085" max="6092" width="0.5546875" style="29" customWidth="1"/>
    <col min="6093" max="6093" width="36" style="29" customWidth="1"/>
    <col min="6094" max="6094" width="1.44140625" style="29" customWidth="1"/>
    <col min="6095" max="6112" width="8.88671875" style="29"/>
    <col min="6113" max="6113" width="48.109375" style="29" customWidth="1"/>
    <col min="6114" max="6114" width="19.88671875" style="29" customWidth="1"/>
    <col min="6115" max="6115" width="8.88671875" style="29"/>
    <col min="6116" max="6116" width="2" style="29" customWidth="1"/>
    <col min="6117" max="6117" width="17" style="29" customWidth="1"/>
    <col min="6118" max="6118" width="0.88671875" style="29" customWidth="1"/>
    <col min="6119" max="6119" width="5.5546875" style="29" customWidth="1"/>
    <col min="6120" max="6120" width="12.109375" style="29" customWidth="1"/>
    <col min="6121" max="6122" width="16.44140625" style="29" customWidth="1"/>
    <col min="6123" max="6320" width="9.44140625" style="29" customWidth="1"/>
    <col min="6321" max="6321" width="43.88671875" style="29" customWidth="1"/>
    <col min="6322" max="6322" width="1.44140625" style="29" customWidth="1"/>
    <col min="6323" max="6323" width="1.109375" style="29" customWidth="1"/>
    <col min="6324" max="6324" width="7.109375" style="29" customWidth="1"/>
    <col min="6325" max="6325" width="1.44140625" style="29" customWidth="1"/>
    <col min="6326" max="6326" width="13" style="29" customWidth="1"/>
    <col min="6327" max="6327" width="1.44140625" style="29" customWidth="1"/>
    <col min="6328" max="6328" width="13" style="29" customWidth="1"/>
    <col min="6329" max="6329" width="1.44140625" style="29" customWidth="1"/>
    <col min="6330" max="6330" width="13" style="29" customWidth="1"/>
    <col min="6331" max="6331" width="1.44140625" style="29" customWidth="1"/>
    <col min="6332" max="6332" width="13" style="29" customWidth="1"/>
    <col min="6333" max="6333" width="0.44140625" style="29" customWidth="1"/>
    <col min="6334" max="6334" width="17.44140625" style="29" customWidth="1"/>
    <col min="6335" max="6335" width="14.5546875" style="29" customWidth="1"/>
    <col min="6336" max="6336" width="14" style="29" bestFit="1" customWidth="1"/>
    <col min="6337" max="6338" width="13.5546875" style="29" customWidth="1"/>
    <col min="6339" max="6340" width="9.44140625" style="29" customWidth="1"/>
    <col min="6341" max="6348" width="0.5546875" style="29" customWidth="1"/>
    <col min="6349" max="6349" width="36" style="29" customWidth="1"/>
    <col min="6350" max="6350" width="1.44140625" style="29" customWidth="1"/>
    <col min="6351" max="6368" width="8.88671875" style="29"/>
    <col min="6369" max="6369" width="48.109375" style="29" customWidth="1"/>
    <col min="6370" max="6370" width="19.88671875" style="29" customWidth="1"/>
    <col min="6371" max="6371" width="8.88671875" style="29"/>
    <col min="6372" max="6372" width="2" style="29" customWidth="1"/>
    <col min="6373" max="6373" width="17" style="29" customWidth="1"/>
    <col min="6374" max="6374" width="0.88671875" style="29" customWidth="1"/>
    <col min="6375" max="6375" width="5.5546875" style="29" customWidth="1"/>
    <col min="6376" max="6376" width="12.109375" style="29" customWidth="1"/>
    <col min="6377" max="6378" width="16.44140625" style="29" customWidth="1"/>
    <col min="6379" max="6576" width="9.44140625" style="29" customWidth="1"/>
    <col min="6577" max="6577" width="43.88671875" style="29" customWidth="1"/>
    <col min="6578" max="6578" width="1.44140625" style="29" customWidth="1"/>
    <col min="6579" max="6579" width="1.109375" style="29" customWidth="1"/>
    <col min="6580" max="6580" width="7.109375" style="29" customWidth="1"/>
    <col min="6581" max="6581" width="1.44140625" style="29" customWidth="1"/>
    <col min="6582" max="6582" width="13" style="29" customWidth="1"/>
    <col min="6583" max="6583" width="1.44140625" style="29" customWidth="1"/>
    <col min="6584" max="6584" width="13" style="29" customWidth="1"/>
    <col min="6585" max="6585" width="1.44140625" style="29" customWidth="1"/>
    <col min="6586" max="6586" width="13" style="29" customWidth="1"/>
    <col min="6587" max="6587" width="1.44140625" style="29" customWidth="1"/>
    <col min="6588" max="6588" width="13" style="29" customWidth="1"/>
    <col min="6589" max="6589" width="0.44140625" style="29" customWidth="1"/>
    <col min="6590" max="6590" width="17.44140625" style="29" customWidth="1"/>
    <col min="6591" max="6591" width="14.5546875" style="29" customWidth="1"/>
    <col min="6592" max="6592" width="14" style="29" bestFit="1" customWidth="1"/>
    <col min="6593" max="6594" width="13.5546875" style="29" customWidth="1"/>
    <col min="6595" max="6596" width="9.44140625" style="29" customWidth="1"/>
    <col min="6597" max="6604" width="0.5546875" style="29" customWidth="1"/>
    <col min="6605" max="6605" width="36" style="29" customWidth="1"/>
    <col min="6606" max="6606" width="1.44140625" style="29" customWidth="1"/>
    <col min="6607" max="6624" width="8.88671875" style="29"/>
    <col min="6625" max="6625" width="48.109375" style="29" customWidth="1"/>
    <col min="6626" max="6626" width="19.88671875" style="29" customWidth="1"/>
    <col min="6627" max="6627" width="8.88671875" style="29"/>
    <col min="6628" max="6628" width="2" style="29" customWidth="1"/>
    <col min="6629" max="6629" width="17" style="29" customWidth="1"/>
    <col min="6630" max="6630" width="0.88671875" style="29" customWidth="1"/>
    <col min="6631" max="6631" width="5.5546875" style="29" customWidth="1"/>
    <col min="6632" max="6632" width="12.109375" style="29" customWidth="1"/>
    <col min="6633" max="6634" width="16.44140625" style="29" customWidth="1"/>
    <col min="6635" max="6832" width="9.44140625" style="29" customWidth="1"/>
    <col min="6833" max="6833" width="43.88671875" style="29" customWidth="1"/>
    <col min="6834" max="6834" width="1.44140625" style="29" customWidth="1"/>
    <col min="6835" max="6835" width="1.109375" style="29" customWidth="1"/>
    <col min="6836" max="6836" width="7.109375" style="29" customWidth="1"/>
    <col min="6837" max="6837" width="1.44140625" style="29" customWidth="1"/>
    <col min="6838" max="6838" width="13" style="29" customWidth="1"/>
    <col min="6839" max="6839" width="1.44140625" style="29" customWidth="1"/>
    <col min="6840" max="6840" width="13" style="29" customWidth="1"/>
    <col min="6841" max="6841" width="1.44140625" style="29" customWidth="1"/>
    <col min="6842" max="6842" width="13" style="29" customWidth="1"/>
    <col min="6843" max="6843" width="1.44140625" style="29" customWidth="1"/>
    <col min="6844" max="6844" width="13" style="29" customWidth="1"/>
    <col min="6845" max="6845" width="0.44140625" style="29" customWidth="1"/>
    <col min="6846" max="6846" width="17.44140625" style="29" customWidth="1"/>
    <col min="6847" max="6847" width="14.5546875" style="29" customWidth="1"/>
    <col min="6848" max="6848" width="14" style="29" bestFit="1" customWidth="1"/>
    <col min="6849" max="6850" width="13.5546875" style="29" customWidth="1"/>
    <col min="6851" max="6852" width="9.44140625" style="29" customWidth="1"/>
    <col min="6853" max="6860" width="0.5546875" style="29" customWidth="1"/>
    <col min="6861" max="6861" width="36" style="29" customWidth="1"/>
    <col min="6862" max="6862" width="1.44140625" style="29" customWidth="1"/>
    <col min="6863" max="6880" width="8.88671875" style="29"/>
    <col min="6881" max="6881" width="48.109375" style="29" customWidth="1"/>
    <col min="6882" max="6882" width="19.88671875" style="29" customWidth="1"/>
    <col min="6883" max="6883" width="8.88671875" style="29"/>
    <col min="6884" max="6884" width="2" style="29" customWidth="1"/>
    <col min="6885" max="6885" width="17" style="29" customWidth="1"/>
    <col min="6886" max="6886" width="0.88671875" style="29" customWidth="1"/>
    <col min="6887" max="6887" width="5.5546875" style="29" customWidth="1"/>
    <col min="6888" max="6888" width="12.109375" style="29" customWidth="1"/>
    <col min="6889" max="6890" width="16.44140625" style="29" customWidth="1"/>
    <col min="6891" max="7088" width="9.44140625" style="29" customWidth="1"/>
    <col min="7089" max="7089" width="43.88671875" style="29" customWidth="1"/>
    <col min="7090" max="7090" width="1.44140625" style="29" customWidth="1"/>
    <col min="7091" max="7091" width="1.109375" style="29" customWidth="1"/>
    <col min="7092" max="7092" width="7.109375" style="29" customWidth="1"/>
    <col min="7093" max="7093" width="1.44140625" style="29" customWidth="1"/>
    <col min="7094" max="7094" width="13" style="29" customWidth="1"/>
    <col min="7095" max="7095" width="1.44140625" style="29" customWidth="1"/>
    <col min="7096" max="7096" width="13" style="29" customWidth="1"/>
    <col min="7097" max="7097" width="1.44140625" style="29" customWidth="1"/>
    <col min="7098" max="7098" width="13" style="29" customWidth="1"/>
    <col min="7099" max="7099" width="1.44140625" style="29" customWidth="1"/>
    <col min="7100" max="7100" width="13" style="29" customWidth="1"/>
    <col min="7101" max="7101" width="0.44140625" style="29" customWidth="1"/>
    <col min="7102" max="7102" width="17.44140625" style="29" customWidth="1"/>
    <col min="7103" max="7103" width="14.5546875" style="29" customWidth="1"/>
    <col min="7104" max="7104" width="14" style="29" bestFit="1" customWidth="1"/>
    <col min="7105" max="7106" width="13.5546875" style="29" customWidth="1"/>
    <col min="7107" max="7108" width="9.44140625" style="29" customWidth="1"/>
    <col min="7109" max="7116" width="0.5546875" style="29" customWidth="1"/>
    <col min="7117" max="7117" width="36" style="29" customWidth="1"/>
    <col min="7118" max="7118" width="1.44140625" style="29" customWidth="1"/>
    <col min="7119" max="7136" width="8.88671875" style="29"/>
    <col min="7137" max="7137" width="48.109375" style="29" customWidth="1"/>
    <col min="7138" max="7138" width="19.88671875" style="29" customWidth="1"/>
    <col min="7139" max="7139" width="8.88671875" style="29"/>
    <col min="7140" max="7140" width="2" style="29" customWidth="1"/>
    <col min="7141" max="7141" width="17" style="29" customWidth="1"/>
    <col min="7142" max="7142" width="0.88671875" style="29" customWidth="1"/>
    <col min="7143" max="7143" width="5.5546875" style="29" customWidth="1"/>
    <col min="7144" max="7144" width="12.109375" style="29" customWidth="1"/>
    <col min="7145" max="7146" width="16.44140625" style="29" customWidth="1"/>
    <col min="7147" max="7344" width="9.44140625" style="29" customWidth="1"/>
    <col min="7345" max="7345" width="43.88671875" style="29" customWidth="1"/>
    <col min="7346" max="7346" width="1.44140625" style="29" customWidth="1"/>
    <col min="7347" max="7347" width="1.109375" style="29" customWidth="1"/>
    <col min="7348" max="7348" width="7.109375" style="29" customWidth="1"/>
    <col min="7349" max="7349" width="1.44140625" style="29" customWidth="1"/>
    <col min="7350" max="7350" width="13" style="29" customWidth="1"/>
    <col min="7351" max="7351" width="1.44140625" style="29" customWidth="1"/>
    <col min="7352" max="7352" width="13" style="29" customWidth="1"/>
    <col min="7353" max="7353" width="1.44140625" style="29" customWidth="1"/>
    <col min="7354" max="7354" width="13" style="29" customWidth="1"/>
    <col min="7355" max="7355" width="1.44140625" style="29" customWidth="1"/>
    <col min="7356" max="7356" width="13" style="29" customWidth="1"/>
    <col min="7357" max="7357" width="0.44140625" style="29" customWidth="1"/>
    <col min="7358" max="7358" width="17.44140625" style="29" customWidth="1"/>
    <col min="7359" max="7359" width="14.5546875" style="29" customWidth="1"/>
    <col min="7360" max="7360" width="14" style="29" bestFit="1" customWidth="1"/>
    <col min="7361" max="7362" width="13.5546875" style="29" customWidth="1"/>
    <col min="7363" max="7364" width="9.44140625" style="29" customWidth="1"/>
    <col min="7365" max="7372" width="0.5546875" style="29" customWidth="1"/>
    <col min="7373" max="7373" width="36" style="29" customWidth="1"/>
    <col min="7374" max="7374" width="1.44140625" style="29" customWidth="1"/>
    <col min="7375" max="7392" width="8.88671875" style="29"/>
    <col min="7393" max="7393" width="48.109375" style="29" customWidth="1"/>
    <col min="7394" max="7394" width="19.88671875" style="29" customWidth="1"/>
    <col min="7395" max="7395" width="8.88671875" style="29"/>
    <col min="7396" max="7396" width="2" style="29" customWidth="1"/>
    <col min="7397" max="7397" width="17" style="29" customWidth="1"/>
    <col min="7398" max="7398" width="0.88671875" style="29" customWidth="1"/>
    <col min="7399" max="7399" width="5.5546875" style="29" customWidth="1"/>
    <col min="7400" max="7400" width="12.109375" style="29" customWidth="1"/>
    <col min="7401" max="7402" width="16.44140625" style="29" customWidth="1"/>
    <col min="7403" max="7600" width="9.44140625" style="29" customWidth="1"/>
    <col min="7601" max="7601" width="43.88671875" style="29" customWidth="1"/>
    <col min="7602" max="7602" width="1.44140625" style="29" customWidth="1"/>
    <col min="7603" max="7603" width="1.109375" style="29" customWidth="1"/>
    <col min="7604" max="7604" width="7.109375" style="29" customWidth="1"/>
    <col min="7605" max="7605" width="1.44140625" style="29" customWidth="1"/>
    <col min="7606" max="7606" width="13" style="29" customWidth="1"/>
    <col min="7607" max="7607" width="1.44140625" style="29" customWidth="1"/>
    <col min="7608" max="7608" width="13" style="29" customWidth="1"/>
    <col min="7609" max="7609" width="1.44140625" style="29" customWidth="1"/>
    <col min="7610" max="7610" width="13" style="29" customWidth="1"/>
    <col min="7611" max="7611" width="1.44140625" style="29" customWidth="1"/>
    <col min="7612" max="7612" width="13" style="29" customWidth="1"/>
    <col min="7613" max="7613" width="0.44140625" style="29" customWidth="1"/>
    <col min="7614" max="7614" width="17.44140625" style="29" customWidth="1"/>
    <col min="7615" max="7615" width="14.5546875" style="29" customWidth="1"/>
    <col min="7616" max="7616" width="14" style="29" bestFit="1" customWidth="1"/>
    <col min="7617" max="7618" width="13.5546875" style="29" customWidth="1"/>
    <col min="7619" max="7620" width="9.44140625" style="29" customWidth="1"/>
    <col min="7621" max="7628" width="0.5546875" style="29" customWidth="1"/>
    <col min="7629" max="7629" width="36" style="29" customWidth="1"/>
    <col min="7630" max="7630" width="1.44140625" style="29" customWidth="1"/>
    <col min="7631" max="7648" width="8.88671875" style="29"/>
    <col min="7649" max="7649" width="48.109375" style="29" customWidth="1"/>
    <col min="7650" max="7650" width="19.88671875" style="29" customWidth="1"/>
    <col min="7651" max="7651" width="8.88671875" style="29"/>
    <col min="7652" max="7652" width="2" style="29" customWidth="1"/>
    <col min="7653" max="7653" width="17" style="29" customWidth="1"/>
    <col min="7654" max="7654" width="0.88671875" style="29" customWidth="1"/>
    <col min="7655" max="7655" width="5.5546875" style="29" customWidth="1"/>
    <col min="7656" max="7656" width="12.109375" style="29" customWidth="1"/>
    <col min="7657" max="7658" width="16.44140625" style="29" customWidth="1"/>
    <col min="7659" max="7856" width="9.44140625" style="29" customWidth="1"/>
    <col min="7857" max="7857" width="43.88671875" style="29" customWidth="1"/>
    <col min="7858" max="7858" width="1.44140625" style="29" customWidth="1"/>
    <col min="7859" max="7859" width="1.109375" style="29" customWidth="1"/>
    <col min="7860" max="7860" width="7.109375" style="29" customWidth="1"/>
    <col min="7861" max="7861" width="1.44140625" style="29" customWidth="1"/>
    <col min="7862" max="7862" width="13" style="29" customWidth="1"/>
    <col min="7863" max="7863" width="1.44140625" style="29" customWidth="1"/>
    <col min="7864" max="7864" width="13" style="29" customWidth="1"/>
    <col min="7865" max="7865" width="1.44140625" style="29" customWidth="1"/>
    <col min="7866" max="7866" width="13" style="29" customWidth="1"/>
    <col min="7867" max="7867" width="1.44140625" style="29" customWidth="1"/>
    <col min="7868" max="7868" width="13" style="29" customWidth="1"/>
    <col min="7869" max="7869" width="0.44140625" style="29" customWidth="1"/>
    <col min="7870" max="7870" width="17.44140625" style="29" customWidth="1"/>
    <col min="7871" max="7871" width="14.5546875" style="29" customWidth="1"/>
    <col min="7872" max="7872" width="14" style="29" bestFit="1" customWidth="1"/>
    <col min="7873" max="7874" width="13.5546875" style="29" customWidth="1"/>
    <col min="7875" max="7876" width="9.44140625" style="29" customWidth="1"/>
    <col min="7877" max="7884" width="0.5546875" style="29" customWidth="1"/>
    <col min="7885" max="7885" width="36" style="29" customWidth="1"/>
    <col min="7886" max="7886" width="1.44140625" style="29" customWidth="1"/>
    <col min="7887" max="7904" width="8.88671875" style="29"/>
    <col min="7905" max="7905" width="48.109375" style="29" customWidth="1"/>
    <col min="7906" max="7906" width="19.88671875" style="29" customWidth="1"/>
    <col min="7907" max="7907" width="8.88671875" style="29"/>
    <col min="7908" max="7908" width="2" style="29" customWidth="1"/>
    <col min="7909" max="7909" width="17" style="29" customWidth="1"/>
    <col min="7910" max="7910" width="0.88671875" style="29" customWidth="1"/>
    <col min="7911" max="7911" width="5.5546875" style="29" customWidth="1"/>
    <col min="7912" max="7912" width="12.109375" style="29" customWidth="1"/>
    <col min="7913" max="7914" width="16.44140625" style="29" customWidth="1"/>
    <col min="7915" max="8112" width="9.44140625" style="29" customWidth="1"/>
    <col min="8113" max="8113" width="43.88671875" style="29" customWidth="1"/>
    <col min="8114" max="8114" width="1.44140625" style="29" customWidth="1"/>
    <col min="8115" max="8115" width="1.109375" style="29" customWidth="1"/>
    <col min="8116" max="8116" width="7.109375" style="29" customWidth="1"/>
    <col min="8117" max="8117" width="1.44140625" style="29" customWidth="1"/>
    <col min="8118" max="8118" width="13" style="29" customWidth="1"/>
    <col min="8119" max="8119" width="1.44140625" style="29" customWidth="1"/>
    <col min="8120" max="8120" width="13" style="29" customWidth="1"/>
    <col min="8121" max="8121" width="1.44140625" style="29" customWidth="1"/>
    <col min="8122" max="8122" width="13" style="29" customWidth="1"/>
    <col min="8123" max="8123" width="1.44140625" style="29" customWidth="1"/>
    <col min="8124" max="8124" width="13" style="29" customWidth="1"/>
    <col min="8125" max="8125" width="0.44140625" style="29" customWidth="1"/>
    <col min="8126" max="8126" width="17.44140625" style="29" customWidth="1"/>
    <col min="8127" max="8127" width="14.5546875" style="29" customWidth="1"/>
    <col min="8128" max="8128" width="14" style="29" bestFit="1" customWidth="1"/>
    <col min="8129" max="8130" width="13.5546875" style="29" customWidth="1"/>
    <col min="8131" max="8132" width="9.44140625" style="29" customWidth="1"/>
    <col min="8133" max="8140" width="0.5546875" style="29" customWidth="1"/>
    <col min="8141" max="8141" width="36" style="29" customWidth="1"/>
    <col min="8142" max="8142" width="1.44140625" style="29" customWidth="1"/>
    <col min="8143" max="8160" width="8.88671875" style="29"/>
    <col min="8161" max="8161" width="48.109375" style="29" customWidth="1"/>
    <col min="8162" max="8162" width="19.88671875" style="29" customWidth="1"/>
    <col min="8163" max="8163" width="8.88671875" style="29"/>
    <col min="8164" max="8164" width="2" style="29" customWidth="1"/>
    <col min="8165" max="8165" width="17" style="29" customWidth="1"/>
    <col min="8166" max="8166" width="0.88671875" style="29" customWidth="1"/>
    <col min="8167" max="8167" width="5.5546875" style="29" customWidth="1"/>
    <col min="8168" max="8168" width="12.109375" style="29" customWidth="1"/>
    <col min="8169" max="8170" width="16.44140625" style="29" customWidth="1"/>
    <col min="8171" max="8368" width="9.44140625" style="29" customWidth="1"/>
    <col min="8369" max="8369" width="43.88671875" style="29" customWidth="1"/>
    <col min="8370" max="8370" width="1.44140625" style="29" customWidth="1"/>
    <col min="8371" max="8371" width="1.109375" style="29" customWidth="1"/>
    <col min="8372" max="8372" width="7.109375" style="29" customWidth="1"/>
    <col min="8373" max="8373" width="1.44140625" style="29" customWidth="1"/>
    <col min="8374" max="8374" width="13" style="29" customWidth="1"/>
    <col min="8375" max="8375" width="1.44140625" style="29" customWidth="1"/>
    <col min="8376" max="8376" width="13" style="29" customWidth="1"/>
    <col min="8377" max="8377" width="1.44140625" style="29" customWidth="1"/>
    <col min="8378" max="8378" width="13" style="29" customWidth="1"/>
    <col min="8379" max="8379" width="1.44140625" style="29" customWidth="1"/>
    <col min="8380" max="8380" width="13" style="29" customWidth="1"/>
    <col min="8381" max="8381" width="0.44140625" style="29" customWidth="1"/>
    <col min="8382" max="8382" width="17.44140625" style="29" customWidth="1"/>
    <col min="8383" max="8383" width="14.5546875" style="29" customWidth="1"/>
    <col min="8384" max="8384" width="14" style="29" bestFit="1" customWidth="1"/>
    <col min="8385" max="8386" width="13.5546875" style="29" customWidth="1"/>
    <col min="8387" max="8388" width="9.44140625" style="29" customWidth="1"/>
    <col min="8389" max="8396" width="0.5546875" style="29" customWidth="1"/>
    <col min="8397" max="8397" width="36" style="29" customWidth="1"/>
    <col min="8398" max="8398" width="1.44140625" style="29" customWidth="1"/>
    <col min="8399" max="8416" width="8.88671875" style="29"/>
    <col min="8417" max="8417" width="48.109375" style="29" customWidth="1"/>
    <col min="8418" max="8418" width="19.88671875" style="29" customWidth="1"/>
    <col min="8419" max="8419" width="8.88671875" style="29"/>
    <col min="8420" max="8420" width="2" style="29" customWidth="1"/>
    <col min="8421" max="8421" width="17" style="29" customWidth="1"/>
    <col min="8422" max="8422" width="0.88671875" style="29" customWidth="1"/>
    <col min="8423" max="8423" width="5.5546875" style="29" customWidth="1"/>
    <col min="8424" max="8424" width="12.109375" style="29" customWidth="1"/>
    <col min="8425" max="8426" width="16.44140625" style="29" customWidth="1"/>
    <col min="8427" max="8624" width="9.44140625" style="29" customWidth="1"/>
    <col min="8625" max="8625" width="43.88671875" style="29" customWidth="1"/>
    <col min="8626" max="8626" width="1.44140625" style="29" customWidth="1"/>
    <col min="8627" max="8627" width="1.109375" style="29" customWidth="1"/>
    <col min="8628" max="8628" width="7.109375" style="29" customWidth="1"/>
    <col min="8629" max="8629" width="1.44140625" style="29" customWidth="1"/>
    <col min="8630" max="8630" width="13" style="29" customWidth="1"/>
    <col min="8631" max="8631" width="1.44140625" style="29" customWidth="1"/>
    <col min="8632" max="8632" width="13" style="29" customWidth="1"/>
    <col min="8633" max="8633" width="1.44140625" style="29" customWidth="1"/>
    <col min="8634" max="8634" width="13" style="29" customWidth="1"/>
    <col min="8635" max="8635" width="1.44140625" style="29" customWidth="1"/>
    <col min="8636" max="8636" width="13" style="29" customWidth="1"/>
    <col min="8637" max="8637" width="0.44140625" style="29" customWidth="1"/>
    <col min="8638" max="8638" width="17.44140625" style="29" customWidth="1"/>
    <col min="8639" max="8639" width="14.5546875" style="29" customWidth="1"/>
    <col min="8640" max="8640" width="14" style="29" bestFit="1" customWidth="1"/>
    <col min="8641" max="8642" width="13.5546875" style="29" customWidth="1"/>
    <col min="8643" max="8644" width="9.44140625" style="29" customWidth="1"/>
    <col min="8645" max="8652" width="0.5546875" style="29" customWidth="1"/>
    <col min="8653" max="8653" width="36" style="29" customWidth="1"/>
    <col min="8654" max="8654" width="1.44140625" style="29" customWidth="1"/>
    <col min="8655" max="8672" width="8.88671875" style="29"/>
    <col min="8673" max="8673" width="48.109375" style="29" customWidth="1"/>
    <col min="8674" max="8674" width="19.88671875" style="29" customWidth="1"/>
    <col min="8675" max="8675" width="8.88671875" style="29"/>
    <col min="8676" max="8676" width="2" style="29" customWidth="1"/>
    <col min="8677" max="8677" width="17" style="29" customWidth="1"/>
    <col min="8678" max="8678" width="0.88671875" style="29" customWidth="1"/>
    <col min="8679" max="8679" width="5.5546875" style="29" customWidth="1"/>
    <col min="8680" max="8680" width="12.109375" style="29" customWidth="1"/>
    <col min="8681" max="8682" width="16.44140625" style="29" customWidth="1"/>
    <col min="8683" max="8880" width="9.44140625" style="29" customWidth="1"/>
    <col min="8881" max="8881" width="43.88671875" style="29" customWidth="1"/>
    <col min="8882" max="8882" width="1.44140625" style="29" customWidth="1"/>
    <col min="8883" max="8883" width="1.109375" style="29" customWidth="1"/>
    <col min="8884" max="8884" width="7.109375" style="29" customWidth="1"/>
    <col min="8885" max="8885" width="1.44140625" style="29" customWidth="1"/>
    <col min="8886" max="8886" width="13" style="29" customWidth="1"/>
    <col min="8887" max="8887" width="1.44140625" style="29" customWidth="1"/>
    <col min="8888" max="8888" width="13" style="29" customWidth="1"/>
    <col min="8889" max="8889" width="1.44140625" style="29" customWidth="1"/>
    <col min="8890" max="8890" width="13" style="29" customWidth="1"/>
    <col min="8891" max="8891" width="1.44140625" style="29" customWidth="1"/>
    <col min="8892" max="8892" width="13" style="29" customWidth="1"/>
    <col min="8893" max="8893" width="0.44140625" style="29" customWidth="1"/>
    <col min="8894" max="8894" width="17.44140625" style="29" customWidth="1"/>
    <col min="8895" max="8895" width="14.5546875" style="29" customWidth="1"/>
    <col min="8896" max="8896" width="14" style="29" bestFit="1" customWidth="1"/>
    <col min="8897" max="8898" width="13.5546875" style="29" customWidth="1"/>
    <col min="8899" max="8900" width="9.44140625" style="29" customWidth="1"/>
    <col min="8901" max="8908" width="0.5546875" style="29" customWidth="1"/>
    <col min="8909" max="8909" width="36" style="29" customWidth="1"/>
    <col min="8910" max="8910" width="1.44140625" style="29" customWidth="1"/>
    <col min="8911" max="8928" width="8.88671875" style="29"/>
    <col min="8929" max="8929" width="48.109375" style="29" customWidth="1"/>
    <col min="8930" max="8930" width="19.88671875" style="29" customWidth="1"/>
    <col min="8931" max="8931" width="8.88671875" style="29"/>
    <col min="8932" max="8932" width="2" style="29" customWidth="1"/>
    <col min="8933" max="8933" width="17" style="29" customWidth="1"/>
    <col min="8934" max="8934" width="0.88671875" style="29" customWidth="1"/>
    <col min="8935" max="8935" width="5.5546875" style="29" customWidth="1"/>
    <col min="8936" max="8936" width="12.109375" style="29" customWidth="1"/>
    <col min="8937" max="8938" width="16.44140625" style="29" customWidth="1"/>
    <col min="8939" max="9136" width="9.44140625" style="29" customWidth="1"/>
    <col min="9137" max="9137" width="43.88671875" style="29" customWidth="1"/>
    <col min="9138" max="9138" width="1.44140625" style="29" customWidth="1"/>
    <col min="9139" max="9139" width="1.109375" style="29" customWidth="1"/>
    <col min="9140" max="9140" width="7.109375" style="29" customWidth="1"/>
    <col min="9141" max="9141" width="1.44140625" style="29" customWidth="1"/>
    <col min="9142" max="9142" width="13" style="29" customWidth="1"/>
    <col min="9143" max="9143" width="1.44140625" style="29" customWidth="1"/>
    <col min="9144" max="9144" width="13" style="29" customWidth="1"/>
    <col min="9145" max="9145" width="1.44140625" style="29" customWidth="1"/>
    <col min="9146" max="9146" width="13" style="29" customWidth="1"/>
    <col min="9147" max="9147" width="1.44140625" style="29" customWidth="1"/>
    <col min="9148" max="9148" width="13" style="29" customWidth="1"/>
    <col min="9149" max="9149" width="0.44140625" style="29" customWidth="1"/>
    <col min="9150" max="9150" width="17.44140625" style="29" customWidth="1"/>
    <col min="9151" max="9151" width="14.5546875" style="29" customWidth="1"/>
    <col min="9152" max="9152" width="14" style="29" bestFit="1" customWidth="1"/>
    <col min="9153" max="9154" width="13.5546875" style="29" customWidth="1"/>
    <col min="9155" max="9156" width="9.44140625" style="29" customWidth="1"/>
    <col min="9157" max="9164" width="0.5546875" style="29" customWidth="1"/>
    <col min="9165" max="9165" width="36" style="29" customWidth="1"/>
    <col min="9166" max="9166" width="1.44140625" style="29" customWidth="1"/>
    <col min="9167" max="9184" width="8.88671875" style="29"/>
    <col min="9185" max="9185" width="48.109375" style="29" customWidth="1"/>
    <col min="9186" max="9186" width="19.88671875" style="29" customWidth="1"/>
    <col min="9187" max="9187" width="8.88671875" style="29"/>
    <col min="9188" max="9188" width="2" style="29" customWidth="1"/>
    <col min="9189" max="9189" width="17" style="29" customWidth="1"/>
    <col min="9190" max="9190" width="0.88671875" style="29" customWidth="1"/>
    <col min="9191" max="9191" width="5.5546875" style="29" customWidth="1"/>
    <col min="9192" max="9192" width="12.109375" style="29" customWidth="1"/>
    <col min="9193" max="9194" width="16.44140625" style="29" customWidth="1"/>
    <col min="9195" max="9392" width="9.44140625" style="29" customWidth="1"/>
    <col min="9393" max="9393" width="43.88671875" style="29" customWidth="1"/>
    <col min="9394" max="9394" width="1.44140625" style="29" customWidth="1"/>
    <col min="9395" max="9395" width="1.109375" style="29" customWidth="1"/>
    <col min="9396" max="9396" width="7.109375" style="29" customWidth="1"/>
    <col min="9397" max="9397" width="1.44140625" style="29" customWidth="1"/>
    <col min="9398" max="9398" width="13" style="29" customWidth="1"/>
    <col min="9399" max="9399" width="1.44140625" style="29" customWidth="1"/>
    <col min="9400" max="9400" width="13" style="29" customWidth="1"/>
    <col min="9401" max="9401" width="1.44140625" style="29" customWidth="1"/>
    <col min="9402" max="9402" width="13" style="29" customWidth="1"/>
    <col min="9403" max="9403" width="1.44140625" style="29" customWidth="1"/>
    <col min="9404" max="9404" width="13" style="29" customWidth="1"/>
    <col min="9405" max="9405" width="0.44140625" style="29" customWidth="1"/>
    <col min="9406" max="9406" width="17.44140625" style="29" customWidth="1"/>
    <col min="9407" max="9407" width="14.5546875" style="29" customWidth="1"/>
    <col min="9408" max="9408" width="14" style="29" bestFit="1" customWidth="1"/>
    <col min="9409" max="9410" width="13.5546875" style="29" customWidth="1"/>
    <col min="9411" max="9412" width="9.44140625" style="29" customWidth="1"/>
    <col min="9413" max="9420" width="0.5546875" style="29" customWidth="1"/>
    <col min="9421" max="9421" width="36" style="29" customWidth="1"/>
    <col min="9422" max="9422" width="1.44140625" style="29" customWidth="1"/>
    <col min="9423" max="9440" width="8.88671875" style="29"/>
    <col min="9441" max="9441" width="48.109375" style="29" customWidth="1"/>
    <col min="9442" max="9442" width="19.88671875" style="29" customWidth="1"/>
    <col min="9443" max="9443" width="8.88671875" style="29"/>
    <col min="9444" max="9444" width="2" style="29" customWidth="1"/>
    <col min="9445" max="9445" width="17" style="29" customWidth="1"/>
    <col min="9446" max="9446" width="0.88671875" style="29" customWidth="1"/>
    <col min="9447" max="9447" width="5.5546875" style="29" customWidth="1"/>
    <col min="9448" max="9448" width="12.109375" style="29" customWidth="1"/>
    <col min="9449" max="9450" width="16.44140625" style="29" customWidth="1"/>
    <col min="9451" max="9648" width="9.44140625" style="29" customWidth="1"/>
    <col min="9649" max="9649" width="43.88671875" style="29" customWidth="1"/>
    <col min="9650" max="9650" width="1.44140625" style="29" customWidth="1"/>
    <col min="9651" max="9651" width="1.109375" style="29" customWidth="1"/>
    <col min="9652" max="9652" width="7.109375" style="29" customWidth="1"/>
    <col min="9653" max="9653" width="1.44140625" style="29" customWidth="1"/>
    <col min="9654" max="9654" width="13" style="29" customWidth="1"/>
    <col min="9655" max="9655" width="1.44140625" style="29" customWidth="1"/>
    <col min="9656" max="9656" width="13" style="29" customWidth="1"/>
    <col min="9657" max="9657" width="1.44140625" style="29" customWidth="1"/>
    <col min="9658" max="9658" width="13" style="29" customWidth="1"/>
    <col min="9659" max="9659" width="1.44140625" style="29" customWidth="1"/>
    <col min="9660" max="9660" width="13" style="29" customWidth="1"/>
    <col min="9661" max="9661" width="0.44140625" style="29" customWidth="1"/>
    <col min="9662" max="9662" width="17.44140625" style="29" customWidth="1"/>
    <col min="9663" max="9663" width="14.5546875" style="29" customWidth="1"/>
    <col min="9664" max="9664" width="14" style="29" bestFit="1" customWidth="1"/>
    <col min="9665" max="9666" width="13.5546875" style="29" customWidth="1"/>
    <col min="9667" max="9668" width="9.44140625" style="29" customWidth="1"/>
    <col min="9669" max="9676" width="0.5546875" style="29" customWidth="1"/>
    <col min="9677" max="9677" width="36" style="29" customWidth="1"/>
    <col min="9678" max="9678" width="1.44140625" style="29" customWidth="1"/>
    <col min="9679" max="9696" width="8.88671875" style="29"/>
    <col min="9697" max="9697" width="48.109375" style="29" customWidth="1"/>
    <col min="9698" max="9698" width="19.88671875" style="29" customWidth="1"/>
    <col min="9699" max="9699" width="8.88671875" style="29"/>
    <col min="9700" max="9700" width="2" style="29" customWidth="1"/>
    <col min="9701" max="9701" width="17" style="29" customWidth="1"/>
    <col min="9702" max="9702" width="0.88671875" style="29" customWidth="1"/>
    <col min="9703" max="9703" width="5.5546875" style="29" customWidth="1"/>
    <col min="9704" max="9704" width="12.109375" style="29" customWidth="1"/>
    <col min="9705" max="9706" width="16.44140625" style="29" customWidth="1"/>
    <col min="9707" max="9904" width="9.44140625" style="29" customWidth="1"/>
    <col min="9905" max="9905" width="43.88671875" style="29" customWidth="1"/>
    <col min="9906" max="9906" width="1.44140625" style="29" customWidth="1"/>
    <col min="9907" max="9907" width="1.109375" style="29" customWidth="1"/>
    <col min="9908" max="9908" width="7.109375" style="29" customWidth="1"/>
    <col min="9909" max="9909" width="1.44140625" style="29" customWidth="1"/>
    <col min="9910" max="9910" width="13" style="29" customWidth="1"/>
    <col min="9911" max="9911" width="1.44140625" style="29" customWidth="1"/>
    <col min="9912" max="9912" width="13" style="29" customWidth="1"/>
    <col min="9913" max="9913" width="1.44140625" style="29" customWidth="1"/>
    <col min="9914" max="9914" width="13" style="29" customWidth="1"/>
    <col min="9915" max="9915" width="1.44140625" style="29" customWidth="1"/>
    <col min="9916" max="9916" width="13" style="29" customWidth="1"/>
    <col min="9917" max="9917" width="0.44140625" style="29" customWidth="1"/>
    <col min="9918" max="9918" width="17.44140625" style="29" customWidth="1"/>
    <col min="9919" max="9919" width="14.5546875" style="29" customWidth="1"/>
    <col min="9920" max="9920" width="14" style="29" bestFit="1" customWidth="1"/>
    <col min="9921" max="9922" width="13.5546875" style="29" customWidth="1"/>
    <col min="9923" max="9924" width="9.44140625" style="29" customWidth="1"/>
    <col min="9925" max="9932" width="0.5546875" style="29" customWidth="1"/>
    <col min="9933" max="9933" width="36" style="29" customWidth="1"/>
    <col min="9934" max="9934" width="1.44140625" style="29" customWidth="1"/>
    <col min="9935" max="9952" width="8.88671875" style="29"/>
    <col min="9953" max="9953" width="48.109375" style="29" customWidth="1"/>
    <col min="9954" max="9954" width="19.88671875" style="29" customWidth="1"/>
    <col min="9955" max="9955" width="8.88671875" style="29"/>
    <col min="9956" max="9956" width="2" style="29" customWidth="1"/>
    <col min="9957" max="9957" width="17" style="29" customWidth="1"/>
    <col min="9958" max="9958" width="0.88671875" style="29" customWidth="1"/>
    <col min="9959" max="9959" width="5.5546875" style="29" customWidth="1"/>
    <col min="9960" max="9960" width="12.109375" style="29" customWidth="1"/>
    <col min="9961" max="9962" width="16.44140625" style="29" customWidth="1"/>
    <col min="9963" max="10160" width="9.44140625" style="29" customWidth="1"/>
    <col min="10161" max="10161" width="43.88671875" style="29" customWidth="1"/>
    <col min="10162" max="10162" width="1.44140625" style="29" customWidth="1"/>
    <col min="10163" max="10163" width="1.109375" style="29" customWidth="1"/>
    <col min="10164" max="10164" width="7.109375" style="29" customWidth="1"/>
    <col min="10165" max="10165" width="1.44140625" style="29" customWidth="1"/>
    <col min="10166" max="10166" width="13" style="29" customWidth="1"/>
    <col min="10167" max="10167" width="1.44140625" style="29" customWidth="1"/>
    <col min="10168" max="10168" width="13" style="29" customWidth="1"/>
    <col min="10169" max="10169" width="1.44140625" style="29" customWidth="1"/>
    <col min="10170" max="10170" width="13" style="29" customWidth="1"/>
    <col min="10171" max="10171" width="1.44140625" style="29" customWidth="1"/>
    <col min="10172" max="10172" width="13" style="29" customWidth="1"/>
    <col min="10173" max="10173" width="0.44140625" style="29" customWidth="1"/>
    <col min="10174" max="10174" width="17.44140625" style="29" customWidth="1"/>
    <col min="10175" max="10175" width="14.5546875" style="29" customWidth="1"/>
    <col min="10176" max="10176" width="14" style="29" bestFit="1" customWidth="1"/>
    <col min="10177" max="10178" width="13.5546875" style="29" customWidth="1"/>
    <col min="10179" max="10180" width="9.44140625" style="29" customWidth="1"/>
    <col min="10181" max="10188" width="0.5546875" style="29" customWidth="1"/>
    <col min="10189" max="10189" width="36" style="29" customWidth="1"/>
    <col min="10190" max="10190" width="1.44140625" style="29" customWidth="1"/>
    <col min="10191" max="10208" width="8.88671875" style="29"/>
    <col min="10209" max="10209" width="48.109375" style="29" customWidth="1"/>
    <col min="10210" max="10210" width="19.88671875" style="29" customWidth="1"/>
    <col min="10211" max="10211" width="8.88671875" style="29"/>
    <col min="10212" max="10212" width="2" style="29" customWidth="1"/>
    <col min="10213" max="10213" width="17" style="29" customWidth="1"/>
    <col min="10214" max="10214" width="0.88671875" style="29" customWidth="1"/>
    <col min="10215" max="10215" width="5.5546875" style="29" customWidth="1"/>
    <col min="10216" max="10216" width="12.109375" style="29" customWidth="1"/>
    <col min="10217" max="10218" width="16.44140625" style="29" customWidth="1"/>
    <col min="10219" max="10416" width="9.44140625" style="29" customWidth="1"/>
    <col min="10417" max="10417" width="43.88671875" style="29" customWidth="1"/>
    <col min="10418" max="10418" width="1.44140625" style="29" customWidth="1"/>
    <col min="10419" max="10419" width="1.109375" style="29" customWidth="1"/>
    <col min="10420" max="10420" width="7.109375" style="29" customWidth="1"/>
    <col min="10421" max="10421" width="1.44140625" style="29" customWidth="1"/>
    <col min="10422" max="10422" width="13" style="29" customWidth="1"/>
    <col min="10423" max="10423" width="1.44140625" style="29" customWidth="1"/>
    <col min="10424" max="10424" width="13" style="29" customWidth="1"/>
    <col min="10425" max="10425" width="1.44140625" style="29" customWidth="1"/>
    <col min="10426" max="10426" width="13" style="29" customWidth="1"/>
    <col min="10427" max="10427" width="1.44140625" style="29" customWidth="1"/>
    <col min="10428" max="10428" width="13" style="29" customWidth="1"/>
    <col min="10429" max="10429" width="0.44140625" style="29" customWidth="1"/>
    <col min="10430" max="10430" width="17.44140625" style="29" customWidth="1"/>
    <col min="10431" max="10431" width="14.5546875" style="29" customWidth="1"/>
    <col min="10432" max="10432" width="14" style="29" bestFit="1" customWidth="1"/>
    <col min="10433" max="10434" width="13.5546875" style="29" customWidth="1"/>
    <col min="10435" max="10436" width="9.44140625" style="29" customWidth="1"/>
    <col min="10437" max="10444" width="0.5546875" style="29" customWidth="1"/>
    <col min="10445" max="10445" width="36" style="29" customWidth="1"/>
    <col min="10446" max="10446" width="1.44140625" style="29" customWidth="1"/>
    <col min="10447" max="10464" width="8.88671875" style="29"/>
    <col min="10465" max="10465" width="48.109375" style="29" customWidth="1"/>
    <col min="10466" max="10466" width="19.88671875" style="29" customWidth="1"/>
    <col min="10467" max="10467" width="8.88671875" style="29"/>
    <col min="10468" max="10468" width="2" style="29" customWidth="1"/>
    <col min="10469" max="10469" width="17" style="29" customWidth="1"/>
    <col min="10470" max="10470" width="0.88671875" style="29" customWidth="1"/>
    <col min="10471" max="10471" width="5.5546875" style="29" customWidth="1"/>
    <col min="10472" max="10472" width="12.109375" style="29" customWidth="1"/>
    <col min="10473" max="10474" width="16.44140625" style="29" customWidth="1"/>
    <col min="10475" max="10672" width="9.44140625" style="29" customWidth="1"/>
    <col min="10673" max="10673" width="43.88671875" style="29" customWidth="1"/>
    <col min="10674" max="10674" width="1.44140625" style="29" customWidth="1"/>
    <col min="10675" max="10675" width="1.109375" style="29" customWidth="1"/>
    <col min="10676" max="10676" width="7.109375" style="29" customWidth="1"/>
    <col min="10677" max="10677" width="1.44140625" style="29" customWidth="1"/>
    <col min="10678" max="10678" width="13" style="29" customWidth="1"/>
    <col min="10679" max="10679" width="1.44140625" style="29" customWidth="1"/>
    <col min="10680" max="10680" width="13" style="29" customWidth="1"/>
    <col min="10681" max="10681" width="1.44140625" style="29" customWidth="1"/>
    <col min="10682" max="10682" width="13" style="29" customWidth="1"/>
    <col min="10683" max="10683" width="1.44140625" style="29" customWidth="1"/>
    <col min="10684" max="10684" width="13" style="29" customWidth="1"/>
    <col min="10685" max="10685" width="0.44140625" style="29" customWidth="1"/>
    <col min="10686" max="10686" width="17.44140625" style="29" customWidth="1"/>
    <col min="10687" max="10687" width="14.5546875" style="29" customWidth="1"/>
    <col min="10688" max="10688" width="14" style="29" bestFit="1" customWidth="1"/>
    <col min="10689" max="10690" width="13.5546875" style="29" customWidth="1"/>
    <col min="10691" max="10692" width="9.44140625" style="29" customWidth="1"/>
    <col min="10693" max="10700" width="0.5546875" style="29" customWidth="1"/>
    <col min="10701" max="10701" width="36" style="29" customWidth="1"/>
    <col min="10702" max="10702" width="1.44140625" style="29" customWidth="1"/>
    <col min="10703" max="10720" width="8.88671875" style="29"/>
    <col min="10721" max="10721" width="48.109375" style="29" customWidth="1"/>
    <col min="10722" max="10722" width="19.88671875" style="29" customWidth="1"/>
    <col min="10723" max="10723" width="8.88671875" style="29"/>
    <col min="10724" max="10724" width="2" style="29" customWidth="1"/>
    <col min="10725" max="10725" width="17" style="29" customWidth="1"/>
    <col min="10726" max="10726" width="0.88671875" style="29" customWidth="1"/>
    <col min="10727" max="10727" width="5.5546875" style="29" customWidth="1"/>
    <col min="10728" max="10728" width="12.109375" style="29" customWidth="1"/>
    <col min="10729" max="10730" width="16.44140625" style="29" customWidth="1"/>
    <col min="10731" max="10928" width="9.44140625" style="29" customWidth="1"/>
    <col min="10929" max="10929" width="43.88671875" style="29" customWidth="1"/>
    <col min="10930" max="10930" width="1.44140625" style="29" customWidth="1"/>
    <col min="10931" max="10931" width="1.109375" style="29" customWidth="1"/>
    <col min="10932" max="10932" width="7.109375" style="29" customWidth="1"/>
    <col min="10933" max="10933" width="1.44140625" style="29" customWidth="1"/>
    <col min="10934" max="10934" width="13" style="29" customWidth="1"/>
    <col min="10935" max="10935" width="1.44140625" style="29" customWidth="1"/>
    <col min="10936" max="10936" width="13" style="29" customWidth="1"/>
    <col min="10937" max="10937" width="1.44140625" style="29" customWidth="1"/>
    <col min="10938" max="10938" width="13" style="29" customWidth="1"/>
    <col min="10939" max="10939" width="1.44140625" style="29" customWidth="1"/>
    <col min="10940" max="10940" width="13" style="29" customWidth="1"/>
    <col min="10941" max="10941" width="0.44140625" style="29" customWidth="1"/>
    <col min="10942" max="10942" width="17.44140625" style="29" customWidth="1"/>
    <col min="10943" max="10943" width="14.5546875" style="29" customWidth="1"/>
    <col min="10944" max="10944" width="14" style="29" bestFit="1" customWidth="1"/>
    <col min="10945" max="10946" width="13.5546875" style="29" customWidth="1"/>
    <col min="10947" max="10948" width="9.44140625" style="29" customWidth="1"/>
    <col min="10949" max="10956" width="0.5546875" style="29" customWidth="1"/>
    <col min="10957" max="10957" width="36" style="29" customWidth="1"/>
    <col min="10958" max="10958" width="1.44140625" style="29" customWidth="1"/>
    <col min="10959" max="10976" width="8.88671875" style="29"/>
    <col min="10977" max="10977" width="48.109375" style="29" customWidth="1"/>
    <col min="10978" max="10978" width="19.88671875" style="29" customWidth="1"/>
    <col min="10979" max="10979" width="8.88671875" style="29"/>
    <col min="10980" max="10980" width="2" style="29" customWidth="1"/>
    <col min="10981" max="10981" width="17" style="29" customWidth="1"/>
    <col min="10982" max="10982" width="0.88671875" style="29" customWidth="1"/>
    <col min="10983" max="10983" width="5.5546875" style="29" customWidth="1"/>
    <col min="10984" max="10984" width="12.109375" style="29" customWidth="1"/>
    <col min="10985" max="10986" width="16.44140625" style="29" customWidth="1"/>
    <col min="10987" max="11184" width="9.44140625" style="29" customWidth="1"/>
    <col min="11185" max="11185" width="43.88671875" style="29" customWidth="1"/>
    <col min="11186" max="11186" width="1.44140625" style="29" customWidth="1"/>
    <col min="11187" max="11187" width="1.109375" style="29" customWidth="1"/>
    <col min="11188" max="11188" width="7.109375" style="29" customWidth="1"/>
    <col min="11189" max="11189" width="1.44140625" style="29" customWidth="1"/>
    <col min="11190" max="11190" width="13" style="29" customWidth="1"/>
    <col min="11191" max="11191" width="1.44140625" style="29" customWidth="1"/>
    <col min="11192" max="11192" width="13" style="29" customWidth="1"/>
    <col min="11193" max="11193" width="1.44140625" style="29" customWidth="1"/>
    <col min="11194" max="11194" width="13" style="29" customWidth="1"/>
    <col min="11195" max="11195" width="1.44140625" style="29" customWidth="1"/>
    <col min="11196" max="11196" width="13" style="29" customWidth="1"/>
    <col min="11197" max="11197" width="0.44140625" style="29" customWidth="1"/>
    <col min="11198" max="11198" width="17.44140625" style="29" customWidth="1"/>
    <col min="11199" max="11199" width="14.5546875" style="29" customWidth="1"/>
    <col min="11200" max="11200" width="14" style="29" bestFit="1" customWidth="1"/>
    <col min="11201" max="11202" width="13.5546875" style="29" customWidth="1"/>
    <col min="11203" max="11204" width="9.44140625" style="29" customWidth="1"/>
    <col min="11205" max="11212" width="0.5546875" style="29" customWidth="1"/>
    <col min="11213" max="11213" width="36" style="29" customWidth="1"/>
    <col min="11214" max="11214" width="1.44140625" style="29" customWidth="1"/>
    <col min="11215" max="11232" width="8.88671875" style="29"/>
    <col min="11233" max="11233" width="48.109375" style="29" customWidth="1"/>
    <col min="11234" max="11234" width="19.88671875" style="29" customWidth="1"/>
    <col min="11235" max="11235" width="8.88671875" style="29"/>
    <col min="11236" max="11236" width="2" style="29" customWidth="1"/>
    <col min="11237" max="11237" width="17" style="29" customWidth="1"/>
    <col min="11238" max="11238" width="0.88671875" style="29" customWidth="1"/>
    <col min="11239" max="11239" width="5.5546875" style="29" customWidth="1"/>
    <col min="11240" max="11240" width="12.109375" style="29" customWidth="1"/>
    <col min="11241" max="11242" width="16.44140625" style="29" customWidth="1"/>
    <col min="11243" max="11440" width="9.44140625" style="29" customWidth="1"/>
    <col min="11441" max="11441" width="43.88671875" style="29" customWidth="1"/>
    <col min="11442" max="11442" width="1.44140625" style="29" customWidth="1"/>
    <col min="11443" max="11443" width="1.109375" style="29" customWidth="1"/>
    <col min="11444" max="11444" width="7.109375" style="29" customWidth="1"/>
    <col min="11445" max="11445" width="1.44140625" style="29" customWidth="1"/>
    <col min="11446" max="11446" width="13" style="29" customWidth="1"/>
    <col min="11447" max="11447" width="1.44140625" style="29" customWidth="1"/>
    <col min="11448" max="11448" width="13" style="29" customWidth="1"/>
    <col min="11449" max="11449" width="1.44140625" style="29" customWidth="1"/>
    <col min="11450" max="11450" width="13" style="29" customWidth="1"/>
    <col min="11451" max="11451" width="1.44140625" style="29" customWidth="1"/>
    <col min="11452" max="11452" width="13" style="29" customWidth="1"/>
    <col min="11453" max="11453" width="0.44140625" style="29" customWidth="1"/>
    <col min="11454" max="11454" width="17.44140625" style="29" customWidth="1"/>
    <col min="11455" max="11455" width="14.5546875" style="29" customWidth="1"/>
    <col min="11456" max="11456" width="14" style="29" bestFit="1" customWidth="1"/>
    <col min="11457" max="11458" width="13.5546875" style="29" customWidth="1"/>
    <col min="11459" max="11460" width="9.44140625" style="29" customWidth="1"/>
    <col min="11461" max="11468" width="0.5546875" style="29" customWidth="1"/>
    <col min="11469" max="11469" width="36" style="29" customWidth="1"/>
    <col min="11470" max="11470" width="1.44140625" style="29" customWidth="1"/>
    <col min="11471" max="11488" width="8.88671875" style="29"/>
    <col min="11489" max="11489" width="48.109375" style="29" customWidth="1"/>
    <col min="11490" max="11490" width="19.88671875" style="29" customWidth="1"/>
    <col min="11491" max="11491" width="8.88671875" style="29"/>
    <col min="11492" max="11492" width="2" style="29" customWidth="1"/>
    <col min="11493" max="11493" width="17" style="29" customWidth="1"/>
    <col min="11494" max="11494" width="0.88671875" style="29" customWidth="1"/>
    <col min="11495" max="11495" width="5.5546875" style="29" customWidth="1"/>
    <col min="11496" max="11496" width="12.109375" style="29" customWidth="1"/>
    <col min="11497" max="11498" width="16.44140625" style="29" customWidth="1"/>
    <col min="11499" max="11696" width="9.44140625" style="29" customWidth="1"/>
    <col min="11697" max="11697" width="43.88671875" style="29" customWidth="1"/>
    <col min="11698" max="11698" width="1.44140625" style="29" customWidth="1"/>
    <col min="11699" max="11699" width="1.109375" style="29" customWidth="1"/>
    <col min="11700" max="11700" width="7.109375" style="29" customWidth="1"/>
    <col min="11701" max="11701" width="1.44140625" style="29" customWidth="1"/>
    <col min="11702" max="11702" width="13" style="29" customWidth="1"/>
    <col min="11703" max="11703" width="1.44140625" style="29" customWidth="1"/>
    <col min="11704" max="11704" width="13" style="29" customWidth="1"/>
    <col min="11705" max="11705" width="1.44140625" style="29" customWidth="1"/>
    <col min="11706" max="11706" width="13" style="29" customWidth="1"/>
    <col min="11707" max="11707" width="1.44140625" style="29" customWidth="1"/>
    <col min="11708" max="11708" width="13" style="29" customWidth="1"/>
    <col min="11709" max="11709" width="0.44140625" style="29" customWidth="1"/>
    <col min="11710" max="11710" width="17.44140625" style="29" customWidth="1"/>
    <col min="11711" max="11711" width="14.5546875" style="29" customWidth="1"/>
    <col min="11712" max="11712" width="14" style="29" bestFit="1" customWidth="1"/>
    <col min="11713" max="11714" width="13.5546875" style="29" customWidth="1"/>
    <col min="11715" max="11716" width="9.44140625" style="29" customWidth="1"/>
    <col min="11717" max="11724" width="0.5546875" style="29" customWidth="1"/>
    <col min="11725" max="11725" width="36" style="29" customWidth="1"/>
    <col min="11726" max="11726" width="1.44140625" style="29" customWidth="1"/>
    <col min="11727" max="11744" width="8.88671875" style="29"/>
    <col min="11745" max="11745" width="48.109375" style="29" customWidth="1"/>
    <col min="11746" max="11746" width="19.88671875" style="29" customWidth="1"/>
    <col min="11747" max="11747" width="8.88671875" style="29"/>
    <col min="11748" max="11748" width="2" style="29" customWidth="1"/>
    <col min="11749" max="11749" width="17" style="29" customWidth="1"/>
    <col min="11750" max="11750" width="0.88671875" style="29" customWidth="1"/>
    <col min="11751" max="11751" width="5.5546875" style="29" customWidth="1"/>
    <col min="11752" max="11752" width="12.109375" style="29" customWidth="1"/>
    <col min="11753" max="11754" width="16.44140625" style="29" customWidth="1"/>
    <col min="11755" max="11952" width="9.44140625" style="29" customWidth="1"/>
    <col min="11953" max="11953" width="43.88671875" style="29" customWidth="1"/>
    <col min="11954" max="11954" width="1.44140625" style="29" customWidth="1"/>
    <col min="11955" max="11955" width="1.109375" style="29" customWidth="1"/>
    <col min="11956" max="11956" width="7.109375" style="29" customWidth="1"/>
    <col min="11957" max="11957" width="1.44140625" style="29" customWidth="1"/>
    <col min="11958" max="11958" width="13" style="29" customWidth="1"/>
    <col min="11959" max="11959" width="1.44140625" style="29" customWidth="1"/>
    <col min="11960" max="11960" width="13" style="29" customWidth="1"/>
    <col min="11961" max="11961" width="1.44140625" style="29" customWidth="1"/>
    <col min="11962" max="11962" width="13" style="29" customWidth="1"/>
    <col min="11963" max="11963" width="1.44140625" style="29" customWidth="1"/>
    <col min="11964" max="11964" width="13" style="29" customWidth="1"/>
    <col min="11965" max="11965" width="0.44140625" style="29" customWidth="1"/>
    <col min="11966" max="11966" width="17.44140625" style="29" customWidth="1"/>
    <col min="11967" max="11967" width="14.5546875" style="29" customWidth="1"/>
    <col min="11968" max="11968" width="14" style="29" bestFit="1" customWidth="1"/>
    <col min="11969" max="11970" width="13.5546875" style="29" customWidth="1"/>
    <col min="11971" max="11972" width="9.44140625" style="29" customWidth="1"/>
    <col min="11973" max="11980" width="0.5546875" style="29" customWidth="1"/>
    <col min="11981" max="11981" width="36" style="29" customWidth="1"/>
    <col min="11982" max="11982" width="1.44140625" style="29" customWidth="1"/>
    <col min="11983" max="12000" width="8.88671875" style="29"/>
    <col min="12001" max="12001" width="48.109375" style="29" customWidth="1"/>
    <col min="12002" max="12002" width="19.88671875" style="29" customWidth="1"/>
    <col min="12003" max="12003" width="8.88671875" style="29"/>
    <col min="12004" max="12004" width="2" style="29" customWidth="1"/>
    <col min="12005" max="12005" width="17" style="29" customWidth="1"/>
    <col min="12006" max="12006" width="0.88671875" style="29" customWidth="1"/>
    <col min="12007" max="12007" width="5.5546875" style="29" customWidth="1"/>
    <col min="12008" max="12008" width="12.109375" style="29" customWidth="1"/>
    <col min="12009" max="12010" width="16.44140625" style="29" customWidth="1"/>
    <col min="12011" max="12208" width="9.44140625" style="29" customWidth="1"/>
    <col min="12209" max="12209" width="43.88671875" style="29" customWidth="1"/>
    <col min="12210" max="12210" width="1.44140625" style="29" customWidth="1"/>
    <col min="12211" max="12211" width="1.109375" style="29" customWidth="1"/>
    <col min="12212" max="12212" width="7.109375" style="29" customWidth="1"/>
    <col min="12213" max="12213" width="1.44140625" style="29" customWidth="1"/>
    <col min="12214" max="12214" width="13" style="29" customWidth="1"/>
    <col min="12215" max="12215" width="1.44140625" style="29" customWidth="1"/>
    <col min="12216" max="12216" width="13" style="29" customWidth="1"/>
    <col min="12217" max="12217" width="1.44140625" style="29" customWidth="1"/>
    <col min="12218" max="12218" width="13" style="29" customWidth="1"/>
    <col min="12219" max="12219" width="1.44140625" style="29" customWidth="1"/>
    <col min="12220" max="12220" width="13" style="29" customWidth="1"/>
    <col min="12221" max="12221" width="0.44140625" style="29" customWidth="1"/>
    <col min="12222" max="12222" width="17.44140625" style="29" customWidth="1"/>
    <col min="12223" max="12223" width="14.5546875" style="29" customWidth="1"/>
    <col min="12224" max="12224" width="14" style="29" bestFit="1" customWidth="1"/>
    <col min="12225" max="12226" width="13.5546875" style="29" customWidth="1"/>
    <col min="12227" max="12228" width="9.44140625" style="29" customWidth="1"/>
    <col min="12229" max="12236" width="0.5546875" style="29" customWidth="1"/>
    <col min="12237" max="12237" width="36" style="29" customWidth="1"/>
    <col min="12238" max="12238" width="1.44140625" style="29" customWidth="1"/>
    <col min="12239" max="12256" width="8.88671875" style="29"/>
    <col min="12257" max="12257" width="48.109375" style="29" customWidth="1"/>
    <col min="12258" max="12258" width="19.88671875" style="29" customWidth="1"/>
    <col min="12259" max="12259" width="8.88671875" style="29"/>
    <col min="12260" max="12260" width="2" style="29" customWidth="1"/>
    <col min="12261" max="12261" width="17" style="29" customWidth="1"/>
    <col min="12262" max="12262" width="0.88671875" style="29" customWidth="1"/>
    <col min="12263" max="12263" width="5.5546875" style="29" customWidth="1"/>
    <col min="12264" max="12264" width="12.109375" style="29" customWidth="1"/>
    <col min="12265" max="12266" width="16.44140625" style="29" customWidth="1"/>
    <col min="12267" max="12464" width="9.44140625" style="29" customWidth="1"/>
    <col min="12465" max="12465" width="43.88671875" style="29" customWidth="1"/>
    <col min="12466" max="12466" width="1.44140625" style="29" customWidth="1"/>
    <col min="12467" max="12467" width="1.109375" style="29" customWidth="1"/>
    <col min="12468" max="12468" width="7.109375" style="29" customWidth="1"/>
    <col min="12469" max="12469" width="1.44140625" style="29" customWidth="1"/>
    <col min="12470" max="12470" width="13" style="29" customWidth="1"/>
    <col min="12471" max="12471" width="1.44140625" style="29" customWidth="1"/>
    <col min="12472" max="12472" width="13" style="29" customWidth="1"/>
    <col min="12473" max="12473" width="1.44140625" style="29" customWidth="1"/>
    <col min="12474" max="12474" width="13" style="29" customWidth="1"/>
    <col min="12475" max="12475" width="1.44140625" style="29" customWidth="1"/>
    <col min="12476" max="12476" width="13" style="29" customWidth="1"/>
    <col min="12477" max="12477" width="0.44140625" style="29" customWidth="1"/>
    <col min="12478" max="12478" width="17.44140625" style="29" customWidth="1"/>
    <col min="12479" max="12479" width="14.5546875" style="29" customWidth="1"/>
    <col min="12480" max="12480" width="14" style="29" bestFit="1" customWidth="1"/>
    <col min="12481" max="12482" width="13.5546875" style="29" customWidth="1"/>
    <col min="12483" max="12484" width="9.44140625" style="29" customWidth="1"/>
    <col min="12485" max="12492" width="0.5546875" style="29" customWidth="1"/>
    <col min="12493" max="12493" width="36" style="29" customWidth="1"/>
    <col min="12494" max="12494" width="1.44140625" style="29" customWidth="1"/>
    <col min="12495" max="12512" width="8.88671875" style="29"/>
    <col min="12513" max="12513" width="48.109375" style="29" customWidth="1"/>
    <col min="12514" max="12514" width="19.88671875" style="29" customWidth="1"/>
    <col min="12515" max="12515" width="8.88671875" style="29"/>
    <col min="12516" max="12516" width="2" style="29" customWidth="1"/>
    <col min="12517" max="12517" width="17" style="29" customWidth="1"/>
    <col min="12518" max="12518" width="0.88671875" style="29" customWidth="1"/>
    <col min="12519" max="12519" width="5.5546875" style="29" customWidth="1"/>
    <col min="12520" max="12520" width="12.109375" style="29" customWidth="1"/>
    <col min="12521" max="12522" width="16.44140625" style="29" customWidth="1"/>
    <col min="12523" max="12720" width="9.44140625" style="29" customWidth="1"/>
    <col min="12721" max="12721" width="43.88671875" style="29" customWidth="1"/>
    <col min="12722" max="12722" width="1.44140625" style="29" customWidth="1"/>
    <col min="12723" max="12723" width="1.109375" style="29" customWidth="1"/>
    <col min="12724" max="12724" width="7.109375" style="29" customWidth="1"/>
    <col min="12725" max="12725" width="1.44140625" style="29" customWidth="1"/>
    <col min="12726" max="12726" width="13" style="29" customWidth="1"/>
    <col min="12727" max="12727" width="1.44140625" style="29" customWidth="1"/>
    <col min="12728" max="12728" width="13" style="29" customWidth="1"/>
    <col min="12729" max="12729" width="1.44140625" style="29" customWidth="1"/>
    <col min="12730" max="12730" width="13" style="29" customWidth="1"/>
    <col min="12731" max="12731" width="1.44140625" style="29" customWidth="1"/>
    <col min="12732" max="12732" width="13" style="29" customWidth="1"/>
    <col min="12733" max="12733" width="0.44140625" style="29" customWidth="1"/>
    <col min="12734" max="12734" width="17.44140625" style="29" customWidth="1"/>
    <col min="12735" max="12735" width="14.5546875" style="29" customWidth="1"/>
    <col min="12736" max="12736" width="14" style="29" bestFit="1" customWidth="1"/>
    <col min="12737" max="12738" width="13.5546875" style="29" customWidth="1"/>
    <col min="12739" max="12740" width="9.44140625" style="29" customWidth="1"/>
    <col min="12741" max="12748" width="0.5546875" style="29" customWidth="1"/>
    <col min="12749" max="12749" width="36" style="29" customWidth="1"/>
    <col min="12750" max="12750" width="1.44140625" style="29" customWidth="1"/>
    <col min="12751" max="12768" width="8.88671875" style="29"/>
    <col min="12769" max="12769" width="48.109375" style="29" customWidth="1"/>
    <col min="12770" max="12770" width="19.88671875" style="29" customWidth="1"/>
    <col min="12771" max="12771" width="8.88671875" style="29"/>
    <col min="12772" max="12772" width="2" style="29" customWidth="1"/>
    <col min="12773" max="12773" width="17" style="29" customWidth="1"/>
    <col min="12774" max="12774" width="0.88671875" style="29" customWidth="1"/>
    <col min="12775" max="12775" width="5.5546875" style="29" customWidth="1"/>
    <col min="12776" max="12776" width="12.109375" style="29" customWidth="1"/>
    <col min="12777" max="12778" width="16.44140625" style="29" customWidth="1"/>
    <col min="12779" max="12976" width="9.44140625" style="29" customWidth="1"/>
    <col min="12977" max="12977" width="43.88671875" style="29" customWidth="1"/>
    <col min="12978" max="12978" width="1.44140625" style="29" customWidth="1"/>
    <col min="12979" max="12979" width="1.109375" style="29" customWidth="1"/>
    <col min="12980" max="12980" width="7.109375" style="29" customWidth="1"/>
    <col min="12981" max="12981" width="1.44140625" style="29" customWidth="1"/>
    <col min="12982" max="12982" width="13" style="29" customWidth="1"/>
    <col min="12983" max="12983" width="1.44140625" style="29" customWidth="1"/>
    <col min="12984" max="12984" width="13" style="29" customWidth="1"/>
    <col min="12985" max="12985" width="1.44140625" style="29" customWidth="1"/>
    <col min="12986" max="12986" width="13" style="29" customWidth="1"/>
    <col min="12987" max="12987" width="1.44140625" style="29" customWidth="1"/>
    <col min="12988" max="12988" width="13" style="29" customWidth="1"/>
    <col min="12989" max="12989" width="0.44140625" style="29" customWidth="1"/>
    <col min="12990" max="12990" width="17.44140625" style="29" customWidth="1"/>
    <col min="12991" max="12991" width="14.5546875" style="29" customWidth="1"/>
    <col min="12992" max="12992" width="14" style="29" bestFit="1" customWidth="1"/>
    <col min="12993" max="12994" width="13.5546875" style="29" customWidth="1"/>
    <col min="12995" max="12996" width="9.44140625" style="29" customWidth="1"/>
    <col min="12997" max="13004" width="0.5546875" style="29" customWidth="1"/>
    <col min="13005" max="13005" width="36" style="29" customWidth="1"/>
    <col min="13006" max="13006" width="1.44140625" style="29" customWidth="1"/>
    <col min="13007" max="13024" width="8.88671875" style="29"/>
    <col min="13025" max="13025" width="48.109375" style="29" customWidth="1"/>
    <col min="13026" max="13026" width="19.88671875" style="29" customWidth="1"/>
    <col min="13027" max="13027" width="8.88671875" style="29"/>
    <col min="13028" max="13028" width="2" style="29" customWidth="1"/>
    <col min="13029" max="13029" width="17" style="29" customWidth="1"/>
    <col min="13030" max="13030" width="0.88671875" style="29" customWidth="1"/>
    <col min="13031" max="13031" width="5.5546875" style="29" customWidth="1"/>
    <col min="13032" max="13032" width="12.109375" style="29" customWidth="1"/>
    <col min="13033" max="13034" width="16.44140625" style="29" customWidth="1"/>
    <col min="13035" max="13232" width="9.44140625" style="29" customWidth="1"/>
    <col min="13233" max="13233" width="43.88671875" style="29" customWidth="1"/>
    <col min="13234" max="13234" width="1.44140625" style="29" customWidth="1"/>
    <col min="13235" max="13235" width="1.109375" style="29" customWidth="1"/>
    <col min="13236" max="13236" width="7.109375" style="29" customWidth="1"/>
    <col min="13237" max="13237" width="1.44140625" style="29" customWidth="1"/>
    <col min="13238" max="13238" width="13" style="29" customWidth="1"/>
    <col min="13239" max="13239" width="1.44140625" style="29" customWidth="1"/>
    <col min="13240" max="13240" width="13" style="29" customWidth="1"/>
    <col min="13241" max="13241" width="1.44140625" style="29" customWidth="1"/>
    <col min="13242" max="13242" width="13" style="29" customWidth="1"/>
    <col min="13243" max="13243" width="1.44140625" style="29" customWidth="1"/>
    <col min="13244" max="13244" width="13" style="29" customWidth="1"/>
    <col min="13245" max="13245" width="0.44140625" style="29" customWidth="1"/>
    <col min="13246" max="13246" width="17.44140625" style="29" customWidth="1"/>
    <col min="13247" max="13247" width="14.5546875" style="29" customWidth="1"/>
    <col min="13248" max="13248" width="14" style="29" bestFit="1" customWidth="1"/>
    <col min="13249" max="13250" width="13.5546875" style="29" customWidth="1"/>
    <col min="13251" max="13252" width="9.44140625" style="29" customWidth="1"/>
    <col min="13253" max="13260" width="0.5546875" style="29" customWidth="1"/>
    <col min="13261" max="13261" width="36" style="29" customWidth="1"/>
    <col min="13262" max="13262" width="1.44140625" style="29" customWidth="1"/>
    <col min="13263" max="13280" width="8.88671875" style="29"/>
    <col min="13281" max="13281" width="48.109375" style="29" customWidth="1"/>
    <col min="13282" max="13282" width="19.88671875" style="29" customWidth="1"/>
    <col min="13283" max="13283" width="8.88671875" style="29"/>
    <col min="13284" max="13284" width="2" style="29" customWidth="1"/>
    <col min="13285" max="13285" width="17" style="29" customWidth="1"/>
    <col min="13286" max="13286" width="0.88671875" style="29" customWidth="1"/>
    <col min="13287" max="13287" width="5.5546875" style="29" customWidth="1"/>
    <col min="13288" max="13288" width="12.109375" style="29" customWidth="1"/>
    <col min="13289" max="13290" width="16.44140625" style="29" customWidth="1"/>
    <col min="13291" max="13488" width="9.44140625" style="29" customWidth="1"/>
    <col min="13489" max="13489" width="43.88671875" style="29" customWidth="1"/>
    <col min="13490" max="13490" width="1.44140625" style="29" customWidth="1"/>
    <col min="13491" max="13491" width="1.109375" style="29" customWidth="1"/>
    <col min="13492" max="13492" width="7.109375" style="29" customWidth="1"/>
    <col min="13493" max="13493" width="1.44140625" style="29" customWidth="1"/>
    <col min="13494" max="13494" width="13" style="29" customWidth="1"/>
    <col min="13495" max="13495" width="1.44140625" style="29" customWidth="1"/>
    <col min="13496" max="13496" width="13" style="29" customWidth="1"/>
    <col min="13497" max="13497" width="1.44140625" style="29" customWidth="1"/>
    <col min="13498" max="13498" width="13" style="29" customWidth="1"/>
    <col min="13499" max="13499" width="1.44140625" style="29" customWidth="1"/>
    <col min="13500" max="13500" width="13" style="29" customWidth="1"/>
    <col min="13501" max="13501" width="0.44140625" style="29" customWidth="1"/>
    <col min="13502" max="13502" width="17.44140625" style="29" customWidth="1"/>
    <col min="13503" max="13503" width="14.5546875" style="29" customWidth="1"/>
    <col min="13504" max="13504" width="14" style="29" bestFit="1" customWidth="1"/>
    <col min="13505" max="13506" width="13.5546875" style="29" customWidth="1"/>
    <col min="13507" max="13508" width="9.44140625" style="29" customWidth="1"/>
    <col min="13509" max="13516" width="0.5546875" style="29" customWidth="1"/>
    <col min="13517" max="13517" width="36" style="29" customWidth="1"/>
    <col min="13518" max="13518" width="1.44140625" style="29" customWidth="1"/>
    <col min="13519" max="13536" width="8.88671875" style="29"/>
    <col min="13537" max="13537" width="48.109375" style="29" customWidth="1"/>
    <col min="13538" max="13538" width="19.88671875" style="29" customWidth="1"/>
    <col min="13539" max="13539" width="8.88671875" style="29"/>
    <col min="13540" max="13540" width="2" style="29" customWidth="1"/>
    <col min="13541" max="13541" width="17" style="29" customWidth="1"/>
    <col min="13542" max="13542" width="0.88671875" style="29" customWidth="1"/>
    <col min="13543" max="13543" width="5.5546875" style="29" customWidth="1"/>
    <col min="13544" max="13544" width="12.109375" style="29" customWidth="1"/>
    <col min="13545" max="13546" width="16.44140625" style="29" customWidth="1"/>
    <col min="13547" max="13744" width="9.44140625" style="29" customWidth="1"/>
    <col min="13745" max="13745" width="43.88671875" style="29" customWidth="1"/>
    <col min="13746" max="13746" width="1.44140625" style="29" customWidth="1"/>
    <col min="13747" max="13747" width="1.109375" style="29" customWidth="1"/>
    <col min="13748" max="13748" width="7.109375" style="29" customWidth="1"/>
    <col min="13749" max="13749" width="1.44140625" style="29" customWidth="1"/>
    <col min="13750" max="13750" width="13" style="29" customWidth="1"/>
    <col min="13751" max="13751" width="1.44140625" style="29" customWidth="1"/>
    <col min="13752" max="13752" width="13" style="29" customWidth="1"/>
    <col min="13753" max="13753" width="1.44140625" style="29" customWidth="1"/>
    <col min="13754" max="13754" width="13" style="29" customWidth="1"/>
    <col min="13755" max="13755" width="1.44140625" style="29" customWidth="1"/>
    <col min="13756" max="13756" width="13" style="29" customWidth="1"/>
    <col min="13757" max="13757" width="0.44140625" style="29" customWidth="1"/>
    <col min="13758" max="13758" width="17.44140625" style="29" customWidth="1"/>
    <col min="13759" max="13759" width="14.5546875" style="29" customWidth="1"/>
    <col min="13760" max="13760" width="14" style="29" bestFit="1" customWidth="1"/>
    <col min="13761" max="13762" width="13.5546875" style="29" customWidth="1"/>
    <col min="13763" max="13764" width="9.44140625" style="29" customWidth="1"/>
    <col min="13765" max="13772" width="0.5546875" style="29" customWidth="1"/>
    <col min="13773" max="13773" width="36" style="29" customWidth="1"/>
    <col min="13774" max="13774" width="1.44140625" style="29" customWidth="1"/>
    <col min="13775" max="13792" width="8.88671875" style="29"/>
    <col min="13793" max="13793" width="48.109375" style="29" customWidth="1"/>
    <col min="13794" max="13794" width="19.88671875" style="29" customWidth="1"/>
    <col min="13795" max="13795" width="8.88671875" style="29"/>
    <col min="13796" max="13796" width="2" style="29" customWidth="1"/>
    <col min="13797" max="13797" width="17" style="29" customWidth="1"/>
    <col min="13798" max="13798" width="0.88671875" style="29" customWidth="1"/>
    <col min="13799" max="13799" width="5.5546875" style="29" customWidth="1"/>
    <col min="13800" max="13800" width="12.109375" style="29" customWidth="1"/>
    <col min="13801" max="13802" width="16.44140625" style="29" customWidth="1"/>
    <col min="13803" max="14000" width="9.44140625" style="29" customWidth="1"/>
    <col min="14001" max="14001" width="43.88671875" style="29" customWidth="1"/>
    <col min="14002" max="14002" width="1.44140625" style="29" customWidth="1"/>
    <col min="14003" max="14003" width="1.109375" style="29" customWidth="1"/>
    <col min="14004" max="14004" width="7.109375" style="29" customWidth="1"/>
    <col min="14005" max="14005" width="1.44140625" style="29" customWidth="1"/>
    <col min="14006" max="14006" width="13" style="29" customWidth="1"/>
    <col min="14007" max="14007" width="1.44140625" style="29" customWidth="1"/>
    <col min="14008" max="14008" width="13" style="29" customWidth="1"/>
    <col min="14009" max="14009" width="1.44140625" style="29" customWidth="1"/>
    <col min="14010" max="14010" width="13" style="29" customWidth="1"/>
    <col min="14011" max="14011" width="1.44140625" style="29" customWidth="1"/>
    <col min="14012" max="14012" width="13" style="29" customWidth="1"/>
    <col min="14013" max="14013" width="0.44140625" style="29" customWidth="1"/>
    <col min="14014" max="14014" width="17.44140625" style="29" customWidth="1"/>
    <col min="14015" max="14015" width="14.5546875" style="29" customWidth="1"/>
    <col min="14016" max="14016" width="14" style="29" bestFit="1" customWidth="1"/>
    <col min="14017" max="14018" width="13.5546875" style="29" customWidth="1"/>
    <col min="14019" max="14020" width="9.44140625" style="29" customWidth="1"/>
    <col min="14021" max="14028" width="0.5546875" style="29" customWidth="1"/>
    <col min="14029" max="14029" width="36" style="29" customWidth="1"/>
    <col min="14030" max="14030" width="1.44140625" style="29" customWidth="1"/>
    <col min="14031" max="14048" width="8.88671875" style="29"/>
    <col min="14049" max="14049" width="48.109375" style="29" customWidth="1"/>
    <col min="14050" max="14050" width="19.88671875" style="29" customWidth="1"/>
    <col min="14051" max="14051" width="8.88671875" style="29"/>
    <col min="14052" max="14052" width="2" style="29" customWidth="1"/>
    <col min="14053" max="14053" width="17" style="29" customWidth="1"/>
    <col min="14054" max="14054" width="0.88671875" style="29" customWidth="1"/>
    <col min="14055" max="14055" width="5.5546875" style="29" customWidth="1"/>
    <col min="14056" max="14056" width="12.109375" style="29" customWidth="1"/>
    <col min="14057" max="14058" width="16.44140625" style="29" customWidth="1"/>
    <col min="14059" max="14256" width="9.44140625" style="29" customWidth="1"/>
    <col min="14257" max="14257" width="43.88671875" style="29" customWidth="1"/>
    <col min="14258" max="14258" width="1.44140625" style="29" customWidth="1"/>
    <col min="14259" max="14259" width="1.109375" style="29" customWidth="1"/>
    <col min="14260" max="14260" width="7.109375" style="29" customWidth="1"/>
    <col min="14261" max="14261" width="1.44140625" style="29" customWidth="1"/>
    <col min="14262" max="14262" width="13" style="29" customWidth="1"/>
    <col min="14263" max="14263" width="1.44140625" style="29" customWidth="1"/>
    <col min="14264" max="14264" width="13" style="29" customWidth="1"/>
    <col min="14265" max="14265" width="1.44140625" style="29" customWidth="1"/>
    <col min="14266" max="14266" width="13" style="29" customWidth="1"/>
    <col min="14267" max="14267" width="1.44140625" style="29" customWidth="1"/>
    <col min="14268" max="14268" width="13" style="29" customWidth="1"/>
    <col min="14269" max="14269" width="0.44140625" style="29" customWidth="1"/>
    <col min="14270" max="14270" width="17.44140625" style="29" customWidth="1"/>
    <col min="14271" max="14271" width="14.5546875" style="29" customWidth="1"/>
    <col min="14272" max="14272" width="14" style="29" bestFit="1" customWidth="1"/>
    <col min="14273" max="14274" width="13.5546875" style="29" customWidth="1"/>
    <col min="14275" max="14276" width="9.44140625" style="29" customWidth="1"/>
    <col min="14277" max="14284" width="0.5546875" style="29" customWidth="1"/>
    <col min="14285" max="14285" width="36" style="29" customWidth="1"/>
    <col min="14286" max="14286" width="1.44140625" style="29" customWidth="1"/>
    <col min="14287" max="14304" width="8.88671875" style="29"/>
    <col min="14305" max="14305" width="48.109375" style="29" customWidth="1"/>
    <col min="14306" max="14306" width="19.88671875" style="29" customWidth="1"/>
    <col min="14307" max="14307" width="8.88671875" style="29"/>
    <col min="14308" max="14308" width="2" style="29" customWidth="1"/>
    <col min="14309" max="14309" width="17" style="29" customWidth="1"/>
    <col min="14310" max="14310" width="0.88671875" style="29" customWidth="1"/>
    <col min="14311" max="14311" width="5.5546875" style="29" customWidth="1"/>
    <col min="14312" max="14312" width="12.109375" style="29" customWidth="1"/>
    <col min="14313" max="14314" width="16.44140625" style="29" customWidth="1"/>
    <col min="14315" max="14512" width="9.44140625" style="29" customWidth="1"/>
    <col min="14513" max="14513" width="43.88671875" style="29" customWidth="1"/>
    <col min="14514" max="14514" width="1.44140625" style="29" customWidth="1"/>
    <col min="14515" max="14515" width="1.109375" style="29" customWidth="1"/>
    <col min="14516" max="14516" width="7.109375" style="29" customWidth="1"/>
    <col min="14517" max="14517" width="1.44140625" style="29" customWidth="1"/>
    <col min="14518" max="14518" width="13" style="29" customWidth="1"/>
    <col min="14519" max="14519" width="1.44140625" style="29" customWidth="1"/>
    <col min="14520" max="14520" width="13" style="29" customWidth="1"/>
    <col min="14521" max="14521" width="1.44140625" style="29" customWidth="1"/>
    <col min="14522" max="14522" width="13" style="29" customWidth="1"/>
    <col min="14523" max="14523" width="1.44140625" style="29" customWidth="1"/>
    <col min="14524" max="14524" width="13" style="29" customWidth="1"/>
    <col min="14525" max="14525" width="0.44140625" style="29" customWidth="1"/>
    <col min="14526" max="14526" width="17.44140625" style="29" customWidth="1"/>
    <col min="14527" max="14527" width="14.5546875" style="29" customWidth="1"/>
    <col min="14528" max="14528" width="14" style="29" bestFit="1" customWidth="1"/>
    <col min="14529" max="14530" width="13.5546875" style="29" customWidth="1"/>
    <col min="14531" max="14532" width="9.44140625" style="29" customWidth="1"/>
    <col min="14533" max="14540" width="0.5546875" style="29" customWidth="1"/>
    <col min="14541" max="14541" width="36" style="29" customWidth="1"/>
    <col min="14542" max="14542" width="1.44140625" style="29" customWidth="1"/>
    <col min="14543" max="14560" width="8.88671875" style="29"/>
    <col min="14561" max="14561" width="48.109375" style="29" customWidth="1"/>
    <col min="14562" max="14562" width="19.88671875" style="29" customWidth="1"/>
    <col min="14563" max="14563" width="8.88671875" style="29"/>
    <col min="14564" max="14564" width="2" style="29" customWidth="1"/>
    <col min="14565" max="14565" width="17" style="29" customWidth="1"/>
    <col min="14566" max="14566" width="0.88671875" style="29" customWidth="1"/>
    <col min="14567" max="14567" width="5.5546875" style="29" customWidth="1"/>
    <col min="14568" max="14568" width="12.109375" style="29" customWidth="1"/>
    <col min="14569" max="14570" width="16.44140625" style="29" customWidth="1"/>
    <col min="14571" max="14768" width="9.44140625" style="29" customWidth="1"/>
    <col min="14769" max="14769" width="43.88671875" style="29" customWidth="1"/>
    <col min="14770" max="14770" width="1.44140625" style="29" customWidth="1"/>
    <col min="14771" max="14771" width="1.109375" style="29" customWidth="1"/>
    <col min="14772" max="14772" width="7.109375" style="29" customWidth="1"/>
    <col min="14773" max="14773" width="1.44140625" style="29" customWidth="1"/>
    <col min="14774" max="14774" width="13" style="29" customWidth="1"/>
    <col min="14775" max="14775" width="1.44140625" style="29" customWidth="1"/>
    <col min="14776" max="14776" width="13" style="29" customWidth="1"/>
    <col min="14777" max="14777" width="1.44140625" style="29" customWidth="1"/>
    <col min="14778" max="14778" width="13" style="29" customWidth="1"/>
    <col min="14779" max="14779" width="1.44140625" style="29" customWidth="1"/>
    <col min="14780" max="14780" width="13" style="29" customWidth="1"/>
    <col min="14781" max="14781" width="0.44140625" style="29" customWidth="1"/>
    <col min="14782" max="14782" width="17.44140625" style="29" customWidth="1"/>
    <col min="14783" max="14783" width="14.5546875" style="29" customWidth="1"/>
    <col min="14784" max="14784" width="14" style="29" bestFit="1" customWidth="1"/>
    <col min="14785" max="14786" width="13.5546875" style="29" customWidth="1"/>
    <col min="14787" max="14788" width="9.44140625" style="29" customWidth="1"/>
    <col min="14789" max="14796" width="0.5546875" style="29" customWidth="1"/>
    <col min="14797" max="14797" width="36" style="29" customWidth="1"/>
    <col min="14798" max="14798" width="1.44140625" style="29" customWidth="1"/>
    <col min="14799" max="14816" width="8.88671875" style="29"/>
    <col min="14817" max="14817" width="48.109375" style="29" customWidth="1"/>
    <col min="14818" max="14818" width="19.88671875" style="29" customWidth="1"/>
    <col min="14819" max="14819" width="8.88671875" style="29"/>
    <col min="14820" max="14820" width="2" style="29" customWidth="1"/>
    <col min="14821" max="14821" width="17" style="29" customWidth="1"/>
    <col min="14822" max="14822" width="0.88671875" style="29" customWidth="1"/>
    <col min="14823" max="14823" width="5.5546875" style="29" customWidth="1"/>
    <col min="14824" max="14824" width="12.109375" style="29" customWidth="1"/>
    <col min="14825" max="14826" width="16.44140625" style="29" customWidth="1"/>
    <col min="14827" max="15024" width="9.44140625" style="29" customWidth="1"/>
    <col min="15025" max="15025" width="43.88671875" style="29" customWidth="1"/>
    <col min="15026" max="15026" width="1.44140625" style="29" customWidth="1"/>
    <col min="15027" max="15027" width="1.109375" style="29" customWidth="1"/>
    <col min="15028" max="15028" width="7.109375" style="29" customWidth="1"/>
    <col min="15029" max="15029" width="1.44140625" style="29" customWidth="1"/>
    <col min="15030" max="15030" width="13" style="29" customWidth="1"/>
    <col min="15031" max="15031" width="1.44140625" style="29" customWidth="1"/>
    <col min="15032" max="15032" width="13" style="29" customWidth="1"/>
    <col min="15033" max="15033" width="1.44140625" style="29" customWidth="1"/>
    <col min="15034" max="15034" width="13" style="29" customWidth="1"/>
    <col min="15035" max="15035" width="1.44140625" style="29" customWidth="1"/>
    <col min="15036" max="15036" width="13" style="29" customWidth="1"/>
    <col min="15037" max="15037" width="0.44140625" style="29" customWidth="1"/>
    <col min="15038" max="15038" width="17.44140625" style="29" customWidth="1"/>
    <col min="15039" max="15039" width="14.5546875" style="29" customWidth="1"/>
    <col min="15040" max="15040" width="14" style="29" bestFit="1" customWidth="1"/>
    <col min="15041" max="15042" width="13.5546875" style="29" customWidth="1"/>
    <col min="15043" max="15044" width="9.44140625" style="29" customWidth="1"/>
    <col min="15045" max="15052" width="0.5546875" style="29" customWidth="1"/>
    <col min="15053" max="15053" width="36" style="29" customWidth="1"/>
    <col min="15054" max="15054" width="1.44140625" style="29" customWidth="1"/>
    <col min="15055" max="15072" width="8.88671875" style="29"/>
    <col min="15073" max="15073" width="48.109375" style="29" customWidth="1"/>
    <col min="15074" max="15074" width="19.88671875" style="29" customWidth="1"/>
    <col min="15075" max="15075" width="8.88671875" style="29"/>
    <col min="15076" max="15076" width="2" style="29" customWidth="1"/>
    <col min="15077" max="15077" width="17" style="29" customWidth="1"/>
    <col min="15078" max="15078" width="0.88671875" style="29" customWidth="1"/>
    <col min="15079" max="15079" width="5.5546875" style="29" customWidth="1"/>
    <col min="15080" max="15080" width="12.109375" style="29" customWidth="1"/>
    <col min="15081" max="15082" width="16.44140625" style="29" customWidth="1"/>
    <col min="15083" max="15280" width="9.44140625" style="29" customWidth="1"/>
    <col min="15281" max="15281" width="43.88671875" style="29" customWidth="1"/>
    <col min="15282" max="15282" width="1.44140625" style="29" customWidth="1"/>
    <col min="15283" max="15283" width="1.109375" style="29" customWidth="1"/>
    <col min="15284" max="15284" width="7.109375" style="29" customWidth="1"/>
    <col min="15285" max="15285" width="1.44140625" style="29" customWidth="1"/>
    <col min="15286" max="15286" width="13" style="29" customWidth="1"/>
    <col min="15287" max="15287" width="1.44140625" style="29" customWidth="1"/>
    <col min="15288" max="15288" width="13" style="29" customWidth="1"/>
    <col min="15289" max="15289" width="1.44140625" style="29" customWidth="1"/>
    <col min="15290" max="15290" width="13" style="29" customWidth="1"/>
    <col min="15291" max="15291" width="1.44140625" style="29" customWidth="1"/>
    <col min="15292" max="15292" width="13" style="29" customWidth="1"/>
    <col min="15293" max="15293" width="0.44140625" style="29" customWidth="1"/>
    <col min="15294" max="15294" width="17.44140625" style="29" customWidth="1"/>
    <col min="15295" max="15295" width="14.5546875" style="29" customWidth="1"/>
    <col min="15296" max="15296" width="14" style="29" bestFit="1" customWidth="1"/>
    <col min="15297" max="15298" width="13.5546875" style="29" customWidth="1"/>
    <col min="15299" max="15300" width="9.44140625" style="29" customWidth="1"/>
    <col min="15301" max="15308" width="0.5546875" style="29" customWidth="1"/>
    <col min="15309" max="15309" width="36" style="29" customWidth="1"/>
    <col min="15310" max="15310" width="1.44140625" style="29" customWidth="1"/>
    <col min="15311" max="15328" width="8.88671875" style="29"/>
    <col min="15329" max="15329" width="48.109375" style="29" customWidth="1"/>
    <col min="15330" max="15330" width="19.88671875" style="29" customWidth="1"/>
    <col min="15331" max="15331" width="8.88671875" style="29"/>
    <col min="15332" max="15332" width="2" style="29" customWidth="1"/>
    <col min="15333" max="15333" width="17" style="29" customWidth="1"/>
    <col min="15334" max="15334" width="0.88671875" style="29" customWidth="1"/>
    <col min="15335" max="15335" width="5.5546875" style="29" customWidth="1"/>
    <col min="15336" max="15336" width="12.109375" style="29" customWidth="1"/>
    <col min="15337" max="15338" width="16.44140625" style="29" customWidth="1"/>
    <col min="15339" max="15536" width="9.44140625" style="29" customWidth="1"/>
    <col min="15537" max="15537" width="43.88671875" style="29" customWidth="1"/>
    <col min="15538" max="15538" width="1.44140625" style="29" customWidth="1"/>
    <col min="15539" max="15539" width="1.109375" style="29" customWidth="1"/>
    <col min="15540" max="15540" width="7.109375" style="29" customWidth="1"/>
    <col min="15541" max="15541" width="1.44140625" style="29" customWidth="1"/>
    <col min="15542" max="15542" width="13" style="29" customWidth="1"/>
    <col min="15543" max="15543" width="1.44140625" style="29" customWidth="1"/>
    <col min="15544" max="15544" width="13" style="29" customWidth="1"/>
    <col min="15545" max="15545" width="1.44140625" style="29" customWidth="1"/>
    <col min="15546" max="15546" width="13" style="29" customWidth="1"/>
    <col min="15547" max="15547" width="1.44140625" style="29" customWidth="1"/>
    <col min="15548" max="15548" width="13" style="29" customWidth="1"/>
    <col min="15549" max="15549" width="0.44140625" style="29" customWidth="1"/>
    <col min="15550" max="15550" width="17.44140625" style="29" customWidth="1"/>
    <col min="15551" max="15551" width="14.5546875" style="29" customWidth="1"/>
    <col min="15552" max="15552" width="14" style="29" bestFit="1" customWidth="1"/>
    <col min="15553" max="15554" width="13.5546875" style="29" customWidth="1"/>
    <col min="15555" max="15556" width="9.44140625" style="29" customWidth="1"/>
    <col min="15557" max="15564" width="0.5546875" style="29" customWidth="1"/>
    <col min="15565" max="15565" width="36" style="29" customWidth="1"/>
    <col min="15566" max="15566" width="1.44140625" style="29" customWidth="1"/>
    <col min="15567" max="15584" width="8.88671875" style="29"/>
    <col min="15585" max="15585" width="48.109375" style="29" customWidth="1"/>
    <col min="15586" max="15586" width="19.88671875" style="29" customWidth="1"/>
    <col min="15587" max="15587" width="8.88671875" style="29"/>
    <col min="15588" max="15588" width="2" style="29" customWidth="1"/>
    <col min="15589" max="15589" width="17" style="29" customWidth="1"/>
    <col min="15590" max="15590" width="0.88671875" style="29" customWidth="1"/>
    <col min="15591" max="15591" width="5.5546875" style="29" customWidth="1"/>
    <col min="15592" max="15592" width="12.109375" style="29" customWidth="1"/>
    <col min="15593" max="15594" width="16.44140625" style="29" customWidth="1"/>
    <col min="15595" max="15792" width="9.44140625" style="29" customWidth="1"/>
    <col min="15793" max="15793" width="43.88671875" style="29" customWidth="1"/>
    <col min="15794" max="15794" width="1.44140625" style="29" customWidth="1"/>
    <col min="15795" max="15795" width="1.109375" style="29" customWidth="1"/>
    <col min="15796" max="15796" width="7.109375" style="29" customWidth="1"/>
    <col min="15797" max="15797" width="1.44140625" style="29" customWidth="1"/>
    <col min="15798" max="15798" width="13" style="29" customWidth="1"/>
    <col min="15799" max="15799" width="1.44140625" style="29" customWidth="1"/>
    <col min="15800" max="15800" width="13" style="29" customWidth="1"/>
    <col min="15801" max="15801" width="1.44140625" style="29" customWidth="1"/>
    <col min="15802" max="15802" width="13" style="29" customWidth="1"/>
    <col min="15803" max="15803" width="1.44140625" style="29" customWidth="1"/>
    <col min="15804" max="15804" width="13" style="29" customWidth="1"/>
    <col min="15805" max="15805" width="0.44140625" style="29" customWidth="1"/>
    <col min="15806" max="15806" width="17.44140625" style="29" customWidth="1"/>
    <col min="15807" max="15807" width="14.5546875" style="29" customWidth="1"/>
    <col min="15808" max="15808" width="14" style="29" bestFit="1" customWidth="1"/>
    <col min="15809" max="15810" width="13.5546875" style="29" customWidth="1"/>
    <col min="15811" max="15812" width="9.44140625" style="29" customWidth="1"/>
    <col min="15813" max="15820" width="0.5546875" style="29" customWidth="1"/>
    <col min="15821" max="15821" width="36" style="29" customWidth="1"/>
    <col min="15822" max="15822" width="1.44140625" style="29" customWidth="1"/>
    <col min="15823" max="15840" width="8.88671875" style="29"/>
    <col min="15841" max="15841" width="48.109375" style="29" customWidth="1"/>
    <col min="15842" max="15842" width="19.88671875" style="29" customWidth="1"/>
    <col min="15843" max="15843" width="8.88671875" style="29"/>
    <col min="15844" max="15844" width="2" style="29" customWidth="1"/>
    <col min="15845" max="15845" width="17" style="29" customWidth="1"/>
    <col min="15846" max="15846" width="0.88671875" style="29" customWidth="1"/>
    <col min="15847" max="15847" width="5.5546875" style="29" customWidth="1"/>
    <col min="15848" max="15848" width="12.109375" style="29" customWidth="1"/>
    <col min="15849" max="15850" width="16.44140625" style="29" customWidth="1"/>
    <col min="15851" max="16048" width="9.44140625" style="29" customWidth="1"/>
    <col min="16049" max="16049" width="43.88671875" style="29" customWidth="1"/>
    <col min="16050" max="16050" width="1.44140625" style="29" customWidth="1"/>
    <col min="16051" max="16051" width="1.109375" style="29" customWidth="1"/>
    <col min="16052" max="16052" width="7.109375" style="29" customWidth="1"/>
    <col min="16053" max="16053" width="1.44140625" style="29" customWidth="1"/>
    <col min="16054" max="16054" width="13" style="29" customWidth="1"/>
    <col min="16055" max="16055" width="1.44140625" style="29" customWidth="1"/>
    <col min="16056" max="16056" width="13" style="29" customWidth="1"/>
    <col min="16057" max="16057" width="1.44140625" style="29" customWidth="1"/>
    <col min="16058" max="16058" width="13" style="29" customWidth="1"/>
    <col min="16059" max="16059" width="1.44140625" style="29" customWidth="1"/>
    <col min="16060" max="16060" width="13" style="29" customWidth="1"/>
    <col min="16061" max="16061" width="0.44140625" style="29" customWidth="1"/>
    <col min="16062" max="16062" width="17.44140625" style="29" customWidth="1"/>
    <col min="16063" max="16063" width="14.5546875" style="29" customWidth="1"/>
    <col min="16064" max="16064" width="14" style="29" bestFit="1" customWidth="1"/>
    <col min="16065" max="16066" width="13.5546875" style="29" customWidth="1"/>
    <col min="16067" max="16068" width="9.44140625" style="29" customWidth="1"/>
    <col min="16069" max="16076" width="0.5546875" style="29" customWidth="1"/>
    <col min="16077" max="16077" width="36" style="29" customWidth="1"/>
    <col min="16078" max="16078" width="1.44140625" style="29" customWidth="1"/>
    <col min="16079" max="16096" width="8.88671875" style="29"/>
    <col min="16097" max="16097" width="48.109375" style="29" customWidth="1"/>
    <col min="16098" max="16098" width="19.88671875" style="29" customWidth="1"/>
    <col min="16099" max="16099" width="8.88671875" style="29"/>
    <col min="16100" max="16100" width="2" style="29" customWidth="1"/>
    <col min="16101" max="16101" width="17" style="29" customWidth="1"/>
    <col min="16102" max="16102" width="0.88671875" style="29" customWidth="1"/>
    <col min="16103" max="16103" width="5.5546875" style="29" customWidth="1"/>
    <col min="16104" max="16104" width="12.109375" style="29" customWidth="1"/>
    <col min="16105" max="16106" width="16.44140625" style="29" customWidth="1"/>
    <col min="16107" max="16304" width="9.44140625" style="29" customWidth="1"/>
    <col min="16305" max="16305" width="43.88671875" style="29" customWidth="1"/>
    <col min="16306" max="16306" width="1.44140625" style="29" customWidth="1"/>
    <col min="16307" max="16307" width="1.109375" style="29" customWidth="1"/>
    <col min="16308" max="16308" width="7.109375" style="29" customWidth="1"/>
    <col min="16309" max="16309" width="1.44140625" style="29" customWidth="1"/>
    <col min="16310" max="16310" width="13" style="29" customWidth="1"/>
    <col min="16311" max="16311" width="1.44140625" style="29" customWidth="1"/>
    <col min="16312" max="16312" width="13" style="29" customWidth="1"/>
    <col min="16313" max="16313" width="1.44140625" style="29" customWidth="1"/>
    <col min="16314" max="16314" width="13" style="29" customWidth="1"/>
    <col min="16315" max="16315" width="1.44140625" style="29" customWidth="1"/>
    <col min="16316" max="16316" width="13" style="29" customWidth="1"/>
    <col min="16317" max="16317" width="0.44140625" style="29" customWidth="1"/>
    <col min="16318" max="16318" width="17.44140625" style="29" customWidth="1"/>
    <col min="16319" max="16319" width="14.5546875" style="29" customWidth="1"/>
    <col min="16320" max="16320" width="14" style="29" bestFit="1" customWidth="1"/>
    <col min="16321" max="16322" width="13.5546875" style="29" customWidth="1"/>
    <col min="16323" max="16324" width="9.44140625" style="29" customWidth="1"/>
    <col min="16325" max="16332" width="0.5546875" style="29" customWidth="1"/>
    <col min="16333" max="16333" width="36" style="29" customWidth="1"/>
    <col min="16334" max="16334" width="1.44140625" style="29" customWidth="1"/>
    <col min="16335" max="16368" width="8.88671875" style="29"/>
    <col min="16369" max="16376" width="9.109375" style="29" customWidth="1"/>
    <col min="16377" max="16378" width="8.88671875" style="29"/>
    <col min="16379" max="16384" width="8.88671875" style="29" customWidth="1"/>
  </cols>
  <sheetData>
    <row r="1" spans="1:7" ht="23.95" customHeight="1">
      <c r="G1" s="19" t="s">
        <v>96</v>
      </c>
    </row>
    <row r="2" spans="1:7" s="23" customFormat="1" ht="23.95" customHeight="1">
      <c r="A2" s="20" t="s">
        <v>0</v>
      </c>
      <c r="B2" s="21"/>
      <c r="C2" s="22"/>
      <c r="D2" s="22"/>
      <c r="E2" s="19"/>
      <c r="F2" s="19"/>
    </row>
    <row r="3" spans="1:7" s="23" customFormat="1" ht="23.95" customHeight="1">
      <c r="A3" s="46" t="s">
        <v>158</v>
      </c>
      <c r="B3" s="47"/>
      <c r="C3" s="22"/>
      <c r="D3" s="22"/>
      <c r="E3" s="48"/>
      <c r="F3" s="22"/>
      <c r="G3" s="48"/>
    </row>
    <row r="4" spans="1:7" s="23" customFormat="1" ht="23.95" customHeight="1">
      <c r="A4" s="46" t="s">
        <v>141</v>
      </c>
      <c r="B4" s="21"/>
      <c r="C4" s="22"/>
      <c r="D4" s="22"/>
      <c r="E4" s="48"/>
      <c r="F4" s="22"/>
      <c r="G4" s="48"/>
    </row>
    <row r="5" spans="1:7" s="23" customFormat="1" ht="23.95" customHeight="1">
      <c r="B5" s="49"/>
      <c r="C5" s="22"/>
      <c r="D5" s="22"/>
      <c r="E5" s="19"/>
      <c r="F5" s="22"/>
      <c r="G5" s="50" t="s">
        <v>102</v>
      </c>
    </row>
    <row r="6" spans="1:7" ht="23.95" customHeight="1">
      <c r="C6" s="33"/>
      <c r="D6" s="33"/>
      <c r="E6" s="51">
        <v>2026</v>
      </c>
      <c r="G6" s="51">
        <v>2025</v>
      </c>
    </row>
    <row r="7" spans="1:7" ht="23.95" customHeight="1">
      <c r="A7" s="52" t="s">
        <v>62</v>
      </c>
      <c r="C7" s="53"/>
      <c r="D7" s="53"/>
      <c r="E7" s="18"/>
      <c r="F7" s="54"/>
      <c r="G7" s="18"/>
    </row>
    <row r="8" spans="1:7" ht="23.95" customHeight="1">
      <c r="A8" s="55" t="s">
        <v>159</v>
      </c>
      <c r="E8" s="56">
        <v>114102</v>
      </c>
      <c r="F8" s="35"/>
      <c r="G8" s="56">
        <v>81469</v>
      </c>
    </row>
    <row r="9" spans="1:7" ht="23.95" customHeight="1">
      <c r="A9" s="55" t="s">
        <v>160</v>
      </c>
      <c r="B9" s="40"/>
      <c r="E9" s="57"/>
      <c r="F9" s="58"/>
      <c r="G9" s="57"/>
    </row>
    <row r="10" spans="1:7" ht="23.95" customHeight="1">
      <c r="A10" s="55" t="s">
        <v>63</v>
      </c>
      <c r="B10" s="40"/>
      <c r="E10" s="57"/>
      <c r="F10" s="58"/>
      <c r="G10" s="57"/>
    </row>
    <row r="11" spans="1:7" ht="23.95" customHeight="1">
      <c r="A11" s="55" t="s">
        <v>64</v>
      </c>
      <c r="B11" s="40"/>
      <c r="E11" s="57">
        <v>44231</v>
      </c>
      <c r="F11" s="58"/>
      <c r="G11" s="57">
        <v>78404</v>
      </c>
    </row>
    <row r="12" spans="1:7" ht="23.95" customHeight="1">
      <c r="A12" s="55" t="s">
        <v>65</v>
      </c>
      <c r="B12" s="40"/>
      <c r="E12" s="59">
        <v>237590</v>
      </c>
      <c r="F12" s="60"/>
      <c r="G12" s="59">
        <v>328546</v>
      </c>
    </row>
    <row r="13" spans="1:7" ht="23.95" customHeight="1">
      <c r="A13" s="55" t="s">
        <v>171</v>
      </c>
      <c r="B13" s="40"/>
      <c r="E13" s="59">
        <v>23092</v>
      </c>
      <c r="F13" s="60"/>
      <c r="G13" s="59">
        <v>5735</v>
      </c>
    </row>
    <row r="14" spans="1:7" ht="23.95" customHeight="1">
      <c r="A14" s="55" t="s">
        <v>161</v>
      </c>
      <c r="E14" s="59">
        <v>-75</v>
      </c>
      <c r="F14" s="60"/>
      <c r="G14" s="59">
        <v>-1100</v>
      </c>
    </row>
    <row r="15" spans="1:7" ht="23.95" customHeight="1">
      <c r="A15" s="55" t="s">
        <v>155</v>
      </c>
      <c r="E15" s="59">
        <v>-28039</v>
      </c>
      <c r="F15" s="60"/>
      <c r="G15" s="59">
        <v>0</v>
      </c>
    </row>
    <row r="16" spans="1:7" ht="23.95" customHeight="1">
      <c r="A16" s="55" t="s">
        <v>144</v>
      </c>
      <c r="E16" s="59">
        <v>-727</v>
      </c>
      <c r="F16" s="60"/>
      <c r="G16" s="59">
        <v>1353</v>
      </c>
    </row>
    <row r="17" spans="1:7" ht="23.95" customHeight="1">
      <c r="A17" s="55" t="s">
        <v>91</v>
      </c>
      <c r="B17" s="40"/>
      <c r="E17" s="57">
        <v>35820</v>
      </c>
      <c r="F17" s="58"/>
      <c r="G17" s="57">
        <v>63459</v>
      </c>
    </row>
    <row r="18" spans="1:7" ht="23.95" customHeight="1">
      <c r="A18" s="55" t="s">
        <v>66</v>
      </c>
      <c r="B18" s="40"/>
      <c r="C18" s="36"/>
      <c r="D18" s="36"/>
      <c r="E18" s="57">
        <v>3276</v>
      </c>
      <c r="F18" s="58"/>
      <c r="G18" s="57">
        <v>4132</v>
      </c>
    </row>
    <row r="19" spans="1:7" ht="23.95" customHeight="1">
      <c r="A19" s="55" t="s">
        <v>67</v>
      </c>
      <c r="B19" s="40"/>
      <c r="C19" s="36"/>
      <c r="D19" s="36"/>
      <c r="E19" s="59">
        <v>-764871</v>
      </c>
      <c r="F19" s="58"/>
      <c r="G19" s="59">
        <v>-1113793</v>
      </c>
    </row>
    <row r="20" spans="1:7" ht="23.95" customHeight="1">
      <c r="A20" s="55" t="s">
        <v>68</v>
      </c>
      <c r="E20" s="59">
        <v>81729</v>
      </c>
      <c r="F20" s="58"/>
      <c r="G20" s="59">
        <v>187146</v>
      </c>
    </row>
    <row r="21" spans="1:7" ht="23.95" customHeight="1">
      <c r="A21" s="55" t="s">
        <v>69</v>
      </c>
      <c r="B21" s="23"/>
      <c r="E21" s="61">
        <v>2657</v>
      </c>
      <c r="F21" s="58"/>
      <c r="G21" s="61">
        <v>5118</v>
      </c>
    </row>
    <row r="22" spans="1:7" ht="23.95" customHeight="1">
      <c r="A22" s="55" t="s">
        <v>122</v>
      </c>
      <c r="B22" s="23"/>
      <c r="C22" s="36"/>
      <c r="D22" s="36"/>
      <c r="E22" s="62">
        <f>SUM(E8:E21)</f>
        <v>-251215</v>
      </c>
      <c r="F22" s="58"/>
      <c r="G22" s="62">
        <f>SUM(G8:G21)</f>
        <v>-359531</v>
      </c>
    </row>
    <row r="23" spans="1:7" s="63" customFormat="1" ht="23.95" customHeight="1">
      <c r="A23" s="55" t="s">
        <v>70</v>
      </c>
      <c r="C23" s="64"/>
      <c r="D23" s="64"/>
      <c r="E23" s="65"/>
      <c r="F23" s="58"/>
      <c r="G23" s="65"/>
    </row>
    <row r="24" spans="1:7" s="63" customFormat="1" ht="23.95" customHeight="1">
      <c r="A24" s="55" t="s">
        <v>71</v>
      </c>
      <c r="C24" s="64"/>
      <c r="D24" s="64"/>
      <c r="E24" s="66">
        <v>-4256</v>
      </c>
      <c r="F24" s="58"/>
      <c r="G24" s="66">
        <v>3108</v>
      </c>
    </row>
    <row r="25" spans="1:7" ht="23.95" customHeight="1">
      <c r="A25" s="67" t="s">
        <v>72</v>
      </c>
      <c r="C25" s="36"/>
      <c r="D25" s="36"/>
      <c r="E25" s="57">
        <v>261123</v>
      </c>
      <c r="F25" s="58"/>
      <c r="G25" s="57">
        <v>383436</v>
      </c>
    </row>
    <row r="26" spans="1:7" ht="23.95" customHeight="1">
      <c r="A26" s="67" t="s">
        <v>73</v>
      </c>
      <c r="B26" s="40"/>
      <c r="C26" s="36"/>
      <c r="D26" s="36"/>
      <c r="E26" s="57">
        <v>543606</v>
      </c>
      <c r="F26" s="58"/>
      <c r="G26" s="57">
        <v>636357</v>
      </c>
    </row>
    <row r="27" spans="1:7" ht="23.95" customHeight="1">
      <c r="A27" s="67" t="s">
        <v>118</v>
      </c>
      <c r="B27" s="40"/>
      <c r="E27" s="57">
        <v>1063</v>
      </c>
      <c r="F27" s="37"/>
      <c r="G27" s="57">
        <v>1056</v>
      </c>
    </row>
    <row r="28" spans="1:7" ht="23.95" customHeight="1">
      <c r="A28" s="67" t="s">
        <v>74</v>
      </c>
      <c r="B28" s="40"/>
      <c r="E28" s="57">
        <v>104493</v>
      </c>
      <c r="F28" s="37"/>
      <c r="G28" s="57">
        <v>139763</v>
      </c>
    </row>
    <row r="29" spans="1:7" ht="23.95" customHeight="1">
      <c r="A29" s="67" t="s">
        <v>75</v>
      </c>
      <c r="E29" s="57">
        <v>152</v>
      </c>
      <c r="F29" s="37"/>
      <c r="G29" s="57">
        <v>4418</v>
      </c>
    </row>
    <row r="30" spans="1:7" ht="23.95" customHeight="1">
      <c r="A30" s="67" t="s">
        <v>76</v>
      </c>
      <c r="E30" s="57">
        <v>4231</v>
      </c>
      <c r="F30" s="35"/>
      <c r="G30" s="57">
        <v>2081</v>
      </c>
    </row>
    <row r="31" spans="1:7" ht="23.95" customHeight="1">
      <c r="A31" s="55" t="s">
        <v>77</v>
      </c>
      <c r="E31" s="57"/>
      <c r="F31" s="35"/>
      <c r="G31" s="57"/>
    </row>
    <row r="32" spans="1:7" ht="23.95" customHeight="1">
      <c r="A32" s="67" t="s">
        <v>119</v>
      </c>
      <c r="C32" s="29" t="s">
        <v>108</v>
      </c>
      <c r="E32" s="57">
        <v>3612</v>
      </c>
      <c r="F32" s="35"/>
      <c r="G32" s="57">
        <v>-6870</v>
      </c>
    </row>
    <row r="33" spans="1:7" ht="23.95" customHeight="1">
      <c r="A33" s="67" t="s">
        <v>78</v>
      </c>
      <c r="E33" s="57">
        <v>-491</v>
      </c>
      <c r="F33" s="35"/>
      <c r="G33" s="57">
        <v>-343</v>
      </c>
    </row>
    <row r="34" spans="1:7" ht="23.95" customHeight="1">
      <c r="A34" s="67" t="s">
        <v>66</v>
      </c>
      <c r="E34" s="61">
        <v>-368</v>
      </c>
      <c r="F34" s="35"/>
      <c r="G34" s="61">
        <v>0</v>
      </c>
    </row>
    <row r="35" spans="1:7" ht="23.95" customHeight="1">
      <c r="A35" s="55" t="s">
        <v>162</v>
      </c>
      <c r="E35" s="62">
        <f>SUM(E22:E34)</f>
        <v>661950</v>
      </c>
      <c r="F35" s="35"/>
      <c r="G35" s="62">
        <f>SUM(G22:G34)</f>
        <v>803475</v>
      </c>
    </row>
    <row r="36" spans="1:7" ht="23.95" customHeight="1">
      <c r="A36" s="67" t="s">
        <v>79</v>
      </c>
      <c r="E36" s="57">
        <v>804478</v>
      </c>
      <c r="F36" s="35"/>
      <c r="G36" s="57">
        <v>1157043</v>
      </c>
    </row>
    <row r="37" spans="1:7" ht="23.95" customHeight="1">
      <c r="A37" s="67" t="s">
        <v>80</v>
      </c>
      <c r="E37" s="61">
        <v>-300</v>
      </c>
      <c r="F37" s="35"/>
      <c r="G37" s="61">
        <v>-24009</v>
      </c>
    </row>
    <row r="38" spans="1:7" ht="23.95" customHeight="1">
      <c r="A38" s="52" t="s">
        <v>120</v>
      </c>
      <c r="E38" s="68">
        <f>SUM(E35:E37)</f>
        <v>1466128</v>
      </c>
      <c r="F38" s="35"/>
      <c r="G38" s="68">
        <f>SUM(G35:G37)</f>
        <v>1936509</v>
      </c>
    </row>
    <row r="39" spans="1:7" ht="23.95" customHeight="1">
      <c r="A39" s="52"/>
      <c r="E39" s="59"/>
      <c r="G39" s="59"/>
    </row>
    <row r="40" spans="1:7" ht="23.95" customHeight="1">
      <c r="A40" s="30" t="s">
        <v>21</v>
      </c>
    </row>
    <row r="41" spans="1:7" ht="23.95" customHeight="1">
      <c r="G41" s="19" t="s">
        <v>96</v>
      </c>
    </row>
    <row r="42" spans="1:7" ht="23.95" customHeight="1">
      <c r="A42" s="20" t="s">
        <v>0</v>
      </c>
      <c r="B42" s="21"/>
      <c r="C42" s="22"/>
      <c r="D42" s="22"/>
      <c r="E42" s="19"/>
    </row>
    <row r="43" spans="1:7" ht="23.95" customHeight="1">
      <c r="A43" s="46" t="s">
        <v>163</v>
      </c>
      <c r="B43" s="21"/>
      <c r="C43" s="22"/>
      <c r="D43" s="22"/>
      <c r="E43" s="48"/>
      <c r="G43" s="48"/>
    </row>
    <row r="44" spans="1:7" ht="23.95" customHeight="1">
      <c r="A44" s="46" t="s">
        <v>141</v>
      </c>
      <c r="B44" s="21"/>
      <c r="C44" s="22"/>
      <c r="D44" s="22"/>
      <c r="E44" s="48"/>
      <c r="G44" s="48"/>
    </row>
    <row r="45" spans="1:7" ht="23.95" customHeight="1">
      <c r="A45" s="23"/>
      <c r="B45" s="49"/>
      <c r="C45" s="22"/>
      <c r="D45" s="22"/>
      <c r="E45" s="19"/>
      <c r="F45" s="22"/>
      <c r="G45" s="50" t="s">
        <v>102</v>
      </c>
    </row>
    <row r="46" spans="1:7" ht="23.95" customHeight="1">
      <c r="C46" s="33"/>
      <c r="D46" s="33"/>
      <c r="E46" s="51">
        <v>2026</v>
      </c>
      <c r="G46" s="51">
        <v>2025</v>
      </c>
    </row>
    <row r="47" spans="1:7" ht="23.95" customHeight="1">
      <c r="A47" s="52" t="s">
        <v>81</v>
      </c>
      <c r="C47" s="53"/>
      <c r="D47" s="53"/>
      <c r="E47" s="18"/>
      <c r="G47" s="18"/>
    </row>
    <row r="48" spans="1:7" ht="23.95" customHeight="1">
      <c r="A48" s="67" t="s">
        <v>112</v>
      </c>
      <c r="B48" s="40"/>
      <c r="E48" s="57">
        <v>684</v>
      </c>
      <c r="F48" s="35"/>
      <c r="G48" s="57">
        <v>1145</v>
      </c>
    </row>
    <row r="49" spans="1:7" ht="23.95" customHeight="1">
      <c r="A49" s="67" t="s">
        <v>82</v>
      </c>
      <c r="E49" s="56">
        <v>-175</v>
      </c>
      <c r="F49" s="35"/>
      <c r="G49" s="56">
        <v>-1756</v>
      </c>
    </row>
    <row r="50" spans="1:7" ht="23.95" customHeight="1">
      <c r="A50" s="67" t="s">
        <v>130</v>
      </c>
      <c r="E50" s="56">
        <v>0</v>
      </c>
      <c r="F50" s="35"/>
      <c r="G50" s="56">
        <v>13800</v>
      </c>
    </row>
    <row r="51" spans="1:7" ht="23.95" customHeight="1">
      <c r="A51" s="52" t="s">
        <v>133</v>
      </c>
      <c r="B51" s="40"/>
      <c r="E51" s="68">
        <f>SUM(E48:E50)</f>
        <v>509</v>
      </c>
      <c r="F51" s="35"/>
      <c r="G51" s="68">
        <f>SUM(G48:G50)</f>
        <v>13189</v>
      </c>
    </row>
    <row r="52" spans="1:7" ht="23.95" customHeight="1">
      <c r="A52" s="42" t="s">
        <v>83</v>
      </c>
      <c r="E52" s="35"/>
      <c r="F52" s="35"/>
      <c r="G52" s="35"/>
    </row>
    <row r="53" spans="1:7" ht="23.95" customHeight="1">
      <c r="A53" s="30" t="s">
        <v>164</v>
      </c>
      <c r="E53" s="35">
        <v>-94820</v>
      </c>
      <c r="F53" s="35"/>
      <c r="G53" s="35">
        <v>-17650</v>
      </c>
    </row>
    <row r="54" spans="1:7" ht="23.95" customHeight="1">
      <c r="A54" s="30" t="s">
        <v>168</v>
      </c>
      <c r="E54" s="35">
        <v>0</v>
      </c>
      <c r="F54" s="35"/>
      <c r="G54" s="35">
        <v>15000</v>
      </c>
    </row>
    <row r="55" spans="1:7" ht="23.95" customHeight="1">
      <c r="A55" s="30" t="s">
        <v>169</v>
      </c>
      <c r="E55" s="35">
        <v>-17000</v>
      </c>
      <c r="F55" s="35"/>
      <c r="G55" s="35">
        <v>0</v>
      </c>
    </row>
    <row r="56" spans="1:7" ht="23.95" customHeight="1">
      <c r="A56" s="30" t="s">
        <v>170</v>
      </c>
      <c r="E56" s="35">
        <v>0</v>
      </c>
      <c r="F56" s="35"/>
      <c r="G56" s="35">
        <v>62500</v>
      </c>
    </row>
    <row r="57" spans="1:7" ht="23.95" customHeight="1">
      <c r="A57" s="30" t="s">
        <v>167</v>
      </c>
      <c r="E57" s="35">
        <v>-41000</v>
      </c>
      <c r="F57" s="35"/>
      <c r="G57" s="35">
        <v>0</v>
      </c>
    </row>
    <row r="58" spans="1:7" ht="23.95" customHeight="1">
      <c r="A58" s="30" t="s">
        <v>84</v>
      </c>
      <c r="E58" s="35">
        <v>102000</v>
      </c>
      <c r="F58" s="35"/>
      <c r="G58" s="35">
        <v>79000</v>
      </c>
    </row>
    <row r="59" spans="1:7" ht="23.95" customHeight="1">
      <c r="A59" s="30" t="s">
        <v>85</v>
      </c>
      <c r="E59" s="35">
        <v>-1272281</v>
      </c>
      <c r="F59" s="35"/>
      <c r="G59" s="35">
        <v>-1682706</v>
      </c>
    </row>
    <row r="60" spans="1:7" ht="23.95" customHeight="1">
      <c r="A60" s="30" t="s">
        <v>86</v>
      </c>
      <c r="E60" s="35">
        <v>-31992</v>
      </c>
      <c r="F60" s="35"/>
      <c r="G60" s="35">
        <v>-58427</v>
      </c>
    </row>
    <row r="61" spans="1:7" ht="23.95" customHeight="1">
      <c r="A61" s="30" t="s">
        <v>145</v>
      </c>
      <c r="E61" s="35">
        <v>-2500</v>
      </c>
      <c r="F61" s="35"/>
      <c r="G61" s="35">
        <v>0</v>
      </c>
    </row>
    <row r="62" spans="1:7" ht="23.95" customHeight="1">
      <c r="A62" s="30" t="s">
        <v>87</v>
      </c>
      <c r="E62" s="35">
        <v>-81090</v>
      </c>
      <c r="F62" s="35"/>
      <c r="G62" s="35">
        <v>-183818</v>
      </c>
    </row>
    <row r="63" spans="1:7" ht="23.95" customHeight="1">
      <c r="A63" s="30" t="s">
        <v>146</v>
      </c>
      <c r="E63" s="35">
        <v>-99822</v>
      </c>
      <c r="F63" s="35"/>
      <c r="G63" s="35">
        <v>-200025</v>
      </c>
    </row>
    <row r="64" spans="1:7" ht="23.95" customHeight="1">
      <c r="A64" s="42" t="s">
        <v>121</v>
      </c>
      <c r="E64" s="68">
        <f>SUM(E53:E63)</f>
        <v>-1538505</v>
      </c>
      <c r="F64" s="35"/>
      <c r="G64" s="68">
        <f>SUM(G53:G63)</f>
        <v>-1986126</v>
      </c>
    </row>
    <row r="65" spans="1:7" ht="23.95" customHeight="1">
      <c r="A65" s="42" t="s">
        <v>165</v>
      </c>
      <c r="E65" s="35">
        <f>SUM(E38,E51,E64)</f>
        <v>-71868</v>
      </c>
      <c r="F65" s="35"/>
      <c r="G65" s="35">
        <f>SUM(G38,G51,G64)</f>
        <v>-36428</v>
      </c>
    </row>
    <row r="66" spans="1:7" ht="23.95" customHeight="1">
      <c r="A66" s="30" t="s">
        <v>109</v>
      </c>
      <c r="E66" s="35">
        <v>104524</v>
      </c>
      <c r="F66" s="35"/>
      <c r="G66" s="35">
        <v>83917</v>
      </c>
    </row>
    <row r="67" spans="1:7" ht="23.95" customHeight="1" thickBot="1">
      <c r="A67" s="42" t="s">
        <v>110</v>
      </c>
      <c r="E67" s="69">
        <f>SUM(E65:E66)</f>
        <v>32656</v>
      </c>
      <c r="F67" s="35"/>
      <c r="G67" s="69">
        <f>SUM(G65:G66)</f>
        <v>47489</v>
      </c>
    </row>
    <row r="68" spans="1:7" ht="23.95" customHeight="1" thickTop="1">
      <c r="E68" s="35">
        <f>+E67-BS!E10</f>
        <v>0</v>
      </c>
      <c r="F68" s="35"/>
      <c r="G68" s="35"/>
    </row>
    <row r="69" spans="1:7" ht="23.95" customHeight="1">
      <c r="A69" s="42" t="s">
        <v>88</v>
      </c>
      <c r="B69" s="29" t="s">
        <v>108</v>
      </c>
      <c r="E69" s="35"/>
      <c r="F69" s="35"/>
      <c r="G69" s="35"/>
    </row>
    <row r="70" spans="1:7" ht="23.95" customHeight="1">
      <c r="A70" s="30" t="s">
        <v>89</v>
      </c>
      <c r="E70" s="35"/>
      <c r="F70" s="35"/>
      <c r="G70" s="35"/>
    </row>
    <row r="71" spans="1:7" ht="23.95" customHeight="1">
      <c r="A71" s="30" t="s">
        <v>90</v>
      </c>
      <c r="E71" s="35">
        <v>217731</v>
      </c>
      <c r="F71" s="35"/>
      <c r="G71" s="35">
        <v>327944</v>
      </c>
    </row>
    <row r="72" spans="1:7" ht="23.95" customHeight="1">
      <c r="A72" s="30" t="s">
        <v>147</v>
      </c>
      <c r="E72" s="37">
        <v>159</v>
      </c>
      <c r="F72" s="35"/>
      <c r="G72" s="37">
        <v>-107</v>
      </c>
    </row>
    <row r="73" spans="1:7" ht="23.95" customHeight="1">
      <c r="A73" s="41" t="s">
        <v>166</v>
      </c>
      <c r="E73" s="35">
        <v>6036</v>
      </c>
      <c r="F73" s="35"/>
      <c r="G73" s="35">
        <v>-72</v>
      </c>
    </row>
    <row r="75" spans="1:7" ht="23.95" customHeight="1">
      <c r="A75" s="30" t="s">
        <v>21</v>
      </c>
    </row>
  </sheetData>
  <pageMargins left="0.86614173228346503" right="0.55118110236220497" top="0.90551181102362199" bottom="0" header="0.31496062992126" footer="0"/>
  <pageSetup paperSize="9" scale="78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64C4640ED312F49B461C72526E4A287" ma:contentTypeVersion="12" ma:contentTypeDescription="สร้างเอกสารใหม่" ma:contentTypeScope="" ma:versionID="b30bedcbdd9e829072bc65bb10e81db9">
  <xsd:schema xmlns:xsd="http://www.w3.org/2001/XMLSchema" xmlns:xs="http://www.w3.org/2001/XMLSchema" xmlns:p="http://schemas.microsoft.com/office/2006/metadata/properties" xmlns:ns2="7dc64451-5215-4b4e-a411-f7da76e22daa" xmlns:ns3="e0fa0855-9b80-4837-92fe-0865f6375b28" targetNamespace="http://schemas.microsoft.com/office/2006/metadata/properties" ma:root="true" ma:fieldsID="202eb0e2a818ae01f228e80f15c57095" ns2:_="" ns3:_="">
    <xsd:import namespace="7dc64451-5215-4b4e-a411-f7da76e22daa"/>
    <xsd:import namespace="e0fa0855-9b80-4837-92fe-0865f6375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a0855-9b80-4837-92fe-0865f6375b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fce8a8-b76c-407b-8fcc-6c1cea20954f}" ma:internalName="TaxCatchAll" ma:showField="CatchAllData" ma:web="e0fa0855-9b80-4837-92fe-0865f6375b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fa0855-9b80-4837-92fe-0865f6375b28" xsi:nil="true"/>
    <lcf76f155ced4ddcb4097134ff3c332f xmlns="7dc64451-5215-4b4e-a411-f7da76e22da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A3B9D1-0829-4C9C-956B-90BAFEF5D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e0fa0855-9b80-4837-92fe-0865f6375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188B5F-8494-4DEF-943D-2D6994A42027}">
  <ds:schemaRefs>
    <ds:schemaRef ds:uri="http://schemas.microsoft.com/office/2006/documentManagement/types"/>
    <ds:schemaRef ds:uri="http://purl.org/dc/terms/"/>
    <ds:schemaRef ds:uri="e0fa0855-9b80-4837-92fe-0865f6375b28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7dc64451-5215-4b4e-a411-f7da76e22da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C96529F-5CFB-48EE-8111-33D7E57FE2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Monthira Nitsuwan</cp:lastModifiedBy>
  <cp:revision/>
  <cp:lastPrinted>2026-07-30T09:38:53Z</cp:lastPrinted>
  <dcterms:created xsi:type="dcterms:W3CDTF">2013-08-06T09:40:27Z</dcterms:created>
  <dcterms:modified xsi:type="dcterms:W3CDTF">2026-08-07T06:49:07Z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