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L\L_The ONE Enterprise\2026\Q2'2026\"/>
    </mc:Choice>
  </mc:AlternateContent>
  <xr:revisionPtr revIDLastSave="0" documentId="13_ncr:1_{D6A733BB-0290-4811-A2EA-25BBC42B10DC}" xr6:coauthVersionLast="47" xr6:coauthVersionMax="47" xr10:uidLastSave="{00000000-0000-0000-0000-000000000000}"/>
  <bookViews>
    <workbookView xWindow="-108" yWindow="-108" windowWidth="23256" windowHeight="12456" xr2:uid="{A025CF18-E47C-4A85-AD25-73859BE3D317}"/>
  </bookViews>
  <sheets>
    <sheet name="BS" sheetId="1" r:id="rId1"/>
    <sheet name="PL&amp;CF" sheetId="2" r:id="rId2"/>
    <sheet name="CE - Conso" sheetId="3" r:id="rId3"/>
    <sheet name="CE- Seperate" sheetId="4" r:id="rId4"/>
  </sheets>
  <definedNames>
    <definedName name="_xlnm._FilterDatabase" localSheetId="0" hidden="1">BS!$A$5:$L$95</definedName>
    <definedName name="_xlnm._FilterDatabase" localSheetId="1" hidden="1">'PL&amp;CF'!$A$54:$L$94</definedName>
    <definedName name="_xlnm.Print_Area" localSheetId="0">BS!$A$1:$L$96</definedName>
    <definedName name="_xlnm.Print_Area" localSheetId="2">'CE - Conso'!$A$1:$R$32</definedName>
    <definedName name="_xlnm.Print_Area" localSheetId="3">'CE- Seperate'!$A$1:$L$24</definedName>
    <definedName name="_xlnm.Print_Area" localSheetId="1">'PL&amp;CF'!$A$1:$L$183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9" i="3" l="1"/>
  <c r="N26" i="3"/>
  <c r="R26" i="3" s="1"/>
  <c r="H87" i="1" l="1"/>
  <c r="J165" i="2" l="1"/>
  <c r="J126" i="2"/>
  <c r="F150" i="2"/>
  <c r="F169" i="2" l="1"/>
  <c r="L53" i="1" l="1"/>
  <c r="J53" i="1"/>
  <c r="H53" i="1"/>
  <c r="F53" i="1"/>
  <c r="N24" i="3" l="1"/>
  <c r="L21" i="4"/>
  <c r="N28" i="3"/>
  <c r="N25" i="3"/>
  <c r="H23" i="3"/>
  <c r="H15" i="3"/>
  <c r="H18" i="3" l="1"/>
  <c r="R28" i="3"/>
  <c r="H30" i="3"/>
  <c r="R25" i="3" l="1"/>
  <c r="R24" i="3"/>
  <c r="N17" i="3" l="1"/>
  <c r="N16" i="3"/>
  <c r="L14" i="4"/>
  <c r="R17" i="3" l="1"/>
  <c r="R16" i="3"/>
  <c r="L21" i="2"/>
  <c r="J21" i="2"/>
  <c r="H21" i="2"/>
  <c r="F21" i="2"/>
  <c r="L15" i="2"/>
  <c r="J15" i="2"/>
  <c r="H15" i="2"/>
  <c r="F15" i="2"/>
  <c r="L170" i="2"/>
  <c r="J170" i="2"/>
  <c r="H170" i="2"/>
  <c r="F170" i="2"/>
  <c r="F22" i="2" l="1"/>
  <c r="H22" i="2"/>
  <c r="H26" i="2" s="1"/>
  <c r="H28" i="2" s="1"/>
  <c r="H37" i="2" s="1"/>
  <c r="H35" i="2" s="1"/>
  <c r="H45" i="2" s="1"/>
  <c r="L22" i="2"/>
  <c r="L26" i="2" s="1"/>
  <c r="L28" i="2" s="1"/>
  <c r="L40" i="2" s="1"/>
  <c r="J22" i="2"/>
  <c r="J26" i="2" l="1"/>
  <c r="F26" i="2"/>
  <c r="H32" i="2"/>
  <c r="H42" i="2"/>
  <c r="H40" i="2" s="1"/>
  <c r="L32" i="2"/>
  <c r="L35" i="2"/>
  <c r="L45" i="2" s="1"/>
  <c r="L62" i="1"/>
  <c r="J62" i="1"/>
  <c r="H62" i="1"/>
  <c r="F62" i="1"/>
  <c r="F28" i="2" l="1"/>
  <c r="J28" i="2"/>
  <c r="H84" i="1"/>
  <c r="J35" i="2" l="1"/>
  <c r="J40" i="2"/>
  <c r="J32" i="2"/>
  <c r="F32" i="2"/>
  <c r="F37" i="2"/>
  <c r="F42" i="2"/>
  <c r="F161" i="2"/>
  <c r="H161" i="2"/>
  <c r="J161" i="2"/>
  <c r="L161" i="2"/>
  <c r="F40" i="2" l="1"/>
  <c r="F35" i="2"/>
  <c r="F45" i="2" s="1"/>
  <c r="J45" i="2"/>
  <c r="F172" i="2"/>
  <c r="J172" i="2"/>
  <c r="F18" i="1" l="1"/>
  <c r="J18" i="1"/>
  <c r="F62" i="2" l="1"/>
  <c r="O18" i="3" l="1"/>
  <c r="Q18" i="3"/>
  <c r="M18" i="3"/>
  <c r="H18" i="1" l="1"/>
  <c r="L18" i="1"/>
  <c r="F30" i="1"/>
  <c r="H30" i="1"/>
  <c r="J30" i="1"/>
  <c r="L30" i="1"/>
  <c r="L31" i="1" l="1"/>
  <c r="H31" i="1"/>
  <c r="J31" i="1"/>
  <c r="L68" i="2" l="1"/>
  <c r="L62" i="2"/>
  <c r="H68" i="2"/>
  <c r="H62" i="2"/>
  <c r="H69" i="2" l="1"/>
  <c r="L69" i="2"/>
  <c r="L73" i="2" l="1"/>
  <c r="L103" i="2" s="1"/>
  <c r="H73" i="2"/>
  <c r="H75" i="2" l="1"/>
  <c r="H103" i="2"/>
  <c r="L75" i="2"/>
  <c r="L124" i="2"/>
  <c r="H20" i="4"/>
  <c r="F20" i="4"/>
  <c r="D20" i="4"/>
  <c r="L17" i="4"/>
  <c r="H13" i="4"/>
  <c r="H15" i="4" s="1"/>
  <c r="F13" i="4"/>
  <c r="F15" i="4" s="1"/>
  <c r="D13" i="4"/>
  <c r="D15" i="4" s="1"/>
  <c r="J12" i="4"/>
  <c r="L10" i="4"/>
  <c r="J23" i="3"/>
  <c r="F23" i="3"/>
  <c r="D23" i="3"/>
  <c r="N20" i="3"/>
  <c r="J15" i="3"/>
  <c r="F15" i="3"/>
  <c r="D15" i="3"/>
  <c r="N14" i="3"/>
  <c r="P13" i="3"/>
  <c r="N12" i="3"/>
  <c r="L85" i="1"/>
  <c r="H85" i="1"/>
  <c r="L84" i="1"/>
  <c r="J30" i="3" l="1"/>
  <c r="R14" i="3"/>
  <c r="J18" i="3"/>
  <c r="R20" i="3"/>
  <c r="D30" i="3"/>
  <c r="D18" i="3"/>
  <c r="F18" i="3"/>
  <c r="F30" i="3"/>
  <c r="D22" i="4"/>
  <c r="D23" i="4" s="1"/>
  <c r="F22" i="4"/>
  <c r="F23" i="4" s="1"/>
  <c r="H22" i="4"/>
  <c r="L135" i="2"/>
  <c r="L82" i="2"/>
  <c r="L92" i="2" s="1"/>
  <c r="L79" i="2"/>
  <c r="H124" i="2"/>
  <c r="H79" i="2"/>
  <c r="H84" i="2"/>
  <c r="H89" i="2"/>
  <c r="L12" i="4"/>
  <c r="P15" i="3"/>
  <c r="H86" i="1"/>
  <c r="H63" i="1"/>
  <c r="L86" i="1"/>
  <c r="L63" i="1"/>
  <c r="F84" i="1"/>
  <c r="R12" i="3"/>
  <c r="P18" i="3" l="1"/>
  <c r="J84" i="1"/>
  <c r="H87" i="2"/>
  <c r="H82" i="2"/>
  <c r="H92" i="2" s="1"/>
  <c r="H135" i="2"/>
  <c r="L139" i="2"/>
  <c r="L88" i="1"/>
  <c r="H88" i="1"/>
  <c r="J31" i="3"/>
  <c r="L89" i="1"/>
  <c r="J11" i="4"/>
  <c r="L87" i="2"/>
  <c r="H89" i="1" l="1"/>
  <c r="H23" i="4"/>
  <c r="L171" i="2"/>
  <c r="H139" i="2"/>
  <c r="L13" i="3"/>
  <c r="L90" i="1"/>
  <c r="J13" i="4"/>
  <c r="J15" i="4" s="1"/>
  <c r="L11" i="4"/>
  <c r="N13" i="3" l="1"/>
  <c r="H90" i="1"/>
  <c r="H171" i="2"/>
  <c r="L173" i="2"/>
  <c r="L15" i="3"/>
  <c r="L13" i="4"/>
  <c r="L15" i="4" s="1"/>
  <c r="N15" i="3" l="1"/>
  <c r="R13" i="3"/>
  <c r="L18" i="3"/>
  <c r="H173" i="2"/>
  <c r="N18" i="3" l="1"/>
  <c r="R15" i="3"/>
  <c r="J68" i="2"/>
  <c r="R18" i="3" l="1"/>
  <c r="J63" i="1"/>
  <c r="J62" i="2"/>
  <c r="J69" i="2" l="1"/>
  <c r="J73" i="2" l="1"/>
  <c r="J103" i="2" l="1"/>
  <c r="J75" i="2" l="1"/>
  <c r="J82" i="2" l="1"/>
  <c r="J87" i="2"/>
  <c r="J18" i="4"/>
  <c r="J92" i="2" l="1"/>
  <c r="L18" i="4"/>
  <c r="L22" i="3" l="1"/>
  <c r="N22" i="3" l="1"/>
  <c r="J79" i="2"/>
  <c r="J19" i="4"/>
  <c r="R22" i="3" l="1"/>
  <c r="L19" i="4"/>
  <c r="J20" i="4"/>
  <c r="J22" i="4" s="1"/>
  <c r="L20" i="4" l="1"/>
  <c r="L22" i="4" s="1"/>
  <c r="P21" i="3" l="1"/>
  <c r="P23" i="3" l="1"/>
  <c r="P30" i="3" s="1"/>
  <c r="F63" i="1" l="1"/>
  <c r="F68" i="2" l="1"/>
  <c r="F69" i="2" l="1"/>
  <c r="F73" i="2" l="1"/>
  <c r="F103" i="2" l="1"/>
  <c r="F75" i="2"/>
  <c r="F79" i="2" l="1"/>
  <c r="F89" i="2"/>
  <c r="F84" i="2"/>
  <c r="F82" i="2" l="1"/>
  <c r="F92" i="2" s="1"/>
  <c r="F87" i="2"/>
  <c r="L21" i="3" l="1"/>
  <c r="N21" i="3" l="1"/>
  <c r="L23" i="3"/>
  <c r="L30" i="3" l="1"/>
  <c r="R21" i="3"/>
  <c r="N23" i="3"/>
  <c r="J124" i="2"/>
  <c r="N30" i="3" l="1"/>
  <c r="R23" i="3"/>
  <c r="J135" i="2"/>
  <c r="J139" i="2" l="1"/>
  <c r="F124" i="2"/>
  <c r="F135" i="2" l="1"/>
  <c r="F139" i="2" l="1"/>
  <c r="F171" i="2" l="1"/>
  <c r="F173" i="2" l="1"/>
  <c r="F174" i="2" l="1"/>
  <c r="J85" i="1"/>
  <c r="J23" i="4" l="1"/>
  <c r="J86" i="1"/>
  <c r="J89" i="1" l="1"/>
  <c r="J88" i="1"/>
  <c r="L23" i="4"/>
  <c r="J90" i="1" l="1"/>
  <c r="J171" i="2" l="1"/>
  <c r="J173" i="2" l="1"/>
  <c r="J174" i="2" l="1"/>
  <c r="F85" i="1" l="1"/>
  <c r="L31" i="3" l="1"/>
  <c r="F86" i="1"/>
  <c r="F31" i="1"/>
  <c r="N31" i="3" l="1"/>
  <c r="R30" i="3" l="1"/>
  <c r="F87" i="1"/>
  <c r="F88" i="1" l="1"/>
  <c r="P31" i="3"/>
  <c r="F89" i="1" l="1"/>
  <c r="R31" i="3"/>
  <c r="F90" i="1" l="1"/>
</calcChain>
</file>

<file path=xl/sharedStrings.xml><?xml version="1.0" encoding="utf-8"?>
<sst xmlns="http://schemas.openxmlformats.org/spreadsheetml/2006/main" count="360" uniqueCount="215">
  <si>
    <t>บริษัท เดอะ วัน เอ็นเตอร์ไพรส์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</si>
  <si>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</si>
  <si>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</si>
  <si>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</si>
  <si>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</si>
  <si>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</si>
  <si>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</si>
  <si>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</si>
  <si>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</si>
  <si>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</si>
  <si>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</si>
  <si>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</si>
  <si>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เงินลงทุนในกองทุนเปิดตราสารหนี้</t>
  </si>
  <si>
    <t>ลูกหนี้การค้าและลูกหนี้หมุนเวียนอื่น</t>
  </si>
  <si>
    <t>สินค้าคงเหลือ</t>
  </si>
  <si>
    <t>เงินทดรองจ่าย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</si>
  <si>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</si>
  <si>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</si>
  <si>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</si>
  <si>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</si>
  <si>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เงินให้กู้ยืมระยะยาวแก่การร่วมค้า</t>
  </si>
  <si>
    <t>เงินให้กู้ยืมระยะยาวแก่บริษัทย่อย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</si>
  <si>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</si>
  <si>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</si>
  <si>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</si>
  <si>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>ต้นทุนการได้รับใบอนุญาตให้ใช้คลื่นความถี่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</si>
  <si>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</si>
  <si>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</si>
  <si>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</si>
  <si>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</si>
  <si>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</si>
  <si>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</si>
  <si>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</si>
  <si>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</si>
  <si>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</si>
  <si>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</si>
  <si>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</si>
  <si>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</si>
  <si>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</si>
  <si>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</si>
  <si>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</si>
  <si>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</si>
  <si>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</si>
  <si>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</si>
  <si>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</si>
  <si>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</si>
  <si>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</si>
  <si>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</si>
  <si>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</si>
  <si>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</si>
  <si>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</si>
  <si>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</si>
  <si>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2,381,250,000 หุ้น มูลค่าหุ้นละ 2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</si>
  <si>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</si>
  <si>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</si>
  <si>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</si>
  <si>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</si>
  <si>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</si>
  <si>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</si>
  <si>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</si>
  <si>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</si>
  <si>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</si>
  <si>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</si>
  <si>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</si>
  <si>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</si>
  <si>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ยกเว้นกำไรต่อหุ้นขั้นพื้นฐานแสดงเป็นบาท)</t>
  </si>
  <si>
    <t xml:space="preserve">กำไรขาดทุน: </t>
  </si>
  <si>
    <t>รายได้</t>
  </si>
  <si>
    <t>รายได้จากการขายสินค้า</t>
  </si>
  <si>
    <t>รายได้จากการให้บริการ</t>
  </si>
  <si>
    <t>รายได้ค่าลิขสิทธิ์</t>
  </si>
  <si>
    <t>รายได้อื่น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</si>
  <si>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</si>
  <si>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</si>
  <si>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</si>
  <si>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</si>
  <si>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ค่าใช้จ่ายในการขายและการบริการ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</si>
  <si>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</si>
  <si>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</si>
  <si>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</si>
  <si>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</si>
  <si>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</si>
  <si>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</si>
  <si>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</si>
  <si>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</si>
  <si>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</si>
  <si>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</si>
  <si>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</si>
  <si>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</si>
  <si>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</si>
  <si>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</si>
  <si>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</si>
  <si>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</si>
  <si>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</t>
  </si>
  <si>
    <t xml:space="preserve">   ค่าตัดจำหน่าย</t>
  </si>
  <si>
    <t xml:space="preserve">   ค่าตัดจำหน่ายต้นทุนการได้รับใบอนุญาตให้ใช้คลื่นความถี่</t>
  </si>
  <si>
    <t xml:space="preserve">   ค่าตัดจำหน่ายค่าสิทธิตัวแทนการตลาดจ่ายล่วงหน้า</t>
  </si>
  <si>
    <t xml:space="preserve">   กำไรจากการเปลี่ยนแปลงในมูลค่ายุติธรรมของสินทรัพย์ทางการเงิน</t>
  </si>
  <si>
    <t xml:space="preserve">      และสินทรัพย์ไม่มีตัวตน</t>
  </si>
  <si>
    <t xml:space="preserve">   ประมาณการหนี้สินไม่หมุนเวียนสำหรับผลประโยชน์พนักงาน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</si>
  <si>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</si>
  <si>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</si>
  <si>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</si>
  <si>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</si>
  <si>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</si>
  <si>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</si>
  <si>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</si>
  <si>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เงินทดรองจ่าย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</si>
  <si>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</si>
  <si>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</si>
  <si>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</si>
  <si>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</si>
  <si>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รายได้รับล่วงหน้า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</si>
  <si>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</si>
  <si>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</si>
  <si>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</si>
  <si>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 xml:space="preserve">   เงินสดรับจากการขอคืนภาษี</t>
  </si>
  <si>
    <t>งบกระแสเงินสด (ต่อ)</t>
  </si>
  <si>
    <t>กระแสเงินสดจากกิจกรรมลงทุน</t>
  </si>
  <si>
    <t>เงินสดจ่ายสุทธิเพื่อซื้อเงินลงทุนในการร่วมค้า</t>
  </si>
  <si>
    <t>เงินสดรับจากดอกเบี้ย</t>
  </si>
  <si>
    <t>เงินสดรับจากเงินปันผล</t>
  </si>
  <si>
    <t>เงินสดสุทธิจาก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</si>
  <si>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</si>
  <si>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</si>
  <si>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ชำระคืนเงินต้นของหนี้สินตามสัญญาเช่า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</si>
  <si>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</si>
  <si>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</si>
  <si>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</si>
  <si>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</si>
  <si>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</si>
  <si>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เจ้าหนี้ซื้ออุปกรณ์เพิ่มขึ้น (ลดลง)</t>
  </si>
  <si>
    <t xml:space="preserve">   สินทรัพย์สิทธิการใช้และหนี้สินตามสัญญาเช่าเพิ่มขึ้น</t>
  </si>
  <si>
    <t xml:space="preserve">   โอนสินค้าคงเหลือเป็นสินทรัพย์ไม่มีตัวตน</t>
  </si>
  <si>
    <t xml:space="preserve">งบการเปลี่ยนแปลงส่วนของผู้ถือหุ้น </t>
  </si>
  <si>
    <t>ส่วนของผู้ถือหุ้นของบริษัทฯ</t>
  </si>
  <si>
    <t>ส่วนของผู้มี</t>
  </si>
  <si>
    <t>รวม</t>
  </si>
  <si>
    <t>ส่วนได้เสียที่ไม่มี</t>
  </si>
  <si>
    <t>ทุนเรือนหุ้นที่ออก</t>
  </si>
  <si>
    <t>ส่วนเกินมูลค่า</t>
  </si>
  <si>
    <t>จัดสรรแล้ว -</t>
  </si>
  <si>
    <t>ยังไม่ได้จัดสรร</t>
  </si>
  <si>
    <t>อำนาจควบคุม</t>
  </si>
  <si>
    <t>ส่วนของ</t>
  </si>
  <si>
    <t>และชำระแล้ว</t>
  </si>
  <si>
    <t>หุ้นสามัญ</t>
  </si>
  <si>
    <t>สำรองตามกฎหมาย</t>
  </si>
  <si>
    <t>(ขาดทุนสะสม)</t>
  </si>
  <si>
    <t>ของบริษัทฯ</t>
  </si>
  <si>
    <t>ของบริษัทย่อย</t>
  </si>
  <si>
    <t>ผู้ถือหุ้น</t>
  </si>
  <si>
    <t xml:space="preserve">กำไรขาดทุนเบ็ดเสร็จรวมสำหรับงวด </t>
  </si>
  <si>
    <t>ยอดคงเหลือ ณ วันที่ 1 มกราคม 2568</t>
  </si>
  <si>
    <t>งบการเปลี่ยนแปลงส่วนของผู้ถือหุ้น (ต่อ)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</si>
  <si>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</si>
  <si>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</si>
  <si>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เงินให้กู้ยืมระยะยาวแก่การร่วมค้าเพิ่มขึ้น</t>
  </si>
  <si>
    <t>เงินสดจ่ายซื้อเงินลงทุนในกองทุนรวม</t>
  </si>
  <si>
    <t>เงินสดและรายการเทียบเท่าเงินสดเพิ่มขึ้น (ลดลง) สุทธิ</t>
  </si>
  <si>
    <t>31 ธันวาคม 2568</t>
  </si>
  <si>
    <t>ยอดคงเหลือ ณ วันที่ 1 มกราคม 2569</t>
  </si>
  <si>
    <t>เงินสดรับจากการจำหน่ายอุปกรณ์</t>
  </si>
  <si>
    <t xml:space="preserve">   ขาดทุนจากผลขาดทุนด้านเครดิตที่คาดว่าจะเกิดขึ้น (โอนกลับ)</t>
  </si>
  <si>
    <t xml:space="preserve"> 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</si>
  <si>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</si>
  <si>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เงินสดรับจากการคืนเงินลงทุนในการร่วมค้า</t>
  </si>
  <si>
    <t>เงินกู้ยืมระยะยาว - สุทธิจากส่วนที่</t>
  </si>
  <si>
    <t>ชำระคืนเงินเบิกเกินบัญชี</t>
  </si>
  <si>
    <t>เงินสดรับจากผู้มีส่วนได้เสียที่ไม่มีอำนาจควบคุม</t>
  </si>
  <si>
    <t xml:space="preserve">   จากการลงทุนในบริษัทย่อย</t>
  </si>
  <si>
    <t>ส่วนของเงินกู้ยืมระยะยาวที่ถึงกำหนดชำระ</t>
  </si>
  <si>
    <t xml:space="preserve">   เจ้าหนี้ซื้อสินทรัพย์ไม่มีตัวตนเพิ่มขึ้น</t>
  </si>
  <si>
    <t xml:space="preserve">   กำไรจากการยกเลิกสัญญาเช่า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</si>
  <si>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</si>
  <si>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</si>
  <si>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</si>
  <si>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</si>
  <si>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</si>
  <si>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</si>
  <si>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รายได้เงินปันผล</t>
  </si>
  <si>
    <t xml:space="preserve">   ขาดทุนจากการด้อยค่าของเงินลงทุนในการร่วมค้า</t>
  </si>
  <si>
    <t xml:space="preserve">   ขาดทุนจากการด้อยค่าของเงินลงทุนในบริษัทย่อย</t>
  </si>
  <si>
    <t xml:space="preserve">   ตัดจำหน่ายภาษีหัก ณ ที่จ่าย</t>
  </si>
  <si>
    <t xml:space="preserve">   รายได้เงินปันผล</t>
  </si>
  <si>
    <t>เงินปันผลจ่าย</t>
  </si>
  <si>
    <t>เงินปันผลจ่ายให้ผู้มีส่วนได้เสียที่ไม่มีอำนาจควบคุม</t>
  </si>
  <si>
    <t>เงินปันผลจ่าย (หมายเหตุ 8)</t>
  </si>
  <si>
    <t>สัดส่วนการถือหุ้น</t>
  </si>
  <si>
    <t>กำไรจากการดำเนินงาน</t>
  </si>
  <si>
    <t>กำไรก่อนค่าใช้จ่ายภาษีเงินได้</t>
  </si>
  <si>
    <t>กำไรต่อหุ้นขั้นพื้นฐาน (บาท)</t>
  </si>
  <si>
    <t>กำไรส่วนที่เป็นของผู้ถือหุ้นของบริษัทฯ</t>
  </si>
  <si>
    <t>กำไรก่อนภาษี</t>
  </si>
  <si>
    <t>เงินเบิกเกินบัญชี</t>
  </si>
  <si>
    <t>เงินจ่ายสุทธิจากการซื้อเงินลงทุนในบริษัทย่อย</t>
  </si>
  <si>
    <t>เงินปันผลที่บริษัทย่อยจ่ายแก่ผู้มีส่วนได้เสียที่ไม่มีอำนาจควบคุม</t>
  </si>
  <si>
    <t xml:space="preserve">   ส่วนแบ่งขาดทุน (กำไร) จากเงินลงทุนในการร่วมค้าและบริษัทร่วม</t>
  </si>
  <si>
    <t>เงินให้กู้ยืมระยะยาวแก่บริษัทย่อยลดลง</t>
  </si>
  <si>
    <t>ส่วนต่ำกว่าทุน</t>
  </si>
  <si>
    <t>ส่วนต่ำกว่าทุนจากการเปลี่ยนแปลงสัดส่วน</t>
  </si>
  <si>
    <t xml:space="preserve">   การถือหุ้นในบริษัทย่อย</t>
  </si>
  <si>
    <t>จากการเปลี่ยนแปลง</t>
  </si>
  <si>
    <t>ในบริษัทย่อย</t>
  </si>
  <si>
    <t>ส่วนแบ่งกำไร (ขาดทุน) จากเงินลงทุนในการร่วมค้าและบริษัทร่วม</t>
  </si>
  <si>
    <t>กำไร (ขาดทุน) สำหรับงวด</t>
  </si>
  <si>
    <t>การแบ่งปันกำไร (ขาดทุน)</t>
  </si>
  <si>
    <t xml:space="preserve">   ขาดทุน (กำไร) จากการจำหน่ายและตัดจำหน่ายอุปกรณ์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</si>
  <si>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</si>
  <si>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</si>
  <si>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เงินปันผลค้างรับเพิ่มขึ้น</t>
  </si>
  <si>
    <t>ซื้อเงินลงทุนในบริษัทย่อย (หมายเหตุ 1.3)</t>
  </si>
  <si>
    <t>การเปลี่ยนแปลงส่วนได้เสียในบริษัทย่อย (หมายเหตุ 1.3)</t>
  </si>
  <si>
    <t>ผู้มีส่วนได้เสียที่ไม่มีอำนาจควบคุม</t>
  </si>
  <si>
    <t xml:space="preserve">   ซื้อหุ้นเพิ่มทุนในบริษัทย่อย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</si>
</sst>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#,##0.0_);[Red]\(#,##0.0\)"/>
  </numFmts>
  <fonts count="13">
    <font>
      <sz val="10"/>
      <name val="ApFont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12" fillId="0" borderId="0"/>
  </cellStyleXfs>
  <cellXfs count="142">
    <xf numFmtId="0" fontId="0" fillId="0" borderId="0" xfId="0"/>
    <xf numFmtId="4" fontId="3" fillId="0" borderId="0" xfId="1" applyFont="1" applyFill="1" applyAlignment="1">
      <alignment vertical="center"/>
    </xf>
    <xf numFmtId="4" fontId="3" fillId="0" borderId="0" xfId="1" applyFont="1" applyFill="1" applyBorder="1" applyAlignment="1">
      <alignment vertical="center"/>
    </xf>
    <xf numFmtId="4" fontId="8" fillId="0" borderId="0" xfId="1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8" fillId="0" borderId="6" xfId="3" applyNumberFormat="1" applyFont="1" applyBorder="1" applyAlignment="1">
      <alignment horizontal="center" vertical="top"/>
    </xf>
    <xf numFmtId="164" fontId="8" fillId="0" borderId="6" xfId="3" applyNumberFormat="1" applyFont="1" applyBorder="1" applyAlignment="1">
      <alignment vertical="top"/>
    </xf>
    <xf numFmtId="0" fontId="1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64" fontId="8" fillId="0" borderId="1" xfId="3" quotePrefix="1" applyNumberFormat="1" applyFont="1" applyBorder="1" applyAlignment="1">
      <alignment horizontal="center" vertical="top"/>
    </xf>
    <xf numFmtId="164" fontId="8" fillId="0" borderId="0" xfId="3" applyNumberFormat="1" applyFont="1" applyAlignment="1">
      <alignment horizontal="center" vertical="top"/>
    </xf>
    <xf numFmtId="164" fontId="8" fillId="0" borderId="1" xfId="3" applyNumberFormat="1" applyFont="1" applyBorder="1" applyAlignment="1">
      <alignment horizontal="center" vertical="top"/>
    </xf>
    <xf numFmtId="41" fontId="8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41" fontId="8" fillId="0" borderId="5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38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vertical="center"/>
    </xf>
    <xf numFmtId="41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right" vertical="center"/>
    </xf>
    <xf numFmtId="41" fontId="8" fillId="0" borderId="3" xfId="2" applyNumberFormat="1" applyFont="1" applyBorder="1" applyAlignment="1">
      <alignment horizontal="right" vertical="center"/>
    </xf>
    <xf numFmtId="0" fontId="8" fillId="0" borderId="0" xfId="2" applyFont="1" applyAlignment="1">
      <alignment vertical="center"/>
    </xf>
    <xf numFmtId="37" fontId="8" fillId="0" borderId="0" xfId="2" applyNumberFormat="1" applyFont="1" applyAlignment="1">
      <alignment vertical="center"/>
    </xf>
    <xf numFmtId="41" fontId="8" fillId="0" borderId="0" xfId="2" applyNumberFormat="1" applyFont="1" applyAlignment="1">
      <alignment vertical="center"/>
    </xf>
    <xf numFmtId="4" fontId="8" fillId="0" borderId="0" xfId="1" applyFont="1" applyFill="1" applyBorder="1" applyAlignment="1">
      <alignment horizontal="left" vertical="center"/>
    </xf>
    <xf numFmtId="41" fontId="8" fillId="0" borderId="1" xfId="2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3" fontId="8" fillId="0" borderId="0" xfId="1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41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8" fontId="9" fillId="0" borderId="0" xfId="2" applyNumberFormat="1" applyFont="1" applyAlignment="1">
      <alignment vertical="center"/>
    </xf>
    <xf numFmtId="38" fontId="8" fillId="0" borderId="0" xfId="2" applyNumberFormat="1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8" fillId="0" borderId="4" xfId="2" applyFont="1" applyBorder="1" applyAlignment="1">
      <alignment vertical="center"/>
    </xf>
    <xf numFmtId="0" fontId="8" fillId="0" borderId="0" xfId="0" applyFont="1" applyAlignment="1">
      <alignment horizontal="centerContinuous" vertical="center"/>
    </xf>
    <xf numFmtId="38" fontId="8" fillId="0" borderId="0" xfId="2" applyNumberFormat="1" applyFont="1" applyAlignment="1">
      <alignment horizontal="center" vertical="center"/>
    </xf>
    <xf numFmtId="38" fontId="11" fillId="0" borderId="0" xfId="2" applyNumberFormat="1" applyFont="1" applyAlignment="1">
      <alignment horizontal="center" vertical="center"/>
    </xf>
    <xf numFmtId="164" fontId="11" fillId="0" borderId="0" xfId="2" applyNumberFormat="1" applyFont="1" applyAlignment="1">
      <alignment horizontal="center" vertical="center"/>
    </xf>
    <xf numFmtId="166" fontId="11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41" fontId="3" fillId="0" borderId="1" xfId="0" applyNumberFormat="1" applyFont="1" applyBorder="1" applyAlignment="1">
      <alignment horizontal="right" vertical="center"/>
    </xf>
    <xf numFmtId="38" fontId="2" fillId="0" borderId="0" xfId="0" quotePrefix="1" applyNumberFormat="1" applyFont="1" applyAlignment="1">
      <alignment vertical="center"/>
    </xf>
    <xf numFmtId="9" fontId="3" fillId="0" borderId="0" xfId="6" applyFont="1" applyFill="1" applyAlignment="1">
      <alignment horizontal="right" vertical="center"/>
    </xf>
    <xf numFmtId="49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41" fontId="3" fillId="0" borderId="5" xfId="0" applyNumberFormat="1" applyFont="1" applyBorder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43" fontId="3" fillId="0" borderId="0" xfId="0" applyNumberFormat="1" applyFont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Alignment="1">
      <alignment horizontal="right" vertical="center"/>
    </xf>
    <xf numFmtId="41" fontId="3" fillId="0" borderId="2" xfId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164" fontId="3" fillId="0" borderId="6" xfId="3" applyNumberFormat="1" applyFont="1" applyBorder="1" applyAlignment="1">
      <alignment horizontal="center" vertical="top"/>
    </xf>
    <xf numFmtId="164" fontId="3" fillId="0" borderId="6" xfId="3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3" fillId="0" borderId="1" xfId="3" quotePrefix="1" applyNumberFormat="1" applyFont="1" applyBorder="1" applyAlignment="1">
      <alignment horizontal="center" vertical="top"/>
    </xf>
    <xf numFmtId="164" fontId="3" fillId="0" borderId="0" xfId="3" applyNumberFormat="1" applyFont="1" applyAlignment="1">
      <alignment horizontal="center" vertical="top"/>
    </xf>
    <xf numFmtId="164" fontId="3" fillId="0" borderId="1" xfId="3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center"/>
    </xf>
    <xf numFmtId="41" fontId="3" fillId="0" borderId="0" xfId="0" quotePrefix="1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center" vertical="center"/>
    </xf>
    <xf numFmtId="0" fontId="3" fillId="0" borderId="0" xfId="1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37" fontId="9" fillId="0" borderId="1" xfId="0" applyNumberFormat="1" applyFont="1" applyBorder="1" applyAlignment="1">
      <alignment horizontal="center" vertical="center"/>
    </xf>
    <xf numFmtId="37" fontId="9" fillId="0" borderId="1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</cellXfs>
  <cellStyles count="8">
    <cellStyle name="Comma" xfId="1" builtinId="3"/>
    <cellStyle name="Comma 4" xfId="5" xr:uid="{8C75DE3A-4177-4309-877E-1F8308B596AC}"/>
    <cellStyle name="Custom - Style8" xfId="7" xr:uid="{0D3DDE86-E7CA-4342-B013-2A701E0B3AB6}"/>
    <cellStyle name="Normal" xfId="0" builtinId="0"/>
    <cellStyle name="Normal 2" xfId="2" xr:uid="{C07E4B78-B5EC-4506-9C9B-17CBB5624486}"/>
    <cellStyle name="Normal 2 4" xfId="4" xr:uid="{29A017F9-E8CA-4945-933D-59C749EF9E41}"/>
    <cellStyle name="Normal 3" xfId="3" xr:uid="{26DC4FEE-853F-4FC4-8234-2CF986186E39}"/>
    <cellStyle name="Percent" xfId="6" builtinId="5"/>
  </cellStyles>
  <dxfs count="0"/>
  <tableStyles count="0" defaultTableStyle="TableStyleMedium2" defaultPivotStyle="PivotStyleLight16"/>
  <colors>
    <mruColors>
      <color rgb="FFCCFFFF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B4615-59D9-4EC1-BB13-55490EC58445}">
  <sheetPr codeName="Sheet1"/>
  <dimension ref="A1:L96"/>
  <sheetViews>
    <sheetView showGridLines="0" tabSelected="1" view="pageBreakPreview" zoomScale="78" zoomScaleNormal="100" zoomScaleSheetLayoutView="100" workbookViewId="0"/>
  </sheetViews>
  <sheetFormatPr defaultColWidth="10.5546875" defaultRowHeight="24" customHeight="1"/>
  <cols>
    <col min="1" max="1" width="30.77734375" style="4" customWidth="1"/>
    <col min="2" max="2" width="4.5546875" style="4" customWidth="1"/>
    <col min="3" max="3" width="3.109375" style="4" customWidth="1"/>
    <col min="4" max="4" width="9" style="4" customWidth="1"/>
    <col min="5" max="5" width="1.44140625" style="4" customWidth="1"/>
    <col min="6" max="6" width="14.77734375" style="28" customWidth="1"/>
    <col min="7" max="7" width="1.44140625" style="28" customWidth="1"/>
    <col min="8" max="8" width="14.77734375" style="28" customWidth="1"/>
    <col min="9" max="9" width="1.44140625" style="28" customWidth="1"/>
    <col min="10" max="10" width="14.77734375" style="28" customWidth="1"/>
    <col min="11" max="11" width="1.44140625" style="28" customWidth="1"/>
    <col min="12" max="12" width="14.77734375" style="28" customWidth="1"/>
    <col min="13" max="13" width="5.21875" style="4" customWidth="1"/>
    <col min="14" max="16384" width="10.5546875" style="4"/>
  </cols>
  <sheetData>
    <row r="1" spans="1:12" ht="24" customHeight="1">
      <c r="A1" s="7" t="s">
        <v>0</v>
      </c>
      <c r="F1" s="5"/>
      <c r="G1" s="4"/>
      <c r="H1" s="4"/>
      <c r="I1" s="4"/>
      <c r="J1" s="4"/>
      <c r="K1" s="4"/>
      <c r="L1" s="6"/>
    </row>
    <row r="2" spans="1:12" s="27" customFormat="1" ht="24" customHeight="1">
      <c r="A2" s="45" t="s">
        <v>1</v>
      </c>
      <c r="B2" s="57"/>
      <c r="C2" s="57"/>
      <c r="D2" s="57"/>
      <c r="E2" s="57"/>
      <c r="F2" s="45"/>
      <c r="G2" s="26"/>
      <c r="H2" s="26"/>
      <c r="I2" s="26"/>
      <c r="J2" s="26"/>
      <c r="K2" s="26"/>
      <c r="L2" s="26"/>
    </row>
    <row r="3" spans="1:12" s="27" customFormat="1" ht="24" customHeight="1">
      <c r="A3" s="45" t="s">
        <v>174</v>
      </c>
      <c r="B3" s="57"/>
      <c r="C3" s="57"/>
      <c r="D3" s="57"/>
      <c r="E3" s="57"/>
      <c r="F3" s="26"/>
      <c r="G3" s="26"/>
      <c r="H3" s="26"/>
      <c r="I3" s="26"/>
      <c r="J3" s="26"/>
      <c r="K3" s="26"/>
      <c r="L3" s="26"/>
    </row>
    <row r="4" spans="1:12" s="27" customFormat="1" ht="24" customHeight="1">
      <c r="B4" s="28"/>
      <c r="C4" s="28"/>
      <c r="D4" s="28"/>
      <c r="E4" s="28"/>
      <c r="F4" s="28"/>
      <c r="G4" s="28"/>
      <c r="H4" s="28"/>
      <c r="I4" s="28"/>
      <c r="J4" s="28"/>
      <c r="K4" s="28"/>
      <c r="L4" s="29" t="s">
        <v>2</v>
      </c>
    </row>
    <row r="5" spans="1:12" s="8" customFormat="1" ht="24" customHeight="1">
      <c r="F5" s="133" t="s">
        <v>3</v>
      </c>
      <c r="G5" s="133"/>
      <c r="H5" s="133"/>
      <c r="I5" s="30"/>
      <c r="J5" s="134" t="s">
        <v>4</v>
      </c>
      <c r="K5" s="134"/>
      <c r="L5" s="134"/>
    </row>
    <row r="6" spans="1:12" ht="24" customHeight="1">
      <c r="D6" s="13" t="s">
        <v>5</v>
      </c>
      <c r="E6" s="13"/>
      <c r="F6" s="31" t="s">
        <v>175</v>
      </c>
      <c r="G6" s="13"/>
      <c r="H6" s="31" t="s">
        <v>160</v>
      </c>
      <c r="I6" s="13"/>
      <c r="J6" s="31" t="s">
        <v>175</v>
      </c>
      <c r="K6" s="13"/>
      <c r="L6" s="31" t="s">
        <v>160</v>
      </c>
    </row>
    <row r="7" spans="1:12" ht="24" customHeight="1">
      <c r="D7" s="13"/>
      <c r="E7" s="13"/>
      <c r="F7" s="5" t="s">
        <v>6</v>
      </c>
      <c r="G7" s="5"/>
      <c r="H7" s="5" t="s">
        <v>7</v>
      </c>
      <c r="I7" s="5"/>
      <c r="J7" s="5" t="s">
        <v>6</v>
      </c>
      <c r="K7" s="5"/>
      <c r="L7" s="5" t="s">
        <v>7</v>
      </c>
    </row>
    <row r="8" spans="1:12" ht="24" customHeight="1">
      <c r="D8" s="13"/>
      <c r="E8" s="13"/>
      <c r="F8" s="5" t="s">
        <v>8</v>
      </c>
      <c r="G8" s="5"/>
      <c r="H8" s="5"/>
      <c r="I8" s="13"/>
      <c r="J8" s="5" t="s">
        <v>8</v>
      </c>
      <c r="K8" s="5"/>
      <c r="L8" s="5"/>
    </row>
    <row r="9" spans="1:12" s="32" customFormat="1" ht="24" customHeight="1">
      <c r="A9" s="53" t="s">
        <v>9</v>
      </c>
      <c r="E9" s="33"/>
      <c r="F9" s="4"/>
      <c r="G9" s="4"/>
      <c r="H9" s="4"/>
      <c r="I9" s="4"/>
      <c r="J9" s="4"/>
      <c r="K9" s="4"/>
      <c r="L9" s="4"/>
    </row>
    <row r="10" spans="1:12" s="32" customFormat="1" ht="24" customHeight="1">
      <c r="A10" s="53" t="s">
        <v>10</v>
      </c>
      <c r="C10" s="58"/>
      <c r="E10" s="33"/>
      <c r="F10" s="4"/>
      <c r="G10" s="4"/>
      <c r="H10" s="4"/>
      <c r="I10" s="4"/>
      <c r="J10" s="4"/>
      <c r="K10" s="4"/>
      <c r="L10" s="4"/>
    </row>
    <row r="11" spans="1:12" s="32" customFormat="1" ht="24" customHeight="1">
      <c r="A11" s="32" t="s">
        <v>11</v>
      </c>
      <c r="C11" s="58"/>
      <c r="D11" s="59"/>
      <c r="E11" s="33"/>
      <c r="F11" s="34">
        <v>1606883</v>
      </c>
      <c r="G11" s="46"/>
      <c r="H11" s="34">
        <v>1070850</v>
      </c>
      <c r="I11" s="46"/>
      <c r="J11" s="34">
        <v>166002</v>
      </c>
      <c r="K11" s="34"/>
      <c r="L11" s="34">
        <v>251976</v>
      </c>
    </row>
    <row r="12" spans="1:12" s="32" customFormat="1" ht="24" customHeight="1">
      <c r="A12" s="32" t="s">
        <v>12</v>
      </c>
      <c r="C12" s="58"/>
      <c r="D12" s="59"/>
      <c r="E12" s="33"/>
      <c r="F12" s="34">
        <v>884483</v>
      </c>
      <c r="G12" s="46"/>
      <c r="H12" s="34">
        <v>880709</v>
      </c>
      <c r="I12" s="46"/>
      <c r="J12" s="34">
        <v>884483</v>
      </c>
      <c r="K12" s="34"/>
      <c r="L12" s="34">
        <v>880709</v>
      </c>
    </row>
    <row r="13" spans="1:12" s="32" customFormat="1" ht="24" customHeight="1">
      <c r="A13" s="54" t="s">
        <v>13</v>
      </c>
      <c r="C13" s="58"/>
      <c r="D13" s="59">
        <v>3</v>
      </c>
      <c r="E13" s="33"/>
      <c r="F13" s="34">
        <v>1383305</v>
      </c>
      <c r="G13" s="46"/>
      <c r="H13" s="34">
        <v>1440864</v>
      </c>
      <c r="I13" s="46"/>
      <c r="J13" s="34">
        <v>692335</v>
      </c>
      <c r="K13" s="34"/>
      <c r="L13" s="34">
        <v>353742</v>
      </c>
    </row>
    <row r="14" spans="1:12" s="32" customFormat="1" ht="24" customHeight="1">
      <c r="A14" s="32" t="s">
        <v>14</v>
      </c>
      <c r="C14" s="58"/>
      <c r="D14" s="59"/>
      <c r="E14" s="33"/>
      <c r="F14" s="34">
        <v>878007</v>
      </c>
      <c r="G14" s="46"/>
      <c r="H14" s="34">
        <v>800425</v>
      </c>
      <c r="I14" s="46"/>
      <c r="J14" s="34">
        <v>0</v>
      </c>
      <c r="K14" s="34"/>
      <c r="L14" s="34">
        <v>0</v>
      </c>
    </row>
    <row r="15" spans="1:12" s="32" customFormat="1" ht="24" customHeight="1">
      <c r="A15" s="32" t="s">
        <v>15</v>
      </c>
      <c r="C15" s="58"/>
      <c r="D15" s="58"/>
      <c r="E15" s="35"/>
      <c r="F15" s="34">
        <v>199837</v>
      </c>
      <c r="G15" s="46"/>
      <c r="H15" s="34">
        <v>134631</v>
      </c>
      <c r="I15" s="46"/>
      <c r="J15" s="34">
        <v>100</v>
      </c>
      <c r="K15" s="34"/>
      <c r="L15" s="34">
        <v>0</v>
      </c>
    </row>
    <row r="16" spans="1:12" s="32" customFormat="1" ht="24" customHeight="1">
      <c r="A16" s="32" t="s">
        <v>16</v>
      </c>
      <c r="C16" s="58"/>
      <c r="D16" s="59"/>
      <c r="E16" s="35"/>
      <c r="F16" s="34">
        <v>355000</v>
      </c>
      <c r="G16" s="46"/>
      <c r="H16" s="34">
        <v>355000</v>
      </c>
      <c r="I16" s="46"/>
      <c r="J16" s="34">
        <v>355000</v>
      </c>
      <c r="K16" s="34"/>
      <c r="L16" s="34">
        <v>355000</v>
      </c>
    </row>
    <row r="17" spans="1:12" s="32" customFormat="1" ht="24" customHeight="1">
      <c r="A17" s="32" t="s">
        <v>17</v>
      </c>
      <c r="D17" s="59"/>
      <c r="E17" s="35"/>
      <c r="F17" s="34">
        <v>254468</v>
      </c>
      <c r="G17" s="46"/>
      <c r="H17" s="34">
        <v>109818</v>
      </c>
      <c r="I17" s="46"/>
      <c r="J17" s="34">
        <v>7847</v>
      </c>
      <c r="K17" s="34"/>
      <c r="L17" s="34">
        <v>5818</v>
      </c>
    </row>
    <row r="18" spans="1:12" s="32" customFormat="1" ht="24" customHeight="1">
      <c r="A18" s="53" t="s">
        <v>18</v>
      </c>
      <c r="D18" s="58"/>
      <c r="E18" s="35"/>
      <c r="F18" s="36">
        <f>SUM(F11:F17)</f>
        <v>5561983</v>
      </c>
      <c r="G18" s="34"/>
      <c r="H18" s="36">
        <f>SUM(H11:H17)</f>
        <v>4792297</v>
      </c>
      <c r="I18" s="34"/>
      <c r="J18" s="36">
        <f>SUM(J11:J17)</f>
        <v>2105767</v>
      </c>
      <c r="K18" s="34"/>
      <c r="L18" s="36">
        <f>SUM(L11:L17)</f>
        <v>1847245</v>
      </c>
    </row>
    <row r="19" spans="1:12" s="32" customFormat="1" ht="24" customHeight="1">
      <c r="A19" s="53" t="s">
        <v>19</v>
      </c>
      <c r="D19" s="58"/>
      <c r="E19" s="35"/>
      <c r="F19" s="34"/>
      <c r="G19" s="34"/>
      <c r="H19" s="34"/>
      <c r="I19" s="34"/>
      <c r="J19" s="34"/>
      <c r="K19" s="34"/>
      <c r="L19" s="34"/>
    </row>
    <row r="20" spans="1:12" s="32" customFormat="1" ht="24" customHeight="1">
      <c r="A20" s="32" t="s">
        <v>20</v>
      </c>
      <c r="D20" s="59">
        <v>2</v>
      </c>
      <c r="E20" s="35"/>
      <c r="F20" s="34">
        <v>24000</v>
      </c>
      <c r="G20" s="34"/>
      <c r="H20" s="34">
        <v>20000</v>
      </c>
      <c r="I20" s="34"/>
      <c r="J20" s="34">
        <v>0</v>
      </c>
      <c r="K20" s="34"/>
      <c r="L20" s="34">
        <v>0</v>
      </c>
    </row>
    <row r="21" spans="1:12" s="32" customFormat="1" ht="24" customHeight="1">
      <c r="A21" s="32" t="s">
        <v>21</v>
      </c>
      <c r="D21" s="59">
        <v>2</v>
      </c>
      <c r="E21" s="35"/>
      <c r="F21" s="34">
        <v>0</v>
      </c>
      <c r="G21" s="34"/>
      <c r="H21" s="34">
        <v>0</v>
      </c>
      <c r="I21" s="34"/>
      <c r="J21" s="34">
        <v>1194500</v>
      </c>
      <c r="K21" s="34"/>
      <c r="L21" s="34">
        <v>1220500</v>
      </c>
    </row>
    <row r="22" spans="1:12" s="32" customFormat="1" ht="24" customHeight="1">
      <c r="A22" s="4" t="s">
        <v>22</v>
      </c>
      <c r="C22" s="58"/>
      <c r="D22" s="61">
        <v>1.3</v>
      </c>
      <c r="E22" s="60"/>
      <c r="F22" s="34">
        <v>0</v>
      </c>
      <c r="G22" s="34"/>
      <c r="H22" s="34">
        <v>0</v>
      </c>
      <c r="I22" s="34"/>
      <c r="J22" s="34">
        <v>5215783</v>
      </c>
      <c r="K22" s="34"/>
      <c r="L22" s="21">
        <v>5215783</v>
      </c>
    </row>
    <row r="23" spans="1:12" s="32" customFormat="1" ht="24" customHeight="1">
      <c r="A23" s="32" t="s">
        <v>23</v>
      </c>
      <c r="C23" s="58"/>
      <c r="D23" s="59">
        <v>4</v>
      </c>
      <c r="E23" s="60"/>
      <c r="F23" s="34">
        <v>74038</v>
      </c>
      <c r="G23" s="34"/>
      <c r="H23" s="34">
        <v>44136</v>
      </c>
      <c r="I23" s="34"/>
      <c r="J23" s="34">
        <v>25000</v>
      </c>
      <c r="K23" s="34"/>
      <c r="L23" s="21">
        <v>0</v>
      </c>
    </row>
    <row r="24" spans="1:12" s="32" customFormat="1" ht="24" customHeight="1">
      <c r="A24" s="32" t="s">
        <v>24</v>
      </c>
      <c r="C24" s="58"/>
      <c r="D24" s="59">
        <v>5</v>
      </c>
      <c r="E24" s="35"/>
      <c r="F24" s="34">
        <v>805345</v>
      </c>
      <c r="G24" s="34"/>
      <c r="H24" s="34">
        <v>812260</v>
      </c>
      <c r="I24" s="34"/>
      <c r="J24" s="34">
        <v>29724</v>
      </c>
      <c r="K24" s="34"/>
      <c r="L24" s="34">
        <v>34203</v>
      </c>
    </row>
    <row r="25" spans="1:12" s="32" customFormat="1" ht="24" customHeight="1">
      <c r="A25" s="32" t="s">
        <v>25</v>
      </c>
      <c r="C25" s="58"/>
      <c r="D25" s="59"/>
      <c r="E25" s="60"/>
      <c r="F25" s="34">
        <v>381353</v>
      </c>
      <c r="G25" s="34"/>
      <c r="H25" s="34">
        <v>448561</v>
      </c>
      <c r="I25" s="34"/>
      <c r="J25" s="34">
        <v>0</v>
      </c>
      <c r="K25" s="34"/>
      <c r="L25" s="34">
        <v>0</v>
      </c>
    </row>
    <row r="26" spans="1:12" s="32" customFormat="1" ht="24" customHeight="1">
      <c r="A26" s="32" t="s">
        <v>26</v>
      </c>
      <c r="C26" s="58"/>
      <c r="D26" s="61">
        <v>1.3</v>
      </c>
      <c r="E26" s="60"/>
      <c r="F26" s="34">
        <v>1533270</v>
      </c>
      <c r="G26" s="34"/>
      <c r="H26" s="34">
        <v>1516130</v>
      </c>
      <c r="I26" s="34"/>
      <c r="J26" s="34">
        <v>0</v>
      </c>
      <c r="K26" s="34"/>
      <c r="L26" s="34">
        <v>0</v>
      </c>
    </row>
    <row r="27" spans="1:12" s="32" customFormat="1" ht="24" customHeight="1">
      <c r="A27" s="32" t="s">
        <v>27</v>
      </c>
      <c r="C27" s="58"/>
      <c r="D27" s="59">
        <v>6</v>
      </c>
      <c r="E27" s="60"/>
      <c r="F27" s="34">
        <v>1546429</v>
      </c>
      <c r="G27" s="34"/>
      <c r="H27" s="34">
        <v>1520453</v>
      </c>
      <c r="I27" s="34"/>
      <c r="J27" s="34">
        <v>48768</v>
      </c>
      <c r="K27" s="34"/>
      <c r="L27" s="34">
        <v>46570</v>
      </c>
    </row>
    <row r="28" spans="1:12" s="32" customFormat="1" ht="24" customHeight="1">
      <c r="A28" s="32" t="s">
        <v>28</v>
      </c>
      <c r="C28" s="58"/>
      <c r="D28" s="59"/>
      <c r="E28" s="60"/>
      <c r="F28" s="34">
        <v>197959</v>
      </c>
      <c r="G28" s="34"/>
      <c r="H28" s="34">
        <v>144067</v>
      </c>
      <c r="I28" s="34"/>
      <c r="J28" s="34">
        <v>5892</v>
      </c>
      <c r="K28" s="34"/>
      <c r="L28" s="34">
        <v>8277</v>
      </c>
    </row>
    <row r="29" spans="1:12" s="32" customFormat="1" ht="24" customHeight="1">
      <c r="A29" s="32" t="s">
        <v>29</v>
      </c>
      <c r="C29" s="58"/>
      <c r="D29" s="59"/>
      <c r="E29" s="60"/>
      <c r="F29" s="34">
        <v>631429</v>
      </c>
      <c r="G29" s="34"/>
      <c r="H29" s="34">
        <v>677397</v>
      </c>
      <c r="I29" s="34"/>
      <c r="J29" s="34">
        <v>12166</v>
      </c>
      <c r="K29" s="34"/>
      <c r="L29" s="34">
        <v>24398</v>
      </c>
    </row>
    <row r="30" spans="1:12" s="32" customFormat="1" ht="24" customHeight="1">
      <c r="A30" s="53" t="s">
        <v>30</v>
      </c>
      <c r="D30" s="58"/>
      <c r="E30" s="35"/>
      <c r="F30" s="36">
        <f>SUM(F20:F29)</f>
        <v>5193823</v>
      </c>
      <c r="G30" s="34"/>
      <c r="H30" s="36">
        <f>SUM(H20:H29)</f>
        <v>5183004</v>
      </c>
      <c r="I30" s="34"/>
      <c r="J30" s="36">
        <f>SUM(J20:J29)</f>
        <v>6531833</v>
      </c>
      <c r="K30" s="34"/>
      <c r="L30" s="36">
        <f>SUM(L20:L29)</f>
        <v>6549731</v>
      </c>
    </row>
    <row r="31" spans="1:12" s="32" customFormat="1" ht="24" customHeight="1" thickBot="1">
      <c r="A31" s="53" t="s">
        <v>31</v>
      </c>
      <c r="C31" s="58"/>
      <c r="E31" s="33"/>
      <c r="F31" s="37">
        <f>F18+F30</f>
        <v>10755806</v>
      </c>
      <c r="G31" s="34"/>
      <c r="H31" s="37">
        <f>H18+H30</f>
        <v>9975301</v>
      </c>
      <c r="I31" s="34"/>
      <c r="J31" s="37">
        <f>J18+J30</f>
        <v>8637600</v>
      </c>
      <c r="K31" s="34"/>
      <c r="L31" s="37">
        <f>L18+L30</f>
        <v>8396976</v>
      </c>
    </row>
    <row r="32" spans="1:12" s="38" customFormat="1" ht="24" customHeight="1" thickTop="1">
      <c r="C32" s="62"/>
      <c r="E32" s="33"/>
      <c r="F32" s="35"/>
      <c r="G32" s="35"/>
      <c r="H32" s="35"/>
      <c r="I32" s="35"/>
      <c r="J32" s="35"/>
      <c r="K32" s="35"/>
      <c r="L32" s="35"/>
    </row>
    <row r="33" spans="1:12" s="38" customFormat="1" ht="24" customHeight="1">
      <c r="A33" s="38" t="s">
        <v>32</v>
      </c>
      <c r="C33" s="62"/>
      <c r="F33" s="39"/>
      <c r="G33" s="39"/>
      <c r="H33" s="39"/>
      <c r="I33" s="39"/>
      <c r="J33" s="39"/>
      <c r="K33" s="39"/>
      <c r="L33" s="39"/>
    </row>
    <row r="34" spans="1:12" ht="24" customHeight="1">
      <c r="A34" s="7" t="s">
        <v>0</v>
      </c>
      <c r="F34" s="4"/>
      <c r="G34" s="4"/>
      <c r="H34" s="4"/>
      <c r="I34" s="4"/>
      <c r="J34" s="4"/>
      <c r="K34" s="4"/>
      <c r="L34" s="4"/>
    </row>
    <row r="35" spans="1:12" s="27" customFormat="1" ht="24" customHeight="1">
      <c r="A35" s="45" t="s">
        <v>33</v>
      </c>
      <c r="B35" s="57"/>
      <c r="C35" s="57"/>
      <c r="D35" s="57"/>
      <c r="E35" s="57"/>
      <c r="F35" s="45"/>
      <c r="G35" s="26"/>
      <c r="H35" s="26"/>
      <c r="I35" s="26"/>
      <c r="J35" s="26"/>
      <c r="K35" s="26"/>
      <c r="L35" s="26"/>
    </row>
    <row r="36" spans="1:12" s="27" customFormat="1" ht="24" customHeight="1">
      <c r="A36" s="45" t="s">
        <v>174</v>
      </c>
      <c r="B36" s="57"/>
      <c r="C36" s="57"/>
      <c r="D36" s="57"/>
      <c r="E36" s="57"/>
      <c r="F36" s="26"/>
      <c r="G36" s="26"/>
      <c r="H36" s="26"/>
      <c r="I36" s="26"/>
      <c r="J36" s="26"/>
      <c r="K36" s="26"/>
      <c r="L36" s="26"/>
    </row>
    <row r="37" spans="1:12" s="27" customFormat="1" ht="24" customHeight="1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9" t="s">
        <v>2</v>
      </c>
    </row>
    <row r="38" spans="1:12" s="8" customFormat="1" ht="24" customHeight="1">
      <c r="F38" s="133" t="s">
        <v>3</v>
      </c>
      <c r="G38" s="133"/>
      <c r="H38" s="133"/>
      <c r="I38" s="30"/>
      <c r="J38" s="134" t="s">
        <v>4</v>
      </c>
      <c r="K38" s="134"/>
      <c r="L38" s="134"/>
    </row>
    <row r="39" spans="1:12" ht="24" customHeight="1">
      <c r="D39" s="13" t="s">
        <v>5</v>
      </c>
      <c r="E39" s="13"/>
      <c r="F39" s="31" t="s">
        <v>175</v>
      </c>
      <c r="G39" s="13"/>
      <c r="H39" s="31" t="s">
        <v>160</v>
      </c>
      <c r="I39" s="13"/>
      <c r="J39" s="31" t="s">
        <v>175</v>
      </c>
      <c r="K39" s="13"/>
      <c r="L39" s="31" t="s">
        <v>160</v>
      </c>
    </row>
    <row r="40" spans="1:12" ht="24" customHeight="1">
      <c r="D40" s="13"/>
      <c r="E40" s="13"/>
      <c r="F40" s="5" t="s">
        <v>6</v>
      </c>
      <c r="G40" s="5"/>
      <c r="H40" s="5" t="s">
        <v>7</v>
      </c>
      <c r="I40" s="5"/>
      <c r="J40" s="5" t="s">
        <v>6</v>
      </c>
      <c r="K40" s="5"/>
      <c r="L40" s="5" t="s">
        <v>7</v>
      </c>
    </row>
    <row r="41" spans="1:12" ht="24" customHeight="1">
      <c r="D41" s="13"/>
      <c r="E41" s="13"/>
      <c r="F41" s="5" t="s">
        <v>8</v>
      </c>
      <c r="G41" s="5"/>
      <c r="H41" s="5"/>
      <c r="I41" s="13"/>
      <c r="J41" s="5" t="s">
        <v>8</v>
      </c>
      <c r="K41" s="5"/>
      <c r="L41" s="5"/>
    </row>
    <row r="42" spans="1:12" s="38" customFormat="1" ht="24" customHeight="1">
      <c r="A42" s="53" t="s">
        <v>34</v>
      </c>
      <c r="F42" s="35"/>
      <c r="G42" s="35"/>
      <c r="H42" s="35"/>
      <c r="I42" s="35"/>
      <c r="J42" s="35"/>
      <c r="K42" s="35"/>
      <c r="L42" s="35"/>
    </row>
    <row r="43" spans="1:12" s="38" customFormat="1" ht="24" customHeight="1">
      <c r="A43" s="53" t="s">
        <v>35</v>
      </c>
      <c r="C43" s="62"/>
      <c r="F43" s="34"/>
      <c r="G43" s="34"/>
      <c r="I43" s="34"/>
      <c r="J43" s="34"/>
      <c r="K43" s="34"/>
      <c r="L43" s="34"/>
    </row>
    <row r="44" spans="1:12" s="38" customFormat="1" ht="24" customHeight="1">
      <c r="A44" s="32" t="s">
        <v>194</v>
      </c>
      <c r="C44" s="62"/>
      <c r="F44" s="34">
        <v>6290</v>
      </c>
      <c r="G44" s="34"/>
      <c r="H44" s="34">
        <v>0</v>
      </c>
      <c r="I44" s="34"/>
      <c r="J44" s="34">
        <v>0</v>
      </c>
      <c r="K44" s="34"/>
      <c r="L44" s="34">
        <v>0</v>
      </c>
    </row>
    <row r="45" spans="1:12" s="38" customFormat="1" ht="24" customHeight="1">
      <c r="A45" s="32" t="s">
        <v>36</v>
      </c>
      <c r="C45" s="62"/>
      <c r="D45" s="63"/>
      <c r="F45" s="34">
        <v>2172327</v>
      </c>
      <c r="G45" s="34"/>
      <c r="H45" s="34">
        <v>1612941</v>
      </c>
      <c r="I45" s="34"/>
      <c r="J45" s="34">
        <v>29717</v>
      </c>
      <c r="K45" s="34"/>
      <c r="L45" s="34">
        <v>33226</v>
      </c>
    </row>
    <row r="46" spans="1:12" s="38" customFormat="1" ht="24" customHeight="1">
      <c r="A46" s="54" t="s">
        <v>37</v>
      </c>
      <c r="C46" s="58"/>
      <c r="F46" s="34">
        <v>936535</v>
      </c>
      <c r="G46" s="34"/>
      <c r="H46" s="34">
        <v>550004</v>
      </c>
      <c r="I46" s="34"/>
      <c r="J46" s="34">
        <v>0</v>
      </c>
      <c r="K46" s="34"/>
      <c r="L46" s="34">
        <v>0</v>
      </c>
    </row>
    <row r="47" spans="1:12" s="38" customFormat="1" ht="24" customHeight="1">
      <c r="A47" s="32" t="s">
        <v>171</v>
      </c>
      <c r="C47" s="58"/>
      <c r="F47" s="34"/>
      <c r="G47" s="34"/>
      <c r="H47" s="34"/>
      <c r="I47" s="34"/>
      <c r="J47" s="34"/>
      <c r="K47" s="34"/>
      <c r="L47" s="34"/>
    </row>
    <row r="48" spans="1:12" s="38" customFormat="1" ht="24" customHeight="1">
      <c r="A48" s="32" t="s">
        <v>39</v>
      </c>
      <c r="C48" s="58"/>
      <c r="D48" s="61">
        <v>1.3</v>
      </c>
      <c r="F48" s="34">
        <v>3451</v>
      </c>
      <c r="G48" s="34"/>
      <c r="H48" s="34">
        <v>0</v>
      </c>
      <c r="I48" s="34"/>
      <c r="J48" s="34">
        <v>0</v>
      </c>
      <c r="K48" s="34"/>
      <c r="L48" s="34">
        <v>0</v>
      </c>
    </row>
    <row r="49" spans="1:12" s="38" customFormat="1" ht="24" customHeight="1">
      <c r="A49" s="27" t="s">
        <v>38</v>
      </c>
      <c r="C49" s="58"/>
      <c r="D49" s="63"/>
      <c r="F49" s="34"/>
      <c r="G49" s="34"/>
      <c r="H49" s="34"/>
      <c r="I49" s="34"/>
      <c r="J49" s="34"/>
      <c r="K49" s="34"/>
      <c r="L49" s="34"/>
    </row>
    <row r="50" spans="1:12" s="38" customFormat="1" ht="24" customHeight="1">
      <c r="A50" s="27" t="s">
        <v>39</v>
      </c>
      <c r="C50" s="58"/>
      <c r="D50" s="63"/>
      <c r="F50" s="34">
        <v>82946</v>
      </c>
      <c r="G50" s="34"/>
      <c r="H50" s="34">
        <v>80547</v>
      </c>
      <c r="I50" s="34"/>
      <c r="J50" s="34">
        <v>6664</v>
      </c>
      <c r="K50" s="34"/>
      <c r="L50" s="34">
        <v>6331</v>
      </c>
    </row>
    <row r="51" spans="1:12" s="38" customFormat="1" ht="24" customHeight="1">
      <c r="A51" s="27" t="s">
        <v>40</v>
      </c>
      <c r="C51" s="58"/>
      <c r="D51" s="63"/>
      <c r="F51" s="34">
        <v>56854</v>
      </c>
      <c r="G51" s="34"/>
      <c r="H51" s="34">
        <v>10</v>
      </c>
      <c r="I51" s="34"/>
      <c r="J51" s="34">
        <v>12214</v>
      </c>
      <c r="K51" s="34"/>
      <c r="L51" s="34">
        <v>0</v>
      </c>
    </row>
    <row r="52" spans="1:12" s="38" customFormat="1" ht="24" customHeight="1">
      <c r="A52" s="32" t="s">
        <v>41</v>
      </c>
      <c r="C52" s="58"/>
      <c r="D52" s="63"/>
      <c r="F52" s="34">
        <v>134830</v>
      </c>
      <c r="G52" s="34"/>
      <c r="H52" s="24">
        <v>182594</v>
      </c>
      <c r="I52" s="34"/>
      <c r="J52" s="34">
        <v>3094</v>
      </c>
      <c r="K52" s="34"/>
      <c r="L52" s="24">
        <v>12821</v>
      </c>
    </row>
    <row r="53" spans="1:12" s="38" customFormat="1" ht="24" customHeight="1">
      <c r="A53" s="53" t="s">
        <v>42</v>
      </c>
      <c r="C53" s="32"/>
      <c r="F53" s="36">
        <f>SUM(F44:F52)</f>
        <v>3393233</v>
      </c>
      <c r="G53" s="34"/>
      <c r="H53" s="36">
        <f>SUM(H44:H52)</f>
        <v>2426096</v>
      </c>
      <c r="I53" s="34"/>
      <c r="J53" s="36">
        <f>SUM(J44:J52)</f>
        <v>51689</v>
      </c>
      <c r="K53" s="34"/>
      <c r="L53" s="36">
        <f>SUM(L44:L52)</f>
        <v>52378</v>
      </c>
    </row>
    <row r="54" spans="1:12" s="38" customFormat="1" ht="24" customHeight="1">
      <c r="A54" s="53" t="s">
        <v>43</v>
      </c>
      <c r="C54" s="32"/>
      <c r="F54" s="34"/>
      <c r="G54" s="34"/>
      <c r="H54" s="34"/>
      <c r="I54" s="34"/>
      <c r="J54" s="34"/>
      <c r="K54" s="34"/>
      <c r="L54" s="34"/>
    </row>
    <row r="55" spans="1:12" s="38" customFormat="1" ht="24" customHeight="1">
      <c r="A55" s="32" t="s">
        <v>167</v>
      </c>
      <c r="C55" s="32"/>
      <c r="F55" s="34"/>
      <c r="G55" s="34"/>
      <c r="H55" s="34"/>
      <c r="I55" s="34"/>
      <c r="J55" s="34"/>
      <c r="K55" s="34"/>
      <c r="L55" s="34"/>
    </row>
    <row r="56" spans="1:12" s="38" customFormat="1" ht="24" customHeight="1">
      <c r="A56" s="32" t="s">
        <v>45</v>
      </c>
      <c r="C56" s="32"/>
      <c r="D56" s="61">
        <v>1.3</v>
      </c>
      <c r="F56" s="34">
        <v>28173</v>
      </c>
      <c r="G56" s="34"/>
      <c r="H56" s="34">
        <v>0</v>
      </c>
      <c r="I56" s="34"/>
      <c r="J56" s="34">
        <v>0</v>
      </c>
      <c r="K56" s="34"/>
      <c r="L56" s="34">
        <v>0</v>
      </c>
    </row>
    <row r="57" spans="1:12" s="38" customFormat="1" ht="24" customHeight="1">
      <c r="A57" s="4" t="s">
        <v>44</v>
      </c>
      <c r="C57" s="32"/>
      <c r="D57" s="63"/>
      <c r="F57" s="34"/>
      <c r="G57" s="40"/>
      <c r="H57" s="34"/>
      <c r="I57" s="34"/>
      <c r="J57" s="34"/>
      <c r="K57" s="34"/>
      <c r="L57" s="34"/>
    </row>
    <row r="58" spans="1:12" s="38" customFormat="1" ht="24" customHeight="1">
      <c r="A58" s="4" t="s">
        <v>45</v>
      </c>
      <c r="C58" s="32"/>
      <c r="D58" s="63"/>
      <c r="F58" s="34">
        <v>61971</v>
      </c>
      <c r="G58" s="40"/>
      <c r="H58" s="34">
        <v>103465</v>
      </c>
      <c r="I58" s="34"/>
      <c r="J58" s="34">
        <v>6065</v>
      </c>
      <c r="K58" s="34"/>
      <c r="L58" s="34">
        <v>9468</v>
      </c>
    </row>
    <row r="59" spans="1:12" s="38" customFormat="1" ht="24" customHeight="1">
      <c r="A59" s="4" t="s">
        <v>208</v>
      </c>
      <c r="C59" s="32"/>
      <c r="D59" s="63"/>
      <c r="F59" s="34"/>
      <c r="G59" s="40"/>
      <c r="H59" s="34"/>
      <c r="I59" s="34"/>
      <c r="J59" s="34"/>
      <c r="K59" s="34"/>
      <c r="L59" s="34"/>
    </row>
    <row r="60" spans="1:12" s="38" customFormat="1" ht="24" customHeight="1">
      <c r="A60" s="32" t="s">
        <v>209</v>
      </c>
      <c r="C60" s="32"/>
      <c r="D60" s="63"/>
      <c r="F60" s="34">
        <v>255336</v>
      </c>
      <c r="G60" s="40"/>
      <c r="H60" s="34">
        <v>236598</v>
      </c>
      <c r="I60" s="34"/>
      <c r="J60" s="34">
        <v>42681</v>
      </c>
      <c r="K60" s="40"/>
      <c r="L60" s="34">
        <v>40939</v>
      </c>
    </row>
    <row r="61" spans="1:12" s="38" customFormat="1" ht="24" customHeight="1">
      <c r="A61" s="32" t="s">
        <v>46</v>
      </c>
      <c r="C61" s="32"/>
      <c r="D61" s="63"/>
      <c r="F61" s="34">
        <v>52535</v>
      </c>
      <c r="G61" s="40"/>
      <c r="H61" s="34">
        <v>51434</v>
      </c>
      <c r="I61" s="34"/>
      <c r="J61" s="34">
        <v>0</v>
      </c>
      <c r="K61" s="40"/>
      <c r="L61" s="34">
        <v>0</v>
      </c>
    </row>
    <row r="62" spans="1:12" s="38" customFormat="1" ht="24" customHeight="1">
      <c r="A62" s="53" t="s">
        <v>47</v>
      </c>
      <c r="B62" s="41"/>
      <c r="C62" s="62"/>
      <c r="F62" s="36">
        <f>SUM(F55:F61)</f>
        <v>398015</v>
      </c>
      <c r="G62" s="34"/>
      <c r="H62" s="36">
        <f>SUM(H55:H61)</f>
        <v>391497</v>
      </c>
      <c r="I62" s="34"/>
      <c r="J62" s="36">
        <f>SUM(J55:J61)</f>
        <v>48746</v>
      </c>
      <c r="K62" s="34"/>
      <c r="L62" s="36">
        <f>SUM(L55:L61)</f>
        <v>50407</v>
      </c>
    </row>
    <row r="63" spans="1:12" s="38" customFormat="1" ht="24" customHeight="1">
      <c r="A63" s="53" t="s">
        <v>48</v>
      </c>
      <c r="C63" s="62"/>
      <c r="F63" s="42">
        <f>F53+F62</f>
        <v>3791248</v>
      </c>
      <c r="G63" s="34"/>
      <c r="H63" s="42">
        <f>H53+H62</f>
        <v>2817593</v>
      </c>
      <c r="I63" s="34"/>
      <c r="J63" s="42">
        <f>J53+J62</f>
        <v>100435</v>
      </c>
      <c r="K63" s="34"/>
      <c r="L63" s="42">
        <f>L53+L62</f>
        <v>102785</v>
      </c>
    </row>
    <row r="64" spans="1:12" s="38" customFormat="1" ht="24" customHeight="1">
      <c r="A64" s="53"/>
      <c r="C64" s="62"/>
      <c r="F64" s="34"/>
      <c r="G64" s="34"/>
      <c r="H64" s="34"/>
      <c r="I64" s="34"/>
      <c r="J64" s="34"/>
      <c r="K64" s="34"/>
      <c r="L64" s="34"/>
    </row>
    <row r="65" spans="1:12" s="38" customFormat="1" ht="24" customHeight="1">
      <c r="A65" s="38" t="s">
        <v>32</v>
      </c>
      <c r="C65" s="62"/>
      <c r="F65" s="34"/>
      <c r="G65" s="34"/>
      <c r="H65" s="34"/>
      <c r="I65" s="34"/>
      <c r="J65" s="34"/>
      <c r="K65" s="34"/>
      <c r="L65" s="34"/>
    </row>
    <row r="66" spans="1:12" ht="24" customHeight="1">
      <c r="A66" s="7" t="s">
        <v>0</v>
      </c>
      <c r="F66" s="4"/>
      <c r="G66" s="4"/>
      <c r="H66" s="4"/>
      <c r="I66" s="4"/>
      <c r="J66" s="4"/>
      <c r="K66" s="4"/>
      <c r="L66" s="4"/>
    </row>
    <row r="67" spans="1:12" s="27" customFormat="1" ht="24" customHeight="1">
      <c r="A67" s="45" t="s">
        <v>33</v>
      </c>
      <c r="B67" s="57"/>
      <c r="C67" s="57"/>
      <c r="D67" s="57"/>
      <c r="E67" s="57"/>
      <c r="F67" s="45"/>
      <c r="G67" s="26"/>
      <c r="H67" s="26"/>
      <c r="I67" s="26"/>
      <c r="J67" s="26"/>
      <c r="K67" s="26"/>
      <c r="L67" s="26"/>
    </row>
    <row r="68" spans="1:12" s="27" customFormat="1" ht="24" customHeight="1">
      <c r="A68" s="45" t="s">
        <v>174</v>
      </c>
      <c r="B68" s="57"/>
      <c r="C68" s="57"/>
      <c r="D68" s="57"/>
      <c r="E68" s="57"/>
      <c r="F68" s="26"/>
      <c r="G68" s="26"/>
      <c r="H68" s="26"/>
      <c r="I68" s="26"/>
      <c r="J68" s="26"/>
      <c r="K68" s="26"/>
      <c r="L68" s="26"/>
    </row>
    <row r="69" spans="1:12" s="27" customFormat="1" ht="24" customHeight="1"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9" t="s">
        <v>2</v>
      </c>
    </row>
    <row r="70" spans="1:12" s="8" customFormat="1" ht="24" customHeight="1">
      <c r="F70" s="133" t="s">
        <v>3</v>
      </c>
      <c r="G70" s="133"/>
      <c r="H70" s="133"/>
      <c r="I70" s="30"/>
      <c r="J70" s="134" t="s">
        <v>4</v>
      </c>
      <c r="K70" s="134"/>
      <c r="L70" s="134"/>
    </row>
    <row r="71" spans="1:12" ht="24" customHeight="1">
      <c r="D71" s="13" t="s">
        <v>5</v>
      </c>
      <c r="E71" s="13"/>
      <c r="F71" s="31" t="s">
        <v>175</v>
      </c>
      <c r="G71" s="13"/>
      <c r="H71" s="31" t="s">
        <v>160</v>
      </c>
      <c r="I71" s="13"/>
      <c r="J71" s="31" t="s">
        <v>175</v>
      </c>
      <c r="K71" s="13"/>
      <c r="L71" s="31" t="s">
        <v>160</v>
      </c>
    </row>
    <row r="72" spans="1:12" ht="24" customHeight="1">
      <c r="D72" s="13"/>
      <c r="E72" s="13"/>
      <c r="F72" s="5" t="s">
        <v>6</v>
      </c>
      <c r="G72" s="5"/>
      <c r="H72" s="5" t="s">
        <v>7</v>
      </c>
      <c r="I72" s="5"/>
      <c r="J72" s="5" t="s">
        <v>6</v>
      </c>
      <c r="K72" s="5"/>
      <c r="L72" s="5" t="s">
        <v>7</v>
      </c>
    </row>
    <row r="73" spans="1:12" ht="24" customHeight="1">
      <c r="D73" s="13"/>
      <c r="E73" s="13"/>
      <c r="F73" s="5" t="s">
        <v>8</v>
      </c>
      <c r="G73" s="5"/>
      <c r="H73" s="5"/>
      <c r="I73" s="13"/>
      <c r="J73" s="5" t="s">
        <v>8</v>
      </c>
      <c r="K73" s="5"/>
      <c r="L73" s="5"/>
    </row>
    <row r="74" spans="1:12" s="38" customFormat="1" ht="24" customHeight="1">
      <c r="A74" s="53" t="s">
        <v>49</v>
      </c>
      <c r="C74" s="62"/>
      <c r="F74" s="35"/>
      <c r="G74" s="35"/>
      <c r="H74" s="35"/>
      <c r="I74" s="35"/>
      <c r="J74" s="35"/>
      <c r="K74" s="35"/>
      <c r="L74" s="35"/>
    </row>
    <row r="75" spans="1:12" s="38" customFormat="1" ht="24" customHeight="1">
      <c r="A75" s="32" t="s">
        <v>50</v>
      </c>
      <c r="C75" s="62"/>
      <c r="D75" s="63"/>
      <c r="F75" s="35"/>
      <c r="G75" s="35"/>
      <c r="H75" s="35"/>
      <c r="I75" s="35"/>
      <c r="J75" s="35"/>
      <c r="K75" s="35"/>
      <c r="L75" s="35"/>
    </row>
    <row r="76" spans="1:12" s="38" customFormat="1" ht="24" customHeight="1">
      <c r="A76" s="55" t="s">
        <v>51</v>
      </c>
      <c r="C76" s="62"/>
      <c r="D76" s="63"/>
      <c r="F76" s="35"/>
      <c r="G76" s="35"/>
      <c r="H76" s="35"/>
      <c r="I76" s="35"/>
      <c r="J76" s="35"/>
      <c r="K76" s="35"/>
      <c r="L76" s="35"/>
    </row>
    <row r="77" spans="1:12" s="38" customFormat="1" ht="24" customHeight="1" thickBot="1">
      <c r="A77" s="4" t="s">
        <v>52</v>
      </c>
      <c r="C77" s="62"/>
      <c r="D77" s="63"/>
      <c r="F77" s="43">
        <v>4762500</v>
      </c>
      <c r="G77" s="44"/>
      <c r="H77" s="43">
        <v>4762500</v>
      </c>
      <c r="I77" s="44"/>
      <c r="J77" s="43">
        <v>4762500</v>
      </c>
      <c r="K77" s="44"/>
      <c r="L77" s="43">
        <v>4762500</v>
      </c>
    </row>
    <row r="78" spans="1:12" s="38" customFormat="1" ht="24" customHeight="1" thickTop="1">
      <c r="A78" s="4" t="s">
        <v>53</v>
      </c>
      <c r="C78" s="62"/>
      <c r="D78" s="63"/>
      <c r="F78" s="44"/>
      <c r="G78" s="44"/>
      <c r="H78" s="44"/>
      <c r="I78" s="44"/>
      <c r="J78" s="44"/>
      <c r="K78" s="44"/>
      <c r="L78" s="44"/>
    </row>
    <row r="79" spans="1:12" s="38" customFormat="1" ht="24" customHeight="1">
      <c r="A79" s="4" t="s">
        <v>52</v>
      </c>
      <c r="C79" s="62"/>
      <c r="D79" s="63"/>
      <c r="F79" s="21">
        <v>4762500</v>
      </c>
      <c r="G79" s="44"/>
      <c r="H79" s="21">
        <v>4762500</v>
      </c>
      <c r="I79" s="44"/>
      <c r="J79" s="21">
        <v>4762500</v>
      </c>
      <c r="K79" s="44"/>
      <c r="L79" s="21">
        <v>4762500</v>
      </c>
    </row>
    <row r="80" spans="1:12" s="38" customFormat="1" ht="24" customHeight="1">
      <c r="A80" s="4" t="s">
        <v>54</v>
      </c>
      <c r="C80" s="62"/>
      <c r="D80" s="63"/>
      <c r="F80" s="21">
        <v>2817115</v>
      </c>
      <c r="G80" s="44"/>
      <c r="H80" s="21">
        <v>2817115</v>
      </c>
      <c r="I80" s="44"/>
      <c r="J80" s="21">
        <v>2817115</v>
      </c>
      <c r="K80" s="44"/>
      <c r="L80" s="21">
        <v>2817115</v>
      </c>
    </row>
    <row r="81" spans="1:12" s="38" customFormat="1" ht="24" customHeight="1">
      <c r="A81" s="4" t="s">
        <v>200</v>
      </c>
      <c r="C81" s="62"/>
      <c r="D81" s="63"/>
      <c r="F81" s="21"/>
      <c r="G81" s="44"/>
      <c r="H81" s="21"/>
      <c r="I81" s="44"/>
      <c r="J81" s="21"/>
      <c r="K81" s="44"/>
      <c r="L81" s="21"/>
    </row>
    <row r="82" spans="1:12" s="38" customFormat="1" ht="24" customHeight="1">
      <c r="A82" s="4" t="s">
        <v>201</v>
      </c>
      <c r="C82" s="62"/>
      <c r="D82" s="63"/>
      <c r="F82" s="21">
        <v>-10145</v>
      </c>
      <c r="G82" s="44"/>
      <c r="H82" s="21">
        <v>0</v>
      </c>
      <c r="I82" s="44"/>
      <c r="J82" s="21">
        <v>0</v>
      </c>
      <c r="K82" s="44"/>
      <c r="L82" s="21">
        <v>0</v>
      </c>
    </row>
    <row r="83" spans="1:12" s="38" customFormat="1" ht="24" customHeight="1">
      <c r="A83" s="27" t="s">
        <v>55</v>
      </c>
      <c r="C83" s="62"/>
      <c r="D83" s="63"/>
      <c r="F83" s="21"/>
      <c r="G83" s="44"/>
      <c r="H83" s="21"/>
      <c r="I83" s="44"/>
      <c r="J83" s="21"/>
      <c r="K83" s="44"/>
      <c r="L83" s="21"/>
    </row>
    <row r="84" spans="1:12" s="38" customFormat="1" ht="24" customHeight="1">
      <c r="A84" s="27" t="s">
        <v>56</v>
      </c>
      <c r="C84" s="62"/>
      <c r="D84" s="63"/>
      <c r="F84" s="21">
        <f>'CE - Conso'!J30</f>
        <v>122073</v>
      </c>
      <c r="G84" s="44"/>
      <c r="H84" s="21">
        <f>SUM('CE - Conso'!J20)</f>
        <v>122073</v>
      </c>
      <c r="I84" s="44"/>
      <c r="J84" s="21">
        <f>'CE- Seperate'!H22</f>
        <v>122073</v>
      </c>
      <c r="K84" s="44"/>
      <c r="L84" s="21">
        <f>SUM('CE- Seperate'!H17)</f>
        <v>122073</v>
      </c>
    </row>
    <row r="85" spans="1:12" s="38" customFormat="1" ht="24" customHeight="1">
      <c r="A85" s="27" t="s">
        <v>57</v>
      </c>
      <c r="C85" s="58"/>
      <c r="F85" s="42">
        <f>'CE - Conso'!L30</f>
        <v>-726313</v>
      </c>
      <c r="G85" s="34"/>
      <c r="H85" s="42">
        <f>'CE - Conso'!L20</f>
        <v>-543371</v>
      </c>
      <c r="I85" s="34"/>
      <c r="J85" s="42">
        <f>'CE- Seperate'!J22</f>
        <v>835477</v>
      </c>
      <c r="K85" s="34"/>
      <c r="L85" s="42">
        <f>SUM('CE- Seperate'!J17)</f>
        <v>592503</v>
      </c>
    </row>
    <row r="86" spans="1:12" s="38" customFormat="1" ht="24" customHeight="1">
      <c r="A86" s="32" t="s">
        <v>58</v>
      </c>
      <c r="C86" s="62"/>
      <c r="F86" s="34">
        <f>SUM(F79:F85)</f>
        <v>6965230</v>
      </c>
      <c r="G86" s="34"/>
      <c r="H86" s="34">
        <f>SUM(H79:H85)</f>
        <v>7158317</v>
      </c>
      <c r="I86" s="34"/>
      <c r="J86" s="34">
        <f>SUM(J79:J85)</f>
        <v>8537165</v>
      </c>
      <c r="K86" s="34"/>
      <c r="L86" s="34">
        <f>SUM(L79:L85)</f>
        <v>8294191</v>
      </c>
    </row>
    <row r="87" spans="1:12" s="38" customFormat="1" ht="24" customHeight="1">
      <c r="A87" s="32" t="s">
        <v>59</v>
      </c>
      <c r="C87" s="62"/>
      <c r="F87" s="42">
        <f>'CE - Conso'!P30</f>
        <v>-672</v>
      </c>
      <c r="G87" s="34"/>
      <c r="H87" s="42">
        <f>'CE - Conso'!P20</f>
        <v>-609</v>
      </c>
      <c r="I87" s="34"/>
      <c r="J87" s="42">
        <v>0</v>
      </c>
      <c r="K87" s="34"/>
      <c r="L87" s="42">
        <v>0</v>
      </c>
    </row>
    <row r="88" spans="1:12" s="38" customFormat="1" ht="24" customHeight="1">
      <c r="A88" s="53" t="s">
        <v>60</v>
      </c>
      <c r="C88" s="62"/>
      <c r="F88" s="42">
        <f>SUM(F86:F87)</f>
        <v>6964558</v>
      </c>
      <c r="G88" s="34"/>
      <c r="H88" s="42">
        <f>SUM(H86:H87)</f>
        <v>7157708</v>
      </c>
      <c r="I88" s="34"/>
      <c r="J88" s="42">
        <f>SUM(J86:J87)</f>
        <v>8537165</v>
      </c>
      <c r="K88" s="34"/>
      <c r="L88" s="42">
        <f>SUM(L86:L87)</f>
        <v>8294191</v>
      </c>
    </row>
    <row r="89" spans="1:12" s="38" customFormat="1" ht="24" customHeight="1" thickBot="1">
      <c r="A89" s="53" t="s">
        <v>61</v>
      </c>
      <c r="C89" s="62"/>
      <c r="F89" s="37">
        <f>SUM(F63+F88)</f>
        <v>10755806</v>
      </c>
      <c r="G89" s="34"/>
      <c r="H89" s="37">
        <f>SUM(H63+H88)</f>
        <v>9975301</v>
      </c>
      <c r="I89" s="34"/>
      <c r="J89" s="37">
        <f>SUM(J63+J86)</f>
        <v>8637600</v>
      </c>
      <c r="K89" s="34"/>
      <c r="L89" s="37">
        <f>SUM(L63+L86)</f>
        <v>8396976</v>
      </c>
    </row>
    <row r="90" spans="1:12" s="38" customFormat="1" ht="24" customHeight="1" thickTop="1">
      <c r="C90" s="62"/>
      <c r="F90" s="34">
        <f>F31-F89</f>
        <v>0</v>
      </c>
      <c r="G90" s="34"/>
      <c r="H90" s="34">
        <f>H31-H89</f>
        <v>0</v>
      </c>
      <c r="I90" s="34"/>
      <c r="J90" s="34">
        <f>J31-J89</f>
        <v>0</v>
      </c>
      <c r="K90" s="34"/>
      <c r="L90" s="34">
        <f>L31-L89</f>
        <v>0</v>
      </c>
    </row>
    <row r="91" spans="1:12" s="38" customFormat="1" ht="24" customHeight="1">
      <c r="A91" s="38" t="s">
        <v>32</v>
      </c>
      <c r="C91" s="62"/>
      <c r="F91" s="39"/>
      <c r="G91" s="39"/>
      <c r="H91" s="39"/>
      <c r="I91" s="39"/>
      <c r="J91" s="39"/>
      <c r="K91" s="39"/>
      <c r="L91" s="39"/>
    </row>
    <row r="92" spans="1:12" s="38" customFormat="1" ht="24" customHeight="1">
      <c r="C92" s="62"/>
      <c r="F92" s="39"/>
      <c r="G92" s="39"/>
      <c r="H92" s="39"/>
      <c r="I92" s="39"/>
      <c r="J92" s="39"/>
      <c r="K92" s="39"/>
      <c r="L92" s="39"/>
    </row>
    <row r="93" spans="1:12" s="38" customFormat="1" ht="24" customHeight="1">
      <c r="A93" s="56"/>
      <c r="B93" s="56"/>
      <c r="C93" s="56"/>
      <c r="D93" s="56"/>
      <c r="F93" s="35"/>
      <c r="G93" s="35"/>
      <c r="H93" s="35"/>
      <c r="J93" s="35"/>
      <c r="K93" s="35"/>
      <c r="L93" s="35"/>
    </row>
    <row r="94" spans="1:12" s="38" customFormat="1" ht="24" customHeight="1">
      <c r="C94" s="62"/>
      <c r="F94" s="33"/>
      <c r="G94" s="33"/>
      <c r="H94" s="33"/>
      <c r="I94" s="33"/>
      <c r="J94" s="33"/>
      <c r="K94" s="33"/>
      <c r="L94" s="33"/>
    </row>
    <row r="95" spans="1:12" s="38" customFormat="1" ht="24" customHeight="1">
      <c r="E95" s="55" t="s">
        <v>62</v>
      </c>
      <c r="G95" s="33"/>
      <c r="H95" s="33"/>
      <c r="I95" s="33"/>
      <c r="J95" s="33"/>
      <c r="K95" s="33"/>
      <c r="L95" s="33"/>
    </row>
    <row r="96" spans="1:12" s="38" customFormat="1" ht="24" customHeight="1">
      <c r="A96" s="56"/>
      <c r="B96" s="56"/>
      <c r="C96" s="56"/>
      <c r="D96" s="56"/>
      <c r="F96" s="39"/>
      <c r="G96" s="39"/>
      <c r="H96" s="39"/>
      <c r="I96" s="39"/>
      <c r="J96" s="39"/>
      <c r="K96" s="39"/>
      <c r="L96" s="39"/>
    </row>
  </sheetData>
  <mergeCells count="6">
    <mergeCell ref="F5:H5"/>
    <mergeCell ref="J5:L5"/>
    <mergeCell ref="F38:H38"/>
    <mergeCell ref="J38:L38"/>
    <mergeCell ref="F70:H70"/>
    <mergeCell ref="J70:L70"/>
  </mergeCells>
  <printOptions gridLinesSet="0"/>
  <pageMargins left="0.78740157480314965" right="0.19685039370078741" top="0.78740157480314965" bottom="0.19685039370078741" header="0.31496062992125984" footer="0.31496062992125984"/>
  <pageSetup paperSize="9" scale="83" fitToHeight="6" orientation="portrait" r:id="rId1"/>
  <headerFooter alignWithMargins="0"/>
  <rowBreaks count="6" manualBreakCount="6">
    <brk id="33" max="11" man="1"/>
    <brk id="65" max="16383" man="1"/>
    <brk id="133" max="12" man="1"/>
    <brk id="157" max="16383" man="1"/>
    <brk id="191" max="16383" man="1"/>
    <brk id="22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B5B0E-0902-4024-91C7-D24CF912B47B}">
  <sheetPr codeName="Sheet2"/>
  <dimension ref="A1:M183"/>
  <sheetViews>
    <sheetView showGridLines="0" view="pageBreakPreview" zoomScaleNormal="70" zoomScaleSheetLayoutView="100" workbookViewId="0"/>
  </sheetViews>
  <sheetFormatPr defaultColWidth="9.44140625" defaultRowHeight="22.05" customHeight="1"/>
  <cols>
    <col min="1" max="1" width="32.21875" style="64" customWidth="1"/>
    <col min="2" max="2" width="13.5546875" style="64" customWidth="1"/>
    <col min="3" max="3" width="8.5546875" style="64" customWidth="1"/>
    <col min="4" max="4" width="1.5546875" style="64" customWidth="1"/>
    <col min="5" max="5" width="2.88671875" style="64" customWidth="1"/>
    <col min="6" max="6" width="12.77734375" style="64" customWidth="1"/>
    <col min="7" max="7" width="1.44140625" style="64" customWidth="1"/>
    <col min="8" max="8" width="12.77734375" style="64" customWidth="1"/>
    <col min="9" max="9" width="1.44140625" style="64" customWidth="1"/>
    <col min="10" max="10" width="12.77734375" style="64" customWidth="1"/>
    <col min="11" max="11" width="1.44140625" style="64" customWidth="1"/>
    <col min="12" max="12" width="12.77734375" style="64" customWidth="1"/>
    <col min="13" max="13" width="9.44140625" style="64"/>
    <col min="14" max="16384" width="9.44140625" style="48"/>
  </cols>
  <sheetData>
    <row r="1" spans="1:13" ht="22.05" customHeight="1">
      <c r="L1" s="65" t="s">
        <v>63</v>
      </c>
    </row>
    <row r="2" spans="1:13" ht="22.05" customHeight="1">
      <c r="A2" s="66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3" s="47" customFormat="1" ht="22.05" customHeight="1">
      <c r="A3" s="67" t="s">
        <v>64</v>
      </c>
      <c r="B3" s="52"/>
      <c r="C3" s="52"/>
      <c r="D3" s="52"/>
      <c r="E3" s="52"/>
      <c r="F3" s="68"/>
      <c r="G3" s="68"/>
      <c r="H3" s="68"/>
      <c r="I3" s="68"/>
      <c r="J3" s="68"/>
      <c r="K3" s="68"/>
      <c r="L3" s="68"/>
      <c r="M3" s="69"/>
    </row>
    <row r="4" spans="1:13" s="47" customFormat="1" ht="22.05" customHeight="1">
      <c r="A4" s="52" t="s">
        <v>176</v>
      </c>
      <c r="B4" s="52"/>
      <c r="C4" s="52"/>
      <c r="D4" s="52"/>
      <c r="E4" s="52"/>
      <c r="F4" s="68"/>
      <c r="G4" s="68"/>
      <c r="H4" s="68"/>
      <c r="I4" s="68"/>
      <c r="J4" s="68"/>
      <c r="K4" s="68"/>
      <c r="L4" s="68"/>
      <c r="M4" s="69"/>
    </row>
    <row r="5" spans="1:13" s="47" customFormat="1" ht="22.05" customHeight="1">
      <c r="A5" s="132" t="s">
        <v>65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69"/>
    </row>
    <row r="6" spans="1:13" s="49" customFormat="1" ht="22.05" customHeight="1">
      <c r="A6" s="71"/>
      <c r="B6" s="71"/>
      <c r="C6" s="71"/>
      <c r="D6" s="71"/>
      <c r="E6" s="71"/>
      <c r="F6" s="72"/>
      <c r="G6" s="72" t="s">
        <v>3</v>
      </c>
      <c r="H6" s="72"/>
      <c r="I6" s="73"/>
      <c r="J6" s="72"/>
      <c r="K6" s="74" t="s">
        <v>4</v>
      </c>
      <c r="L6" s="72"/>
      <c r="M6" s="71"/>
    </row>
    <row r="7" spans="1:13" ht="22.05" customHeight="1">
      <c r="D7" s="75"/>
      <c r="E7" s="75"/>
      <c r="F7" s="76">
        <v>2569</v>
      </c>
      <c r="G7" s="75"/>
      <c r="H7" s="76">
        <v>2568</v>
      </c>
      <c r="I7" s="75"/>
      <c r="J7" s="76">
        <v>2569</v>
      </c>
      <c r="K7" s="75"/>
      <c r="L7" s="76">
        <v>2568</v>
      </c>
    </row>
    <row r="8" spans="1:13" ht="22.05" customHeight="1">
      <c r="A8" s="77" t="s">
        <v>66</v>
      </c>
      <c r="D8" s="75"/>
      <c r="E8" s="75"/>
      <c r="F8" s="78"/>
      <c r="G8" s="75"/>
      <c r="H8" s="78"/>
      <c r="I8" s="75"/>
      <c r="J8" s="78"/>
      <c r="K8" s="78"/>
      <c r="L8" s="78"/>
    </row>
    <row r="9" spans="1:13" ht="22.05" customHeight="1">
      <c r="A9" s="77" t="s">
        <v>67</v>
      </c>
      <c r="D9" s="75"/>
      <c r="E9" s="75"/>
      <c r="F9" s="78"/>
      <c r="G9" s="75"/>
      <c r="H9" s="78"/>
      <c r="I9" s="75"/>
      <c r="J9" s="78"/>
      <c r="K9" s="78"/>
      <c r="L9" s="78"/>
    </row>
    <row r="10" spans="1:13" ht="22.05" customHeight="1">
      <c r="A10" s="79" t="s">
        <v>68</v>
      </c>
      <c r="D10" s="80"/>
      <c r="E10" s="75"/>
      <c r="F10" s="81">
        <v>433051</v>
      </c>
      <c r="G10" s="82"/>
      <c r="H10" s="81">
        <v>180823</v>
      </c>
      <c r="I10" s="75"/>
      <c r="J10" s="81">
        <v>0</v>
      </c>
      <c r="K10" s="78"/>
      <c r="L10" s="81">
        <v>0</v>
      </c>
    </row>
    <row r="11" spans="1:13" ht="22.05" customHeight="1">
      <c r="A11" s="79" t="s">
        <v>69</v>
      </c>
      <c r="C11" s="83"/>
      <c r="D11" s="80"/>
      <c r="F11" s="81">
        <v>1647656</v>
      </c>
      <c r="G11" s="81"/>
      <c r="H11" s="81">
        <v>1371408</v>
      </c>
      <c r="I11" s="81"/>
      <c r="J11" s="81">
        <v>113932</v>
      </c>
      <c r="K11" s="81"/>
      <c r="L11" s="81">
        <v>74348</v>
      </c>
    </row>
    <row r="12" spans="1:13" ht="22.05" customHeight="1">
      <c r="A12" s="79" t="s">
        <v>70</v>
      </c>
      <c r="C12" s="83"/>
      <c r="D12" s="80"/>
      <c r="F12" s="81">
        <v>166802</v>
      </c>
      <c r="G12" s="81"/>
      <c r="H12" s="81">
        <v>227687</v>
      </c>
      <c r="I12" s="81"/>
      <c r="J12" s="81">
        <v>3631</v>
      </c>
      <c r="K12" s="81"/>
      <c r="L12" s="81">
        <v>4287</v>
      </c>
    </row>
    <row r="13" spans="1:13" ht="22.05" customHeight="1">
      <c r="A13" s="79" t="s">
        <v>180</v>
      </c>
      <c r="C13" s="83"/>
      <c r="D13" s="80"/>
      <c r="F13" s="81">
        <v>0</v>
      </c>
      <c r="G13" s="81"/>
      <c r="H13" s="81">
        <v>0</v>
      </c>
      <c r="I13" s="81"/>
      <c r="J13" s="81">
        <v>495000</v>
      </c>
      <c r="K13" s="81"/>
      <c r="L13" s="81">
        <v>304077</v>
      </c>
    </row>
    <row r="14" spans="1:13" ht="22.05" customHeight="1">
      <c r="A14" s="84" t="s">
        <v>71</v>
      </c>
      <c r="C14" s="83"/>
      <c r="F14" s="81">
        <v>11854</v>
      </c>
      <c r="G14" s="81"/>
      <c r="H14" s="81">
        <v>9411</v>
      </c>
      <c r="I14" s="81"/>
      <c r="J14" s="81">
        <v>1865</v>
      </c>
      <c r="K14" s="81"/>
      <c r="L14" s="81">
        <v>3577</v>
      </c>
    </row>
    <row r="15" spans="1:13" ht="22.05" customHeight="1">
      <c r="A15" s="85" t="s">
        <v>72</v>
      </c>
      <c r="C15" s="78"/>
      <c r="F15" s="86">
        <f>SUM(F10:F14)</f>
        <v>2259363</v>
      </c>
      <c r="G15" s="81"/>
      <c r="H15" s="86">
        <f>SUM(H10:H14)</f>
        <v>1789329</v>
      </c>
      <c r="I15" s="81"/>
      <c r="J15" s="86">
        <f>SUM(J10:J14)</f>
        <v>614428</v>
      </c>
      <c r="K15" s="81"/>
      <c r="L15" s="86">
        <f>SUM(L10:L14)</f>
        <v>386289</v>
      </c>
    </row>
    <row r="16" spans="1:13" ht="22.05" customHeight="1">
      <c r="A16" s="85" t="s">
        <v>73</v>
      </c>
      <c r="C16" s="78"/>
      <c r="F16" s="81"/>
      <c r="G16" s="81"/>
      <c r="H16" s="81"/>
      <c r="I16" s="81"/>
      <c r="J16" s="81"/>
      <c r="K16" s="81"/>
      <c r="L16" s="81"/>
    </row>
    <row r="17" spans="1:12" ht="22.05" customHeight="1">
      <c r="A17" s="84" t="s">
        <v>74</v>
      </c>
      <c r="C17" s="78"/>
      <c r="F17" s="81">
        <v>171976</v>
      </c>
      <c r="G17" s="82"/>
      <c r="H17" s="81">
        <v>75510</v>
      </c>
      <c r="I17" s="75"/>
      <c r="J17" s="81">
        <v>0</v>
      </c>
      <c r="K17" s="78"/>
      <c r="L17" s="81">
        <v>0</v>
      </c>
    </row>
    <row r="18" spans="1:12" ht="22.05" customHeight="1">
      <c r="A18" s="84" t="s">
        <v>75</v>
      </c>
      <c r="C18" s="78"/>
      <c r="D18" s="80"/>
      <c r="F18" s="81">
        <v>1380654</v>
      </c>
      <c r="G18" s="81"/>
      <c r="H18" s="81">
        <v>1103342</v>
      </c>
      <c r="I18" s="81"/>
      <c r="J18" s="81">
        <v>714</v>
      </c>
      <c r="K18" s="81"/>
      <c r="L18" s="81">
        <v>630</v>
      </c>
    </row>
    <row r="19" spans="1:12" ht="22.05" customHeight="1">
      <c r="A19" s="84" t="s">
        <v>76</v>
      </c>
      <c r="C19" s="78"/>
      <c r="F19" s="81">
        <v>129701</v>
      </c>
      <c r="G19" s="81"/>
      <c r="H19" s="81">
        <v>93128</v>
      </c>
      <c r="I19" s="81"/>
      <c r="J19" s="81">
        <v>124</v>
      </c>
      <c r="K19" s="81"/>
      <c r="L19" s="81">
        <v>79</v>
      </c>
    </row>
    <row r="20" spans="1:12" ht="22.05" customHeight="1">
      <c r="A20" s="84" t="s">
        <v>77</v>
      </c>
      <c r="C20" s="78"/>
      <c r="D20" s="80"/>
      <c r="F20" s="81">
        <v>487342</v>
      </c>
      <c r="G20" s="81"/>
      <c r="H20" s="81">
        <v>408875</v>
      </c>
      <c r="I20" s="81"/>
      <c r="J20" s="81">
        <v>64503</v>
      </c>
      <c r="K20" s="81"/>
      <c r="L20" s="81">
        <v>65031</v>
      </c>
    </row>
    <row r="21" spans="1:12" ht="22.05" customHeight="1">
      <c r="A21" s="85" t="s">
        <v>78</v>
      </c>
      <c r="C21" s="78"/>
      <c r="D21" s="80"/>
      <c r="F21" s="86">
        <f>SUM(F17:F20)</f>
        <v>2169673</v>
      </c>
      <c r="G21" s="81"/>
      <c r="H21" s="86">
        <f>SUM(H17:H20)</f>
        <v>1680855</v>
      </c>
      <c r="I21" s="81"/>
      <c r="J21" s="86">
        <f>SUM(J17:J20)</f>
        <v>65341</v>
      </c>
      <c r="K21" s="81"/>
      <c r="L21" s="86">
        <f>SUM(L17:L20)</f>
        <v>65740</v>
      </c>
    </row>
    <row r="22" spans="1:12" ht="22.05" customHeight="1">
      <c r="A22" s="52" t="s">
        <v>189</v>
      </c>
      <c r="C22" s="78"/>
      <c r="D22" s="80"/>
      <c r="F22" s="81">
        <f>F15-F21</f>
        <v>89690</v>
      </c>
      <c r="G22" s="81"/>
      <c r="H22" s="81">
        <f>H15-H21</f>
        <v>108474</v>
      </c>
      <c r="I22" s="81"/>
      <c r="J22" s="81">
        <f>J15-J21</f>
        <v>549087</v>
      </c>
      <c r="K22" s="81"/>
      <c r="L22" s="81">
        <f>L15-L21</f>
        <v>320549</v>
      </c>
    </row>
    <row r="23" spans="1:12" ht="22.05" customHeight="1">
      <c r="A23" s="87" t="s">
        <v>204</v>
      </c>
      <c r="C23" s="78"/>
      <c r="D23" s="80"/>
      <c r="F23" s="81">
        <v>3780</v>
      </c>
      <c r="G23" s="81"/>
      <c r="H23" s="81">
        <v>-656</v>
      </c>
      <c r="I23" s="81"/>
      <c r="J23" s="81">
        <v>0</v>
      </c>
      <c r="K23" s="81"/>
      <c r="L23" s="81">
        <v>0</v>
      </c>
    </row>
    <row r="24" spans="1:12" ht="22.05" customHeight="1">
      <c r="A24" s="87" t="s">
        <v>79</v>
      </c>
      <c r="C24" s="78"/>
      <c r="D24" s="80"/>
      <c r="F24" s="81">
        <v>3292</v>
      </c>
      <c r="G24" s="81"/>
      <c r="H24" s="81">
        <v>3101</v>
      </c>
      <c r="I24" s="81"/>
      <c r="J24" s="81">
        <v>3807</v>
      </c>
      <c r="K24" s="81"/>
      <c r="L24" s="81">
        <v>3467</v>
      </c>
    </row>
    <row r="25" spans="1:12" ht="22.05" customHeight="1">
      <c r="A25" s="84" t="s">
        <v>80</v>
      </c>
      <c r="C25" s="78"/>
      <c r="F25" s="88">
        <v>-2706</v>
      </c>
      <c r="G25" s="81"/>
      <c r="H25" s="88">
        <v>-1850</v>
      </c>
      <c r="I25" s="81"/>
      <c r="J25" s="88">
        <v>-173</v>
      </c>
      <c r="K25" s="81"/>
      <c r="L25" s="88">
        <v>-83</v>
      </c>
    </row>
    <row r="26" spans="1:12" ht="22.05" customHeight="1">
      <c r="A26" s="89" t="s">
        <v>190</v>
      </c>
      <c r="C26" s="78"/>
      <c r="F26" s="81">
        <f>SUM(F22:F25)</f>
        <v>94056</v>
      </c>
      <c r="G26" s="81"/>
      <c r="H26" s="81">
        <f>SUM(H22:H25)</f>
        <v>109069</v>
      </c>
      <c r="I26" s="81"/>
      <c r="J26" s="81">
        <f>SUM(J22:J25)</f>
        <v>552721</v>
      </c>
      <c r="K26" s="81"/>
      <c r="L26" s="81">
        <f>SUM(L22:L25)</f>
        <v>323933</v>
      </c>
    </row>
    <row r="27" spans="1:12" ht="22.05" customHeight="1">
      <c r="A27" s="84" t="s">
        <v>81</v>
      </c>
      <c r="C27" s="78"/>
      <c r="D27" s="80"/>
      <c r="F27" s="81">
        <v>-26174</v>
      </c>
      <c r="G27" s="81"/>
      <c r="H27" s="81">
        <v>-22460</v>
      </c>
      <c r="I27" s="81"/>
      <c r="J27" s="81">
        <v>-13566</v>
      </c>
      <c r="K27" s="81"/>
      <c r="L27" s="81">
        <v>-3868</v>
      </c>
    </row>
    <row r="28" spans="1:12" ht="22.05" customHeight="1">
      <c r="A28" s="89" t="s">
        <v>82</v>
      </c>
      <c r="C28" s="78"/>
      <c r="D28" s="80"/>
      <c r="F28" s="86">
        <f>SUM(F26:F27)</f>
        <v>67882</v>
      </c>
      <c r="G28" s="81"/>
      <c r="H28" s="86">
        <f>SUM(H26:H27)</f>
        <v>86609</v>
      </c>
      <c r="I28" s="81"/>
      <c r="J28" s="86">
        <f>SUM(J26:J27)</f>
        <v>539155</v>
      </c>
      <c r="K28" s="81"/>
      <c r="L28" s="86">
        <f>SUM(L26:L27)</f>
        <v>320065</v>
      </c>
    </row>
    <row r="29" spans="1:12" ht="15" customHeight="1">
      <c r="A29" s="77"/>
      <c r="C29" s="78"/>
      <c r="D29" s="80"/>
      <c r="F29" s="81"/>
      <c r="G29" s="81"/>
      <c r="H29" s="81"/>
      <c r="I29" s="81"/>
      <c r="J29" s="81"/>
      <c r="K29" s="81"/>
      <c r="L29" s="81"/>
    </row>
    <row r="30" spans="1:12" ht="22.05" customHeight="1">
      <c r="A30" s="77" t="s">
        <v>83</v>
      </c>
      <c r="C30" s="78"/>
      <c r="D30" s="80"/>
      <c r="F30" s="90"/>
      <c r="G30" s="81"/>
      <c r="H30" s="90"/>
      <c r="I30" s="81"/>
      <c r="J30" s="81"/>
      <c r="K30" s="81"/>
      <c r="L30" s="81"/>
    </row>
    <row r="31" spans="1:12" ht="22.05" customHeight="1">
      <c r="A31" s="91" t="s">
        <v>84</v>
      </c>
      <c r="C31" s="78"/>
      <c r="D31" s="80"/>
      <c r="F31" s="88">
        <v>0</v>
      </c>
      <c r="G31" s="81"/>
      <c r="H31" s="88">
        <v>0</v>
      </c>
      <c r="I31" s="81"/>
      <c r="J31" s="88">
        <v>0</v>
      </c>
      <c r="K31" s="81"/>
      <c r="L31" s="88">
        <v>0</v>
      </c>
    </row>
    <row r="32" spans="1:12" ht="22.05" customHeight="1" thickBot="1">
      <c r="A32" s="77" t="s">
        <v>85</v>
      </c>
      <c r="C32" s="78"/>
      <c r="D32" s="80"/>
      <c r="F32" s="92">
        <f>SUM(F28:F31)</f>
        <v>67882</v>
      </c>
      <c r="G32" s="81"/>
      <c r="H32" s="92">
        <f>SUM(H28:H31)</f>
        <v>86609</v>
      </c>
      <c r="I32" s="81"/>
      <c r="J32" s="92">
        <f>SUM(J28:J31)</f>
        <v>539155</v>
      </c>
      <c r="K32" s="81"/>
      <c r="L32" s="92">
        <f>SUM(L28:L31)</f>
        <v>320065</v>
      </c>
    </row>
    <row r="33" spans="1:13" ht="15" customHeight="1" thickTop="1">
      <c r="A33" s="77"/>
      <c r="C33" s="78"/>
      <c r="D33" s="80"/>
      <c r="F33" s="81"/>
      <c r="G33" s="81"/>
      <c r="H33" s="81"/>
      <c r="I33" s="81"/>
      <c r="J33" s="81"/>
      <c r="K33" s="81"/>
      <c r="L33" s="81"/>
    </row>
    <row r="34" spans="1:13" s="50" customFormat="1" ht="22.05" customHeight="1">
      <c r="A34" s="66" t="s">
        <v>206</v>
      </c>
      <c r="B34" s="93"/>
      <c r="C34" s="80"/>
      <c r="D34" s="93"/>
      <c r="E34" s="94"/>
      <c r="F34" s="93"/>
      <c r="G34" s="94"/>
      <c r="H34" s="93"/>
      <c r="I34" s="94"/>
      <c r="J34" s="94"/>
      <c r="K34" s="94"/>
      <c r="L34" s="94"/>
      <c r="M34" s="93"/>
    </row>
    <row r="35" spans="1:13" s="50" customFormat="1" ht="22.05" customHeight="1" thickBot="1">
      <c r="A35" s="64" t="s">
        <v>86</v>
      </c>
      <c r="B35" s="93"/>
      <c r="C35" s="80"/>
      <c r="D35" s="93"/>
      <c r="E35" s="94"/>
      <c r="F35" s="81">
        <f>F37-F36</f>
        <v>72900</v>
      </c>
      <c r="G35" s="95"/>
      <c r="H35" s="81">
        <f>H37-H36</f>
        <v>86082</v>
      </c>
      <c r="I35" s="95"/>
      <c r="J35" s="92">
        <f>J28</f>
        <v>539155</v>
      </c>
      <c r="K35" s="81"/>
      <c r="L35" s="92">
        <f>L28</f>
        <v>320065</v>
      </c>
      <c r="M35" s="93"/>
    </row>
    <row r="36" spans="1:13" s="50" customFormat="1" ht="22.05" customHeight="1" thickTop="1">
      <c r="A36" s="64" t="s">
        <v>87</v>
      </c>
      <c r="B36" s="93"/>
      <c r="C36" s="80"/>
      <c r="D36" s="93"/>
      <c r="E36" s="94"/>
      <c r="F36" s="81">
        <v>-5018</v>
      </c>
      <c r="G36" s="95"/>
      <c r="H36" s="81">
        <v>527</v>
      </c>
      <c r="I36" s="95"/>
      <c r="J36" s="95"/>
      <c r="K36" s="95"/>
      <c r="L36" s="95"/>
      <c r="M36" s="93"/>
    </row>
    <row r="37" spans="1:13" s="50" customFormat="1" ht="22.05" customHeight="1" thickBot="1">
      <c r="A37" s="64"/>
      <c r="B37" s="93"/>
      <c r="C37" s="64"/>
      <c r="D37" s="93"/>
      <c r="E37" s="96"/>
      <c r="F37" s="97">
        <f>F28</f>
        <v>67882</v>
      </c>
      <c r="G37" s="51"/>
      <c r="H37" s="97">
        <f>H28</f>
        <v>86609</v>
      </c>
      <c r="I37" s="51"/>
      <c r="J37" s="51"/>
      <c r="K37" s="51"/>
      <c r="L37" s="51"/>
      <c r="M37" s="93"/>
    </row>
    <row r="38" spans="1:13" s="50" customFormat="1" ht="15" customHeight="1" thickTop="1">
      <c r="A38" s="64"/>
      <c r="B38" s="93"/>
      <c r="C38" s="64"/>
      <c r="D38" s="93"/>
      <c r="E38" s="96"/>
      <c r="F38" s="81"/>
      <c r="G38" s="81"/>
      <c r="H38" s="81"/>
      <c r="I38" s="51"/>
      <c r="J38" s="51"/>
      <c r="K38" s="51"/>
      <c r="L38" s="51"/>
      <c r="M38" s="93"/>
    </row>
    <row r="39" spans="1:13" s="50" customFormat="1" ht="22.05" customHeight="1">
      <c r="A39" s="66" t="s">
        <v>88</v>
      </c>
      <c r="B39" s="93"/>
      <c r="C39" s="80"/>
      <c r="D39" s="93"/>
      <c r="E39" s="94"/>
      <c r="F39" s="93"/>
      <c r="G39" s="93"/>
      <c r="H39" s="93"/>
      <c r="I39" s="94"/>
      <c r="J39" s="94"/>
      <c r="K39" s="94"/>
      <c r="L39" s="94"/>
      <c r="M39" s="93"/>
    </row>
    <row r="40" spans="1:13" s="50" customFormat="1" ht="22.05" customHeight="1" thickBot="1">
      <c r="A40" s="64" t="s">
        <v>86</v>
      </c>
      <c r="B40" s="93"/>
      <c r="C40" s="80"/>
      <c r="D40" s="93"/>
      <c r="E40" s="94"/>
      <c r="F40" s="81">
        <f>F42-F41</f>
        <v>72900</v>
      </c>
      <c r="G40" s="81"/>
      <c r="H40" s="81">
        <f>H42-H41</f>
        <v>86082</v>
      </c>
      <c r="I40" s="95"/>
      <c r="J40" s="92">
        <f>J28</f>
        <v>539155</v>
      </c>
      <c r="K40" s="81"/>
      <c r="L40" s="92">
        <f>L28</f>
        <v>320065</v>
      </c>
      <c r="M40" s="93"/>
    </row>
    <row r="41" spans="1:13" s="50" customFormat="1" ht="22.05" customHeight="1" thickTop="1">
      <c r="A41" s="64" t="s">
        <v>87</v>
      </c>
      <c r="B41" s="93"/>
      <c r="C41" s="80"/>
      <c r="D41" s="93"/>
      <c r="E41" s="94"/>
      <c r="F41" s="81">
        <v>-5018</v>
      </c>
      <c r="G41" s="51"/>
      <c r="H41" s="81">
        <v>527</v>
      </c>
      <c r="I41" s="95"/>
      <c r="J41" s="95"/>
      <c r="K41" s="95"/>
      <c r="L41" s="95"/>
      <c r="M41" s="93"/>
    </row>
    <row r="42" spans="1:13" s="50" customFormat="1" ht="22.05" customHeight="1" thickBot="1">
      <c r="A42" s="64"/>
      <c r="B42" s="93"/>
      <c r="C42" s="64"/>
      <c r="D42" s="93"/>
      <c r="E42" s="96"/>
      <c r="F42" s="97">
        <f>F28</f>
        <v>67882</v>
      </c>
      <c r="G42" s="51"/>
      <c r="H42" s="97">
        <f>H28</f>
        <v>86609</v>
      </c>
      <c r="I42" s="51"/>
      <c r="J42" s="51"/>
      <c r="K42" s="51"/>
      <c r="L42" s="51"/>
      <c r="M42" s="93"/>
    </row>
    <row r="43" spans="1:13" s="50" customFormat="1" ht="15" customHeight="1" thickTop="1">
      <c r="A43" s="64"/>
      <c r="B43" s="93"/>
      <c r="C43" s="64"/>
      <c r="D43" s="93"/>
      <c r="E43" s="96"/>
      <c r="F43" s="81"/>
      <c r="G43" s="51"/>
      <c r="H43" s="81"/>
      <c r="I43" s="51"/>
      <c r="J43" s="51"/>
      <c r="K43" s="51"/>
      <c r="L43" s="51"/>
      <c r="M43" s="93"/>
    </row>
    <row r="44" spans="1:13" s="50" customFormat="1" ht="22.05" customHeight="1">
      <c r="A44" s="52" t="s">
        <v>191</v>
      </c>
      <c r="B44" s="98"/>
      <c r="C44" s="80"/>
      <c r="D44" s="80"/>
      <c r="E44" s="94"/>
      <c r="F44" s="94"/>
      <c r="G44" s="51"/>
      <c r="H44" s="94"/>
      <c r="I44" s="94"/>
      <c r="J44" s="94"/>
      <c r="K44" s="94"/>
      <c r="L44" s="94"/>
      <c r="M44" s="93"/>
    </row>
    <row r="45" spans="1:13" s="50" customFormat="1" ht="22.05" customHeight="1" thickBot="1">
      <c r="A45" s="69" t="s">
        <v>192</v>
      </c>
      <c r="B45" s="99"/>
      <c r="C45" s="80"/>
      <c r="D45" s="93"/>
      <c r="E45" s="100"/>
      <c r="F45" s="101">
        <f>F35*1000/2381250000</f>
        <v>3.0614173228346458E-2</v>
      </c>
      <c r="G45" s="51"/>
      <c r="H45" s="101">
        <f>H35*1000/2381250000</f>
        <v>3.6149921259842517E-2</v>
      </c>
      <c r="I45" s="102"/>
      <c r="J45" s="101">
        <f>J35*1000/2381250000</f>
        <v>0.22641679790026248</v>
      </c>
      <c r="K45" s="103"/>
      <c r="L45" s="101">
        <f>L35*1000/2381250000</f>
        <v>0.13441049868766405</v>
      </c>
      <c r="M45" s="93"/>
    </row>
    <row r="46" spans="1:13" s="50" customFormat="1" ht="15" customHeight="1" thickTop="1">
      <c r="A46" s="69"/>
      <c r="B46" s="99"/>
      <c r="C46" s="80"/>
      <c r="D46" s="93"/>
      <c r="E46" s="100"/>
      <c r="F46" s="100"/>
      <c r="G46" s="51"/>
      <c r="H46" s="100"/>
      <c r="I46" s="104"/>
      <c r="J46" s="104"/>
      <c r="K46" s="100"/>
      <c r="L46" s="104"/>
      <c r="M46" s="93"/>
    </row>
    <row r="47" spans="1:13" ht="22.05" customHeight="1">
      <c r="A47" s="64" t="s">
        <v>32</v>
      </c>
      <c r="C47" s="78"/>
      <c r="F47" s="81"/>
      <c r="G47" s="81"/>
      <c r="H47" s="81"/>
      <c r="I47" s="81"/>
      <c r="J47" s="81"/>
      <c r="K47" s="81"/>
      <c r="L47" s="81"/>
    </row>
    <row r="48" spans="1:13" ht="22.05" customHeight="1">
      <c r="L48" s="65" t="s">
        <v>63</v>
      </c>
    </row>
    <row r="49" spans="1:13" ht="22.05" customHeight="1">
      <c r="A49" s="66" t="s">
        <v>0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</row>
    <row r="50" spans="1:13" s="47" customFormat="1" ht="22.05" customHeight="1">
      <c r="A50" s="67" t="s">
        <v>64</v>
      </c>
      <c r="B50" s="52"/>
      <c r="C50" s="52"/>
      <c r="D50" s="52"/>
      <c r="E50" s="52"/>
      <c r="F50" s="68"/>
      <c r="G50" s="68"/>
      <c r="H50" s="68"/>
      <c r="I50" s="68"/>
      <c r="J50" s="68"/>
      <c r="K50" s="68"/>
      <c r="L50" s="68"/>
      <c r="M50" s="69"/>
    </row>
    <row r="51" spans="1:13" s="47" customFormat="1" ht="22.05" customHeight="1">
      <c r="A51" s="52" t="s">
        <v>177</v>
      </c>
      <c r="B51" s="52"/>
      <c r="C51" s="52"/>
      <c r="D51" s="52"/>
      <c r="E51" s="52"/>
      <c r="F51" s="68"/>
      <c r="G51" s="68"/>
      <c r="H51" s="68"/>
      <c r="I51" s="68"/>
      <c r="J51" s="68"/>
      <c r="K51" s="68"/>
      <c r="L51" s="68"/>
      <c r="M51" s="69"/>
    </row>
    <row r="52" spans="1:13" s="47" customFormat="1" ht="22.05" customHeight="1">
      <c r="A52" s="132" t="s">
        <v>65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69"/>
    </row>
    <row r="53" spans="1:13" s="49" customFormat="1" ht="22.05" customHeight="1">
      <c r="A53" s="71"/>
      <c r="B53" s="71"/>
      <c r="C53" s="71"/>
      <c r="D53" s="71"/>
      <c r="E53" s="71"/>
      <c r="F53" s="72"/>
      <c r="G53" s="72" t="s">
        <v>3</v>
      </c>
      <c r="H53" s="72"/>
      <c r="I53" s="73"/>
      <c r="J53" s="72"/>
      <c r="K53" s="74" t="s">
        <v>4</v>
      </c>
      <c r="L53" s="72"/>
      <c r="M53" s="71"/>
    </row>
    <row r="54" spans="1:13" ht="22.05" customHeight="1">
      <c r="D54" s="75"/>
      <c r="E54" s="75"/>
      <c r="F54" s="76">
        <v>2569</v>
      </c>
      <c r="G54" s="75"/>
      <c r="H54" s="76">
        <v>2568</v>
      </c>
      <c r="I54" s="75"/>
      <c r="J54" s="76">
        <v>2569</v>
      </c>
      <c r="K54" s="75"/>
      <c r="L54" s="76">
        <v>2568</v>
      </c>
    </row>
    <row r="55" spans="1:13" ht="22.05" customHeight="1">
      <c r="A55" s="77" t="s">
        <v>66</v>
      </c>
      <c r="D55" s="75"/>
      <c r="E55" s="75"/>
      <c r="F55" s="78"/>
      <c r="G55" s="75"/>
      <c r="H55" s="78"/>
      <c r="I55" s="75"/>
      <c r="J55" s="78"/>
      <c r="K55" s="78"/>
      <c r="L55" s="78"/>
    </row>
    <row r="56" spans="1:13" ht="22.05" customHeight="1">
      <c r="A56" s="77" t="s">
        <v>67</v>
      </c>
      <c r="D56" s="75"/>
      <c r="E56" s="75"/>
      <c r="F56" s="78"/>
      <c r="G56" s="75"/>
      <c r="H56" s="78"/>
      <c r="I56" s="75"/>
      <c r="J56" s="78"/>
      <c r="K56" s="78"/>
      <c r="L56" s="78"/>
    </row>
    <row r="57" spans="1:13" ht="22.05" customHeight="1">
      <c r="A57" s="79" t="s">
        <v>68</v>
      </c>
      <c r="D57" s="80"/>
      <c r="E57" s="75"/>
      <c r="F57" s="81">
        <v>787918</v>
      </c>
      <c r="G57" s="82"/>
      <c r="H57" s="81">
        <v>337214</v>
      </c>
      <c r="I57" s="75"/>
      <c r="J57" s="81">
        <v>0</v>
      </c>
      <c r="K57" s="78"/>
      <c r="L57" s="81">
        <v>0</v>
      </c>
    </row>
    <row r="58" spans="1:13" ht="22.05" customHeight="1">
      <c r="A58" s="79" t="s">
        <v>69</v>
      </c>
      <c r="C58" s="83"/>
      <c r="D58" s="80"/>
      <c r="F58" s="81">
        <v>2937000</v>
      </c>
      <c r="G58" s="81"/>
      <c r="H58" s="81">
        <v>2487384</v>
      </c>
      <c r="I58" s="81"/>
      <c r="J58" s="81">
        <v>189199</v>
      </c>
      <c r="K58" s="81"/>
      <c r="L58" s="81">
        <v>148666</v>
      </c>
    </row>
    <row r="59" spans="1:13" ht="22.05" customHeight="1">
      <c r="A59" s="79" t="s">
        <v>70</v>
      </c>
      <c r="C59" s="83"/>
      <c r="D59" s="80"/>
      <c r="F59" s="81">
        <v>343843</v>
      </c>
      <c r="G59" s="81"/>
      <c r="H59" s="81">
        <v>412355</v>
      </c>
      <c r="I59" s="81"/>
      <c r="J59" s="81">
        <v>7276</v>
      </c>
      <c r="K59" s="81"/>
      <c r="L59" s="81">
        <v>7924</v>
      </c>
    </row>
    <row r="60" spans="1:13" ht="22.05" customHeight="1">
      <c r="A60" s="79" t="s">
        <v>180</v>
      </c>
      <c r="C60" s="83"/>
      <c r="D60" s="80"/>
      <c r="F60" s="81">
        <v>0</v>
      </c>
      <c r="G60" s="81"/>
      <c r="H60" s="81">
        <v>0</v>
      </c>
      <c r="I60" s="81"/>
      <c r="J60" s="81">
        <v>495000</v>
      </c>
      <c r="K60" s="81"/>
      <c r="L60" s="81">
        <v>304077</v>
      </c>
    </row>
    <row r="61" spans="1:13" ht="22.05" customHeight="1">
      <c r="A61" s="84" t="s">
        <v>71</v>
      </c>
      <c r="C61" s="83"/>
      <c r="F61" s="81">
        <v>19123</v>
      </c>
      <c r="G61" s="81"/>
      <c r="H61" s="81">
        <v>16884</v>
      </c>
      <c r="I61" s="81"/>
      <c r="J61" s="81">
        <v>4548</v>
      </c>
      <c r="K61" s="81"/>
      <c r="L61" s="81">
        <v>5190</v>
      </c>
    </row>
    <row r="62" spans="1:13" ht="22.05" customHeight="1">
      <c r="A62" s="85" t="s">
        <v>72</v>
      </c>
      <c r="C62" s="78"/>
      <c r="F62" s="86">
        <f>SUM(F57:F61)</f>
        <v>4087884</v>
      </c>
      <c r="G62" s="81"/>
      <c r="H62" s="86">
        <f>SUM(H57:H61)</f>
        <v>3253837</v>
      </c>
      <c r="I62" s="81"/>
      <c r="J62" s="86">
        <f>SUM(J57:J61)</f>
        <v>696023</v>
      </c>
      <c r="K62" s="81"/>
      <c r="L62" s="86">
        <f>SUM(L57:L61)</f>
        <v>465857</v>
      </c>
    </row>
    <row r="63" spans="1:13" ht="22.05" customHeight="1">
      <c r="A63" s="85" t="s">
        <v>73</v>
      </c>
      <c r="C63" s="78"/>
      <c r="F63" s="81"/>
      <c r="G63" s="81"/>
      <c r="H63" s="81"/>
      <c r="I63" s="81"/>
      <c r="J63" s="81"/>
      <c r="K63" s="81"/>
      <c r="L63" s="81"/>
    </row>
    <row r="64" spans="1:13" ht="22.05" customHeight="1">
      <c r="A64" s="84" t="s">
        <v>74</v>
      </c>
      <c r="C64" s="78"/>
      <c r="F64" s="81">
        <v>317700</v>
      </c>
      <c r="G64" s="82"/>
      <c r="H64" s="81">
        <v>157014</v>
      </c>
      <c r="I64" s="75"/>
      <c r="J64" s="81">
        <v>0</v>
      </c>
      <c r="K64" s="78"/>
      <c r="L64" s="81">
        <v>0</v>
      </c>
    </row>
    <row r="65" spans="1:12" ht="22.05" customHeight="1">
      <c r="A65" s="84" t="s">
        <v>75</v>
      </c>
      <c r="C65" s="78"/>
      <c r="D65" s="80"/>
      <c r="F65" s="81">
        <v>2423315</v>
      </c>
      <c r="G65" s="81"/>
      <c r="H65" s="81">
        <v>2036610</v>
      </c>
      <c r="I65" s="81"/>
      <c r="J65" s="81">
        <v>1422</v>
      </c>
      <c r="K65" s="81"/>
      <c r="L65" s="81">
        <v>1254</v>
      </c>
    </row>
    <row r="66" spans="1:12" ht="22.05" customHeight="1">
      <c r="A66" s="84" t="s">
        <v>76</v>
      </c>
      <c r="C66" s="78"/>
      <c r="F66" s="81">
        <v>240292</v>
      </c>
      <c r="G66" s="81"/>
      <c r="H66" s="81">
        <v>164484</v>
      </c>
      <c r="I66" s="81"/>
      <c r="J66" s="81">
        <v>218</v>
      </c>
      <c r="K66" s="81"/>
      <c r="L66" s="81">
        <v>242</v>
      </c>
    </row>
    <row r="67" spans="1:12" ht="22.05" customHeight="1">
      <c r="A67" s="84" t="s">
        <v>77</v>
      </c>
      <c r="C67" s="78"/>
      <c r="D67" s="80"/>
      <c r="F67" s="81">
        <v>937815</v>
      </c>
      <c r="G67" s="81"/>
      <c r="H67" s="81">
        <v>811862</v>
      </c>
      <c r="I67" s="81"/>
      <c r="J67" s="81">
        <v>132054</v>
      </c>
      <c r="K67" s="81"/>
      <c r="L67" s="81">
        <v>124505</v>
      </c>
    </row>
    <row r="68" spans="1:12" ht="22.05" customHeight="1">
      <c r="A68" s="85" t="s">
        <v>78</v>
      </c>
      <c r="C68" s="78"/>
      <c r="D68" s="80"/>
      <c r="F68" s="86">
        <f>SUM(F64:F67)</f>
        <v>3919122</v>
      </c>
      <c r="G68" s="81"/>
      <c r="H68" s="86">
        <f>SUM(H64:H67)</f>
        <v>3169970</v>
      </c>
      <c r="I68" s="81"/>
      <c r="J68" s="86">
        <f>SUM(J64:J67)</f>
        <v>133694</v>
      </c>
      <c r="K68" s="81"/>
      <c r="L68" s="86">
        <f>SUM(L64:L67)</f>
        <v>126001</v>
      </c>
    </row>
    <row r="69" spans="1:12" ht="22.05" customHeight="1">
      <c r="A69" s="52" t="s">
        <v>189</v>
      </c>
      <c r="C69" s="78"/>
      <c r="D69" s="80"/>
      <c r="F69" s="81">
        <f>F62-F68</f>
        <v>168762</v>
      </c>
      <c r="G69" s="81"/>
      <c r="H69" s="81">
        <f>H62-H68</f>
        <v>83867</v>
      </c>
      <c r="I69" s="81"/>
      <c r="J69" s="81">
        <f>J62-J68</f>
        <v>562329</v>
      </c>
      <c r="K69" s="81"/>
      <c r="L69" s="81">
        <f>L62-L68</f>
        <v>339856</v>
      </c>
    </row>
    <row r="70" spans="1:12" ht="22.05" customHeight="1">
      <c r="A70" s="87" t="s">
        <v>204</v>
      </c>
      <c r="C70" s="78"/>
      <c r="D70" s="80"/>
      <c r="F70" s="81">
        <v>4902</v>
      </c>
      <c r="G70" s="81"/>
      <c r="H70" s="81">
        <v>-624</v>
      </c>
      <c r="I70" s="81"/>
      <c r="J70" s="81">
        <v>0</v>
      </c>
      <c r="K70" s="81"/>
      <c r="L70" s="81">
        <v>0</v>
      </c>
    </row>
    <row r="71" spans="1:12" ht="22.05" customHeight="1">
      <c r="A71" s="87" t="s">
        <v>79</v>
      </c>
      <c r="C71" s="78"/>
      <c r="D71" s="80"/>
      <c r="F71" s="81">
        <v>4874</v>
      </c>
      <c r="G71" s="81"/>
      <c r="H71" s="81">
        <v>10104</v>
      </c>
      <c r="I71" s="81"/>
      <c r="J71" s="81">
        <v>7490</v>
      </c>
      <c r="K71" s="81"/>
      <c r="L71" s="81">
        <v>12526</v>
      </c>
    </row>
    <row r="72" spans="1:12" ht="22.05" customHeight="1">
      <c r="A72" s="84" t="s">
        <v>80</v>
      </c>
      <c r="C72" s="78"/>
      <c r="F72" s="88">
        <v>-5380</v>
      </c>
      <c r="G72" s="81"/>
      <c r="H72" s="88">
        <v>-3038</v>
      </c>
      <c r="I72" s="81"/>
      <c r="J72" s="88">
        <v>-364</v>
      </c>
      <c r="K72" s="81"/>
      <c r="L72" s="88">
        <v>-105</v>
      </c>
    </row>
    <row r="73" spans="1:12" ht="22.05" customHeight="1">
      <c r="A73" s="89" t="s">
        <v>190</v>
      </c>
      <c r="C73" s="78"/>
      <c r="F73" s="81">
        <f>SUM(F69:F72)</f>
        <v>173158</v>
      </c>
      <c r="G73" s="81"/>
      <c r="H73" s="81">
        <f>SUM(H69:H72)</f>
        <v>90309</v>
      </c>
      <c r="I73" s="81"/>
      <c r="J73" s="81">
        <f>SUM(J69:J72)</f>
        <v>569455</v>
      </c>
      <c r="K73" s="81"/>
      <c r="L73" s="81">
        <f>SUM(L69:L72)</f>
        <v>352277</v>
      </c>
    </row>
    <row r="74" spans="1:12" ht="22.05" customHeight="1">
      <c r="A74" s="84" t="s">
        <v>81</v>
      </c>
      <c r="C74" s="78"/>
      <c r="D74" s="80"/>
      <c r="F74" s="81">
        <v>-57054</v>
      </c>
      <c r="G74" s="81"/>
      <c r="H74" s="81">
        <v>-26117</v>
      </c>
      <c r="I74" s="81"/>
      <c r="J74" s="81">
        <v>-16919</v>
      </c>
      <c r="K74" s="81"/>
      <c r="L74" s="81">
        <v>-12238</v>
      </c>
    </row>
    <row r="75" spans="1:12" ht="22.05" customHeight="1">
      <c r="A75" s="89" t="s">
        <v>82</v>
      </c>
      <c r="C75" s="78"/>
      <c r="D75" s="80"/>
      <c r="F75" s="86">
        <f>SUM(F73:F74)</f>
        <v>116104</v>
      </c>
      <c r="G75" s="81"/>
      <c r="H75" s="86">
        <f>SUM(H73:H74)</f>
        <v>64192</v>
      </c>
      <c r="I75" s="81"/>
      <c r="J75" s="86">
        <f>SUM(J73:J74)</f>
        <v>552536</v>
      </c>
      <c r="K75" s="81"/>
      <c r="L75" s="86">
        <f>SUM(L73:L74)</f>
        <v>340039</v>
      </c>
    </row>
    <row r="76" spans="1:12" ht="15" customHeight="1">
      <c r="A76" s="77"/>
      <c r="C76" s="78"/>
      <c r="D76" s="80"/>
      <c r="F76" s="81"/>
      <c r="G76" s="81"/>
      <c r="H76" s="81"/>
      <c r="I76" s="81"/>
      <c r="J76" s="81"/>
      <c r="K76" s="81"/>
      <c r="L76" s="81"/>
    </row>
    <row r="77" spans="1:12" ht="22.05" customHeight="1">
      <c r="A77" s="77" t="s">
        <v>83</v>
      </c>
      <c r="C77" s="78"/>
      <c r="D77" s="80"/>
      <c r="F77" s="90"/>
      <c r="G77" s="81"/>
      <c r="H77" s="90"/>
      <c r="I77" s="81"/>
      <c r="J77" s="81"/>
      <c r="K77" s="81"/>
      <c r="L77" s="81"/>
    </row>
    <row r="78" spans="1:12" ht="22.05" customHeight="1">
      <c r="A78" s="91" t="s">
        <v>84</v>
      </c>
      <c r="C78" s="78"/>
      <c r="D78" s="80"/>
      <c r="F78" s="88">
        <v>0</v>
      </c>
      <c r="G78" s="81"/>
      <c r="H78" s="88">
        <v>0</v>
      </c>
      <c r="I78" s="81"/>
      <c r="J78" s="88">
        <v>0</v>
      </c>
      <c r="K78" s="81"/>
      <c r="L78" s="88">
        <v>0</v>
      </c>
    </row>
    <row r="79" spans="1:12" ht="22.05" customHeight="1" thickBot="1">
      <c r="A79" s="77" t="s">
        <v>85</v>
      </c>
      <c r="C79" s="78"/>
      <c r="D79" s="80"/>
      <c r="F79" s="92">
        <f>SUM(F75:F78)</f>
        <v>116104</v>
      </c>
      <c r="G79" s="81"/>
      <c r="H79" s="92">
        <f>SUM(H75:H78)</f>
        <v>64192</v>
      </c>
      <c r="I79" s="81"/>
      <c r="J79" s="92">
        <f>SUM(J75:J78)</f>
        <v>552536</v>
      </c>
      <c r="K79" s="81"/>
      <c r="L79" s="92">
        <f>SUM(L75:L78)</f>
        <v>340039</v>
      </c>
    </row>
    <row r="80" spans="1:12" ht="15" customHeight="1" thickTop="1">
      <c r="A80" s="77"/>
      <c r="C80" s="78"/>
      <c r="D80" s="80"/>
      <c r="F80" s="81"/>
      <c r="G80" s="81"/>
      <c r="H80" s="81"/>
      <c r="I80" s="81"/>
      <c r="J80" s="81"/>
      <c r="K80" s="81"/>
      <c r="L80" s="81"/>
    </row>
    <row r="81" spans="1:13" s="50" customFormat="1" ht="22.05" customHeight="1">
      <c r="A81" s="66" t="s">
        <v>206</v>
      </c>
      <c r="B81" s="93"/>
      <c r="C81" s="80"/>
      <c r="D81" s="93"/>
      <c r="E81" s="94"/>
      <c r="F81" s="93"/>
      <c r="G81" s="94"/>
      <c r="H81" s="93"/>
      <c r="I81" s="94"/>
      <c r="J81" s="94"/>
      <c r="K81" s="94"/>
      <c r="L81" s="94"/>
      <c r="M81" s="93"/>
    </row>
    <row r="82" spans="1:13" s="50" customFormat="1" ht="22.05" customHeight="1" thickBot="1">
      <c r="A82" s="64" t="s">
        <v>86</v>
      </c>
      <c r="B82" s="93"/>
      <c r="C82" s="80"/>
      <c r="D82" s="93"/>
      <c r="E82" s="94"/>
      <c r="F82" s="81">
        <f>F84-F83</f>
        <v>126620</v>
      </c>
      <c r="G82" s="95"/>
      <c r="H82" s="81">
        <f>H84-H83</f>
        <v>62549</v>
      </c>
      <c r="I82" s="95"/>
      <c r="J82" s="92">
        <f>J75</f>
        <v>552536</v>
      </c>
      <c r="K82" s="81"/>
      <c r="L82" s="92">
        <f>L75</f>
        <v>340039</v>
      </c>
      <c r="M82" s="93"/>
    </row>
    <row r="83" spans="1:13" s="50" customFormat="1" ht="22.05" customHeight="1" thickTop="1">
      <c r="A83" s="64" t="s">
        <v>87</v>
      </c>
      <c r="B83" s="93"/>
      <c r="C83" s="80"/>
      <c r="D83" s="93"/>
      <c r="E83" s="94"/>
      <c r="F83" s="81">
        <v>-10516</v>
      </c>
      <c r="G83" s="95"/>
      <c r="H83" s="81">
        <v>1643</v>
      </c>
      <c r="I83" s="95"/>
      <c r="J83" s="95"/>
      <c r="K83" s="95"/>
      <c r="L83" s="95"/>
      <c r="M83" s="93"/>
    </row>
    <row r="84" spans="1:13" s="50" customFormat="1" ht="22.05" customHeight="1" thickBot="1">
      <c r="A84" s="64"/>
      <c r="B84" s="93"/>
      <c r="C84" s="64"/>
      <c r="D84" s="93"/>
      <c r="E84" s="96"/>
      <c r="F84" s="97">
        <f>F75</f>
        <v>116104</v>
      </c>
      <c r="G84" s="51"/>
      <c r="H84" s="97">
        <f>H75</f>
        <v>64192</v>
      </c>
      <c r="I84" s="51"/>
      <c r="J84" s="51"/>
      <c r="K84" s="51"/>
      <c r="L84" s="51"/>
      <c r="M84" s="93"/>
    </row>
    <row r="85" spans="1:13" s="50" customFormat="1" ht="15" customHeight="1" thickTop="1">
      <c r="A85" s="64"/>
      <c r="B85" s="93"/>
      <c r="C85" s="64"/>
      <c r="D85" s="93"/>
      <c r="E85" s="96"/>
      <c r="F85" s="81"/>
      <c r="G85" s="81"/>
      <c r="H85" s="81"/>
      <c r="I85" s="51"/>
      <c r="J85" s="51"/>
      <c r="K85" s="51"/>
      <c r="L85" s="51"/>
      <c r="M85" s="93"/>
    </row>
    <row r="86" spans="1:13" s="50" customFormat="1" ht="22.05" customHeight="1">
      <c r="A86" s="66" t="s">
        <v>88</v>
      </c>
      <c r="B86" s="93"/>
      <c r="C86" s="80"/>
      <c r="D86" s="93"/>
      <c r="E86" s="94"/>
      <c r="F86" s="93"/>
      <c r="G86" s="93"/>
      <c r="H86" s="93"/>
      <c r="I86" s="94"/>
      <c r="J86" s="94"/>
      <c r="K86" s="94"/>
      <c r="L86" s="94"/>
      <c r="M86" s="93"/>
    </row>
    <row r="87" spans="1:13" s="50" customFormat="1" ht="22.05" customHeight="1" thickBot="1">
      <c r="A87" s="64" t="s">
        <v>86</v>
      </c>
      <c r="B87" s="93"/>
      <c r="C87" s="80"/>
      <c r="D87" s="93"/>
      <c r="E87" s="94"/>
      <c r="F87" s="81">
        <f>F89-F88</f>
        <v>126620</v>
      </c>
      <c r="G87" s="81"/>
      <c r="H87" s="81">
        <f>H89-H88</f>
        <v>62549</v>
      </c>
      <c r="I87" s="95"/>
      <c r="J87" s="92">
        <f>J75</f>
        <v>552536</v>
      </c>
      <c r="K87" s="81"/>
      <c r="L87" s="92">
        <f>L75</f>
        <v>340039</v>
      </c>
      <c r="M87" s="93"/>
    </row>
    <row r="88" spans="1:13" s="50" customFormat="1" ht="22.05" customHeight="1" thickTop="1">
      <c r="A88" s="64" t="s">
        <v>87</v>
      </c>
      <c r="B88" s="93"/>
      <c r="C88" s="80"/>
      <c r="D88" s="93"/>
      <c r="E88" s="94"/>
      <c r="F88" s="81">
        <v>-10516</v>
      </c>
      <c r="G88" s="51"/>
      <c r="H88" s="81">
        <v>1643</v>
      </c>
      <c r="I88" s="95"/>
      <c r="J88" s="95"/>
      <c r="K88" s="95"/>
      <c r="L88" s="95"/>
      <c r="M88" s="93"/>
    </row>
    <row r="89" spans="1:13" s="50" customFormat="1" ht="22.05" customHeight="1" thickBot="1">
      <c r="A89" s="64"/>
      <c r="B89" s="93"/>
      <c r="C89" s="64"/>
      <c r="D89" s="93"/>
      <c r="E89" s="96"/>
      <c r="F89" s="97">
        <f>F75</f>
        <v>116104</v>
      </c>
      <c r="G89" s="51"/>
      <c r="H89" s="97">
        <f>H75</f>
        <v>64192</v>
      </c>
      <c r="I89" s="51"/>
      <c r="J89" s="51"/>
      <c r="K89" s="51"/>
      <c r="L89" s="51"/>
      <c r="M89" s="93"/>
    </row>
    <row r="90" spans="1:13" s="50" customFormat="1" ht="15" customHeight="1" thickTop="1">
      <c r="A90" s="64"/>
      <c r="B90" s="93"/>
      <c r="C90" s="64"/>
      <c r="D90" s="93"/>
      <c r="E90" s="96"/>
      <c r="F90" s="81"/>
      <c r="G90" s="51"/>
      <c r="H90" s="81"/>
      <c r="I90" s="51"/>
      <c r="J90" s="51"/>
      <c r="K90" s="51"/>
      <c r="L90" s="51"/>
      <c r="M90" s="93"/>
    </row>
    <row r="91" spans="1:13" s="50" customFormat="1" ht="22.05" customHeight="1">
      <c r="A91" s="52" t="s">
        <v>191</v>
      </c>
      <c r="B91" s="98"/>
      <c r="C91" s="80"/>
      <c r="D91" s="80"/>
      <c r="E91" s="94"/>
      <c r="F91" s="94"/>
      <c r="G91" s="51"/>
      <c r="H91" s="94"/>
      <c r="I91" s="94"/>
      <c r="J91" s="94"/>
      <c r="K91" s="94"/>
      <c r="L91" s="94"/>
      <c r="M91" s="93"/>
    </row>
    <row r="92" spans="1:13" s="50" customFormat="1" ht="22.05" customHeight="1" thickBot="1">
      <c r="A92" s="69" t="s">
        <v>192</v>
      </c>
      <c r="B92" s="99"/>
      <c r="C92" s="80"/>
      <c r="D92" s="93"/>
      <c r="E92" s="100"/>
      <c r="F92" s="101">
        <f>F82*1000/2381250000</f>
        <v>5.3173753280839897E-2</v>
      </c>
      <c r="G92" s="51"/>
      <c r="H92" s="101">
        <f>H82*1000/2381250000</f>
        <v>2.6267296587926509E-2</v>
      </c>
      <c r="I92" s="102"/>
      <c r="J92" s="101">
        <f>J82*1000/2381250000</f>
        <v>0.2320361154855643</v>
      </c>
      <c r="K92" s="103"/>
      <c r="L92" s="101">
        <f>L82*1000/2381250000</f>
        <v>0.14279853018372704</v>
      </c>
      <c r="M92" s="93"/>
    </row>
    <row r="93" spans="1:13" s="50" customFormat="1" ht="15" customHeight="1" thickTop="1">
      <c r="A93" s="69"/>
      <c r="B93" s="99"/>
      <c r="C93" s="80"/>
      <c r="D93" s="93"/>
      <c r="E93" s="100"/>
      <c r="F93" s="100"/>
      <c r="G93" s="51"/>
      <c r="H93" s="100"/>
      <c r="I93" s="104"/>
      <c r="J93" s="104"/>
      <c r="K93" s="100"/>
      <c r="L93" s="104"/>
      <c r="M93" s="93"/>
    </row>
    <row r="94" spans="1:13" ht="22.05" customHeight="1">
      <c r="A94" s="64" t="s">
        <v>32</v>
      </c>
      <c r="C94" s="78"/>
      <c r="F94" s="81"/>
      <c r="G94" s="81"/>
      <c r="H94" s="81"/>
      <c r="I94" s="81"/>
      <c r="J94" s="81"/>
      <c r="K94" s="81"/>
      <c r="L94" s="81"/>
    </row>
    <row r="95" spans="1:13" ht="21.45" customHeight="1">
      <c r="L95" s="65" t="s">
        <v>63</v>
      </c>
    </row>
    <row r="96" spans="1:13" ht="21.45" customHeight="1">
      <c r="A96" s="66" t="s">
        <v>0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</row>
    <row r="97" spans="1:13" s="47" customFormat="1" ht="21.45" customHeight="1">
      <c r="A97" s="52" t="s">
        <v>89</v>
      </c>
      <c r="B97" s="52"/>
      <c r="C97" s="52"/>
      <c r="D97" s="52"/>
      <c r="E97" s="52"/>
      <c r="F97" s="68"/>
      <c r="G97" s="68"/>
      <c r="H97" s="68"/>
      <c r="I97" s="68"/>
      <c r="J97" s="68"/>
      <c r="K97" s="68"/>
      <c r="L97" s="68"/>
      <c r="M97" s="69"/>
    </row>
    <row r="98" spans="1:13" s="47" customFormat="1" ht="21.45" customHeight="1">
      <c r="A98" s="52" t="s">
        <v>177</v>
      </c>
      <c r="B98" s="52"/>
      <c r="C98" s="52"/>
      <c r="D98" s="52"/>
      <c r="E98" s="52"/>
      <c r="F98" s="68"/>
      <c r="G98" s="68"/>
      <c r="H98" s="68"/>
      <c r="I98" s="68"/>
      <c r="J98" s="68"/>
      <c r="K98" s="68"/>
      <c r="L98" s="68"/>
      <c r="M98" s="69"/>
    </row>
    <row r="99" spans="1:13" s="47" customFormat="1" ht="21.45" customHeight="1">
      <c r="A99" s="132" t="s">
        <v>2</v>
      </c>
      <c r="B99" s="132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69"/>
    </row>
    <row r="100" spans="1:13" s="49" customFormat="1" ht="21.45" customHeight="1">
      <c r="A100" s="71"/>
      <c r="B100" s="81"/>
      <c r="C100" s="71"/>
      <c r="D100" s="71"/>
      <c r="E100" s="71"/>
      <c r="F100" s="72"/>
      <c r="G100" s="72" t="s">
        <v>3</v>
      </c>
      <c r="H100" s="72"/>
      <c r="I100" s="73"/>
      <c r="J100" s="72"/>
      <c r="K100" s="74" t="s">
        <v>4</v>
      </c>
      <c r="L100" s="72"/>
      <c r="M100" s="71"/>
    </row>
    <row r="101" spans="1:13" ht="21.45" customHeight="1">
      <c r="B101" s="81"/>
      <c r="D101" s="75"/>
      <c r="E101" s="75"/>
      <c r="F101" s="76">
        <v>2569</v>
      </c>
      <c r="G101" s="75"/>
      <c r="H101" s="76">
        <v>2568</v>
      </c>
      <c r="I101" s="75"/>
      <c r="J101" s="76">
        <v>2569</v>
      </c>
      <c r="K101" s="75"/>
      <c r="L101" s="76">
        <v>2568</v>
      </c>
    </row>
    <row r="102" spans="1:13" ht="21.45" customHeight="1">
      <c r="A102" s="67" t="s">
        <v>90</v>
      </c>
      <c r="B102" s="81"/>
      <c r="C102" s="78"/>
      <c r="F102" s="96"/>
      <c r="G102" s="96"/>
      <c r="H102" s="96"/>
      <c r="I102" s="96"/>
      <c r="J102" s="96"/>
      <c r="K102" s="96"/>
      <c r="L102" s="96"/>
    </row>
    <row r="103" spans="1:13" ht="21.45" customHeight="1">
      <c r="A103" s="64" t="s">
        <v>193</v>
      </c>
      <c r="B103" s="81"/>
      <c r="C103" s="78"/>
      <c r="F103" s="105">
        <f>SUM(F73)</f>
        <v>173158</v>
      </c>
      <c r="G103" s="106"/>
      <c r="H103" s="105">
        <f>SUM(H73)</f>
        <v>90309</v>
      </c>
      <c r="I103" s="105"/>
      <c r="J103" s="105">
        <f>SUM(J73)</f>
        <v>569455</v>
      </c>
      <c r="K103" s="105"/>
      <c r="L103" s="105">
        <f>SUM(L73)</f>
        <v>352277</v>
      </c>
    </row>
    <row r="104" spans="1:13" ht="21.45" customHeight="1">
      <c r="A104" s="107" t="s">
        <v>91</v>
      </c>
      <c r="B104" s="81"/>
      <c r="C104" s="78"/>
      <c r="F104" s="108"/>
      <c r="G104" s="109"/>
      <c r="H104" s="108"/>
      <c r="I104" s="108"/>
      <c r="J104" s="108"/>
      <c r="K104" s="108"/>
      <c r="L104" s="108"/>
    </row>
    <row r="105" spans="1:13" ht="21.45" customHeight="1">
      <c r="A105" s="69" t="s">
        <v>92</v>
      </c>
      <c r="B105" s="81"/>
      <c r="C105" s="78"/>
      <c r="F105" s="108"/>
      <c r="G105" s="109"/>
      <c r="H105" s="108"/>
      <c r="I105" s="108"/>
      <c r="J105" s="108"/>
      <c r="K105" s="108"/>
      <c r="L105" s="108"/>
    </row>
    <row r="106" spans="1:13" ht="21.45" customHeight="1">
      <c r="A106" s="107" t="s">
        <v>93</v>
      </c>
      <c r="B106" s="81"/>
      <c r="C106" s="78"/>
      <c r="F106" s="108">
        <v>83520</v>
      </c>
      <c r="G106" s="109"/>
      <c r="H106" s="108">
        <v>94414</v>
      </c>
      <c r="I106" s="108"/>
      <c r="J106" s="108">
        <v>5699</v>
      </c>
      <c r="K106" s="108"/>
      <c r="L106" s="108">
        <v>7175</v>
      </c>
    </row>
    <row r="107" spans="1:13" ht="21.45" customHeight="1">
      <c r="A107" s="69" t="s">
        <v>94</v>
      </c>
      <c r="B107" s="81"/>
      <c r="C107" s="78"/>
      <c r="F107" s="108">
        <v>574709</v>
      </c>
      <c r="G107" s="109"/>
      <c r="H107" s="108">
        <v>538282</v>
      </c>
      <c r="I107" s="108"/>
      <c r="J107" s="108">
        <v>4017</v>
      </c>
      <c r="K107" s="108"/>
      <c r="L107" s="108">
        <v>3426</v>
      </c>
    </row>
    <row r="108" spans="1:13" ht="21.45" customHeight="1">
      <c r="A108" s="69" t="s">
        <v>95</v>
      </c>
      <c r="B108" s="81"/>
      <c r="C108" s="78"/>
      <c r="F108" s="108">
        <v>67208</v>
      </c>
      <c r="G108" s="81"/>
      <c r="H108" s="108">
        <v>67208</v>
      </c>
      <c r="I108" s="81"/>
      <c r="J108" s="81">
        <v>0</v>
      </c>
      <c r="K108" s="81"/>
      <c r="L108" s="81">
        <v>0</v>
      </c>
    </row>
    <row r="109" spans="1:13" ht="21.45" customHeight="1">
      <c r="A109" s="69" t="s">
        <v>96</v>
      </c>
      <c r="B109" s="81"/>
      <c r="C109" s="78"/>
      <c r="F109" s="108">
        <v>4020</v>
      </c>
      <c r="G109" s="81"/>
      <c r="H109" s="81">
        <v>4020</v>
      </c>
      <c r="I109" s="81"/>
      <c r="J109" s="81">
        <v>0</v>
      </c>
      <c r="K109" s="81"/>
      <c r="L109" s="81">
        <v>0</v>
      </c>
    </row>
    <row r="110" spans="1:13" ht="21.45" customHeight="1">
      <c r="A110" s="69" t="s">
        <v>163</v>
      </c>
      <c r="B110" s="81"/>
      <c r="C110" s="78"/>
      <c r="F110" s="81">
        <v>14918</v>
      </c>
      <c r="G110" s="81"/>
      <c r="H110" s="81">
        <v>-9019</v>
      </c>
      <c r="I110" s="81"/>
      <c r="J110" s="81">
        <v>-1203</v>
      </c>
      <c r="K110" s="81"/>
      <c r="L110" s="81">
        <v>0</v>
      </c>
    </row>
    <row r="111" spans="1:13" ht="21.45" customHeight="1">
      <c r="A111" s="69" t="s">
        <v>181</v>
      </c>
      <c r="B111" s="81"/>
      <c r="C111" s="78"/>
      <c r="F111" s="81">
        <v>0</v>
      </c>
      <c r="G111" s="81"/>
      <c r="H111" s="81">
        <v>554</v>
      </c>
      <c r="I111" s="81"/>
      <c r="J111" s="81">
        <v>0</v>
      </c>
      <c r="K111" s="81"/>
      <c r="L111" s="81">
        <v>0</v>
      </c>
    </row>
    <row r="112" spans="1:13" ht="21.45" customHeight="1">
      <c r="A112" s="69" t="s">
        <v>182</v>
      </c>
      <c r="B112" s="81"/>
      <c r="C112" s="78"/>
      <c r="F112" s="81">
        <v>0</v>
      </c>
      <c r="G112" s="81"/>
      <c r="H112" s="81">
        <v>0</v>
      </c>
      <c r="I112" s="81"/>
      <c r="J112" s="81">
        <v>0</v>
      </c>
      <c r="K112" s="81"/>
      <c r="L112" s="81">
        <v>554</v>
      </c>
    </row>
    <row r="113" spans="1:12" ht="21.45" customHeight="1">
      <c r="A113" s="69" t="s">
        <v>97</v>
      </c>
      <c r="B113" s="81"/>
      <c r="C113" s="78"/>
      <c r="F113" s="81">
        <v>-3774</v>
      </c>
      <c r="G113" s="81"/>
      <c r="H113" s="81">
        <v>-4402</v>
      </c>
      <c r="I113" s="81"/>
      <c r="J113" s="81">
        <v>-3774</v>
      </c>
      <c r="K113" s="81"/>
      <c r="L113" s="81">
        <v>-4402</v>
      </c>
    </row>
    <row r="114" spans="1:12" ht="21.45" customHeight="1">
      <c r="A114" s="69" t="s">
        <v>173</v>
      </c>
      <c r="B114" s="81"/>
      <c r="C114" s="78"/>
      <c r="F114" s="81">
        <v>10</v>
      </c>
      <c r="G114" s="81"/>
      <c r="H114" s="81">
        <v>0</v>
      </c>
      <c r="I114" s="81"/>
      <c r="J114" s="81">
        <v>0</v>
      </c>
      <c r="K114" s="81"/>
      <c r="L114" s="81">
        <v>0</v>
      </c>
    </row>
    <row r="115" spans="1:12" ht="21.45" customHeight="1">
      <c r="A115" s="69" t="s">
        <v>207</v>
      </c>
      <c r="B115" s="81"/>
      <c r="C115" s="78"/>
      <c r="F115" s="81"/>
      <c r="G115" s="81"/>
      <c r="H115" s="81"/>
      <c r="I115" s="81"/>
      <c r="J115" s="81"/>
      <c r="K115" s="81"/>
      <c r="L115" s="81"/>
    </row>
    <row r="116" spans="1:12" ht="21.45" customHeight="1">
      <c r="A116" s="69" t="s">
        <v>98</v>
      </c>
      <c r="B116" s="81"/>
      <c r="C116" s="78"/>
      <c r="F116" s="81">
        <v>-26</v>
      </c>
      <c r="G116" s="81"/>
      <c r="H116" s="81">
        <v>292</v>
      </c>
      <c r="I116" s="81"/>
      <c r="J116" s="81">
        <v>0</v>
      </c>
      <c r="K116" s="81"/>
      <c r="L116" s="81">
        <v>31</v>
      </c>
    </row>
    <row r="117" spans="1:12" ht="21.45" customHeight="1">
      <c r="A117" s="69" t="s">
        <v>197</v>
      </c>
      <c r="B117" s="81"/>
      <c r="C117" s="78"/>
      <c r="F117" s="81">
        <v>-4902</v>
      </c>
      <c r="G117" s="81"/>
      <c r="H117" s="81">
        <v>624</v>
      </c>
      <c r="I117" s="81"/>
      <c r="J117" s="81">
        <v>0</v>
      </c>
      <c r="K117" s="81"/>
      <c r="L117" s="81">
        <v>0</v>
      </c>
    </row>
    <row r="118" spans="1:12" ht="21.45" customHeight="1">
      <c r="A118" s="69" t="s">
        <v>183</v>
      </c>
      <c r="B118" s="81"/>
      <c r="C118" s="78"/>
      <c r="F118" s="81">
        <v>3938</v>
      </c>
      <c r="G118" s="81"/>
      <c r="H118" s="81">
        <v>29</v>
      </c>
      <c r="I118" s="81"/>
      <c r="J118" s="81">
        <v>525</v>
      </c>
      <c r="K118" s="81"/>
      <c r="L118" s="81">
        <v>0</v>
      </c>
    </row>
    <row r="119" spans="1:12" ht="21.45" customHeight="1">
      <c r="A119" s="69" t="s">
        <v>99</v>
      </c>
      <c r="C119" s="78"/>
      <c r="F119" s="81">
        <v>14040</v>
      </c>
      <c r="G119" s="81"/>
      <c r="H119" s="105">
        <v>18063</v>
      </c>
      <c r="I119" s="81"/>
      <c r="J119" s="81">
        <v>1742</v>
      </c>
      <c r="K119" s="81"/>
      <c r="L119" s="81">
        <v>4191</v>
      </c>
    </row>
    <row r="120" spans="1:12" ht="21.45" customHeight="1">
      <c r="A120" s="69" t="s">
        <v>184</v>
      </c>
      <c r="C120" s="78"/>
      <c r="F120" s="81">
        <v>0</v>
      </c>
      <c r="G120" s="81"/>
      <c r="H120" s="105">
        <v>0</v>
      </c>
      <c r="I120" s="81"/>
      <c r="J120" s="81">
        <v>-495000</v>
      </c>
      <c r="K120" s="81"/>
      <c r="L120" s="81">
        <v>-304077</v>
      </c>
    </row>
    <row r="121" spans="1:12" ht="21.45" customHeight="1">
      <c r="A121" s="64" t="s">
        <v>100</v>
      </c>
      <c r="C121" s="78"/>
      <c r="F121" s="81">
        <v>-4874</v>
      </c>
      <c r="G121" s="81"/>
      <c r="H121" s="81">
        <v>-10104</v>
      </c>
      <c r="I121" s="81"/>
      <c r="J121" s="81">
        <v>-7490</v>
      </c>
      <c r="K121" s="81"/>
      <c r="L121" s="81">
        <v>-12526</v>
      </c>
    </row>
    <row r="122" spans="1:12" ht="21.45" customHeight="1">
      <c r="A122" s="64" t="s">
        <v>101</v>
      </c>
      <c r="C122" s="78"/>
      <c r="F122" s="88">
        <v>5380</v>
      </c>
      <c r="G122" s="81"/>
      <c r="H122" s="88">
        <v>3038</v>
      </c>
      <c r="I122" s="81"/>
      <c r="J122" s="88">
        <v>364</v>
      </c>
      <c r="K122" s="81"/>
      <c r="L122" s="88">
        <v>105</v>
      </c>
    </row>
    <row r="123" spans="1:12" ht="21.45" customHeight="1">
      <c r="A123" s="69" t="s">
        <v>102</v>
      </c>
      <c r="C123" s="78"/>
      <c r="F123" s="109"/>
      <c r="G123" s="109"/>
      <c r="H123" s="109"/>
      <c r="I123" s="109"/>
      <c r="J123" s="109"/>
      <c r="K123" s="108"/>
      <c r="L123" s="109"/>
    </row>
    <row r="124" spans="1:12" ht="21.45" customHeight="1">
      <c r="A124" s="69" t="s">
        <v>103</v>
      </c>
      <c r="C124" s="78"/>
      <c r="F124" s="110">
        <f>SUM(F103:F122)</f>
        <v>927325</v>
      </c>
      <c r="G124" s="111"/>
      <c r="H124" s="110">
        <f>SUM(H103:H122)</f>
        <v>793308</v>
      </c>
      <c r="I124" s="110"/>
      <c r="J124" s="110">
        <f>SUM(J103:J122)</f>
        <v>74335</v>
      </c>
      <c r="K124" s="110"/>
      <c r="L124" s="110">
        <f>SUM(L103:L122)</f>
        <v>46754</v>
      </c>
    </row>
    <row r="125" spans="1:12" ht="21.45" customHeight="1">
      <c r="A125" s="64" t="s">
        <v>104</v>
      </c>
      <c r="C125" s="78"/>
      <c r="F125" s="112"/>
      <c r="G125" s="113"/>
      <c r="H125" s="112"/>
      <c r="I125" s="112"/>
      <c r="J125" s="112"/>
      <c r="K125" s="112"/>
      <c r="L125" s="112"/>
    </row>
    <row r="126" spans="1:12" ht="21.45" customHeight="1">
      <c r="A126" s="64" t="s">
        <v>105</v>
      </c>
      <c r="C126" s="78"/>
      <c r="F126" s="110">
        <v>58814</v>
      </c>
      <c r="G126" s="111"/>
      <c r="H126" s="110">
        <v>-77059</v>
      </c>
      <c r="I126" s="110"/>
      <c r="J126" s="110">
        <f>-118730</f>
        <v>-118730</v>
      </c>
      <c r="K126" s="110"/>
      <c r="L126" s="81">
        <v>159599</v>
      </c>
    </row>
    <row r="127" spans="1:12" ht="21.45" customHeight="1">
      <c r="A127" s="64" t="s">
        <v>106</v>
      </c>
      <c r="C127" s="78"/>
      <c r="F127" s="106">
        <v>-636181</v>
      </c>
      <c r="G127" s="106"/>
      <c r="H127" s="105">
        <v>-611554</v>
      </c>
      <c r="I127" s="105"/>
      <c r="J127" s="105">
        <v>0</v>
      </c>
      <c r="K127" s="105"/>
      <c r="L127" s="105">
        <v>0</v>
      </c>
    </row>
    <row r="128" spans="1:12" ht="21.45" customHeight="1">
      <c r="A128" s="64" t="s">
        <v>107</v>
      </c>
      <c r="C128" s="78"/>
      <c r="F128" s="106">
        <v>-65206</v>
      </c>
      <c r="G128" s="106"/>
      <c r="H128" s="105">
        <v>-24776</v>
      </c>
      <c r="I128" s="105"/>
      <c r="J128" s="105">
        <v>-100</v>
      </c>
      <c r="K128" s="105"/>
      <c r="L128" s="105">
        <v>-70</v>
      </c>
    </row>
    <row r="129" spans="1:13" ht="21.45" customHeight="1">
      <c r="A129" s="64" t="s">
        <v>108</v>
      </c>
      <c r="C129" s="78"/>
      <c r="F129" s="106">
        <v>-105378</v>
      </c>
      <c r="G129" s="106"/>
      <c r="H129" s="105">
        <v>12488</v>
      </c>
      <c r="I129" s="105"/>
      <c r="J129" s="105">
        <v>-2029</v>
      </c>
      <c r="K129" s="105"/>
      <c r="L129" s="105">
        <v>2392</v>
      </c>
    </row>
    <row r="130" spans="1:13" ht="21.45" customHeight="1">
      <c r="A130" s="64" t="s">
        <v>109</v>
      </c>
      <c r="C130" s="78"/>
      <c r="F130" s="106">
        <v>21375</v>
      </c>
      <c r="G130" s="106"/>
      <c r="H130" s="105">
        <v>-12667</v>
      </c>
      <c r="I130" s="105"/>
      <c r="J130" s="105">
        <v>-3</v>
      </c>
      <c r="K130" s="105"/>
      <c r="L130" s="105">
        <v>-1467</v>
      </c>
    </row>
    <row r="131" spans="1:13" ht="21.45" customHeight="1">
      <c r="A131" s="69" t="s">
        <v>110</v>
      </c>
      <c r="C131" s="78"/>
      <c r="F131" s="106"/>
      <c r="G131" s="106"/>
      <c r="H131" s="105"/>
      <c r="I131" s="105"/>
      <c r="J131" s="105"/>
      <c r="K131" s="105"/>
      <c r="L131" s="105"/>
    </row>
    <row r="132" spans="1:13" ht="21.45" customHeight="1">
      <c r="A132" s="69" t="s">
        <v>111</v>
      </c>
      <c r="C132" s="78"/>
      <c r="F132" s="106">
        <v>540260</v>
      </c>
      <c r="G132" s="106"/>
      <c r="H132" s="105">
        <v>264127</v>
      </c>
      <c r="I132" s="105"/>
      <c r="J132" s="105">
        <v>-3353</v>
      </c>
      <c r="K132" s="105"/>
      <c r="L132" s="105">
        <v>-7569</v>
      </c>
    </row>
    <row r="133" spans="1:13" ht="21.45" customHeight="1">
      <c r="A133" s="107" t="s">
        <v>112</v>
      </c>
      <c r="C133" s="78"/>
      <c r="F133" s="106">
        <v>386531</v>
      </c>
      <c r="G133" s="106"/>
      <c r="H133" s="105">
        <v>283484</v>
      </c>
      <c r="I133" s="105"/>
      <c r="J133" s="105">
        <v>0</v>
      </c>
      <c r="K133" s="105"/>
      <c r="L133" s="105">
        <v>0</v>
      </c>
    </row>
    <row r="134" spans="1:13" ht="21.45" customHeight="1">
      <c r="A134" s="107" t="s">
        <v>113</v>
      </c>
      <c r="C134" s="78"/>
      <c r="F134" s="88">
        <v>-48386</v>
      </c>
      <c r="G134" s="81"/>
      <c r="H134" s="88">
        <v>-57156</v>
      </c>
      <c r="I134" s="81"/>
      <c r="J134" s="88">
        <v>-9727</v>
      </c>
      <c r="K134" s="81"/>
      <c r="L134" s="88">
        <v>-15233</v>
      </c>
    </row>
    <row r="135" spans="1:13" ht="21.45" customHeight="1">
      <c r="A135" s="107" t="s">
        <v>164</v>
      </c>
      <c r="C135" s="78"/>
      <c r="F135" s="105">
        <f>SUM(F124:F134)</f>
        <v>1079154</v>
      </c>
      <c r="G135" s="106"/>
      <c r="H135" s="105">
        <f>SUM(H124:H134)</f>
        <v>570195</v>
      </c>
      <c r="I135" s="105"/>
      <c r="J135" s="105">
        <f>SUM(J124:J134)</f>
        <v>-59607</v>
      </c>
      <c r="K135" s="105"/>
      <c r="L135" s="105">
        <f>SUM(L124:L134)</f>
        <v>184406</v>
      </c>
    </row>
    <row r="136" spans="1:13" ht="21.45" customHeight="1">
      <c r="A136" s="69" t="s">
        <v>114</v>
      </c>
      <c r="C136" s="78"/>
      <c r="F136" s="105">
        <v>-5380</v>
      </c>
      <c r="G136" s="106"/>
      <c r="H136" s="105">
        <v>-3038</v>
      </c>
      <c r="I136" s="105"/>
      <c r="J136" s="105">
        <v>-364</v>
      </c>
      <c r="K136" s="105"/>
      <c r="L136" s="105">
        <v>-105</v>
      </c>
    </row>
    <row r="137" spans="1:13" ht="21.45" customHeight="1">
      <c r="A137" s="69" t="s">
        <v>115</v>
      </c>
      <c r="C137" s="78"/>
      <c r="F137" s="105">
        <v>-101678</v>
      </c>
      <c r="G137" s="106"/>
      <c r="H137" s="105">
        <v>-93971</v>
      </c>
      <c r="I137" s="105"/>
      <c r="J137" s="105">
        <v>-2320</v>
      </c>
      <c r="K137" s="105"/>
      <c r="L137" s="105">
        <v>-9282</v>
      </c>
    </row>
    <row r="138" spans="1:13" ht="21.45" customHeight="1">
      <c r="A138" s="69" t="s">
        <v>116</v>
      </c>
      <c r="C138" s="78"/>
      <c r="F138" s="105">
        <v>20574</v>
      </c>
      <c r="G138" s="106"/>
      <c r="H138" s="105">
        <v>5126</v>
      </c>
      <c r="I138" s="105"/>
      <c r="J138" s="105">
        <v>12909</v>
      </c>
      <c r="K138" s="105"/>
      <c r="L138" s="105">
        <v>0</v>
      </c>
    </row>
    <row r="139" spans="1:13" ht="21.45" customHeight="1">
      <c r="A139" s="52" t="s">
        <v>165</v>
      </c>
      <c r="C139" s="78"/>
      <c r="F139" s="114">
        <f>SUM(F135:F138)</f>
        <v>992670</v>
      </c>
      <c r="G139" s="106"/>
      <c r="H139" s="114">
        <f>SUM(H135:H138)</f>
        <v>478312</v>
      </c>
      <c r="I139" s="105"/>
      <c r="J139" s="114">
        <f>SUM(J135:J138)</f>
        <v>-49382</v>
      </c>
      <c r="K139" s="105"/>
      <c r="L139" s="114">
        <f>SUM(L135:L138)</f>
        <v>175019</v>
      </c>
    </row>
    <row r="140" spans="1:13" ht="21.45" customHeight="1">
      <c r="A140" s="107"/>
      <c r="C140" s="78"/>
      <c r="F140" s="81"/>
      <c r="G140" s="81"/>
      <c r="H140" s="81"/>
      <c r="I140" s="81"/>
      <c r="J140" s="81"/>
      <c r="K140" s="81"/>
      <c r="L140" s="81"/>
    </row>
    <row r="141" spans="1:13" ht="21.45" customHeight="1">
      <c r="A141" s="64" t="s">
        <v>32</v>
      </c>
      <c r="C141" s="78"/>
      <c r="F141" s="115"/>
      <c r="G141" s="115"/>
      <c r="H141" s="115"/>
      <c r="I141" s="115"/>
      <c r="J141" s="115"/>
      <c r="K141" s="115"/>
      <c r="L141" s="70"/>
    </row>
    <row r="142" spans="1:13" ht="22.05" customHeight="1">
      <c r="L142" s="65" t="s">
        <v>63</v>
      </c>
    </row>
    <row r="143" spans="1:13" ht="22.05" customHeight="1">
      <c r="A143" s="66" t="s">
        <v>0</v>
      </c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</row>
    <row r="144" spans="1:13" s="47" customFormat="1" ht="22.05" customHeight="1">
      <c r="A144" s="67" t="s">
        <v>117</v>
      </c>
      <c r="B144" s="52"/>
      <c r="C144" s="52"/>
      <c r="D144" s="52"/>
      <c r="E144" s="52"/>
      <c r="F144" s="68"/>
      <c r="G144" s="68"/>
      <c r="H144" s="68"/>
      <c r="I144" s="68"/>
      <c r="J144" s="68"/>
      <c r="K144" s="68"/>
      <c r="L144" s="68"/>
      <c r="M144" s="69"/>
    </row>
    <row r="145" spans="1:13" s="47" customFormat="1" ht="22.05" customHeight="1">
      <c r="A145" s="52" t="s">
        <v>177</v>
      </c>
      <c r="B145" s="52"/>
      <c r="C145" s="52"/>
      <c r="D145" s="52"/>
      <c r="E145" s="52"/>
      <c r="F145" s="68"/>
      <c r="G145" s="68"/>
      <c r="H145" s="68"/>
      <c r="I145" s="68"/>
      <c r="J145" s="68"/>
      <c r="K145" s="68"/>
      <c r="L145" s="68"/>
      <c r="M145" s="69"/>
    </row>
    <row r="146" spans="1:13" s="47" customFormat="1" ht="22.05" customHeight="1">
      <c r="A146" s="132" t="s">
        <v>2</v>
      </c>
      <c r="B146" s="132"/>
      <c r="C146" s="132"/>
      <c r="D146" s="132"/>
      <c r="E146" s="132"/>
      <c r="F146" s="132"/>
      <c r="G146" s="132"/>
      <c r="H146" s="132"/>
      <c r="I146" s="132"/>
      <c r="J146" s="132"/>
      <c r="K146" s="132"/>
      <c r="L146" s="132"/>
      <c r="M146" s="69"/>
    </row>
    <row r="147" spans="1:13" s="49" customFormat="1" ht="22.05" customHeight="1">
      <c r="A147" s="71"/>
      <c r="B147" s="71"/>
      <c r="C147" s="71"/>
      <c r="D147" s="71"/>
      <c r="E147" s="71"/>
      <c r="F147" s="72"/>
      <c r="G147" s="72" t="s">
        <v>3</v>
      </c>
      <c r="H147" s="72"/>
      <c r="I147" s="73"/>
      <c r="J147" s="72"/>
      <c r="K147" s="74" t="s">
        <v>4</v>
      </c>
      <c r="L147" s="72"/>
      <c r="M147" s="71"/>
    </row>
    <row r="148" spans="1:13" ht="22.05" customHeight="1">
      <c r="D148" s="75"/>
      <c r="E148" s="75"/>
      <c r="F148" s="76">
        <v>2569</v>
      </c>
      <c r="G148" s="75"/>
      <c r="H148" s="76">
        <v>2568</v>
      </c>
      <c r="I148" s="75"/>
      <c r="J148" s="76">
        <v>2569</v>
      </c>
      <c r="K148" s="75"/>
      <c r="L148" s="76">
        <v>2568</v>
      </c>
    </row>
    <row r="149" spans="1:13" ht="22.05" customHeight="1">
      <c r="A149" s="67" t="s">
        <v>118</v>
      </c>
      <c r="C149" s="78"/>
      <c r="F149" s="96"/>
      <c r="G149" s="116"/>
      <c r="H149" s="96"/>
      <c r="I149" s="116"/>
      <c r="J149" s="96"/>
      <c r="K149" s="116"/>
      <c r="L149" s="96"/>
    </row>
    <row r="150" spans="1:13" ht="22.05" customHeight="1">
      <c r="A150" s="69" t="s">
        <v>155</v>
      </c>
      <c r="C150" s="84"/>
      <c r="F150" s="81">
        <f>-30197+1</f>
        <v>-30196</v>
      </c>
      <c r="G150" s="106"/>
      <c r="H150" s="81">
        <v>-49327</v>
      </c>
      <c r="I150" s="105"/>
      <c r="J150" s="81">
        <v>-1376</v>
      </c>
      <c r="K150" s="105"/>
      <c r="L150" s="81">
        <v>-9812</v>
      </c>
    </row>
    <row r="151" spans="1:13" ht="22.05" customHeight="1">
      <c r="A151" s="69" t="s">
        <v>156</v>
      </c>
      <c r="C151" s="84"/>
      <c r="F151" s="81">
        <v>-40881</v>
      </c>
      <c r="G151" s="106"/>
      <c r="H151" s="81">
        <v>-44620</v>
      </c>
      <c r="I151" s="105"/>
      <c r="J151" s="81">
        <v>-6215</v>
      </c>
      <c r="K151" s="105"/>
      <c r="L151" s="81">
        <v>-8060</v>
      </c>
    </row>
    <row r="152" spans="1:13" ht="22.05" customHeight="1">
      <c r="A152" s="69" t="s">
        <v>198</v>
      </c>
      <c r="C152" s="84"/>
      <c r="F152" s="81">
        <v>0</v>
      </c>
      <c r="G152" s="106"/>
      <c r="H152" s="81">
        <v>0</v>
      </c>
      <c r="I152" s="105"/>
      <c r="J152" s="81">
        <v>26000</v>
      </c>
      <c r="K152" s="105"/>
      <c r="L152" s="81">
        <v>19000</v>
      </c>
    </row>
    <row r="153" spans="1:13" ht="22.05" customHeight="1">
      <c r="A153" s="27" t="s">
        <v>157</v>
      </c>
      <c r="C153" s="84"/>
      <c r="F153" s="81">
        <v>-4000</v>
      </c>
      <c r="G153" s="106"/>
      <c r="H153" s="81">
        <v>-5000</v>
      </c>
      <c r="I153" s="105"/>
      <c r="J153" s="81">
        <v>0</v>
      </c>
      <c r="K153" s="105"/>
      <c r="L153" s="81">
        <v>0</v>
      </c>
    </row>
    <row r="154" spans="1:13" ht="22.05" customHeight="1">
      <c r="A154" s="69" t="s">
        <v>195</v>
      </c>
      <c r="C154" s="84"/>
      <c r="F154" s="81">
        <v>-9963</v>
      </c>
      <c r="G154" s="106"/>
      <c r="H154" s="81">
        <v>0</v>
      </c>
      <c r="I154" s="105"/>
      <c r="J154" s="81">
        <v>0</v>
      </c>
      <c r="K154" s="105"/>
      <c r="L154" s="81">
        <v>0</v>
      </c>
    </row>
    <row r="155" spans="1:13" ht="22.05" customHeight="1">
      <c r="A155" s="69" t="s">
        <v>119</v>
      </c>
      <c r="C155" s="84"/>
      <c r="F155" s="81">
        <v>-25000</v>
      </c>
      <c r="G155" s="106"/>
      <c r="H155" s="81">
        <v>0</v>
      </c>
      <c r="I155" s="105"/>
      <c r="J155" s="81">
        <v>-25000</v>
      </c>
      <c r="K155" s="105"/>
      <c r="L155" s="81">
        <v>0</v>
      </c>
    </row>
    <row r="156" spans="1:13" ht="22.05" customHeight="1">
      <c r="A156" s="69" t="s">
        <v>166</v>
      </c>
      <c r="C156" s="84"/>
      <c r="F156" s="81">
        <v>0</v>
      </c>
      <c r="G156" s="106"/>
      <c r="H156" s="81">
        <v>1000</v>
      </c>
      <c r="I156" s="105"/>
      <c r="J156" s="81">
        <v>0</v>
      </c>
      <c r="K156" s="105"/>
      <c r="L156" s="81">
        <v>0</v>
      </c>
    </row>
    <row r="157" spans="1:13" ht="22.05" customHeight="1">
      <c r="A157" s="69" t="s">
        <v>158</v>
      </c>
      <c r="C157" s="84"/>
      <c r="F157" s="81">
        <v>0</v>
      </c>
      <c r="G157" s="106"/>
      <c r="H157" s="81">
        <v>-870620</v>
      </c>
      <c r="I157" s="106"/>
      <c r="J157" s="81">
        <v>0</v>
      </c>
      <c r="K157" s="105"/>
      <c r="L157" s="81">
        <v>-870620</v>
      </c>
    </row>
    <row r="158" spans="1:13" ht="22.05" customHeight="1">
      <c r="A158" s="69" t="s">
        <v>162</v>
      </c>
      <c r="C158" s="84"/>
      <c r="F158" s="81">
        <v>205</v>
      </c>
      <c r="G158" s="106"/>
      <c r="H158" s="81">
        <v>445</v>
      </c>
      <c r="I158" s="105"/>
      <c r="J158" s="81">
        <v>0</v>
      </c>
      <c r="K158" s="105"/>
      <c r="L158" s="81">
        <v>14</v>
      </c>
    </row>
    <row r="159" spans="1:13" ht="22.05" customHeight="1">
      <c r="A159" s="69" t="s">
        <v>120</v>
      </c>
      <c r="C159" s="84"/>
      <c r="F159" s="81">
        <v>4838</v>
      </c>
      <c r="G159" s="106"/>
      <c r="H159" s="81">
        <v>10092</v>
      </c>
      <c r="I159" s="105"/>
      <c r="J159" s="81">
        <v>7631</v>
      </c>
      <c r="K159" s="105"/>
      <c r="L159" s="81">
        <v>12571</v>
      </c>
    </row>
    <row r="160" spans="1:13" ht="22.05" customHeight="1">
      <c r="A160" s="69" t="s">
        <v>121</v>
      </c>
      <c r="C160" s="84"/>
      <c r="F160" s="81">
        <v>0</v>
      </c>
      <c r="G160" s="106"/>
      <c r="H160" s="81">
        <v>0</v>
      </c>
      <c r="I160" s="105"/>
      <c r="J160" s="81">
        <v>275000</v>
      </c>
      <c r="K160" s="105"/>
      <c r="L160" s="81">
        <v>174856</v>
      </c>
    </row>
    <row r="161" spans="1:12" ht="22.05" customHeight="1">
      <c r="A161" s="52" t="s">
        <v>122</v>
      </c>
      <c r="C161" s="78"/>
      <c r="F161" s="86">
        <f>SUM(F150:F160)</f>
        <v>-104997</v>
      </c>
      <c r="G161" s="81"/>
      <c r="H161" s="86">
        <f>SUM(H150:H160)</f>
        <v>-958030</v>
      </c>
      <c r="I161" s="81"/>
      <c r="J161" s="86">
        <f>SUM(J150:J160)</f>
        <v>276040</v>
      </c>
      <c r="K161" s="81"/>
      <c r="L161" s="86">
        <f>SUM(L150:L160)</f>
        <v>-682051</v>
      </c>
    </row>
    <row r="162" spans="1:12" ht="22.05" customHeight="1">
      <c r="A162" s="67" t="s">
        <v>123</v>
      </c>
      <c r="C162" s="78"/>
      <c r="F162" s="81"/>
      <c r="G162" s="81"/>
      <c r="H162" s="81"/>
      <c r="I162" s="81"/>
      <c r="J162" s="81"/>
      <c r="K162" s="81"/>
      <c r="L162" s="81"/>
    </row>
    <row r="163" spans="1:12" ht="22.05" customHeight="1">
      <c r="A163" s="69" t="s">
        <v>168</v>
      </c>
      <c r="C163" s="78"/>
      <c r="F163" s="81">
        <v>-1844</v>
      </c>
      <c r="G163" s="81"/>
      <c r="H163" s="81">
        <v>0</v>
      </c>
      <c r="I163" s="81"/>
      <c r="J163" s="81">
        <v>0</v>
      </c>
      <c r="K163" s="81"/>
      <c r="L163" s="81">
        <v>0</v>
      </c>
    </row>
    <row r="164" spans="1:12" ht="22.05" customHeight="1">
      <c r="A164" s="69" t="s">
        <v>124</v>
      </c>
      <c r="C164" s="78"/>
      <c r="F164" s="81">
        <v>-1746</v>
      </c>
      <c r="G164" s="81"/>
      <c r="H164" s="81">
        <v>0</v>
      </c>
      <c r="I164" s="81"/>
      <c r="J164" s="81">
        <v>0</v>
      </c>
      <c r="K164" s="81"/>
      <c r="L164" s="81">
        <v>0</v>
      </c>
    </row>
    <row r="165" spans="1:12" ht="22.05" customHeight="1">
      <c r="A165" s="69" t="s">
        <v>125</v>
      </c>
      <c r="C165" s="78"/>
      <c r="F165" s="81">
        <v>-39193</v>
      </c>
      <c r="G165" s="81"/>
      <c r="H165" s="81">
        <v>-41433</v>
      </c>
      <c r="I165" s="81"/>
      <c r="J165" s="81">
        <f>-3070</f>
        <v>-3070</v>
      </c>
      <c r="K165" s="81"/>
      <c r="L165" s="81">
        <v>-3480</v>
      </c>
    </row>
    <row r="166" spans="1:12" ht="22.05" customHeight="1">
      <c r="A166" s="69" t="s">
        <v>185</v>
      </c>
      <c r="C166" s="78"/>
      <c r="F166" s="81">
        <v>-309562</v>
      </c>
      <c r="G166" s="81"/>
      <c r="H166" s="81">
        <v>-214312</v>
      </c>
      <c r="I166" s="81"/>
      <c r="J166" s="81">
        <v>-309562</v>
      </c>
      <c r="K166" s="81"/>
      <c r="L166" s="81">
        <v>-214312</v>
      </c>
    </row>
    <row r="167" spans="1:12" ht="22.05" customHeight="1">
      <c r="A167" s="69" t="s">
        <v>196</v>
      </c>
      <c r="C167" s="78"/>
      <c r="F167" s="81">
        <v>-5</v>
      </c>
      <c r="G167" s="81"/>
      <c r="H167" s="81">
        <v>-83</v>
      </c>
      <c r="I167" s="81"/>
      <c r="J167" s="81">
        <v>0</v>
      </c>
      <c r="K167" s="81"/>
      <c r="L167" s="81"/>
    </row>
    <row r="168" spans="1:12" ht="22.05" customHeight="1">
      <c r="A168" s="69" t="s">
        <v>169</v>
      </c>
      <c r="C168" s="78"/>
      <c r="F168" s="81"/>
      <c r="G168" s="81"/>
      <c r="H168" s="81"/>
      <c r="I168" s="81"/>
      <c r="J168" s="81"/>
      <c r="K168" s="81"/>
      <c r="L168" s="81"/>
    </row>
    <row r="169" spans="1:12" ht="22.05" customHeight="1">
      <c r="A169" s="64" t="s">
        <v>170</v>
      </c>
      <c r="C169" s="78"/>
      <c r="F169" s="81">
        <f>709+1</f>
        <v>710</v>
      </c>
      <c r="G169" s="81"/>
      <c r="H169" s="81">
        <v>0</v>
      </c>
      <c r="I169" s="81"/>
      <c r="J169" s="81">
        <v>0</v>
      </c>
      <c r="K169" s="81"/>
      <c r="L169" s="81">
        <v>0</v>
      </c>
    </row>
    <row r="170" spans="1:12" ht="22.05" customHeight="1">
      <c r="A170" s="52" t="s">
        <v>126</v>
      </c>
      <c r="C170" s="78"/>
      <c r="F170" s="86">
        <f>SUM(F163:F169)</f>
        <v>-351640</v>
      </c>
      <c r="G170" s="81"/>
      <c r="H170" s="86">
        <f>SUM(H163:H169)</f>
        <v>-255828</v>
      </c>
      <c r="I170" s="81"/>
      <c r="J170" s="86">
        <f>SUM(J163:J169)</f>
        <v>-312632</v>
      </c>
      <c r="K170" s="81"/>
      <c r="L170" s="86">
        <f>SUM(L163:L169)</f>
        <v>-217792</v>
      </c>
    </row>
    <row r="171" spans="1:12" ht="22.05" customHeight="1">
      <c r="A171" s="67" t="s">
        <v>159</v>
      </c>
      <c r="C171" s="78"/>
      <c r="F171" s="106">
        <f>F139+F161+F170</f>
        <v>536033</v>
      </c>
      <c r="G171" s="106"/>
      <c r="H171" s="106">
        <f>H139+H161+H170</f>
        <v>-735546</v>
      </c>
      <c r="I171" s="106"/>
      <c r="J171" s="106">
        <f>J139+J161+J170</f>
        <v>-85974</v>
      </c>
      <c r="K171" s="106"/>
      <c r="L171" s="106">
        <f>L139+L161+L170</f>
        <v>-724824</v>
      </c>
    </row>
    <row r="172" spans="1:12" ht="22.05" customHeight="1">
      <c r="A172" s="107" t="s">
        <v>127</v>
      </c>
      <c r="C172" s="78"/>
      <c r="F172" s="117">
        <f>BS!H11</f>
        <v>1070850</v>
      </c>
      <c r="G172" s="106"/>
      <c r="H172" s="117">
        <v>1693305</v>
      </c>
      <c r="I172" s="106"/>
      <c r="J172" s="117">
        <f>BS!L11</f>
        <v>251976</v>
      </c>
      <c r="K172" s="106"/>
      <c r="L172" s="117">
        <v>954024</v>
      </c>
    </row>
    <row r="173" spans="1:12" ht="22.05" customHeight="1" thickBot="1">
      <c r="A173" s="67" t="s">
        <v>128</v>
      </c>
      <c r="C173" s="78"/>
      <c r="D173" s="80"/>
      <c r="F173" s="118">
        <f>SUM(F171:F172)</f>
        <v>1606883</v>
      </c>
      <c r="G173" s="106"/>
      <c r="H173" s="118">
        <f>SUM(H171:H172)</f>
        <v>957759</v>
      </c>
      <c r="I173" s="106"/>
      <c r="J173" s="118">
        <f>SUM(J171:J172)</f>
        <v>166002</v>
      </c>
      <c r="K173" s="106"/>
      <c r="L173" s="118">
        <f>SUM(L171:L172)</f>
        <v>229200</v>
      </c>
    </row>
    <row r="174" spans="1:12" ht="22.05" customHeight="1" thickTop="1">
      <c r="A174" s="107"/>
      <c r="C174" s="78"/>
      <c r="F174" s="106">
        <f>SUM(F173-BS!F11)</f>
        <v>0</v>
      </c>
      <c r="G174" s="106"/>
      <c r="H174" s="106"/>
      <c r="I174" s="106"/>
      <c r="J174" s="106">
        <f>SUM(J173-BS!J11)</f>
        <v>0</v>
      </c>
      <c r="K174" s="106"/>
      <c r="L174" s="106"/>
    </row>
    <row r="175" spans="1:12" ht="22.05" customHeight="1">
      <c r="A175" s="52" t="s">
        <v>129</v>
      </c>
      <c r="C175" s="78"/>
      <c r="F175" s="106"/>
      <c r="G175" s="106"/>
      <c r="H175" s="106"/>
      <c r="I175" s="106"/>
      <c r="J175" s="106"/>
      <c r="K175" s="106"/>
      <c r="L175" s="106"/>
    </row>
    <row r="176" spans="1:12" ht="22.05" customHeight="1">
      <c r="A176" s="69" t="s">
        <v>130</v>
      </c>
      <c r="C176" s="78"/>
      <c r="F176" s="115"/>
      <c r="G176" s="115"/>
      <c r="H176" s="115"/>
      <c r="I176" s="115"/>
      <c r="J176" s="115"/>
      <c r="K176" s="115"/>
      <c r="L176" s="115"/>
    </row>
    <row r="177" spans="1:12" ht="22.05" customHeight="1">
      <c r="A177" s="69" t="s">
        <v>131</v>
      </c>
      <c r="F177" s="81">
        <v>2135</v>
      </c>
      <c r="G177" s="81"/>
      <c r="H177" s="81">
        <v>-6783</v>
      </c>
      <c r="I177" s="81"/>
      <c r="J177" s="81">
        <v>-156</v>
      </c>
      <c r="K177" s="81"/>
      <c r="L177" s="81">
        <v>1098</v>
      </c>
    </row>
    <row r="178" spans="1:12" ht="22.05" customHeight="1">
      <c r="A178" s="69" t="s">
        <v>172</v>
      </c>
      <c r="F178" s="81">
        <v>1204</v>
      </c>
      <c r="G178" s="81"/>
      <c r="H178" s="81">
        <v>2600</v>
      </c>
      <c r="I178" s="81"/>
      <c r="J178" s="81">
        <v>0</v>
      </c>
      <c r="K178" s="81"/>
      <c r="L178" s="81">
        <v>0</v>
      </c>
    </row>
    <row r="179" spans="1:12" ht="22.05" customHeight="1">
      <c r="A179" s="69" t="s">
        <v>132</v>
      </c>
      <c r="F179" s="81">
        <v>0</v>
      </c>
      <c r="G179" s="81"/>
      <c r="H179" s="81">
        <v>166545</v>
      </c>
      <c r="I179" s="81"/>
      <c r="J179" s="81">
        <v>0</v>
      </c>
      <c r="K179" s="81"/>
      <c r="L179" s="81">
        <v>19784</v>
      </c>
    </row>
    <row r="180" spans="1:12" ht="22.05" customHeight="1">
      <c r="A180" s="69" t="s">
        <v>133</v>
      </c>
      <c r="F180" s="81">
        <v>558600</v>
      </c>
      <c r="G180" s="81"/>
      <c r="H180" s="81">
        <v>504415</v>
      </c>
      <c r="I180" s="81"/>
      <c r="J180" s="81">
        <v>0</v>
      </c>
      <c r="K180" s="81"/>
      <c r="L180" s="81">
        <v>0</v>
      </c>
    </row>
    <row r="181" spans="1:12" ht="22.05" customHeight="1">
      <c r="A181" s="131" t="s">
        <v>210</v>
      </c>
      <c r="F181" s="81">
        <v>0</v>
      </c>
      <c r="G181" s="81"/>
      <c r="H181" s="81">
        <v>0</v>
      </c>
      <c r="I181" s="81"/>
      <c r="J181" s="81">
        <v>-220000</v>
      </c>
      <c r="K181" s="81"/>
      <c r="L181" s="81">
        <v>-129221</v>
      </c>
    </row>
    <row r="182" spans="1:12" ht="22.05" customHeight="1">
      <c r="F182" s="119"/>
      <c r="H182" s="81"/>
      <c r="J182" s="81"/>
      <c r="L182" s="81"/>
    </row>
    <row r="183" spans="1:12" ht="22.05" customHeight="1">
      <c r="A183" s="64" t="s">
        <v>32</v>
      </c>
    </row>
  </sheetData>
  <mergeCells count="4">
    <mergeCell ref="A52:L52"/>
    <mergeCell ref="A99:L99"/>
    <mergeCell ref="A146:L146"/>
    <mergeCell ref="A5:L5"/>
  </mergeCells>
  <pageMargins left="0.78740157480314965" right="0.31496062992125984" top="0.78740157480314965" bottom="0.11811023622047245" header="0.31496062992125984" footer="0.19685039370078741"/>
  <pageSetup paperSize="9" scale="80" orientation="portrait" r:id="rId1"/>
  <rowBreaks count="3" manualBreakCount="3">
    <brk id="47" max="11" man="1"/>
    <brk id="94" max="16383" man="1"/>
    <brk id="1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83F54-B81C-48EB-B35A-645BE61BAF1F}">
  <sheetPr codeName="Sheet3"/>
  <dimension ref="A1:AK573256"/>
  <sheetViews>
    <sheetView showGridLines="0" view="pageBreakPreview" zoomScale="52" zoomScaleNormal="70" zoomScaleSheetLayoutView="70" workbookViewId="0"/>
  </sheetViews>
  <sheetFormatPr defaultColWidth="9.44140625" defaultRowHeight="22.05" customHeight="1"/>
  <cols>
    <col min="1" max="1" width="30.33203125" style="64" customWidth="1"/>
    <col min="2" max="2" width="7.5546875" style="64" customWidth="1"/>
    <col min="3" max="3" width="9.44140625" style="64" customWidth="1"/>
    <col min="4" max="4" width="16.5546875" style="64" customWidth="1"/>
    <col min="5" max="5" width="1.5546875" style="64" customWidth="1"/>
    <col min="6" max="6" width="16.5546875" style="64" customWidth="1"/>
    <col min="7" max="7" width="1.5546875" style="64" customWidth="1"/>
    <col min="8" max="8" width="16.5546875" style="64" customWidth="1"/>
    <col min="9" max="9" width="1.5546875" style="64" customWidth="1"/>
    <col min="10" max="10" width="16.5546875" style="64" customWidth="1"/>
    <col min="11" max="11" width="1.5546875" style="64" customWidth="1"/>
    <col min="12" max="12" width="16.5546875" style="64" customWidth="1"/>
    <col min="13" max="13" width="1.44140625" style="64" customWidth="1"/>
    <col min="14" max="14" width="16.5546875" style="64" customWidth="1"/>
    <col min="15" max="15" width="1.5546875" style="64" customWidth="1"/>
    <col min="16" max="16" width="16.5546875" style="64" customWidth="1"/>
    <col min="17" max="17" width="1.5546875" style="64" customWidth="1"/>
    <col min="18" max="18" width="16.5546875" style="64" customWidth="1"/>
    <col min="19" max="19" width="9.44140625" style="64"/>
    <col min="20" max="20" width="9.77734375" style="64" bestFit="1" customWidth="1"/>
    <col min="21" max="16384" width="9.44140625" style="64"/>
  </cols>
  <sheetData>
    <row r="1" spans="1:37" ht="22.05" customHeight="1">
      <c r="B1" s="78"/>
      <c r="P1" s="65"/>
      <c r="R1" s="65" t="s">
        <v>63</v>
      </c>
    </row>
    <row r="2" spans="1:37" ht="22.05" customHeight="1">
      <c r="A2" s="66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Q2" s="52"/>
    </row>
    <row r="3" spans="1:37" ht="22.05" customHeight="1">
      <c r="A3" s="135" t="s">
        <v>134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</row>
    <row r="4" spans="1:37" ht="22.05" customHeight="1">
      <c r="A4" s="135" t="s">
        <v>177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</row>
    <row r="5" spans="1:37" ht="22.05" customHeight="1">
      <c r="P5" s="65"/>
      <c r="R5" s="65" t="s">
        <v>2</v>
      </c>
    </row>
    <row r="6" spans="1:37" ht="22.05" customHeight="1">
      <c r="D6" s="136" t="s">
        <v>3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37" s="78" customFormat="1" ht="22.05" customHeight="1">
      <c r="B7" s="75"/>
      <c r="D7" s="137" t="s">
        <v>135</v>
      </c>
      <c r="E7" s="137"/>
      <c r="F7" s="137"/>
      <c r="G7" s="137"/>
      <c r="H7" s="137"/>
      <c r="I7" s="137"/>
      <c r="J7" s="137"/>
      <c r="K7" s="137"/>
      <c r="L7" s="137"/>
      <c r="M7" s="137"/>
      <c r="N7" s="137"/>
    </row>
    <row r="8" spans="1:37" s="78" customFormat="1" ht="22.05" customHeight="1">
      <c r="B8" s="75"/>
      <c r="H8" s="78" t="s">
        <v>199</v>
      </c>
      <c r="P8" s="78" t="s">
        <v>136</v>
      </c>
    </row>
    <row r="9" spans="1:37" s="78" customFormat="1" ht="22.05" customHeight="1">
      <c r="B9" s="75"/>
      <c r="H9" s="78" t="s">
        <v>202</v>
      </c>
      <c r="J9" s="138" t="s">
        <v>55</v>
      </c>
      <c r="K9" s="138"/>
      <c r="L9" s="138"/>
      <c r="N9" s="78" t="s">
        <v>137</v>
      </c>
      <c r="P9" s="78" t="s">
        <v>138</v>
      </c>
      <c r="R9" s="78" t="s">
        <v>137</v>
      </c>
    </row>
    <row r="10" spans="1:37" s="78" customFormat="1" ht="22.05" customHeight="1">
      <c r="B10" s="75"/>
      <c r="D10" s="78" t="s">
        <v>139</v>
      </c>
      <c r="F10" s="120" t="s">
        <v>140</v>
      </c>
      <c r="H10" s="78" t="s">
        <v>188</v>
      </c>
      <c r="J10" s="121" t="s">
        <v>141</v>
      </c>
      <c r="K10" s="122"/>
      <c r="L10" s="121" t="s">
        <v>142</v>
      </c>
      <c r="N10" s="78" t="s">
        <v>49</v>
      </c>
      <c r="P10" s="78" t="s">
        <v>143</v>
      </c>
      <c r="R10" s="78" t="s">
        <v>144</v>
      </c>
    </row>
    <row r="11" spans="1:37" s="78" customFormat="1" ht="22.05" customHeight="1">
      <c r="A11" s="69"/>
      <c r="B11" s="80"/>
      <c r="D11" s="123" t="s">
        <v>145</v>
      </c>
      <c r="F11" s="124" t="s">
        <v>146</v>
      </c>
      <c r="H11" s="130" t="s">
        <v>203</v>
      </c>
      <c r="J11" s="125" t="s">
        <v>147</v>
      </c>
      <c r="K11" s="126"/>
      <c r="L11" s="127" t="s">
        <v>148</v>
      </c>
      <c r="N11" s="123" t="s">
        <v>149</v>
      </c>
      <c r="P11" s="123" t="s">
        <v>150</v>
      </c>
      <c r="R11" s="123" t="s">
        <v>151</v>
      </c>
    </row>
    <row r="12" spans="1:37" ht="22.05" customHeight="1">
      <c r="A12" s="66" t="s">
        <v>153</v>
      </c>
      <c r="B12" s="80"/>
      <c r="D12" s="81">
        <v>4762500</v>
      </c>
      <c r="E12" s="81"/>
      <c r="F12" s="81">
        <v>2817115</v>
      </c>
      <c r="G12" s="81"/>
      <c r="H12" s="81">
        <v>0</v>
      </c>
      <c r="I12" s="81"/>
      <c r="J12" s="81">
        <v>90201</v>
      </c>
      <c r="K12" s="81"/>
      <c r="L12" s="81">
        <v>-628598</v>
      </c>
      <c r="M12" s="81"/>
      <c r="N12" s="81">
        <f>SUM(D12:L12)</f>
        <v>7041218</v>
      </c>
      <c r="O12" s="81"/>
      <c r="P12" s="81">
        <v>510</v>
      </c>
      <c r="Q12" s="81"/>
      <c r="R12" s="81">
        <f>SUM(N12:P12)</f>
        <v>7041728</v>
      </c>
      <c r="Y12" s="95"/>
      <c r="AA12" s="95"/>
      <c r="AC12" s="95"/>
      <c r="AE12" s="95"/>
      <c r="AG12" s="95"/>
      <c r="AI12" s="95"/>
      <c r="AK12" s="95"/>
    </row>
    <row r="13" spans="1:37" ht="22.05" customHeight="1">
      <c r="A13" s="64" t="s">
        <v>82</v>
      </c>
      <c r="B13" s="80"/>
      <c r="D13" s="81">
        <v>0</v>
      </c>
      <c r="E13" s="81"/>
      <c r="F13" s="81">
        <v>0</v>
      </c>
      <c r="G13" s="81"/>
      <c r="H13" s="81">
        <v>0</v>
      </c>
      <c r="I13" s="81"/>
      <c r="J13" s="81">
        <v>0</v>
      </c>
      <c r="K13" s="81"/>
      <c r="L13" s="81">
        <f>'PL&amp;CF'!H82</f>
        <v>62549</v>
      </c>
      <c r="M13" s="81"/>
      <c r="N13" s="81">
        <f>SUM(D13:L13)</f>
        <v>62549</v>
      </c>
      <c r="O13" s="81"/>
      <c r="P13" s="81">
        <f>'PL&amp;CF'!H83</f>
        <v>1643</v>
      </c>
      <c r="Q13" s="81"/>
      <c r="R13" s="81">
        <f>SUM(N13:P13)</f>
        <v>64192</v>
      </c>
      <c r="Y13" s="95"/>
      <c r="AA13" s="95"/>
      <c r="AC13" s="95"/>
      <c r="AE13" s="95"/>
      <c r="AG13" s="95"/>
      <c r="AI13" s="95"/>
      <c r="AK13" s="95"/>
    </row>
    <row r="14" spans="1:37" ht="22.05" customHeight="1">
      <c r="A14" s="64" t="s">
        <v>84</v>
      </c>
      <c r="B14" s="80"/>
      <c r="D14" s="88">
        <v>0</v>
      </c>
      <c r="E14" s="81"/>
      <c r="F14" s="88">
        <v>0</v>
      </c>
      <c r="G14" s="81"/>
      <c r="H14" s="88">
        <v>0</v>
      </c>
      <c r="I14" s="81"/>
      <c r="J14" s="88">
        <v>0</v>
      </c>
      <c r="K14" s="81"/>
      <c r="L14" s="88">
        <v>0</v>
      </c>
      <c r="M14" s="81"/>
      <c r="N14" s="88">
        <f>SUM(D14:L14)</f>
        <v>0</v>
      </c>
      <c r="O14" s="81"/>
      <c r="P14" s="88">
        <v>0</v>
      </c>
      <c r="Q14" s="81"/>
      <c r="R14" s="88">
        <f>SUM(N14:P14)</f>
        <v>0</v>
      </c>
      <c r="Y14" s="95"/>
      <c r="AA14" s="95"/>
      <c r="AC14" s="95"/>
      <c r="AE14" s="95"/>
      <c r="AG14" s="95"/>
      <c r="AI14" s="95"/>
      <c r="AK14" s="95"/>
    </row>
    <row r="15" spans="1:37" ht="22.05" customHeight="1">
      <c r="A15" s="64" t="s">
        <v>152</v>
      </c>
      <c r="B15" s="80"/>
      <c r="D15" s="81">
        <f>SUM(D13:D14)</f>
        <v>0</v>
      </c>
      <c r="E15" s="81"/>
      <c r="F15" s="81">
        <f>SUM(F13:F14)</f>
        <v>0</v>
      </c>
      <c r="G15" s="81"/>
      <c r="H15" s="81">
        <f>SUM(H13:H14)</f>
        <v>0</v>
      </c>
      <c r="I15" s="81"/>
      <c r="J15" s="81">
        <f>SUM(J13:J14)</f>
        <v>0</v>
      </c>
      <c r="K15" s="81"/>
      <c r="L15" s="81">
        <f>SUM(L13:L14)</f>
        <v>62549</v>
      </c>
      <c r="M15" s="81"/>
      <c r="N15" s="81">
        <f>SUM(N13:N14)</f>
        <v>62549</v>
      </c>
      <c r="O15" s="81"/>
      <c r="P15" s="81">
        <f>SUM(P13:P14)</f>
        <v>1643</v>
      </c>
      <c r="Q15" s="81"/>
      <c r="R15" s="81">
        <f>SUM(N15:P15)</f>
        <v>64192</v>
      </c>
      <c r="Y15" s="95"/>
      <c r="AA15" s="95"/>
      <c r="AC15" s="95"/>
      <c r="AE15" s="95"/>
      <c r="AG15" s="95"/>
      <c r="AI15" s="95"/>
      <c r="AK15" s="95"/>
    </row>
    <row r="16" spans="1:37" ht="22.05" customHeight="1">
      <c r="A16" s="64" t="s">
        <v>187</v>
      </c>
      <c r="B16" s="80"/>
      <c r="D16" s="81">
        <v>0</v>
      </c>
      <c r="E16" s="81"/>
      <c r="F16" s="81">
        <v>0</v>
      </c>
      <c r="G16" s="81"/>
      <c r="H16" s="81">
        <v>0</v>
      </c>
      <c r="I16" s="81"/>
      <c r="J16" s="81">
        <v>0</v>
      </c>
      <c r="K16" s="81"/>
      <c r="L16" s="81">
        <v>-214312</v>
      </c>
      <c r="M16" s="81"/>
      <c r="N16" s="81">
        <f t="shared" ref="N16:N17" si="0">SUM(D16:L16)</f>
        <v>-214312</v>
      </c>
      <c r="O16" s="81"/>
      <c r="P16" s="81">
        <v>0</v>
      </c>
      <c r="Q16" s="81"/>
      <c r="R16" s="81">
        <f t="shared" ref="R16:R17" si="1">SUM(N16:P16)</f>
        <v>-214312</v>
      </c>
      <c r="Y16" s="95"/>
      <c r="AA16" s="95"/>
      <c r="AC16" s="95"/>
      <c r="AE16" s="95"/>
      <c r="AG16" s="95"/>
      <c r="AI16" s="95"/>
      <c r="AK16" s="95"/>
    </row>
    <row r="17" spans="1:37" ht="22.05" customHeight="1">
      <c r="A17" s="64" t="s">
        <v>186</v>
      </c>
      <c r="B17" s="80"/>
      <c r="D17" s="81">
        <v>0</v>
      </c>
      <c r="E17" s="81"/>
      <c r="F17" s="81">
        <v>0</v>
      </c>
      <c r="G17" s="81"/>
      <c r="H17" s="81">
        <v>0</v>
      </c>
      <c r="I17" s="81"/>
      <c r="J17" s="81">
        <v>0</v>
      </c>
      <c r="K17" s="81"/>
      <c r="L17" s="81">
        <v>0</v>
      </c>
      <c r="M17" s="81"/>
      <c r="N17" s="81">
        <f t="shared" si="0"/>
        <v>0</v>
      </c>
      <c r="O17" s="81"/>
      <c r="P17" s="81">
        <v>-83</v>
      </c>
      <c r="Q17" s="81"/>
      <c r="R17" s="81">
        <f t="shared" si="1"/>
        <v>-83</v>
      </c>
      <c r="Y17" s="95"/>
      <c r="AA17" s="95"/>
      <c r="AC17" s="95"/>
      <c r="AE17" s="95"/>
      <c r="AG17" s="95"/>
      <c r="AI17" s="95"/>
      <c r="AK17" s="95"/>
    </row>
    <row r="18" spans="1:37" ht="22.05" customHeight="1" thickBot="1">
      <c r="A18" s="66" t="s">
        <v>178</v>
      </c>
      <c r="B18" s="128"/>
      <c r="D18" s="97">
        <f>SUM(D12,D15:D17)</f>
        <v>4762500</v>
      </c>
      <c r="E18" s="81"/>
      <c r="F18" s="97">
        <f>SUM(F12,F15:F17)</f>
        <v>2817115</v>
      </c>
      <c r="G18" s="81"/>
      <c r="H18" s="97">
        <f>SUM(H12,H15:H17)</f>
        <v>0</v>
      </c>
      <c r="I18" s="81"/>
      <c r="J18" s="97">
        <f>SUM(J12,J15:J17)</f>
        <v>90201</v>
      </c>
      <c r="K18" s="81"/>
      <c r="L18" s="97">
        <f>SUM(L12,L15:L17)</f>
        <v>-780361</v>
      </c>
      <c r="M18" s="81">
        <f t="shared" ref="M18:Q18" si="2">SUM(M12,M15:M15)</f>
        <v>0</v>
      </c>
      <c r="N18" s="97">
        <f>SUM(N12,N15:N17)</f>
        <v>6889455</v>
      </c>
      <c r="O18" s="81">
        <f t="shared" si="2"/>
        <v>0</v>
      </c>
      <c r="P18" s="97">
        <f>SUM(P12,P15:P17)</f>
        <v>2070</v>
      </c>
      <c r="Q18" s="81">
        <f t="shared" si="2"/>
        <v>0</v>
      </c>
      <c r="R18" s="97">
        <f>SUM(R12,R15:R17)</f>
        <v>6891525</v>
      </c>
      <c r="S18" s="81"/>
      <c r="Y18" s="95"/>
      <c r="AA18" s="95"/>
      <c r="AC18" s="95"/>
      <c r="AE18" s="95"/>
      <c r="AG18" s="95"/>
      <c r="AI18" s="95"/>
      <c r="AK18" s="95"/>
    </row>
    <row r="19" spans="1:37" ht="22.05" customHeight="1" thickTop="1">
      <c r="A19" s="66"/>
      <c r="B19" s="128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Y19" s="95"/>
      <c r="AA19" s="95"/>
      <c r="AC19" s="95"/>
      <c r="AE19" s="95"/>
      <c r="AG19" s="95"/>
      <c r="AI19" s="95"/>
      <c r="AK19" s="95"/>
    </row>
    <row r="20" spans="1:37" ht="22.05" customHeight="1">
      <c r="A20" s="66" t="s">
        <v>161</v>
      </c>
      <c r="B20" s="128"/>
      <c r="D20" s="81">
        <v>4762500</v>
      </c>
      <c r="E20" s="81"/>
      <c r="F20" s="81">
        <v>2817115</v>
      </c>
      <c r="G20" s="81"/>
      <c r="H20" s="81">
        <v>0</v>
      </c>
      <c r="I20" s="81"/>
      <c r="J20" s="81">
        <v>122073</v>
      </c>
      <c r="K20" s="81"/>
      <c r="L20" s="81">
        <v>-543371</v>
      </c>
      <c r="M20" s="81"/>
      <c r="N20" s="81">
        <f t="shared" ref="N20:N28" si="3">SUM(D20:L20)</f>
        <v>7158317</v>
      </c>
      <c r="O20" s="81"/>
      <c r="P20" s="81">
        <v>-609</v>
      </c>
      <c r="Q20" s="81"/>
      <c r="R20" s="81">
        <f t="shared" ref="R20:R22" si="4">SUM(N20:P20)</f>
        <v>7157708</v>
      </c>
      <c r="Y20" s="95"/>
      <c r="AA20" s="95"/>
      <c r="AC20" s="95"/>
      <c r="AE20" s="95"/>
      <c r="AG20" s="95"/>
      <c r="AI20" s="95"/>
      <c r="AK20" s="95"/>
    </row>
    <row r="21" spans="1:37" ht="22.05" customHeight="1">
      <c r="A21" s="64" t="s">
        <v>205</v>
      </c>
      <c r="B21" s="128"/>
      <c r="D21" s="81">
        <v>0</v>
      </c>
      <c r="E21" s="81"/>
      <c r="F21" s="81">
        <v>0</v>
      </c>
      <c r="G21" s="81"/>
      <c r="H21" s="81">
        <v>0</v>
      </c>
      <c r="I21" s="81"/>
      <c r="J21" s="81">
        <v>0</v>
      </c>
      <c r="K21" s="81"/>
      <c r="L21" s="81">
        <f>'PL&amp;CF'!F82</f>
        <v>126620</v>
      </c>
      <c r="M21" s="81"/>
      <c r="N21" s="81">
        <f t="shared" si="3"/>
        <v>126620</v>
      </c>
      <c r="O21" s="81"/>
      <c r="P21" s="81">
        <f>'PL&amp;CF'!F83</f>
        <v>-10516</v>
      </c>
      <c r="Q21" s="81"/>
      <c r="R21" s="81">
        <f t="shared" si="4"/>
        <v>116104</v>
      </c>
      <c r="S21" s="95"/>
      <c r="Y21" s="95"/>
      <c r="AA21" s="95"/>
      <c r="AC21" s="95"/>
      <c r="AE21" s="95"/>
      <c r="AG21" s="95"/>
      <c r="AI21" s="95"/>
      <c r="AK21" s="95"/>
    </row>
    <row r="22" spans="1:37" ht="22.05" customHeight="1">
      <c r="A22" s="64" t="s">
        <v>84</v>
      </c>
      <c r="B22" s="128"/>
      <c r="D22" s="88">
        <v>0</v>
      </c>
      <c r="E22" s="81"/>
      <c r="F22" s="88">
        <v>0</v>
      </c>
      <c r="G22" s="81"/>
      <c r="H22" s="88">
        <v>0</v>
      </c>
      <c r="I22" s="81"/>
      <c r="J22" s="88">
        <v>0</v>
      </c>
      <c r="K22" s="81"/>
      <c r="L22" s="88">
        <f>'PL&amp;CF'!F78</f>
        <v>0</v>
      </c>
      <c r="M22" s="81"/>
      <c r="N22" s="88">
        <f t="shared" si="3"/>
        <v>0</v>
      </c>
      <c r="O22" s="81"/>
      <c r="P22" s="88">
        <v>0</v>
      </c>
      <c r="Q22" s="81"/>
      <c r="R22" s="88">
        <f t="shared" si="4"/>
        <v>0</v>
      </c>
      <c r="Y22" s="95"/>
      <c r="AA22" s="95"/>
      <c r="AC22" s="95"/>
      <c r="AE22" s="95"/>
      <c r="AG22" s="95"/>
      <c r="AI22" s="95"/>
      <c r="AK22" s="95"/>
    </row>
    <row r="23" spans="1:37" ht="22.05" customHeight="1">
      <c r="A23" s="64" t="s">
        <v>152</v>
      </c>
      <c r="B23" s="128"/>
      <c r="D23" s="81">
        <f>SUM(D21:D22)</f>
        <v>0</v>
      </c>
      <c r="E23" s="81"/>
      <c r="F23" s="81">
        <f>SUM(F21:F22)</f>
        <v>0</v>
      </c>
      <c r="G23" s="81"/>
      <c r="H23" s="81">
        <f>SUM(H21:H22)</f>
        <v>0</v>
      </c>
      <c r="I23" s="81"/>
      <c r="J23" s="81">
        <f>SUM(J21:J22)</f>
        <v>0</v>
      </c>
      <c r="K23" s="81"/>
      <c r="L23" s="81">
        <f>SUM(L21:L22)</f>
        <v>126620</v>
      </c>
      <c r="M23" s="81"/>
      <c r="N23" s="81">
        <f t="shared" si="3"/>
        <v>126620</v>
      </c>
      <c r="O23" s="81"/>
      <c r="P23" s="81">
        <f>SUM(P21:P22)</f>
        <v>-10516</v>
      </c>
      <c r="Q23" s="81"/>
      <c r="R23" s="81">
        <f>SUM(N23:P23)</f>
        <v>116104</v>
      </c>
      <c r="Y23" s="95"/>
      <c r="AA23" s="95"/>
      <c r="AC23" s="95"/>
      <c r="AE23" s="95"/>
      <c r="AG23" s="95"/>
      <c r="AI23" s="95"/>
      <c r="AK23" s="95"/>
    </row>
    <row r="24" spans="1:37" ht="22.05" customHeight="1">
      <c r="A24" s="64" t="s">
        <v>187</v>
      </c>
      <c r="B24" s="128"/>
      <c r="D24" s="81">
        <v>0</v>
      </c>
      <c r="E24" s="81"/>
      <c r="F24" s="81">
        <v>0</v>
      </c>
      <c r="G24" s="81"/>
      <c r="H24" s="81">
        <v>0</v>
      </c>
      <c r="I24" s="81"/>
      <c r="J24" s="81">
        <v>0</v>
      </c>
      <c r="K24" s="81"/>
      <c r="L24" s="81">
        <v>-309562</v>
      </c>
      <c r="M24" s="81"/>
      <c r="N24" s="81">
        <f>SUM(D24:L24)</f>
        <v>-309562</v>
      </c>
      <c r="O24" s="81"/>
      <c r="P24" s="81">
        <v>0</v>
      </c>
      <c r="Q24" s="81"/>
      <c r="R24" s="81">
        <f t="shared" ref="R24:R28" si="5">SUM(N24:P24)</f>
        <v>-309562</v>
      </c>
      <c r="Y24" s="95"/>
      <c r="AA24" s="95"/>
      <c r="AC24" s="95"/>
      <c r="AE24" s="95"/>
      <c r="AG24" s="95"/>
      <c r="AI24" s="95"/>
      <c r="AK24" s="95"/>
    </row>
    <row r="25" spans="1:37" ht="22.05" customHeight="1">
      <c r="A25" s="64" t="s">
        <v>186</v>
      </c>
      <c r="B25" s="128"/>
      <c r="D25" s="81">
        <v>0</v>
      </c>
      <c r="E25" s="81"/>
      <c r="F25" s="81">
        <v>0</v>
      </c>
      <c r="G25" s="81"/>
      <c r="H25" s="81">
        <v>0</v>
      </c>
      <c r="I25" s="81"/>
      <c r="J25" s="81">
        <v>0</v>
      </c>
      <c r="K25" s="81"/>
      <c r="L25" s="81">
        <v>0</v>
      </c>
      <c r="M25" s="81"/>
      <c r="N25" s="81">
        <f t="shared" si="3"/>
        <v>0</v>
      </c>
      <c r="O25" s="81"/>
      <c r="P25" s="81">
        <v>-5</v>
      </c>
      <c r="Q25" s="81"/>
      <c r="R25" s="81">
        <f t="shared" si="5"/>
        <v>-5</v>
      </c>
      <c r="Y25" s="95"/>
      <c r="AA25" s="95"/>
      <c r="AC25" s="95"/>
      <c r="AE25" s="95"/>
      <c r="AG25" s="95"/>
      <c r="AI25" s="95"/>
      <c r="AK25" s="95"/>
    </row>
    <row r="26" spans="1:37" ht="22.05" customHeight="1">
      <c r="A26" s="64" t="s">
        <v>211</v>
      </c>
      <c r="B26" s="128"/>
      <c r="D26" s="81">
        <v>0</v>
      </c>
      <c r="E26" s="81"/>
      <c r="F26" s="81">
        <v>0</v>
      </c>
      <c r="G26" s="81"/>
      <c r="H26" s="81">
        <v>0</v>
      </c>
      <c r="I26" s="81"/>
      <c r="J26" s="81">
        <v>0</v>
      </c>
      <c r="K26" s="81"/>
      <c r="L26" s="81">
        <v>0</v>
      </c>
      <c r="M26" s="81"/>
      <c r="N26" s="81">
        <f t="shared" si="3"/>
        <v>0</v>
      </c>
      <c r="O26" s="81"/>
      <c r="P26" s="81">
        <v>9703</v>
      </c>
      <c r="Q26" s="81"/>
      <c r="R26" s="81">
        <f t="shared" si="5"/>
        <v>9703</v>
      </c>
      <c r="Y26" s="95"/>
      <c r="AA26" s="95"/>
      <c r="AC26" s="95"/>
      <c r="AE26" s="95"/>
      <c r="AG26" s="95"/>
      <c r="AI26" s="95"/>
      <c r="AK26" s="95"/>
    </row>
    <row r="27" spans="1:37" ht="22.05" customHeight="1">
      <c r="A27" s="64" t="s">
        <v>213</v>
      </c>
      <c r="B27" s="128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Y27" s="95"/>
      <c r="AA27" s="95"/>
      <c r="AC27" s="95"/>
      <c r="AE27" s="95"/>
      <c r="AG27" s="95"/>
      <c r="AI27" s="95"/>
      <c r="AK27" s="95"/>
    </row>
    <row r="28" spans="1:37" ht="22.05" customHeight="1">
      <c r="A28" s="64" t="s">
        <v>214</v>
      </c>
      <c r="B28" s="128"/>
      <c r="D28" s="81">
        <v>0</v>
      </c>
      <c r="E28" s="81"/>
      <c r="F28" s="81">
        <v>0</v>
      </c>
      <c r="G28" s="81"/>
      <c r="H28" s="81">
        <v>0</v>
      </c>
      <c r="I28" s="81"/>
      <c r="J28" s="81">
        <v>0</v>
      </c>
      <c r="K28" s="81"/>
      <c r="L28" s="81">
        <v>0</v>
      </c>
      <c r="M28" s="81"/>
      <c r="N28" s="81">
        <f t="shared" si="3"/>
        <v>0</v>
      </c>
      <c r="O28" s="81"/>
      <c r="P28" s="81">
        <v>710</v>
      </c>
      <c r="Q28" s="81"/>
      <c r="R28" s="81">
        <f t="shared" si="5"/>
        <v>710</v>
      </c>
      <c r="Y28" s="95"/>
      <c r="AA28" s="95"/>
      <c r="AC28" s="95"/>
      <c r="AE28" s="95"/>
      <c r="AG28" s="95"/>
      <c r="AI28" s="95"/>
      <c r="AK28" s="95"/>
    </row>
    <row r="29" spans="1:37" ht="22.05" customHeight="1">
      <c r="A29" s="64" t="s">
        <v>212</v>
      </c>
      <c r="B29" s="80"/>
      <c r="D29" s="129">
        <v>0</v>
      </c>
      <c r="E29" s="81"/>
      <c r="F29" s="81">
        <v>0</v>
      </c>
      <c r="G29" s="81"/>
      <c r="H29" s="81">
        <v>-10145</v>
      </c>
      <c r="I29" s="81"/>
      <c r="J29" s="81">
        <v>0</v>
      </c>
      <c r="K29" s="81"/>
      <c r="L29" s="81">
        <v>0</v>
      </c>
      <c r="M29" s="81"/>
      <c r="N29" s="81">
        <f>SUM(D29:L29)</f>
        <v>-10145</v>
      </c>
      <c r="O29" s="81"/>
      <c r="P29" s="81">
        <v>45</v>
      </c>
      <c r="Q29" s="81"/>
      <c r="R29" s="81">
        <v>-10100</v>
      </c>
      <c r="Y29" s="95"/>
      <c r="AA29" s="95"/>
      <c r="AC29" s="95"/>
      <c r="AE29" s="95"/>
      <c r="AG29" s="95"/>
      <c r="AI29" s="95"/>
      <c r="AK29" s="95"/>
    </row>
    <row r="30" spans="1:37" ht="22.05" customHeight="1" thickBot="1">
      <c r="A30" s="66" t="s">
        <v>179</v>
      </c>
      <c r="B30" s="128"/>
      <c r="D30" s="97">
        <f>SUM(D20,D23:D29)</f>
        <v>4762500</v>
      </c>
      <c r="E30" s="81"/>
      <c r="F30" s="97">
        <f>SUM(F20,F23:F29)</f>
        <v>2817115</v>
      </c>
      <c r="G30" s="81"/>
      <c r="H30" s="97">
        <f>SUM(H20,H23:H29)</f>
        <v>-10145</v>
      </c>
      <c r="I30" s="81"/>
      <c r="J30" s="97">
        <f>SUM(J20,J23:J29)</f>
        <v>122073</v>
      </c>
      <c r="K30" s="81"/>
      <c r="L30" s="97">
        <f>SUM(L20,L23:L29)</f>
        <v>-726313</v>
      </c>
      <c r="M30" s="81"/>
      <c r="N30" s="97">
        <f>SUM(N20,N23:N29)</f>
        <v>6965230</v>
      </c>
      <c r="O30" s="81"/>
      <c r="P30" s="97">
        <f>SUM(P20,P23:P29)</f>
        <v>-672</v>
      </c>
      <c r="Q30" s="81"/>
      <c r="R30" s="97">
        <f>SUM(R20,R23:R29)</f>
        <v>6964558</v>
      </c>
      <c r="Y30" s="95"/>
      <c r="AA30" s="95"/>
      <c r="AC30" s="95"/>
      <c r="AE30" s="95"/>
      <c r="AG30" s="95"/>
      <c r="AI30" s="95"/>
      <c r="AK30" s="95"/>
    </row>
    <row r="31" spans="1:37" ht="22.05" customHeight="1" thickTop="1">
      <c r="A31" s="66"/>
      <c r="B31" s="66"/>
      <c r="D31" s="81"/>
      <c r="E31" s="81"/>
      <c r="F31" s="81"/>
      <c r="G31" s="81"/>
      <c r="H31" s="81"/>
      <c r="I31" s="81"/>
      <c r="J31" s="81">
        <f>J30-BS!F84</f>
        <v>0</v>
      </c>
      <c r="K31" s="81"/>
      <c r="L31" s="81">
        <f>L30-BS!F85</f>
        <v>0</v>
      </c>
      <c r="M31" s="81"/>
      <c r="N31" s="81">
        <f>N30-BS!F86</f>
        <v>0</v>
      </c>
      <c r="O31" s="81"/>
      <c r="P31" s="81">
        <f>P30-BS!F87</f>
        <v>0</v>
      </c>
      <c r="Q31" s="81"/>
      <c r="R31" s="81">
        <f>SUM(R30-BS!F88)</f>
        <v>0</v>
      </c>
      <c r="Y31" s="95"/>
      <c r="AA31" s="95"/>
      <c r="AC31" s="95"/>
      <c r="AE31" s="95"/>
      <c r="AG31" s="95"/>
      <c r="AI31" s="95"/>
      <c r="AK31" s="95"/>
    </row>
    <row r="32" spans="1:37" ht="22.05" customHeight="1">
      <c r="A32" s="64" t="s">
        <v>32</v>
      </c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Q32" s="96"/>
      <c r="T32" s="1"/>
      <c r="Y32" s="95"/>
      <c r="AA32" s="95"/>
      <c r="AC32" s="95"/>
      <c r="AE32" s="95"/>
      <c r="AG32" s="95"/>
      <c r="AI32" s="95"/>
      <c r="AK32" s="95"/>
    </row>
    <row r="33" spans="4:31" ht="22.05" customHeight="1">
      <c r="D33" s="1"/>
      <c r="E33" s="2"/>
      <c r="F33" s="2"/>
      <c r="G33" s="2"/>
      <c r="H33" s="2"/>
      <c r="I33" s="2"/>
      <c r="J33" s="2"/>
      <c r="K33" s="2"/>
      <c r="L33" s="1"/>
      <c r="M33" s="1"/>
      <c r="N33" s="1"/>
      <c r="O33" s="2"/>
      <c r="P33" s="95"/>
      <c r="Q33" s="2"/>
      <c r="R33" s="95"/>
      <c r="T33" s="1"/>
      <c r="AC33" s="95"/>
      <c r="AE33" s="95"/>
    </row>
    <row r="34" spans="4:31" ht="22.05" customHeight="1"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Q34" s="104"/>
    </row>
    <row r="35" spans="4:31" ht="22.05" customHeight="1">
      <c r="L35" s="104"/>
      <c r="M35" s="104"/>
      <c r="N35" s="104"/>
    </row>
    <row r="36" spans="4:31" ht="22.05" customHeight="1">
      <c r="D36" s="1"/>
      <c r="E36" s="2"/>
      <c r="F36" s="2"/>
      <c r="G36" s="2"/>
      <c r="H36" s="2"/>
      <c r="I36" s="2"/>
      <c r="J36" s="2"/>
      <c r="K36" s="2"/>
      <c r="L36" s="1"/>
      <c r="M36" s="1"/>
      <c r="N36" s="1"/>
      <c r="O36" s="2"/>
      <c r="Q36" s="2"/>
    </row>
    <row r="38" spans="4:31" ht="22.05" customHeight="1"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Q38" s="104"/>
    </row>
    <row r="573256" spans="16:18" ht="22.05" customHeight="1">
      <c r="P573256" s="95"/>
      <c r="R573256" s="95"/>
    </row>
  </sheetData>
  <mergeCells count="5">
    <mergeCell ref="A3:Q3"/>
    <mergeCell ref="A4:Q4"/>
    <mergeCell ref="D6:R6"/>
    <mergeCell ref="D7:N7"/>
    <mergeCell ref="J9:L9"/>
  </mergeCells>
  <printOptions horizontalCentered="1"/>
  <pageMargins left="0.59055118110236227" right="0.31496062992125984" top="0.78740157480314965" bottom="0.39370078740157483" header="0.19685039370078741" footer="0.19685039370078741"/>
  <pageSetup paperSize="9" scale="7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3AB6D-868C-440C-85BE-469A8D44CF05}">
  <sheetPr codeName="Sheet4"/>
  <dimension ref="A1:Z26"/>
  <sheetViews>
    <sheetView showGridLines="0" view="pageBreakPreview" zoomScale="71" zoomScaleNormal="60" zoomScaleSheetLayoutView="85" workbookViewId="0">
      <selection activeCell="N20" sqref="N20"/>
    </sheetView>
  </sheetViews>
  <sheetFormatPr defaultColWidth="9.44140625" defaultRowHeight="24" customHeight="1"/>
  <cols>
    <col min="1" max="1" width="28.77734375" style="4" customWidth="1"/>
    <col min="2" max="2" width="9.77734375" style="5" customWidth="1"/>
    <col min="3" max="3" width="1.44140625" style="4" customWidth="1"/>
    <col min="4" max="4" width="19.5546875" style="4" customWidth="1"/>
    <col min="5" max="5" width="2.44140625" style="4" customWidth="1"/>
    <col min="6" max="6" width="19.5546875" style="4" customWidth="1"/>
    <col min="7" max="7" width="2.44140625" style="4" customWidth="1"/>
    <col min="8" max="8" width="19.5546875" style="4" customWidth="1"/>
    <col min="9" max="9" width="2.44140625" style="4" customWidth="1"/>
    <col min="10" max="10" width="19.5546875" style="4" customWidth="1"/>
    <col min="11" max="11" width="2.44140625" style="4" customWidth="1"/>
    <col min="12" max="12" width="19.5546875" style="4" customWidth="1"/>
    <col min="13" max="13" width="11.5546875" style="4" bestFit="1" customWidth="1"/>
    <col min="14" max="14" width="16.44140625" style="4" bestFit="1" customWidth="1"/>
    <col min="15" max="16384" width="9.44140625" style="4"/>
  </cols>
  <sheetData>
    <row r="1" spans="1:26" ht="23.1" customHeight="1">
      <c r="L1" s="6" t="s">
        <v>63</v>
      </c>
    </row>
    <row r="2" spans="1:26" ht="23.1" customHeight="1">
      <c r="A2" s="7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26" ht="23.1" customHeight="1">
      <c r="A3" s="139" t="s">
        <v>154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26" ht="23.1" customHeight="1">
      <c r="A4" s="135" t="s">
        <v>177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</row>
    <row r="5" spans="1:26" ht="23.1" customHeight="1">
      <c r="B5" s="4"/>
      <c r="L5" s="6" t="s">
        <v>2</v>
      </c>
    </row>
    <row r="6" spans="1:26" ht="23.1" customHeight="1">
      <c r="D6" s="140" t="s">
        <v>4</v>
      </c>
      <c r="E6" s="140"/>
      <c r="F6" s="140"/>
      <c r="G6" s="140"/>
      <c r="H6" s="140"/>
      <c r="I6" s="140"/>
      <c r="J6" s="140"/>
      <c r="K6" s="140"/>
      <c r="L6" s="140"/>
    </row>
    <row r="7" spans="1:26" ht="23.1" customHeight="1">
      <c r="D7" s="8"/>
      <c r="E7" s="8"/>
      <c r="F7" s="9"/>
      <c r="G7" s="9"/>
      <c r="H7" s="141" t="s">
        <v>55</v>
      </c>
      <c r="I7" s="141"/>
      <c r="J7" s="141"/>
      <c r="K7" s="8"/>
      <c r="L7" s="8"/>
    </row>
    <row r="8" spans="1:26" s="5" customFormat="1" ht="23.1" customHeight="1">
      <c r="D8" s="5" t="s">
        <v>139</v>
      </c>
      <c r="F8" s="10" t="s">
        <v>140</v>
      </c>
      <c r="G8" s="10"/>
      <c r="H8" s="11" t="s">
        <v>141</v>
      </c>
      <c r="I8" s="12"/>
      <c r="J8" s="11"/>
      <c r="L8" s="5" t="s">
        <v>137</v>
      </c>
    </row>
    <row r="9" spans="1:26" s="5" customFormat="1" ht="23.1" customHeight="1">
      <c r="B9" s="13"/>
      <c r="D9" s="14" t="s">
        <v>145</v>
      </c>
      <c r="F9" s="15" t="s">
        <v>146</v>
      </c>
      <c r="G9" s="10"/>
      <c r="H9" s="16" t="s">
        <v>147</v>
      </c>
      <c r="I9" s="17"/>
      <c r="J9" s="18" t="s">
        <v>142</v>
      </c>
      <c r="L9" s="14" t="s">
        <v>49</v>
      </c>
    </row>
    <row r="10" spans="1:26" s="5" customFormat="1" ht="23.1" customHeight="1">
      <c r="A10" s="7" t="s">
        <v>153</v>
      </c>
      <c r="B10" s="13"/>
      <c r="D10" s="19">
        <v>4762500</v>
      </c>
      <c r="E10" s="19"/>
      <c r="F10" s="19">
        <v>2817115</v>
      </c>
      <c r="G10" s="19"/>
      <c r="H10" s="19">
        <v>90201</v>
      </c>
      <c r="I10" s="19"/>
      <c r="J10" s="19">
        <v>320318</v>
      </c>
      <c r="K10" s="19"/>
      <c r="L10" s="19">
        <f>SUM(D10:J10)</f>
        <v>7990134</v>
      </c>
      <c r="R10" s="21"/>
      <c r="T10" s="21"/>
      <c r="V10" s="21"/>
      <c r="X10" s="21"/>
      <c r="Z10" s="21"/>
    </row>
    <row r="11" spans="1:26" ht="23.1" customHeight="1">
      <c r="A11" s="4" t="s">
        <v>82</v>
      </c>
      <c r="B11" s="20"/>
      <c r="C11" s="7"/>
      <c r="D11" s="21">
        <v>0</v>
      </c>
      <c r="E11" s="21"/>
      <c r="F11" s="21">
        <v>0</v>
      </c>
      <c r="G11" s="21"/>
      <c r="H11" s="21">
        <v>0</v>
      </c>
      <c r="I11" s="21"/>
      <c r="J11" s="21">
        <f>'PL&amp;CF'!L75</f>
        <v>340039</v>
      </c>
      <c r="K11" s="21"/>
      <c r="L11" s="21">
        <f>SUM(D11:J11)</f>
        <v>340039</v>
      </c>
      <c r="R11" s="21"/>
      <c r="T11" s="21"/>
      <c r="V11" s="21"/>
      <c r="X11" s="21"/>
      <c r="Z11" s="21"/>
    </row>
    <row r="12" spans="1:26" ht="23.1" customHeight="1">
      <c r="A12" s="4" t="s">
        <v>84</v>
      </c>
      <c r="B12" s="20"/>
      <c r="C12" s="7"/>
      <c r="D12" s="22">
        <v>0</v>
      </c>
      <c r="E12" s="21"/>
      <c r="F12" s="22">
        <v>0</v>
      </c>
      <c r="G12" s="21"/>
      <c r="H12" s="22">
        <v>0</v>
      </c>
      <c r="I12" s="21"/>
      <c r="J12" s="22">
        <f>'PL&amp;CF'!L78</f>
        <v>0</v>
      </c>
      <c r="K12" s="21"/>
      <c r="L12" s="22">
        <f>SUM(D12:J12)</f>
        <v>0</v>
      </c>
      <c r="R12" s="21"/>
      <c r="T12" s="21"/>
      <c r="V12" s="21"/>
      <c r="X12" s="21"/>
      <c r="Z12" s="21"/>
    </row>
    <row r="13" spans="1:26" ht="23.1" customHeight="1">
      <c r="A13" s="4" t="s">
        <v>152</v>
      </c>
      <c r="B13" s="20"/>
      <c r="C13" s="7"/>
      <c r="D13" s="21">
        <f>SUM(D11:D12)</f>
        <v>0</v>
      </c>
      <c r="E13" s="21"/>
      <c r="F13" s="21">
        <f>SUM(F11:F12)</f>
        <v>0</v>
      </c>
      <c r="G13" s="21"/>
      <c r="H13" s="21">
        <f>SUM(H11:H12)</f>
        <v>0</v>
      </c>
      <c r="I13" s="21"/>
      <c r="J13" s="21">
        <f>SUM(J11:J12)</f>
        <v>340039</v>
      </c>
      <c r="K13" s="21"/>
      <c r="L13" s="21">
        <f>SUM(D13:J13)</f>
        <v>340039</v>
      </c>
      <c r="R13" s="21"/>
      <c r="T13" s="21"/>
      <c r="V13" s="21"/>
      <c r="X13" s="21"/>
      <c r="Z13" s="21"/>
    </row>
    <row r="14" spans="1:26" ht="23.1" customHeight="1">
      <c r="A14" s="4" t="s">
        <v>187</v>
      </c>
      <c r="B14" s="20"/>
      <c r="C14" s="7"/>
      <c r="D14" s="21">
        <v>0</v>
      </c>
      <c r="E14" s="21"/>
      <c r="F14" s="21">
        <v>0</v>
      </c>
      <c r="G14" s="21"/>
      <c r="H14" s="21">
        <v>0</v>
      </c>
      <c r="I14" s="21"/>
      <c r="J14" s="21">
        <v>-214312</v>
      </c>
      <c r="K14" s="21"/>
      <c r="L14" s="51">
        <f>SUM(D14:J14)</f>
        <v>-214312</v>
      </c>
      <c r="R14" s="21"/>
      <c r="T14" s="21"/>
      <c r="V14" s="21"/>
      <c r="X14" s="21"/>
      <c r="Z14" s="21"/>
    </row>
    <row r="15" spans="1:26" ht="24.6" customHeight="1" thickBot="1">
      <c r="A15" s="7" t="s">
        <v>178</v>
      </c>
      <c r="B15" s="8"/>
      <c r="C15" s="7"/>
      <c r="D15" s="23">
        <f>SUM(D13:D14,D10)</f>
        <v>4762500</v>
      </c>
      <c r="E15" s="19"/>
      <c r="F15" s="23">
        <f>SUM(F13:F14,F10)</f>
        <v>2817115</v>
      </c>
      <c r="G15" s="19"/>
      <c r="H15" s="23">
        <f>SUM(H13:H14,H10)</f>
        <v>90201</v>
      </c>
      <c r="I15" s="19"/>
      <c r="J15" s="23">
        <f>SUM(J13:J14,J10)</f>
        <v>446045</v>
      </c>
      <c r="K15" s="19"/>
      <c r="L15" s="23">
        <f>SUM(L13:L14,L10)</f>
        <v>8115861</v>
      </c>
      <c r="R15" s="21"/>
      <c r="T15" s="21"/>
      <c r="V15" s="21"/>
      <c r="X15" s="21"/>
      <c r="Z15" s="21"/>
    </row>
    <row r="16" spans="1:26" ht="23.1" customHeight="1" thickTop="1">
      <c r="A16" s="7"/>
      <c r="B16" s="8"/>
      <c r="C16" s="7"/>
      <c r="D16" s="19"/>
      <c r="E16" s="19"/>
      <c r="F16" s="19"/>
      <c r="G16" s="19"/>
      <c r="H16" s="19"/>
      <c r="I16" s="19"/>
      <c r="J16" s="19"/>
      <c r="K16" s="19"/>
      <c r="L16" s="19"/>
      <c r="R16" s="21"/>
      <c r="T16" s="21"/>
      <c r="V16" s="21"/>
      <c r="X16" s="21"/>
      <c r="Z16" s="21"/>
    </row>
    <row r="17" spans="1:26" ht="23.1" customHeight="1">
      <c r="A17" s="7" t="s">
        <v>161</v>
      </c>
      <c r="B17" s="20"/>
      <c r="C17" s="7"/>
      <c r="D17" s="19">
        <v>4762500</v>
      </c>
      <c r="E17" s="19"/>
      <c r="F17" s="19">
        <v>2817115</v>
      </c>
      <c r="G17" s="19"/>
      <c r="H17" s="19">
        <v>122073</v>
      </c>
      <c r="I17" s="19"/>
      <c r="J17" s="19">
        <v>592503</v>
      </c>
      <c r="K17" s="19"/>
      <c r="L17" s="19">
        <f>SUM(D17:J17)</f>
        <v>8294191</v>
      </c>
      <c r="M17" s="3"/>
      <c r="R17" s="21"/>
      <c r="T17" s="21"/>
      <c r="V17" s="21"/>
      <c r="X17" s="21"/>
      <c r="Z17" s="21"/>
    </row>
    <row r="18" spans="1:26" ht="23.1" customHeight="1">
      <c r="A18" s="4" t="s">
        <v>82</v>
      </c>
      <c r="B18" s="20"/>
      <c r="C18" s="7"/>
      <c r="D18" s="21">
        <v>0</v>
      </c>
      <c r="E18" s="21"/>
      <c r="F18" s="21">
        <v>0</v>
      </c>
      <c r="G18" s="21"/>
      <c r="H18" s="21">
        <v>0</v>
      </c>
      <c r="I18" s="21"/>
      <c r="J18" s="21">
        <f>'PL&amp;CF'!J75</f>
        <v>552536</v>
      </c>
      <c r="K18" s="21"/>
      <c r="L18" s="21">
        <f>SUM(D18:J18)</f>
        <v>552536</v>
      </c>
      <c r="M18" s="3"/>
      <c r="R18" s="21"/>
      <c r="T18" s="21"/>
      <c r="V18" s="21"/>
      <c r="X18" s="21"/>
      <c r="Z18" s="21"/>
    </row>
    <row r="19" spans="1:26" ht="23.1" customHeight="1">
      <c r="A19" s="4" t="s">
        <v>84</v>
      </c>
      <c r="B19" s="20"/>
      <c r="C19" s="7"/>
      <c r="D19" s="22">
        <v>0</v>
      </c>
      <c r="E19" s="21"/>
      <c r="F19" s="22">
        <v>0</v>
      </c>
      <c r="G19" s="21"/>
      <c r="H19" s="22">
        <v>0</v>
      </c>
      <c r="I19" s="21"/>
      <c r="J19" s="22">
        <f>'PL&amp;CF'!J78</f>
        <v>0</v>
      </c>
      <c r="K19" s="21"/>
      <c r="L19" s="22">
        <f>SUM(D19:J19)</f>
        <v>0</v>
      </c>
      <c r="M19" s="3"/>
      <c r="R19" s="21"/>
      <c r="T19" s="21"/>
      <c r="V19" s="21"/>
      <c r="X19" s="21"/>
      <c r="Z19" s="21"/>
    </row>
    <row r="20" spans="1:26" ht="23.1" customHeight="1">
      <c r="A20" s="4" t="s">
        <v>152</v>
      </c>
      <c r="B20" s="20"/>
      <c r="C20" s="7"/>
      <c r="D20" s="21">
        <f>SUM(D18:D19)</f>
        <v>0</v>
      </c>
      <c r="E20" s="21"/>
      <c r="F20" s="21">
        <f>SUM(F18:F19)</f>
        <v>0</v>
      </c>
      <c r="G20" s="21"/>
      <c r="H20" s="21">
        <f>SUM(H18:H19)</f>
        <v>0</v>
      </c>
      <c r="I20" s="21"/>
      <c r="J20" s="21">
        <f>SUM(J18:J19)</f>
        <v>552536</v>
      </c>
      <c r="K20" s="21"/>
      <c r="L20" s="21">
        <f>SUM(L18:L19)</f>
        <v>552536</v>
      </c>
      <c r="M20" s="3"/>
      <c r="R20" s="21"/>
      <c r="T20" s="21"/>
      <c r="V20" s="21"/>
      <c r="X20" s="21"/>
      <c r="Z20" s="21"/>
    </row>
    <row r="21" spans="1:26" ht="23.1" customHeight="1">
      <c r="A21" s="4" t="s">
        <v>187</v>
      </c>
      <c r="B21" s="20"/>
      <c r="C21" s="7"/>
      <c r="D21" s="21">
        <v>0</v>
      </c>
      <c r="E21" s="21"/>
      <c r="F21" s="21">
        <v>0</v>
      </c>
      <c r="G21" s="21"/>
      <c r="H21" s="21">
        <v>0</v>
      </c>
      <c r="I21" s="21"/>
      <c r="J21" s="21">
        <v>-309562</v>
      </c>
      <c r="K21" s="21"/>
      <c r="L21" s="51">
        <f>SUM(D21:J21)</f>
        <v>-309562</v>
      </c>
      <c r="M21" s="3"/>
      <c r="R21" s="21"/>
      <c r="T21" s="21"/>
      <c r="V21" s="21"/>
      <c r="X21" s="21"/>
      <c r="Z21" s="21"/>
    </row>
    <row r="22" spans="1:26" ht="25.35" customHeight="1" thickBot="1">
      <c r="A22" s="7" t="s">
        <v>179</v>
      </c>
      <c r="B22" s="8"/>
      <c r="C22" s="7"/>
      <c r="D22" s="23">
        <f>SUM(D20:D20,D17)</f>
        <v>4762500</v>
      </c>
      <c r="E22" s="19"/>
      <c r="F22" s="23">
        <f>SUM(F20:F20,F17)</f>
        <v>2817115</v>
      </c>
      <c r="G22" s="19"/>
      <c r="H22" s="23">
        <f>SUM(H20:H20,H17)</f>
        <v>122073</v>
      </c>
      <c r="I22" s="19"/>
      <c r="J22" s="23">
        <f>SUM(J20:J21,J17)</f>
        <v>835477</v>
      </c>
      <c r="K22" s="19"/>
      <c r="L22" s="23">
        <f>SUM(L20:L21,L17)</f>
        <v>8537165</v>
      </c>
      <c r="N22" s="3"/>
      <c r="R22" s="21"/>
      <c r="T22" s="21"/>
      <c r="V22" s="21"/>
      <c r="X22" s="21"/>
      <c r="Z22" s="21"/>
    </row>
    <row r="23" spans="1:26" ht="23.1" customHeight="1" thickTop="1">
      <c r="D23" s="24">
        <f>D22-BS!J79</f>
        <v>0</v>
      </c>
      <c r="F23" s="24">
        <f>F22-BS!J80</f>
        <v>0</v>
      </c>
      <c r="H23" s="24">
        <f>H22-BS!J84</f>
        <v>0</v>
      </c>
      <c r="J23" s="24">
        <f>J22-BS!J85</f>
        <v>0</v>
      </c>
      <c r="L23" s="24">
        <f>L22-BS!J86</f>
        <v>0</v>
      </c>
      <c r="N23" s="25"/>
      <c r="R23" s="21"/>
      <c r="T23" s="21"/>
      <c r="V23" s="21"/>
      <c r="X23" s="21"/>
      <c r="Z23" s="21"/>
    </row>
    <row r="24" spans="1:26" ht="23.1" customHeight="1">
      <c r="A24" s="4" t="s">
        <v>32</v>
      </c>
      <c r="D24" s="24"/>
      <c r="F24" s="24"/>
      <c r="H24" s="24"/>
      <c r="J24" s="24"/>
      <c r="L24" s="24"/>
    </row>
    <row r="25" spans="1:26" ht="24" customHeight="1">
      <c r="D25" s="25"/>
      <c r="E25" s="25"/>
      <c r="F25" s="25"/>
      <c r="G25" s="25"/>
      <c r="H25" s="25"/>
      <c r="I25" s="25"/>
      <c r="J25" s="25"/>
      <c r="K25" s="25"/>
    </row>
    <row r="26" spans="1:26" ht="24" customHeight="1">
      <c r="D26" s="3"/>
      <c r="E26" s="3"/>
      <c r="F26" s="3"/>
      <c r="G26" s="3"/>
      <c r="H26" s="3"/>
      <c r="I26" s="3"/>
      <c r="J26" s="3"/>
      <c r="K26" s="3"/>
    </row>
  </sheetData>
  <mergeCells count="4">
    <mergeCell ref="A3:K3"/>
    <mergeCell ref="A4:K4"/>
    <mergeCell ref="D6:L6"/>
    <mergeCell ref="H7:J7"/>
  </mergeCells>
  <printOptions horizontalCentered="1"/>
  <pageMargins left="0.78740157480314965" right="0.31496062992125984" top="0.78740157480314965" bottom="0.15748031496062992" header="0.19685039370078741" footer="0.19685039370078741"/>
  <pageSetup paperSize="9" scale="86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338300-b4dc-488d-9cb5-cbf5177d1711" xsi:nil="true"/>
    <lcf76f155ced4ddcb4097134ff3c332f xmlns="7d47cb57-0496-470c-8982-aa32ea46633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DEE442EDFA0344BC466D6B6DF5E657" ma:contentTypeVersion="12" ma:contentTypeDescription="สร้างเอกสารใหม่" ma:contentTypeScope="" ma:versionID="9553c56397fd539f561db89d9a91a33d">
  <xsd:schema xmlns:xsd="http://www.w3.org/2001/XMLSchema" xmlns:xs="http://www.w3.org/2001/XMLSchema" xmlns:p="http://schemas.microsoft.com/office/2006/metadata/properties" xmlns:ns2="7d47cb57-0496-470c-8982-aa32ea46633e" xmlns:ns3="ee338300-b4dc-488d-9cb5-cbf5177d1711" targetNamespace="http://schemas.microsoft.com/office/2006/metadata/properties" ma:root="true" ma:fieldsID="28f260e34431d691f7dbd784ad5b69d0" ns2:_="" ns3:_="">
    <xsd:import namespace="7d47cb57-0496-470c-8982-aa32ea46633e"/>
    <xsd:import namespace="ee338300-b4dc-488d-9cb5-cbf5177d17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47cb57-0496-470c-8982-aa32ea4663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338300-b4dc-488d-9cb5-cbf5177d171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00b983b-3eb1-45a5-93f0-c4b4f2dc718d}" ma:internalName="TaxCatchAll" ma:showField="CatchAllData" ma:web="ee338300-b4dc-488d-9cb5-cbf5177d17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2454D3-167D-4A2B-B719-4842B984E29B}">
  <ds:schemaRefs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a159b78a-607a-40d4-b166-62ea74fac596"/>
    <ds:schemaRef ds:uri="ee338300-b4dc-488d-9cb5-cbf5177d1711"/>
    <ds:schemaRef ds:uri="7d47cb57-0496-470c-8982-aa32ea46633e"/>
  </ds:schemaRefs>
</ds:datastoreItem>
</file>

<file path=customXml/itemProps2.xml><?xml version="1.0" encoding="utf-8"?>
<ds:datastoreItem xmlns:ds="http://schemas.openxmlformats.org/officeDocument/2006/customXml" ds:itemID="{A622BC14-3D84-4BB5-AF1E-613839E1CB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801736-641C-42ED-ACDF-83883DF0EB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47cb57-0496-470c-8982-aa32ea46633e"/>
    <ds:schemaRef ds:uri="ee338300-b4dc-488d-9cb5-cbf5177d17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 - Conso</vt:lpstr>
      <vt:lpstr>CE- Seperate</vt:lpstr>
      <vt:lpstr>BS!Print_Area</vt:lpstr>
      <vt:lpstr>'CE - Conso'!Print_Area</vt:lpstr>
      <vt:lpstr>'CE- Seperate'!Print_Area</vt:lpstr>
      <vt:lpstr>'PL&amp;CF'!Print_Area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Sarin Phengthamkeerati</dc:creator>
  <cp:keywords/>
  <dc:description/>
  <cp:lastModifiedBy>Mantana Supapan</cp:lastModifiedBy>
  <cp:revision/>
  <cp:lastPrinted>2026-08-07T08:22:50Z</cp:lastPrinted>
  <dcterms:created xsi:type="dcterms:W3CDTF">2023-08-09T04:12:29Z</dcterms:created>
  <dcterms:modified xsi:type="dcterms:W3CDTF">2026-08-07T08:25:29Z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0x010100A6DEE442EDFA0344BC466D6B6DF5E657</vt:lpwstr>
  </property>
  <property fmtid="{D5CDD505-2E9C-101B-9397-08002B2CF9AE}" pid="3" name="MediaServiceImageTags">
    <vt:lpwstr/>
  </property>
  <property fmtid="{D5CDD505-2E9C-101B-9397-08002B2CF9AE}" pid="4" name="Order">
    <vt:r8>954300</vt:r8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