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e ONE Enterprise\2026\Q2'2026\"/>
    </mc:Choice>
  </mc:AlternateContent>
  <xr:revisionPtr revIDLastSave="0" documentId="13_ncr:1_{C1B5C124-C1EA-4D01-9FA6-AAD862743FCC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pldt" sheetId="2" state="veryHidden" r:id="rId2"/>
    <sheet name="BS" sheetId="3" r:id="rId3"/>
    <sheet name="pl&amp;cf" sheetId="10" r:id="rId4"/>
    <sheet name="CE - Conso" sheetId="9" r:id="rId5"/>
    <sheet name="CE- Seperate" sheetId="8" r:id="rId6"/>
    <sheet name="000" sheetId="4" state="veryHidden" r:id="rId7"/>
    <sheet name="DS_INTERNAL_SETTINGS_STORAGE" sheetId="11" state="veryHidden" r:id="rId8"/>
    <sheet name="DS_INTERNAL_DOCGROUP_STORAGE" sheetId="12" state="veryHidden" r:id="rId9"/>
    <sheet name="DS_INTERNAL_DOCUMENT_STORAGE" sheetId="13" state="veryHidden" r:id="rId10"/>
    <sheet name="DS_INTERNAL_SNIP_STORAGE" sheetId="14" state="veryHidden" r:id="rId11"/>
  </sheets>
  <definedNames>
    <definedName name="_xlnm.Print_Area" localSheetId="2">BS!$A$1:$L$92</definedName>
    <definedName name="_xlnm.Print_Area" localSheetId="5">'CE- Seperate'!$A$1:$L$24</definedName>
    <definedName name="_xlnm.Print_Area" localSheetId="3">'pl&amp;cf'!$A$1:$M$187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9" l="1"/>
  <c r="Q29" i="9" s="1"/>
  <c r="M28" i="9"/>
  <c r="M26" i="9"/>
  <c r="Q26" i="9" s="1"/>
  <c r="M25" i="9"/>
  <c r="Q25" i="9" s="1"/>
  <c r="L52" i="3" l="1"/>
  <c r="H52" i="3"/>
  <c r="L174" i="10" l="1"/>
  <c r="H174" i="10"/>
  <c r="J52" i="3"/>
  <c r="J174" i="10"/>
  <c r="F174" i="10"/>
  <c r="M17" i="9" l="1"/>
  <c r="K15" i="8"/>
  <c r="I15" i="8"/>
  <c r="G15" i="8"/>
  <c r="P18" i="9"/>
  <c r="N18" i="9"/>
  <c r="L18" i="9"/>
  <c r="J18" i="9"/>
  <c r="F18" i="9"/>
  <c r="D18" i="9"/>
  <c r="M16" i="9"/>
  <c r="Q17" i="9" l="1"/>
  <c r="Q16" i="9"/>
  <c r="F52" i="3"/>
  <c r="L21" i="10"/>
  <c r="J21" i="10"/>
  <c r="H21" i="10"/>
  <c r="F21" i="10"/>
  <c r="L15" i="10"/>
  <c r="J15" i="10"/>
  <c r="H15" i="10"/>
  <c r="F15" i="10"/>
  <c r="J58" i="3"/>
  <c r="L58" i="3"/>
  <c r="H58" i="3"/>
  <c r="F58" i="3"/>
  <c r="J22" i="10" l="1"/>
  <c r="L22" i="10"/>
  <c r="F22" i="10"/>
  <c r="H22" i="10"/>
  <c r="J176" i="10"/>
  <c r="F176" i="10"/>
  <c r="H27" i="10" l="1"/>
  <c r="L27" i="10"/>
  <c r="J27" i="10"/>
  <c r="F27" i="10"/>
  <c r="H164" i="10"/>
  <c r="L29" i="10" l="1"/>
  <c r="H29" i="10"/>
  <c r="J29" i="10"/>
  <c r="F29" i="10"/>
  <c r="F164" i="10"/>
  <c r="H38" i="10" l="1"/>
  <c r="H33" i="10"/>
  <c r="H43" i="10"/>
  <c r="L36" i="10"/>
  <c r="L41" i="10"/>
  <c r="L33" i="10"/>
  <c r="J33" i="10"/>
  <c r="J41" i="10"/>
  <c r="J36" i="10"/>
  <c r="F33" i="10"/>
  <c r="F38" i="10"/>
  <c r="F43" i="10"/>
  <c r="L164" i="10"/>
  <c r="J164" i="10"/>
  <c r="L46" i="10" l="1"/>
  <c r="H41" i="10"/>
  <c r="H36" i="10"/>
  <c r="J46" i="10"/>
  <c r="F36" i="10"/>
  <c r="F41" i="10"/>
  <c r="L31" i="3"/>
  <c r="J31" i="3"/>
  <c r="H31" i="3"/>
  <c r="F31" i="3"/>
  <c r="L69" i="10"/>
  <c r="J69" i="10"/>
  <c r="H69" i="10"/>
  <c r="F69" i="10"/>
  <c r="H46" i="10" l="1"/>
  <c r="F46" i="10"/>
  <c r="O13" i="9"/>
  <c r="H81" i="3" l="1"/>
  <c r="H80" i="3"/>
  <c r="H83" i="3"/>
  <c r="L63" i="10" l="1"/>
  <c r="H63" i="10"/>
  <c r="L70" i="10" l="1"/>
  <c r="H70" i="10"/>
  <c r="H75" i="10" l="1"/>
  <c r="H77" i="10"/>
  <c r="L75" i="10"/>
  <c r="J19" i="3"/>
  <c r="F19" i="3"/>
  <c r="D20" i="8"/>
  <c r="L105" i="10" l="1"/>
  <c r="D22" i="8"/>
  <c r="L127" i="10"/>
  <c r="L77" i="10"/>
  <c r="H105" i="10"/>
  <c r="H81" i="10"/>
  <c r="H86" i="10"/>
  <c r="H91" i="10"/>
  <c r="J32" i="3"/>
  <c r="F32" i="3"/>
  <c r="L80" i="3"/>
  <c r="L76" i="3"/>
  <c r="L75" i="3"/>
  <c r="L17" i="8"/>
  <c r="L10" i="8"/>
  <c r="F19" i="8"/>
  <c r="F12" i="8"/>
  <c r="H19" i="8"/>
  <c r="H12" i="8"/>
  <c r="H76" i="3"/>
  <c r="H75" i="3"/>
  <c r="M20" i="9"/>
  <c r="M12" i="9"/>
  <c r="I22" i="9"/>
  <c r="I21" i="9"/>
  <c r="I14" i="9"/>
  <c r="E22" i="9"/>
  <c r="E21" i="9"/>
  <c r="E14" i="9"/>
  <c r="J63" i="10"/>
  <c r="F63" i="10"/>
  <c r="H84" i="10" l="1"/>
  <c r="L138" i="10"/>
  <c r="Q20" i="9"/>
  <c r="H20" i="8"/>
  <c r="Q12" i="9"/>
  <c r="H127" i="10"/>
  <c r="L89" i="10"/>
  <c r="L81" i="10"/>
  <c r="L84" i="10"/>
  <c r="H89" i="10"/>
  <c r="K13" i="9"/>
  <c r="F13" i="8"/>
  <c r="I23" i="9"/>
  <c r="E23" i="9"/>
  <c r="H138" i="10" l="1"/>
  <c r="L142" i="10"/>
  <c r="F15" i="8"/>
  <c r="I30" i="9"/>
  <c r="E30" i="9"/>
  <c r="H22" i="8"/>
  <c r="M13" i="9"/>
  <c r="H94" i="10"/>
  <c r="L94" i="10"/>
  <c r="L175" i="10" l="1"/>
  <c r="H142" i="10"/>
  <c r="F80" i="3"/>
  <c r="F76" i="3"/>
  <c r="J80" i="3"/>
  <c r="C23" i="9"/>
  <c r="C30" i="9" s="1"/>
  <c r="K22" i="9"/>
  <c r="H175" i="10" l="1"/>
  <c r="L177" i="10"/>
  <c r="M22" i="9"/>
  <c r="H23" i="8"/>
  <c r="I31" i="9"/>
  <c r="E31" i="9"/>
  <c r="F75" i="3"/>
  <c r="H177" i="10" l="1"/>
  <c r="Q22" i="9"/>
  <c r="C31" i="9"/>
  <c r="L81" i="3"/>
  <c r="J75" i="3" l="1"/>
  <c r="D23" i="8" l="1"/>
  <c r="D13" i="8"/>
  <c r="C15" i="9"/>
  <c r="C18" i="9" s="1"/>
  <c r="D15" i="8" l="1"/>
  <c r="J19" i="8"/>
  <c r="J12" i="8"/>
  <c r="O21" i="9"/>
  <c r="O23" i="9" s="1"/>
  <c r="K14" i="9"/>
  <c r="L12" i="8" l="1"/>
  <c r="L19" i="8"/>
  <c r="M14" i="9"/>
  <c r="K15" i="9"/>
  <c r="K18" i="9" l="1"/>
  <c r="O30" i="9"/>
  <c r="O14" i="9"/>
  <c r="F83" i="3" l="1"/>
  <c r="O31" i="9" s="1"/>
  <c r="O15" i="9"/>
  <c r="Q14" i="9"/>
  <c r="O18" i="9" l="1"/>
  <c r="F70" i="10"/>
  <c r="J70" i="10"/>
  <c r="J75" i="10" l="1"/>
  <c r="F75" i="10"/>
  <c r="F105" i="10" l="1"/>
  <c r="F127" i="10" s="1"/>
  <c r="J77" i="10"/>
  <c r="H13" i="8"/>
  <c r="J105" i="10"/>
  <c r="F77" i="10"/>
  <c r="J89" i="10" l="1"/>
  <c r="H15" i="8"/>
  <c r="J81" i="10"/>
  <c r="J18" i="8"/>
  <c r="J84" i="10"/>
  <c r="J127" i="10"/>
  <c r="F91" i="10"/>
  <c r="F81" i="10"/>
  <c r="F86" i="10"/>
  <c r="F84" i="10" l="1"/>
  <c r="F89" i="10"/>
  <c r="J94" i="10"/>
  <c r="J138" i="10"/>
  <c r="J20" i="8"/>
  <c r="J22" i="8" s="1"/>
  <c r="J81" i="3" s="1"/>
  <c r="F20" i="8"/>
  <c r="L18" i="8"/>
  <c r="I15" i="9"/>
  <c r="J142" i="10" l="1"/>
  <c r="I18" i="9"/>
  <c r="L20" i="8"/>
  <c r="L22" i="8" s="1"/>
  <c r="F22" i="8"/>
  <c r="F94" i="10"/>
  <c r="K21" i="9"/>
  <c r="E15" i="9"/>
  <c r="E18" i="9" s="1"/>
  <c r="Q13" i="9"/>
  <c r="J175" i="10" l="1"/>
  <c r="K23" i="9"/>
  <c r="J76" i="3"/>
  <c r="F23" i="8" s="1"/>
  <c r="M21" i="9"/>
  <c r="M23" i="9" s="1"/>
  <c r="Q21" i="9" l="1"/>
  <c r="J11" i="8"/>
  <c r="Q23" i="9" l="1"/>
  <c r="J13" i="8"/>
  <c r="L11" i="8"/>
  <c r="L13" i="8" l="1"/>
  <c r="J15" i="8"/>
  <c r="J82" i="3"/>
  <c r="H19" i="3"/>
  <c r="L82" i="3"/>
  <c r="L19" i="3"/>
  <c r="L15" i="8" l="1"/>
  <c r="L84" i="3"/>
  <c r="L32" i="3"/>
  <c r="H32" i="3"/>
  <c r="H82" i="3"/>
  <c r="F59" i="3"/>
  <c r="L59" i="3"/>
  <c r="H59" i="3"/>
  <c r="J59" i="3"/>
  <c r="H84" i="3" l="1"/>
  <c r="L85" i="3"/>
  <c r="H85" i="3" l="1"/>
  <c r="L86" i="3"/>
  <c r="J84" i="3"/>
  <c r="J23" i="8"/>
  <c r="H86" i="3" l="1"/>
  <c r="J85" i="3"/>
  <c r="L23" i="8"/>
  <c r="J86" i="3" l="1"/>
  <c r="F138" i="10" l="1"/>
  <c r="F142" i="10" l="1"/>
  <c r="J177" i="10"/>
  <c r="J178" i="10" s="1"/>
  <c r="F175" i="10" l="1"/>
  <c r="F177" i="10" l="1"/>
  <c r="F178" i="10" s="1"/>
  <c r="M24" i="9" l="1"/>
  <c r="Q24" i="9" s="1"/>
  <c r="K30" i="9" l="1"/>
  <c r="F81" i="3" s="1"/>
  <c r="Q28" i="9"/>
  <c r="G30" i="9"/>
  <c r="F78" i="3" s="1"/>
  <c r="F82" i="3" l="1"/>
  <c r="F84" i="3" s="1"/>
  <c r="F85" i="3" s="1"/>
  <c r="F86" i="3" s="1"/>
  <c r="G31" i="9"/>
  <c r="K31" i="9"/>
  <c r="M15" i="9"/>
  <c r="M18" i="9" l="1"/>
  <c r="Q15" i="9"/>
  <c r="Q18" i="9" l="1"/>
  <c r="M30" i="9" l="1"/>
  <c r="M31" i="9" l="1"/>
  <c r="Q30" i="9"/>
  <c r="Q31" i="9" l="1"/>
</calcChain>
</file>

<file path=xl/sharedStrings.xml><?xml version="1.0" encoding="utf-8"?>
<sst xmlns="http://schemas.openxmlformats.org/spreadsheetml/2006/main" count="440" uniqueCount="246">
  <si>
    <t>The ONE Enterprise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</si>
  <si>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</si>
  <si>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</si>
  <si>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</si>
  <si>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</si>
  <si>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</si>
  <si>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</si>
  <si>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</si>
  <si>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</si>
  <si>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</si>
  <si>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</si>
  <si>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</si>
  <si>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</si>
  <si>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Advance payments</t>
  </si>
  <si>
    <t>Other current assets</t>
  </si>
  <si>
    <t>Total current assets</t>
  </si>
  <si>
    <t>Non-current assets</t>
  </si>
  <si>
    <t>Investments in subsidiaries</t>
  </si>
  <si>
    <t>Property, plant and equipment</t>
  </si>
  <si>
    <t>Cost of spectrum license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</si>
  <si>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</si>
  <si>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</si>
  <si>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</si>
  <si>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</si>
  <si>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</si>
  <si>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</si>
  <si>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</si>
  <si>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</si>
  <si>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</si>
  <si>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</si>
  <si>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Unearned income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</si>
  <si>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</si>
  <si>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</si>
  <si>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</si>
  <si>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</si>
  <si>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</si>
  <si>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</si>
  <si>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</si>
  <si>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</si>
  <si>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</si>
  <si>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</si>
  <si>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</si>
  <si>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</si>
  <si>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2,381,250,000 ordinary shares of Baht 2 each</t>
  </si>
  <si>
    <t xml:space="preserve">   Issued and fully paid</t>
  </si>
  <si>
    <t>Ordinary share premium</t>
  </si>
  <si>
    <t xml:space="preserve">   Appropriated - statutory reserve</t>
  </si>
  <si>
    <t xml:space="preserve">   Unappropriated (deficit)</t>
  </si>
  <si>
    <t xml:space="preserve">Equity attributable to owners of the Company </t>
  </si>
  <si>
    <t>Non-controlling interests of the subsidiaries</t>
  </si>
  <si>
    <t xml:space="preserve">Total shareholders' equity 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</si>
  <si>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</si>
  <si>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</si>
  <si>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</si>
  <si>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</si>
  <si>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</si>
  <si>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</si>
  <si>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of goods</t>
  </si>
  <si>
    <t>Service income</t>
  </si>
  <si>
    <t>Revenues from copyrights</t>
  </si>
  <si>
    <t>Other income</t>
  </si>
  <si>
    <t>Total revenues</t>
  </si>
  <si>
    <t>Expenses</t>
  </si>
  <si>
    <t>Cost of sales</t>
  </si>
  <si>
    <t>Cost of services</t>
  </si>
  <si>
    <t>Selling and servicing expenses</t>
  </si>
  <si>
    <t>Administrative expenses</t>
  </si>
  <si>
    <t>Total expenses</t>
  </si>
  <si>
    <t>Finance income</t>
  </si>
  <si>
    <t>Finance cost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</si>
  <si>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</si>
  <si>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</si>
  <si>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</si>
  <si>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</si>
  <si>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Cash flow statement</t>
  </si>
  <si>
    <t xml:space="preserve">Cash flows from operating activities </t>
  </si>
  <si>
    <t xml:space="preserve">   net cash provided by (paid from) operating activities: </t>
  </si>
  <si>
    <t xml:space="preserve">   Depreciation</t>
  </si>
  <si>
    <t xml:space="preserve">   Amortisation</t>
  </si>
  <si>
    <t xml:space="preserve">   Amortisation of cost of spectrum license</t>
  </si>
  <si>
    <t xml:space="preserve">   Amortisation of prepayment for marketing agent</t>
  </si>
  <si>
    <t xml:space="preserve">   Finance income</t>
  </si>
  <si>
    <t xml:space="preserve">   Finance cost</t>
  </si>
  <si>
    <t xml:space="preserve">   in operating assets and liabilities</t>
  </si>
  <si>
    <t>Operating assets (increase) decrease</t>
  </si>
  <si>
    <t xml:space="preserve">   Inventories</t>
  </si>
  <si>
    <t xml:space="preserve">   Advance payments</t>
  </si>
  <si>
    <t xml:space="preserve">   Other current assets</t>
  </si>
  <si>
    <t xml:space="preserve">   Other non-current assets</t>
  </si>
  <si>
    <t>Operating liabilities increase (decrease)</t>
  </si>
  <si>
    <t xml:space="preserve">   Unearned income</t>
  </si>
  <si>
    <t xml:space="preserve">   Other current liabilities</t>
  </si>
  <si>
    <t xml:space="preserve">   Interest paid</t>
  </si>
  <si>
    <t xml:space="preserve">   Income tax paid</t>
  </si>
  <si>
    <t xml:space="preserve">   Cash received from tax refund</t>
  </si>
  <si>
    <t>Cash flow statement (continued)</t>
  </si>
  <si>
    <t xml:space="preserve">  </t>
  </si>
  <si>
    <t>Cash flows from investing activities</t>
  </si>
  <si>
    <t>Interest received</t>
  </si>
  <si>
    <t>Dividend received</t>
  </si>
  <si>
    <t>Cash flows from financing activities</t>
  </si>
  <si>
    <t>Repayment of long-term loans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</si>
  <si>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</si>
  <si>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</si>
  <si>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</si>
  <si>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</si>
  <si>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 xml:space="preserve">   Increase in right-of-use assets and lease liabilities</t>
  </si>
  <si>
    <t>Statement of changes in shareholders' equity</t>
  </si>
  <si>
    <t>Equity attributable to owners of the Company</t>
  </si>
  <si>
    <t>Total equity</t>
  </si>
  <si>
    <t>Equity attributable</t>
  </si>
  <si>
    <t xml:space="preserve">Issued and </t>
  </si>
  <si>
    <t>Retained earnings</t>
  </si>
  <si>
    <t>attributable to</t>
  </si>
  <si>
    <t xml:space="preserve"> to non-controlling</t>
  </si>
  <si>
    <t>Total</t>
  </si>
  <si>
    <t>paid-up</t>
  </si>
  <si>
    <t>Share</t>
  </si>
  <si>
    <t>Appropriated -</t>
  </si>
  <si>
    <t>Unappropriated</t>
  </si>
  <si>
    <t>owners of</t>
  </si>
  <si>
    <t xml:space="preserve"> interests of</t>
  </si>
  <si>
    <t>shareholders'</t>
  </si>
  <si>
    <t>share capital</t>
  </si>
  <si>
    <t>premium</t>
  </si>
  <si>
    <t>statutory reserve</t>
  </si>
  <si>
    <t>(deficit)</t>
  </si>
  <si>
    <t>the Company</t>
  </si>
  <si>
    <t>the subsidiaries</t>
  </si>
  <si>
    <t>equity</t>
  </si>
  <si>
    <t>Profit for the period</t>
  </si>
  <si>
    <t>Statement of changes in shareholders' equity (continued)</t>
  </si>
  <si>
    <t>Other current financial assets</t>
  </si>
  <si>
    <t>Profit from operating activities before changes</t>
  </si>
  <si>
    <t>Investments in joint ventures</t>
  </si>
  <si>
    <t xml:space="preserve">   and associate</t>
  </si>
  <si>
    <t>Income tax expenses</t>
  </si>
  <si>
    <t>Adjustments to reconcile profit before tax to</t>
  </si>
  <si>
    <t xml:space="preserve">      and associate</t>
  </si>
  <si>
    <t>Other comprehensive income:</t>
  </si>
  <si>
    <t>Payment of principal portion of lease liabilities</t>
  </si>
  <si>
    <t xml:space="preserve">   Inventories were transferred to intangible assets</t>
  </si>
  <si>
    <t>Net cash used in financing activities</t>
  </si>
  <si>
    <t xml:space="preserve">   Increase (decrease) in payables for purchase of equipment </t>
  </si>
  <si>
    <t>Long-term loans to subsidiaries</t>
  </si>
  <si>
    <t>Trade and other current receivables</t>
  </si>
  <si>
    <t>Trade and other current payables</t>
  </si>
  <si>
    <t>Non-current provision for employee benefits</t>
  </si>
  <si>
    <t>4231WQR2EV3H8B5FMXKQZCVC2SS1F8AX5ER7H7BHRSYCQPD8QW20</t>
  </si>
  <si>
    <t>Narumol Klinklad</t>
  </si>
  <si>
    <t>Create</t>
  </si>
  <si>
    <t>72bbeba0-71c5-44ec-83dd-d13f06febaad</t>
  </si>
  <si>
    <t>{"id":"72bbeba0-71c5-44ec-83dd-d13f06febaad","type":1,"name":"workbookId","value":"12531ebd-c925-47a2-b4d2-f858547f66cd"}</t>
  </si>
  <si>
    <t>a9e393a5-fa1d-4e46-8a00-ce872aabc2f9</t>
  </si>
  <si>
    <t>{"id":"a9e393a5-fa1d-4e46-8a00-ce872aabc2f9","type":0,"name":"dataSnipperSheetDeleted","value":"false"}</t>
  </si>
  <si>
    <t>8536fbc1-1829-43ea-bc6d-23ca16e9c1ac</t>
  </si>
  <si>
    <t>{"id":"8536fbc1-1829-43ea-bc6d-23ca16e9c1ac","type":0,"name":"embed-documents","value":"false"}</t>
  </si>
  <si>
    <t>ff0bf80d-894d-43e0-8f99-622438677595</t>
  </si>
  <si>
    <t>{"id":"ff0bf80d-894d-43e0-8f99-622438677595","type":0,"name":"table-snip-suggestions","value":"true"}</t>
  </si>
  <si>
    <t>7dea93e9-ffa2-4844-b027-f3e4efe2f8fa</t>
  </si>
  <si>
    <t>{"id":"7dea93e9-ffa2-4844-b027-f3e4efe2f8fa","type":1,"name":"migratedFssProjectId","value":""}</t>
  </si>
  <si>
    <t>{"id":"72bbeba0-71c5-44ec-83dd-d13f06febaad","type":1,"name":"workbookId","value":"eb1025bf-2f4f-4d99-9b0d-8df3d5c27928"}</t>
  </si>
  <si>
    <t>{"id":"8536fbc1-1829-43ea-bc6d-23ca16e9c1ac","type":0,"name":"embed-documents","value":"true"}</t>
  </si>
  <si>
    <t>PYBAFXH3MMT7THD7XPV7FZ8JZQAZN8CFDBNCFX4235KHPJJHT9KG</t>
  </si>
  <si>
    <t>Natchanon Klinkachorn</t>
  </si>
  <si>
    <t>Update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</si>
  <si>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</si>
  <si>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</si>
  <si>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</si>
  <si>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V73K6806ARTNEPWD9141V71QNNA1AH4CHE8AQ63S0PA2JW3B2JG0</t>
  </si>
  <si>
    <t>Supanat Wangrak</t>
  </si>
  <si>
    <t>(Unit: Thousand Baht, except earnings per share expressed in Baht)</t>
  </si>
  <si>
    <t>Balance as at 1 January 2025</t>
  </si>
  <si>
    <t>0E7GGDWAFF9J3BTMTWPT6RXJ9JM78QN8RHWKP06E651M9DZHSJKG</t>
  </si>
  <si>
    <t>Yuchira Tuaton</t>
  </si>
  <si>
    <t>Net cash from (used in) investing activities</t>
  </si>
  <si>
    <t xml:space="preserve">   - debt securities</t>
  </si>
  <si>
    <t>Investments in open-end funds</t>
  </si>
  <si>
    <t xml:space="preserve">      and intangible assets</t>
  </si>
  <si>
    <t>9H0BSVKH39NZ04VGR87F36PBCJW55943S9AYDE0J879H72E0SBG0</t>
  </si>
  <si>
    <t>Lucksika Boonmhun</t>
  </si>
  <si>
    <t xml:space="preserve">   Gain from change in fair value of financial assets</t>
  </si>
  <si>
    <t>Cash paid for acquisition of building and equipment</t>
  </si>
  <si>
    <t>Cash paid for acquisition of intangible assets</t>
  </si>
  <si>
    <t>8KHA1EGEQY7RMJBCSXDGR13E33SEDYHK9C90JRHEM2JYY5FMHJN0</t>
  </si>
  <si>
    <t>Krit Laopiriyawong</t>
  </si>
  <si>
    <t>Cash received from the return of investment in joint venture</t>
  </si>
  <si>
    <t>Net cash paid for investment in joint venture</t>
  </si>
  <si>
    <t>Cash paid for acquisition of investments in mutual funds</t>
  </si>
  <si>
    <t>Net increase (decrease) in cash and cash equivalents</t>
  </si>
  <si>
    <t>31 December 2025</t>
  </si>
  <si>
    <t>Balance as at 1 January 2026</t>
  </si>
  <si>
    <t>Proceeds from sales of equipment</t>
  </si>
  <si>
    <t>Current portion of long-term loans</t>
  </si>
  <si>
    <t>Long-term loans, net of current portion</t>
  </si>
  <si>
    <t>Repayment of overdraft</t>
  </si>
  <si>
    <t xml:space="preserve">   Gain on lease cancellation</t>
  </si>
  <si>
    <t xml:space="preserve">   Allowance for expected credit losses (Reversal)</t>
  </si>
  <si>
    <t>Cash flows from (used in) operating activities</t>
  </si>
  <si>
    <t>Increase in long-term loans to joint venture</t>
  </si>
  <si>
    <t>Profit (loss) for the period</t>
  </si>
  <si>
    <t>Profit (loss) before income tax expenses</t>
  </si>
  <si>
    <t>Profit (loss) attributable to:</t>
  </si>
  <si>
    <t>Net cash from (used in) operating activities</t>
  </si>
  <si>
    <t xml:space="preserve">   Increase in payables for purchase of intangible assets</t>
  </si>
  <si>
    <t>Long-term loans to joint venture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</si>
  <si>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</si>
  <si>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</si>
  <si>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</si>
  <si>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</si>
  <si>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</si>
  <si>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</si>
  <si>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Dividend income</t>
  </si>
  <si>
    <t xml:space="preserve">   Impairment loss on investment in joint venture</t>
  </si>
  <si>
    <t xml:space="preserve">   Impairment loss on investment in subsidiary</t>
  </si>
  <si>
    <t xml:space="preserve">   Write-off withholding tax</t>
  </si>
  <si>
    <t xml:space="preserve">   Dividend income</t>
  </si>
  <si>
    <t>Dividend payment</t>
  </si>
  <si>
    <t xml:space="preserve">   Increase in dividend receivables</t>
  </si>
  <si>
    <t>Dividend paid to non-controlling interest of subsidiaries</t>
  </si>
  <si>
    <t>Dividend payment (Note 8)</t>
  </si>
  <si>
    <t>Bank overdrafts</t>
  </si>
  <si>
    <t>Net cash paid for acquisition of investment in a subsidiary</t>
  </si>
  <si>
    <t xml:space="preserve">   of the subsidiaries</t>
  </si>
  <si>
    <t>Decrease in long-term loans to subsidiaries</t>
  </si>
  <si>
    <t xml:space="preserve"> in subsidiary</t>
  </si>
  <si>
    <t>ownership interests</t>
  </si>
  <si>
    <t xml:space="preserve">Deficit from </t>
  </si>
  <si>
    <t xml:space="preserve">change in </t>
  </si>
  <si>
    <t>Deficit from changes in ownership interests</t>
  </si>
  <si>
    <t>Profit from operations</t>
  </si>
  <si>
    <t xml:space="preserve">Share of profit (loss) from investments in joint ventures </t>
  </si>
  <si>
    <t>Dividend paid by subsidiaries to non-controlling interests</t>
  </si>
  <si>
    <t>Cash received from non-controlling interests from</t>
  </si>
  <si>
    <t xml:space="preserve">    investment in a subsidiary</t>
  </si>
  <si>
    <t>Basic earnings per share (Baht)</t>
  </si>
  <si>
    <t>Profit before income tax expenses</t>
  </si>
  <si>
    <t>Profit attributable to equity holders of the Company</t>
  </si>
  <si>
    <t>Profit before tax</t>
  </si>
  <si>
    <t xml:space="preserve">   Loss (gain) on disposal and write-off equipments</t>
  </si>
  <si>
    <t xml:space="preserve">   Share of loss (profit) from investments in joint ventures</t>
  </si>
  <si>
    <t>Acquisition of a subsidiary (Note 1.3)</t>
  </si>
  <si>
    <t>Changes in ownership interests in subsidiaries (Note 1.3)</t>
  </si>
  <si>
    <t>Non-controlling interests acquire increase</t>
  </si>
  <si>
    <t xml:space="preserve">   in registered capital of subsidiary</t>
  </si>
  <si>
    <t xml:space="preserve">  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</si>
</sst>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??_);_(@_)"/>
    <numFmt numFmtId="171" formatCode="#,##0.0_)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38" fontId="11" fillId="0" borderId="0"/>
  </cellStyleXfs>
  <cellXfs count="90">
    <xf numFmtId="0" fontId="0" fillId="0" borderId="0" xfId="0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8" fillId="0" borderId="5" xfId="0" quotePrefix="1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quotePrefix="1" applyNumberFormat="1" applyFont="1" applyAlignment="1">
      <alignment horizontal="center" vertical="center"/>
    </xf>
    <xf numFmtId="17" fontId="8" fillId="0" borderId="0" xfId="0" applyNumberFormat="1" applyFont="1" applyAlignment="1">
      <alignment horizontal="center" vertical="center"/>
    </xf>
    <xf numFmtId="0" fontId="7" fillId="0" borderId="0" xfId="11" applyFont="1" applyAlignment="1">
      <alignment vertical="center"/>
    </xf>
    <xf numFmtId="38" fontId="8" fillId="0" borderId="0" xfId="11" applyNumberFormat="1" applyFont="1" applyAlignment="1">
      <alignment vertical="center"/>
    </xf>
    <xf numFmtId="168" fontId="8" fillId="0" borderId="0" xfId="11" applyNumberFormat="1" applyFont="1" applyAlignment="1">
      <alignment vertical="center"/>
    </xf>
    <xf numFmtId="168" fontId="8" fillId="0" borderId="0" xfId="11" applyNumberFormat="1" applyFont="1" applyAlignment="1">
      <alignment horizontal="center" vertical="center"/>
    </xf>
    <xf numFmtId="38" fontId="8" fillId="0" borderId="0" xfId="11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38" fontId="10" fillId="0" borderId="0" xfId="11" applyNumberFormat="1" applyFont="1" applyAlignment="1">
      <alignment horizontal="center" vertical="center"/>
    </xf>
    <xf numFmtId="41" fontId="8" fillId="0" borderId="0" xfId="11" applyNumberFormat="1" applyFont="1" applyAlignment="1">
      <alignment horizontal="right" vertical="center"/>
    </xf>
    <xf numFmtId="169" fontId="8" fillId="0" borderId="0" xfId="11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" fontId="8" fillId="0" borderId="0" xfId="1" applyFont="1" applyAlignment="1">
      <alignment vertical="center"/>
    </xf>
    <xf numFmtId="41" fontId="8" fillId="0" borderId="5" xfId="11" applyNumberFormat="1" applyFont="1" applyBorder="1" applyAlignment="1">
      <alignment horizontal="right" vertical="center"/>
    </xf>
    <xf numFmtId="168" fontId="10" fillId="0" borderId="0" xfId="11" applyNumberFormat="1" applyFont="1" applyAlignment="1">
      <alignment horizontal="center" vertical="center"/>
    </xf>
    <xf numFmtId="41" fontId="8" fillId="0" borderId="6" xfId="11" applyNumberFormat="1" applyFont="1" applyBorder="1" applyAlignment="1">
      <alignment horizontal="right" vertical="center"/>
    </xf>
    <xf numFmtId="0" fontId="8" fillId="0" borderId="0" xfId="11" applyFont="1" applyAlignment="1">
      <alignment horizontal="center" vertical="center"/>
    </xf>
    <xf numFmtId="37" fontId="8" fillId="0" borderId="0" xfId="11" applyNumberFormat="1" applyFont="1" applyAlignment="1">
      <alignment vertical="center"/>
    </xf>
    <xf numFmtId="0" fontId="10" fillId="0" borderId="0" xfId="11" applyFont="1" applyAlignment="1">
      <alignment horizontal="center" vertical="center"/>
    </xf>
    <xf numFmtId="41" fontId="8" fillId="0" borderId="0" xfId="11" applyNumberFormat="1" applyFont="1" applyAlignment="1">
      <alignment horizontal="center" vertical="center"/>
    </xf>
    <xf numFmtId="41" fontId="8" fillId="0" borderId="3" xfId="11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0" fontId="8" fillId="0" borderId="4" xfId="1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8" fillId="0" borderId="5" xfId="0" quotePrefix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41" fontId="8" fillId="0" borderId="7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8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8" fontId="8" fillId="0" borderId="0" xfId="0" applyNumberFormat="1" applyFont="1" applyAlignment="1">
      <alignment horizontal="left" vertical="center"/>
    </xf>
    <xf numFmtId="43" fontId="8" fillId="0" borderId="0" xfId="0" applyNumberFormat="1" applyFont="1" applyAlignment="1">
      <alignment horizontal="right" vertical="center"/>
    </xf>
    <xf numFmtId="170" fontId="8" fillId="0" borderId="6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43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center" vertical="center"/>
    </xf>
    <xf numFmtId="41" fontId="8" fillId="0" borderId="6" xfId="1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41" fontId="8" fillId="0" borderId="8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171" fontId="10" fillId="0" borderId="0" xfId="11" applyNumberFormat="1" applyFont="1" applyAlignment="1">
      <alignment horizontal="center" vertical="center"/>
    </xf>
    <xf numFmtId="4" fontId="8" fillId="0" borderId="0" xfId="1" applyFont="1" applyAlignment="1">
      <alignment horizontal="left" vertical="center"/>
    </xf>
    <xf numFmtId="4" fontId="7" fillId="0" borderId="0" xfId="1" applyFont="1" applyAlignment="1">
      <alignment horizontal="center" vertical="center"/>
    </xf>
    <xf numFmtId="0" fontId="8" fillId="0" borderId="0" xfId="0" applyFont="1"/>
    <xf numFmtId="41" fontId="8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Custom - Style8" xfId="12" xr:uid="{3040BE79-9687-4B3F-BCE1-022323DCD201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5F52B"/>
      <color rgb="FFFF99FF"/>
      <color rgb="FFF771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2"/>
  <sheetViews>
    <sheetView showGridLines="0" tabSelected="1" view="pageBreakPreview" zoomScaleNormal="60" zoomScaleSheetLayoutView="100" workbookViewId="0"/>
  </sheetViews>
  <sheetFormatPr defaultColWidth="10.5546875" defaultRowHeight="24" customHeight="1"/>
  <cols>
    <col min="1" max="1" width="31.33203125" style="3" customWidth="1"/>
    <col min="2" max="2" width="4.44140625" style="3" customWidth="1"/>
    <col min="3" max="3" width="5.5546875" style="3" customWidth="1"/>
    <col min="4" max="4" width="5.33203125" style="3" bestFit="1" customWidth="1"/>
    <col min="5" max="5" width="1.5546875" style="3" customWidth="1"/>
    <col min="6" max="6" width="16.5546875" style="7" customWidth="1"/>
    <col min="7" max="7" width="1.5546875" style="7" customWidth="1"/>
    <col min="8" max="8" width="16.5546875" style="7" customWidth="1"/>
    <col min="9" max="9" width="1.5546875" style="7" customWidth="1"/>
    <col min="10" max="10" width="16.5546875" style="7" customWidth="1"/>
    <col min="11" max="11" width="1.5546875" style="7" customWidth="1"/>
    <col min="12" max="12" width="17.77734375" style="7" customWidth="1"/>
    <col min="13" max="13" width="10.5546875" style="27" customWidth="1"/>
    <col min="14" max="14" width="1" style="27" customWidth="1"/>
    <col min="15" max="15" width="10.5546875" style="27"/>
    <col min="16" max="16" width="1" style="27" customWidth="1"/>
    <col min="17" max="17" width="10.5546875" style="27"/>
    <col min="18" max="18" width="1" style="27" customWidth="1"/>
    <col min="19" max="19" width="10.5546875" style="27"/>
    <col min="20" max="20" width="1" style="27" customWidth="1"/>
    <col min="21" max="22" width="10.5546875" style="27"/>
    <col min="23" max="16384" width="10.5546875" style="3"/>
  </cols>
  <sheetData>
    <row r="1" spans="1:22" ht="24" customHeight="1">
      <c r="A1" s="2" t="s">
        <v>0</v>
      </c>
      <c r="F1" s="4"/>
      <c r="G1" s="3"/>
      <c r="H1" s="3"/>
      <c r="I1" s="3"/>
      <c r="J1" s="3"/>
      <c r="K1" s="3"/>
      <c r="L1" s="3"/>
    </row>
    <row r="2" spans="1:22" s="1" customFormat="1" ht="24" customHeight="1">
      <c r="A2" s="2" t="s">
        <v>1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s="1" customFormat="1" ht="24" customHeight="1">
      <c r="A3" s="2" t="s">
        <v>206</v>
      </c>
      <c r="B3" s="4"/>
      <c r="C3" s="4"/>
      <c r="D3" s="4"/>
      <c r="E3" s="4"/>
      <c r="F3" s="6"/>
      <c r="G3" s="6"/>
      <c r="H3" s="6"/>
      <c r="I3" s="6"/>
      <c r="J3" s="6"/>
      <c r="K3" s="6"/>
      <c r="L3" s="6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s="1" customFormat="1" ht="24" customHeight="1">
      <c r="B4" s="7"/>
      <c r="C4" s="7"/>
      <c r="D4" s="7"/>
      <c r="E4" s="7"/>
      <c r="F4" s="7"/>
      <c r="G4" s="7"/>
      <c r="H4" s="7"/>
      <c r="I4" s="7"/>
      <c r="J4" s="7"/>
      <c r="K4" s="7"/>
      <c r="L4" s="8" t="s">
        <v>2</v>
      </c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s="9" customFormat="1" ht="24" customHeight="1">
      <c r="F5" s="86" t="s">
        <v>3</v>
      </c>
      <c r="G5" s="86"/>
      <c r="H5" s="86"/>
      <c r="I5" s="11"/>
      <c r="J5" s="86" t="s">
        <v>4</v>
      </c>
      <c r="K5" s="86"/>
      <c r="L5" s="86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22" ht="24" customHeight="1">
      <c r="D6" s="12" t="s">
        <v>5</v>
      </c>
      <c r="E6" s="4"/>
      <c r="F6" s="13" t="s">
        <v>207</v>
      </c>
      <c r="G6" s="14"/>
      <c r="H6" s="13" t="s">
        <v>190</v>
      </c>
      <c r="I6" s="15"/>
      <c r="J6" s="13" t="s">
        <v>207</v>
      </c>
      <c r="K6" s="14"/>
      <c r="L6" s="13" t="s">
        <v>190</v>
      </c>
    </row>
    <row r="7" spans="1:22" ht="24" customHeight="1">
      <c r="D7" s="12"/>
      <c r="E7" s="12"/>
      <c r="F7" s="16" t="s">
        <v>6</v>
      </c>
      <c r="G7" s="4"/>
      <c r="H7" s="16" t="s">
        <v>7</v>
      </c>
      <c r="I7" s="4"/>
      <c r="J7" s="16" t="s">
        <v>6</v>
      </c>
      <c r="K7" s="4"/>
      <c r="L7" s="16" t="s">
        <v>7</v>
      </c>
    </row>
    <row r="8" spans="1:22" ht="24" customHeight="1">
      <c r="D8" s="12"/>
      <c r="E8" s="12"/>
      <c r="F8" s="16" t="s">
        <v>8</v>
      </c>
      <c r="G8" s="4"/>
      <c r="H8" s="16"/>
      <c r="I8" s="12"/>
      <c r="J8" s="16" t="s">
        <v>8</v>
      </c>
      <c r="K8" s="4"/>
      <c r="L8" s="16"/>
    </row>
    <row r="9" spans="1:22" s="18" customFormat="1" ht="24" customHeight="1">
      <c r="A9" s="17" t="s">
        <v>9</v>
      </c>
      <c r="E9" s="19"/>
      <c r="F9" s="20"/>
      <c r="G9" s="20"/>
      <c r="H9" s="20"/>
      <c r="I9" s="20"/>
      <c r="J9" s="20"/>
      <c r="K9" s="20"/>
      <c r="L9" s="20"/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s="18" customFormat="1" ht="24" customHeight="1">
      <c r="A10" s="17" t="s">
        <v>10</v>
      </c>
      <c r="C10" s="21"/>
      <c r="E10" s="19"/>
      <c r="F10" s="20"/>
      <c r="G10" s="20"/>
      <c r="H10" s="20"/>
      <c r="I10" s="20"/>
      <c r="J10" s="20"/>
      <c r="K10" s="20"/>
      <c r="L10" s="20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s="18" customFormat="1" ht="24" customHeight="1">
      <c r="A11" s="22" t="s">
        <v>11</v>
      </c>
      <c r="C11" s="21"/>
      <c r="D11" s="23"/>
      <c r="E11" s="19"/>
      <c r="F11" s="24">
        <v>1606883</v>
      </c>
      <c r="G11" s="25"/>
      <c r="H11" s="24">
        <v>1070850</v>
      </c>
      <c r="I11" s="24"/>
      <c r="J11" s="24">
        <v>166002</v>
      </c>
      <c r="K11" s="3"/>
      <c r="L11" s="26">
        <v>251976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</row>
    <row r="12" spans="1:22" s="18" customFormat="1" ht="24" customHeight="1">
      <c r="A12" s="22" t="s">
        <v>177</v>
      </c>
      <c r="C12" s="21"/>
      <c r="D12" s="23"/>
      <c r="E12" s="19"/>
      <c r="F12" s="24"/>
      <c r="G12" s="25"/>
      <c r="H12" s="24"/>
      <c r="I12" s="24"/>
      <c r="K12" s="3"/>
      <c r="L12" s="26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s="18" customFormat="1" ht="24" customHeight="1">
      <c r="A13" s="22" t="s">
        <v>176</v>
      </c>
      <c r="C13" s="21"/>
      <c r="D13" s="23"/>
      <c r="E13" s="19"/>
      <c r="F13" s="24">
        <v>884483</v>
      </c>
      <c r="G13" s="25"/>
      <c r="H13" s="24">
        <v>880709</v>
      </c>
      <c r="I13" s="24"/>
      <c r="J13" s="24">
        <v>884483</v>
      </c>
      <c r="K13" s="3"/>
      <c r="L13" s="26">
        <v>880709</v>
      </c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s="18" customFormat="1" ht="24" customHeight="1">
      <c r="A14" s="22" t="s">
        <v>145</v>
      </c>
      <c r="C14" s="21"/>
      <c r="D14" s="23">
        <v>3</v>
      </c>
      <c r="E14" s="19"/>
      <c r="F14" s="24">
        <v>1383305</v>
      </c>
      <c r="G14" s="25"/>
      <c r="H14" s="24">
        <v>1440864</v>
      </c>
      <c r="I14" s="24"/>
      <c r="J14" s="24">
        <v>692335</v>
      </c>
      <c r="K14" s="3"/>
      <c r="L14" s="26">
        <v>353742</v>
      </c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s="18" customFormat="1" ht="24" customHeight="1">
      <c r="A15" s="22" t="s">
        <v>12</v>
      </c>
      <c r="C15" s="21"/>
      <c r="D15" s="23"/>
      <c r="E15" s="19"/>
      <c r="F15" s="24">
        <v>878007</v>
      </c>
      <c r="G15" s="25"/>
      <c r="H15" s="24">
        <v>800425</v>
      </c>
      <c r="I15" s="24"/>
      <c r="J15" s="24">
        <v>0</v>
      </c>
      <c r="K15" s="24"/>
      <c r="L15" s="24">
        <v>0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s="18" customFormat="1" ht="24" customHeight="1">
      <c r="A16" s="22" t="s">
        <v>13</v>
      </c>
      <c r="C16" s="21"/>
      <c r="D16" s="21"/>
      <c r="E16" s="20"/>
      <c r="F16" s="24">
        <v>199837</v>
      </c>
      <c r="G16" s="25"/>
      <c r="H16" s="24">
        <v>134631</v>
      </c>
      <c r="I16" s="24"/>
      <c r="J16" s="24">
        <v>100</v>
      </c>
      <c r="K16" s="24"/>
      <c r="L16" s="24">
        <v>0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s="18" customFormat="1" ht="24" customHeight="1">
      <c r="A17" s="22" t="s">
        <v>132</v>
      </c>
      <c r="C17" s="21"/>
      <c r="D17" s="23"/>
      <c r="E17" s="20"/>
      <c r="F17" s="24">
        <v>355000</v>
      </c>
      <c r="G17" s="25"/>
      <c r="H17" s="24">
        <v>355000</v>
      </c>
      <c r="I17" s="24"/>
      <c r="J17" s="24">
        <v>355000</v>
      </c>
      <c r="K17" s="24"/>
      <c r="L17" s="24">
        <v>355000</v>
      </c>
      <c r="M17" s="27"/>
      <c r="N17" s="27"/>
      <c r="O17" s="27"/>
      <c r="P17" s="27"/>
      <c r="Q17" s="27"/>
      <c r="R17" s="27"/>
      <c r="S17" s="27"/>
      <c r="T17" s="27"/>
      <c r="U17" s="27"/>
      <c r="V17" s="27"/>
    </row>
    <row r="18" spans="1:22" s="18" customFormat="1" ht="24" customHeight="1">
      <c r="A18" s="22" t="s">
        <v>14</v>
      </c>
      <c r="D18" s="23"/>
      <c r="E18" s="20"/>
      <c r="F18" s="24">
        <v>254468</v>
      </c>
      <c r="G18" s="25"/>
      <c r="H18" s="24">
        <v>109818</v>
      </c>
      <c r="I18" s="24"/>
      <c r="J18" s="24">
        <v>7847</v>
      </c>
      <c r="K18" s="3"/>
      <c r="L18" s="26">
        <v>5818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 s="18" customFormat="1" ht="24" customHeight="1">
      <c r="A19" s="17" t="s">
        <v>15</v>
      </c>
      <c r="D19" s="21"/>
      <c r="E19" s="20"/>
      <c r="F19" s="28">
        <f>SUM(F11:F18)</f>
        <v>5561983</v>
      </c>
      <c r="G19" s="24"/>
      <c r="H19" s="28">
        <f>SUM(H11:H18)</f>
        <v>4792297</v>
      </c>
      <c r="I19" s="24"/>
      <c r="J19" s="28">
        <f>SUM(J11:J18)</f>
        <v>2105767</v>
      </c>
      <c r="K19" s="24"/>
      <c r="L19" s="28">
        <f>SUM(L11:L18)</f>
        <v>1847245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0" spans="1:22" s="18" customFormat="1" ht="24" customHeight="1">
      <c r="A20" s="17" t="s">
        <v>16</v>
      </c>
      <c r="D20" s="21"/>
      <c r="E20" s="20"/>
      <c r="F20" s="24"/>
      <c r="G20" s="24"/>
      <c r="H20" s="24"/>
      <c r="I20" s="24"/>
      <c r="J20" s="24"/>
      <c r="K20" s="24"/>
      <c r="L20" s="24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pans="1:22" s="18" customFormat="1" ht="24" customHeight="1">
      <c r="A21" s="22" t="s">
        <v>205</v>
      </c>
      <c r="D21" s="23">
        <v>2</v>
      </c>
      <c r="E21" s="20"/>
      <c r="F21" s="24">
        <v>24000</v>
      </c>
      <c r="G21" s="24"/>
      <c r="H21" s="24">
        <v>20000</v>
      </c>
      <c r="I21" s="24"/>
      <c r="J21" s="24">
        <v>0</v>
      </c>
      <c r="K21" s="24"/>
      <c r="L21" s="24">
        <v>0</v>
      </c>
      <c r="M21" s="27"/>
      <c r="N21" s="27"/>
      <c r="O21" s="27"/>
      <c r="P21" s="27"/>
      <c r="Q21" s="27"/>
      <c r="R21" s="27"/>
      <c r="S21" s="27"/>
      <c r="T21" s="27"/>
      <c r="U21" s="27"/>
      <c r="V21" s="27"/>
    </row>
    <row r="22" spans="1:22" s="18" customFormat="1" ht="24" customHeight="1">
      <c r="A22" s="22" t="s">
        <v>144</v>
      </c>
      <c r="D22" s="23">
        <v>2</v>
      </c>
      <c r="E22" s="20"/>
      <c r="F22" s="24">
        <v>0</v>
      </c>
      <c r="G22" s="24"/>
      <c r="H22" s="24">
        <v>0</v>
      </c>
      <c r="I22" s="24"/>
      <c r="J22" s="24">
        <v>1194500</v>
      </c>
      <c r="K22" s="24"/>
      <c r="L22" s="24">
        <v>1220500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</row>
    <row r="23" spans="1:22" s="18" customFormat="1" ht="24" customHeight="1">
      <c r="A23" s="22" t="s">
        <v>17</v>
      </c>
      <c r="C23" s="21"/>
      <c r="D23" s="78">
        <v>1.3</v>
      </c>
      <c r="E23" s="29"/>
      <c r="F23" s="24">
        <v>0</v>
      </c>
      <c r="G23" s="24"/>
      <c r="H23" s="24">
        <v>0</v>
      </c>
      <c r="I23" s="24"/>
      <c r="J23" s="24">
        <v>5215783</v>
      </c>
      <c r="K23" s="24"/>
      <c r="L23" s="26">
        <v>5215783</v>
      </c>
      <c r="M23" s="27"/>
      <c r="N23" s="27"/>
      <c r="O23" s="27"/>
      <c r="P23" s="27"/>
      <c r="Q23" s="27"/>
      <c r="R23" s="27"/>
      <c r="S23" s="27"/>
      <c r="T23" s="27"/>
      <c r="U23" s="27"/>
      <c r="V23" s="27"/>
    </row>
    <row r="24" spans="1:22" s="18" customFormat="1" ht="24" customHeight="1">
      <c r="A24" s="22" t="s">
        <v>134</v>
      </c>
      <c r="C24" s="21"/>
      <c r="D24" s="23">
        <v>4</v>
      </c>
      <c r="E24" s="29"/>
      <c r="F24" s="24">
        <v>74038</v>
      </c>
      <c r="G24" s="24"/>
      <c r="H24" s="24">
        <v>44136</v>
      </c>
      <c r="I24" s="24"/>
      <c r="J24" s="24">
        <v>25000</v>
      </c>
      <c r="K24" s="24"/>
      <c r="L24" s="26">
        <v>0</v>
      </c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s="18" customFormat="1" ht="24" customHeight="1">
      <c r="A25" s="22" t="s">
        <v>18</v>
      </c>
      <c r="C25" s="21"/>
      <c r="D25" s="23">
        <v>5</v>
      </c>
      <c r="E25" s="29"/>
      <c r="F25" s="24">
        <v>805345</v>
      </c>
      <c r="G25" s="24"/>
      <c r="H25" s="24">
        <v>812260</v>
      </c>
      <c r="I25" s="24"/>
      <c r="J25" s="24">
        <v>29724</v>
      </c>
      <c r="K25" s="24"/>
      <c r="L25" s="26">
        <v>34203</v>
      </c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s="18" customFormat="1" ht="24" customHeight="1">
      <c r="A26" s="22" t="s">
        <v>19</v>
      </c>
      <c r="C26" s="21"/>
      <c r="D26" s="23"/>
      <c r="E26" s="20"/>
      <c r="F26" s="24">
        <v>381353</v>
      </c>
      <c r="G26" s="24"/>
      <c r="H26" s="24">
        <v>448561</v>
      </c>
      <c r="I26" s="24"/>
      <c r="J26" s="24">
        <v>0</v>
      </c>
      <c r="K26" s="24"/>
      <c r="L26" s="24">
        <v>0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s="18" customFormat="1" ht="24" customHeight="1">
      <c r="A27" s="22" t="s">
        <v>20</v>
      </c>
      <c r="C27" s="21"/>
      <c r="D27" s="78">
        <v>1.3</v>
      </c>
      <c r="E27" s="20"/>
      <c r="F27" s="24">
        <v>1533270</v>
      </c>
      <c r="G27" s="24"/>
      <c r="H27" s="24">
        <v>1516130</v>
      </c>
      <c r="I27" s="24"/>
      <c r="J27" s="24">
        <v>0</v>
      </c>
      <c r="K27" s="24"/>
      <c r="L27" s="24">
        <v>0</v>
      </c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s="18" customFormat="1" ht="24" customHeight="1">
      <c r="A28" s="22" t="s">
        <v>21</v>
      </c>
      <c r="C28" s="21"/>
      <c r="D28" s="23">
        <v>6</v>
      </c>
      <c r="E28" s="29"/>
      <c r="F28" s="24">
        <v>1546429</v>
      </c>
      <c r="G28" s="24"/>
      <c r="H28" s="24">
        <v>1520453</v>
      </c>
      <c r="I28" s="24"/>
      <c r="J28" s="24">
        <v>48768</v>
      </c>
      <c r="K28" s="24"/>
      <c r="L28" s="24">
        <v>46570</v>
      </c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1:22" s="18" customFormat="1" ht="24" customHeight="1">
      <c r="A29" s="22" t="s">
        <v>22</v>
      </c>
      <c r="C29" s="21"/>
      <c r="D29" s="23"/>
      <c r="E29" s="29"/>
      <c r="F29" s="24">
        <v>197959</v>
      </c>
      <c r="G29" s="24"/>
      <c r="H29" s="24">
        <v>144067</v>
      </c>
      <c r="I29" s="24"/>
      <c r="J29" s="24">
        <v>5892</v>
      </c>
      <c r="K29" s="24"/>
      <c r="L29" s="24">
        <v>8277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1:22" s="18" customFormat="1" ht="24" customHeight="1">
      <c r="A30" s="22" t="s">
        <v>23</v>
      </c>
      <c r="C30" s="21"/>
      <c r="D30" s="23"/>
      <c r="E30" s="29"/>
      <c r="F30" s="24">
        <v>631429</v>
      </c>
      <c r="G30" s="24"/>
      <c r="H30" s="24">
        <v>677397</v>
      </c>
      <c r="I30" s="24"/>
      <c r="J30" s="24">
        <v>12166</v>
      </c>
      <c r="K30" s="24"/>
      <c r="L30" s="24">
        <v>24398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s="18" customFormat="1" ht="24" customHeight="1">
      <c r="A31" s="17" t="s">
        <v>24</v>
      </c>
      <c r="D31" s="21"/>
      <c r="E31" s="20"/>
      <c r="F31" s="28">
        <f>SUM(F21:F30)</f>
        <v>5193823</v>
      </c>
      <c r="G31" s="24"/>
      <c r="H31" s="28">
        <f>SUM(H21:H30)</f>
        <v>5183004</v>
      </c>
      <c r="I31" s="24"/>
      <c r="J31" s="28">
        <f>SUM(J21:J30)</f>
        <v>6531833</v>
      </c>
      <c r="K31" s="24"/>
      <c r="L31" s="28">
        <f>SUM(L21:L30)</f>
        <v>6549731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</row>
    <row r="32" spans="1:22" s="18" customFormat="1" ht="24" customHeight="1" thickBot="1">
      <c r="A32" s="17" t="s">
        <v>25</v>
      </c>
      <c r="C32" s="21"/>
      <c r="E32" s="19"/>
      <c r="F32" s="30">
        <f>F19+F31</f>
        <v>10755806</v>
      </c>
      <c r="G32" s="24"/>
      <c r="H32" s="30">
        <f>H19+H31</f>
        <v>9975301</v>
      </c>
      <c r="I32" s="24"/>
      <c r="J32" s="30">
        <f>J19+J31</f>
        <v>8637600</v>
      </c>
      <c r="K32" s="24"/>
      <c r="L32" s="30">
        <f>L19+L31</f>
        <v>8396976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s="22" customFormat="1" ht="24" customHeight="1" thickTop="1">
      <c r="C33" s="31"/>
      <c r="E33" s="19"/>
      <c r="F33" s="20"/>
      <c r="G33" s="20"/>
      <c r="H33" s="20"/>
      <c r="I33" s="20"/>
      <c r="J33" s="20"/>
      <c r="K33" s="20"/>
      <c r="L33" s="20"/>
      <c r="M33" s="27"/>
      <c r="N33" s="27"/>
      <c r="O33" s="27"/>
      <c r="P33" s="27"/>
      <c r="Q33" s="27"/>
      <c r="R33" s="27"/>
      <c r="S33" s="27"/>
      <c r="T33" s="27"/>
      <c r="U33" s="27"/>
      <c r="V33" s="27"/>
    </row>
    <row r="34" spans="1:22" s="22" customFormat="1" ht="24" customHeight="1">
      <c r="A34" s="22" t="s">
        <v>26</v>
      </c>
      <c r="C34" s="31"/>
      <c r="F34" s="32"/>
      <c r="G34" s="32"/>
      <c r="H34" s="32"/>
      <c r="I34" s="32"/>
      <c r="J34" s="32"/>
      <c r="K34" s="32"/>
      <c r="L34" s="32"/>
      <c r="M34" s="27"/>
      <c r="N34" s="27"/>
      <c r="O34" s="27"/>
      <c r="P34" s="27"/>
      <c r="Q34" s="27"/>
      <c r="R34" s="27"/>
      <c r="S34" s="27"/>
      <c r="T34" s="27"/>
      <c r="U34" s="27"/>
      <c r="V34" s="27"/>
    </row>
    <row r="35" spans="1:22" ht="24" customHeight="1">
      <c r="A35" s="2" t="s">
        <v>0</v>
      </c>
      <c r="F35" s="3"/>
      <c r="G35" s="3"/>
      <c r="H35" s="3"/>
      <c r="I35" s="3"/>
      <c r="J35" s="3"/>
      <c r="K35" s="3"/>
      <c r="L35" s="3"/>
    </row>
    <row r="36" spans="1:22" s="1" customFormat="1" ht="24" customHeight="1">
      <c r="A36" s="2" t="s">
        <v>27</v>
      </c>
      <c r="B36" s="4"/>
      <c r="C36" s="4"/>
      <c r="D36" s="4"/>
      <c r="E36" s="4"/>
      <c r="F36" s="5"/>
      <c r="G36" s="6"/>
      <c r="H36" s="6"/>
      <c r="I36" s="6"/>
      <c r="J36" s="6"/>
      <c r="K36" s="6"/>
      <c r="L36" s="6"/>
      <c r="M36" s="79"/>
      <c r="N36" s="79"/>
      <c r="O36" s="79"/>
      <c r="P36" s="79"/>
      <c r="Q36" s="79"/>
      <c r="R36" s="79"/>
      <c r="S36" s="79"/>
      <c r="T36" s="79"/>
      <c r="U36" s="79"/>
      <c r="V36" s="79"/>
    </row>
    <row r="37" spans="1:22" s="1" customFormat="1" ht="24" customHeight="1">
      <c r="A37" s="2" t="s">
        <v>206</v>
      </c>
      <c r="B37" s="4"/>
      <c r="C37" s="4"/>
      <c r="D37" s="4"/>
      <c r="E37" s="4"/>
      <c r="F37" s="6"/>
      <c r="G37" s="6"/>
      <c r="H37" s="6"/>
      <c r="I37" s="6"/>
      <c r="J37" s="6"/>
      <c r="K37" s="6"/>
      <c r="L37" s="6"/>
      <c r="M37" s="79"/>
      <c r="N37" s="79"/>
      <c r="O37" s="79"/>
      <c r="P37" s="79"/>
      <c r="Q37" s="79"/>
      <c r="R37" s="79"/>
      <c r="S37" s="79"/>
      <c r="T37" s="79"/>
      <c r="U37" s="79"/>
      <c r="V37" s="79"/>
    </row>
    <row r="38" spans="1:22" s="1" customFormat="1" ht="24" customHeight="1">
      <c r="B38" s="7"/>
      <c r="C38" s="7"/>
      <c r="D38" s="7"/>
      <c r="E38" s="7"/>
      <c r="F38" s="7"/>
      <c r="G38" s="7"/>
      <c r="H38" s="7"/>
      <c r="I38" s="7"/>
      <c r="J38" s="7"/>
      <c r="K38" s="7"/>
      <c r="L38" s="8" t="s">
        <v>2</v>
      </c>
      <c r="M38" s="79"/>
      <c r="N38" s="79"/>
      <c r="O38" s="79"/>
      <c r="P38" s="79"/>
      <c r="Q38" s="79"/>
      <c r="R38" s="79"/>
      <c r="S38" s="79"/>
      <c r="T38" s="79"/>
      <c r="U38" s="79"/>
      <c r="V38" s="79"/>
    </row>
    <row r="39" spans="1:22" s="9" customFormat="1" ht="24" customHeight="1">
      <c r="F39" s="86" t="s">
        <v>3</v>
      </c>
      <c r="G39" s="86"/>
      <c r="H39" s="86"/>
      <c r="I39" s="11"/>
      <c r="J39" s="86" t="s">
        <v>4</v>
      </c>
      <c r="K39" s="86"/>
      <c r="L39" s="86"/>
      <c r="M39" s="80"/>
      <c r="N39" s="80"/>
      <c r="O39" s="80"/>
      <c r="P39" s="80"/>
      <c r="Q39" s="80"/>
      <c r="R39" s="80"/>
      <c r="S39" s="80"/>
      <c r="T39" s="80"/>
      <c r="U39" s="80"/>
      <c r="V39" s="80"/>
    </row>
    <row r="40" spans="1:22" ht="24" customHeight="1">
      <c r="D40" s="12" t="s">
        <v>5</v>
      </c>
      <c r="E40" s="4"/>
      <c r="F40" s="13" t="s">
        <v>207</v>
      </c>
      <c r="G40" s="14"/>
      <c r="H40" s="13" t="s">
        <v>190</v>
      </c>
      <c r="I40" s="15"/>
      <c r="J40" s="13" t="s">
        <v>207</v>
      </c>
      <c r="K40" s="14"/>
      <c r="L40" s="13" t="s">
        <v>190</v>
      </c>
    </row>
    <row r="41" spans="1:22" ht="24" customHeight="1">
      <c r="D41" s="12"/>
      <c r="E41" s="12"/>
      <c r="F41" s="16" t="s">
        <v>6</v>
      </c>
      <c r="G41" s="4"/>
      <c r="H41" s="16" t="s">
        <v>7</v>
      </c>
      <c r="I41" s="4"/>
      <c r="J41" s="16" t="s">
        <v>6</v>
      </c>
      <c r="K41" s="4"/>
      <c r="L41" s="16" t="s">
        <v>7</v>
      </c>
    </row>
    <row r="42" spans="1:22" ht="24" customHeight="1">
      <c r="D42" s="12"/>
      <c r="E42" s="12"/>
      <c r="F42" s="16" t="s">
        <v>8</v>
      </c>
      <c r="G42" s="4"/>
      <c r="H42" s="16"/>
      <c r="I42" s="12"/>
      <c r="J42" s="16" t="s">
        <v>8</v>
      </c>
      <c r="K42" s="4"/>
      <c r="L42" s="16"/>
    </row>
    <row r="43" spans="1:22" s="22" customFormat="1" ht="24" customHeight="1">
      <c r="A43" s="17" t="s">
        <v>28</v>
      </c>
      <c r="F43" s="20"/>
      <c r="G43" s="20"/>
      <c r="H43" s="20"/>
      <c r="I43" s="20"/>
      <c r="J43" s="20"/>
      <c r="K43" s="20"/>
      <c r="L43" s="20"/>
      <c r="M43" s="27"/>
      <c r="N43" s="27"/>
      <c r="O43" s="27"/>
      <c r="P43" s="27"/>
      <c r="Q43" s="27"/>
      <c r="R43" s="27"/>
      <c r="S43" s="27"/>
      <c r="T43" s="27"/>
      <c r="U43" s="27"/>
      <c r="V43" s="27"/>
    </row>
    <row r="44" spans="1:22" s="22" customFormat="1" ht="24" customHeight="1">
      <c r="A44" s="17" t="s">
        <v>29</v>
      </c>
      <c r="C44" s="31"/>
      <c r="F44" s="20"/>
      <c r="G44" s="20"/>
      <c r="H44" s="20"/>
      <c r="I44" s="20"/>
      <c r="J44" s="20"/>
      <c r="K44" s="20"/>
      <c r="L44" s="20"/>
      <c r="M44" s="27"/>
      <c r="N44" s="27"/>
      <c r="O44" s="27"/>
      <c r="P44" s="27"/>
      <c r="Q44" s="27"/>
      <c r="R44" s="27"/>
      <c r="S44" s="27"/>
      <c r="T44" s="27"/>
      <c r="U44" s="27"/>
      <c r="V44" s="27"/>
    </row>
    <row r="45" spans="1:22" s="22" customFormat="1" ht="24" customHeight="1">
      <c r="A45" s="3" t="s">
        <v>221</v>
      </c>
      <c r="C45" s="31"/>
      <c r="F45" s="20">
        <v>6290</v>
      </c>
      <c r="G45" s="20"/>
      <c r="H45" s="20">
        <v>0</v>
      </c>
      <c r="I45" s="20"/>
      <c r="J45" s="20">
        <v>0</v>
      </c>
      <c r="K45" s="20"/>
      <c r="L45" s="20">
        <v>0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</row>
    <row r="46" spans="1:22" s="22" customFormat="1" ht="24" customHeight="1">
      <c r="A46" s="3" t="s">
        <v>146</v>
      </c>
      <c r="C46" s="21"/>
      <c r="D46" s="33"/>
      <c r="F46" s="24">
        <v>2172327</v>
      </c>
      <c r="G46" s="24"/>
      <c r="H46" s="24">
        <v>1612941</v>
      </c>
      <c r="I46" s="24"/>
      <c r="J46" s="24">
        <v>29717</v>
      </c>
      <c r="K46" s="24"/>
      <c r="L46" s="24">
        <v>33226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</row>
    <row r="47" spans="1:22" s="22" customFormat="1" ht="24" customHeight="1">
      <c r="A47" s="3" t="s">
        <v>30</v>
      </c>
      <c r="C47" s="21"/>
      <c r="D47" s="33"/>
      <c r="F47" s="24">
        <v>936535</v>
      </c>
      <c r="G47" s="24"/>
      <c r="H47" s="24">
        <v>550004</v>
      </c>
      <c r="I47" s="24"/>
      <c r="J47" s="24">
        <v>0</v>
      </c>
      <c r="K47" s="24"/>
      <c r="L47" s="24">
        <v>0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</row>
    <row r="48" spans="1:22" s="22" customFormat="1" ht="24" customHeight="1">
      <c r="A48" s="3" t="s">
        <v>193</v>
      </c>
      <c r="C48" s="21"/>
      <c r="D48" s="78">
        <v>1.3</v>
      </c>
      <c r="F48" s="24">
        <v>3451</v>
      </c>
      <c r="G48" s="24"/>
      <c r="H48" s="24">
        <v>0</v>
      </c>
      <c r="I48" s="24"/>
      <c r="J48" s="24">
        <v>0</v>
      </c>
      <c r="K48" s="24"/>
      <c r="L48" s="24">
        <v>0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</row>
    <row r="49" spans="1:22" s="22" customFormat="1" ht="24" customHeight="1">
      <c r="A49" s="3" t="s">
        <v>31</v>
      </c>
      <c r="C49" s="21"/>
      <c r="D49" s="33"/>
      <c r="F49" s="24">
        <v>82946</v>
      </c>
      <c r="G49" s="24"/>
      <c r="H49" s="24">
        <v>80547</v>
      </c>
      <c r="I49" s="24"/>
      <c r="J49" s="24">
        <v>6664</v>
      </c>
      <c r="K49" s="24"/>
      <c r="L49" s="24">
        <v>6331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</row>
    <row r="50" spans="1:22" s="22" customFormat="1" ht="24" customHeight="1">
      <c r="A50" s="3" t="s">
        <v>32</v>
      </c>
      <c r="C50" s="21"/>
      <c r="D50" s="33"/>
      <c r="F50" s="24">
        <v>56854</v>
      </c>
      <c r="G50" s="24"/>
      <c r="H50" s="24">
        <v>10</v>
      </c>
      <c r="I50" s="24"/>
      <c r="J50" s="24">
        <v>12214</v>
      </c>
      <c r="K50" s="24"/>
      <c r="L50" s="24">
        <v>0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</row>
    <row r="51" spans="1:22" s="22" customFormat="1" ht="24" customHeight="1">
      <c r="A51" s="3" t="s">
        <v>33</v>
      </c>
      <c r="C51" s="21"/>
      <c r="D51" s="33"/>
      <c r="F51" s="24">
        <v>134830</v>
      </c>
      <c r="G51" s="24"/>
      <c r="H51" s="24">
        <v>182594</v>
      </c>
      <c r="I51" s="24"/>
      <c r="J51" s="24">
        <v>3094</v>
      </c>
      <c r="K51" s="24"/>
      <c r="L51" s="7">
        <v>12821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</row>
    <row r="52" spans="1:22" s="22" customFormat="1" ht="24" customHeight="1">
      <c r="A52" s="17" t="s">
        <v>34</v>
      </c>
      <c r="C52" s="18"/>
      <c r="F52" s="28">
        <f>SUM(F45:F51)</f>
        <v>3393233</v>
      </c>
      <c r="G52" s="24"/>
      <c r="H52" s="28">
        <f>SUM(H45:H51)</f>
        <v>2426096</v>
      </c>
      <c r="I52" s="24"/>
      <c r="J52" s="28">
        <f>SUM(J45:J51)</f>
        <v>51689</v>
      </c>
      <c r="K52" s="24"/>
      <c r="L52" s="28">
        <f>SUM(L45:L51)</f>
        <v>52378</v>
      </c>
      <c r="M52" s="27"/>
      <c r="N52" s="27"/>
      <c r="O52" s="27"/>
      <c r="P52" s="27"/>
      <c r="Q52" s="27"/>
      <c r="R52" s="27"/>
      <c r="S52" s="27"/>
      <c r="T52" s="27"/>
      <c r="U52" s="27"/>
      <c r="V52" s="27"/>
    </row>
    <row r="53" spans="1:22" s="22" customFormat="1" ht="24" customHeight="1">
      <c r="A53" s="17" t="s">
        <v>35</v>
      </c>
      <c r="C53" s="18"/>
      <c r="F53" s="24"/>
      <c r="G53" s="24"/>
      <c r="H53" s="24"/>
      <c r="I53" s="24"/>
      <c r="J53" s="24"/>
      <c r="K53" s="24"/>
      <c r="L53" s="24"/>
      <c r="M53" s="27"/>
      <c r="N53" s="27"/>
      <c r="O53" s="27"/>
      <c r="P53" s="27"/>
      <c r="Q53" s="27"/>
      <c r="R53" s="27"/>
      <c r="S53" s="27"/>
      <c r="T53" s="27"/>
      <c r="U53" s="27"/>
      <c r="V53" s="27"/>
    </row>
    <row r="54" spans="1:22" s="22" customFormat="1" ht="24" customHeight="1">
      <c r="A54" s="22" t="s">
        <v>194</v>
      </c>
      <c r="C54" s="18"/>
      <c r="D54" s="78">
        <v>1.3</v>
      </c>
      <c r="F54" s="24">
        <v>28173</v>
      </c>
      <c r="H54" s="24">
        <v>0</v>
      </c>
      <c r="I54" s="24"/>
      <c r="J54" s="34">
        <v>0</v>
      </c>
      <c r="K54" s="24"/>
      <c r="L54" s="24">
        <v>0</v>
      </c>
      <c r="M54" s="27"/>
      <c r="N54" s="27"/>
      <c r="O54" s="27"/>
      <c r="P54" s="27"/>
      <c r="Q54" s="27"/>
      <c r="R54" s="27"/>
      <c r="S54" s="27"/>
      <c r="T54" s="27"/>
      <c r="U54" s="27"/>
      <c r="V54" s="27"/>
    </row>
    <row r="55" spans="1:22" s="22" customFormat="1" ht="24" customHeight="1">
      <c r="A55" s="22" t="s">
        <v>36</v>
      </c>
      <c r="C55" s="18"/>
      <c r="D55" s="33"/>
      <c r="F55" s="24">
        <v>61971</v>
      </c>
      <c r="H55" s="24">
        <v>103465</v>
      </c>
      <c r="I55" s="24"/>
      <c r="J55" s="34">
        <v>6065</v>
      </c>
      <c r="K55" s="24"/>
      <c r="L55" s="24">
        <v>9468</v>
      </c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22" s="22" customFormat="1" ht="24" customHeight="1">
      <c r="A56" s="22" t="s">
        <v>147</v>
      </c>
      <c r="C56" s="18"/>
      <c r="D56" s="33"/>
      <c r="F56" s="24">
        <v>255336</v>
      </c>
      <c r="H56" s="24">
        <v>236598</v>
      </c>
      <c r="I56" s="24"/>
      <c r="J56" s="24">
        <v>42681</v>
      </c>
      <c r="L56" s="24">
        <v>40939</v>
      </c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s="22" customFormat="1" ht="24" customHeight="1">
      <c r="A57" s="22" t="s">
        <v>37</v>
      </c>
      <c r="C57" s="18"/>
      <c r="D57" s="33"/>
      <c r="F57" s="24">
        <v>52535</v>
      </c>
      <c r="H57" s="24">
        <v>51434</v>
      </c>
      <c r="I57" s="24"/>
      <c r="J57" s="24">
        <v>0</v>
      </c>
      <c r="L57" s="24">
        <v>0</v>
      </c>
      <c r="M57" s="27"/>
      <c r="N57" s="27"/>
      <c r="O57" s="27"/>
      <c r="P57" s="27"/>
      <c r="Q57" s="27"/>
      <c r="R57" s="27"/>
      <c r="S57" s="27"/>
      <c r="T57" s="27"/>
      <c r="U57" s="27"/>
      <c r="V57" s="27"/>
    </row>
    <row r="58" spans="1:22" s="22" customFormat="1" ht="24" customHeight="1">
      <c r="A58" s="17" t="s">
        <v>38</v>
      </c>
      <c r="C58" s="31"/>
      <c r="F58" s="28">
        <f>SUM(F54:F57)</f>
        <v>398015</v>
      </c>
      <c r="G58" s="24"/>
      <c r="H58" s="28">
        <f>SUM(H54:H57)</f>
        <v>391497</v>
      </c>
      <c r="I58" s="24"/>
      <c r="J58" s="28">
        <f>SUM(J54:J57)</f>
        <v>48746</v>
      </c>
      <c r="K58" s="24"/>
      <c r="L58" s="28">
        <f>SUM(L54:L57)</f>
        <v>50407</v>
      </c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s="22" customFormat="1" ht="24" customHeight="1">
      <c r="A59" s="17" t="s">
        <v>39</v>
      </c>
      <c r="C59" s="31"/>
      <c r="F59" s="35">
        <f>F52+F58</f>
        <v>3791248</v>
      </c>
      <c r="G59" s="24"/>
      <c r="H59" s="35">
        <f>H52+H58</f>
        <v>2817593</v>
      </c>
      <c r="I59" s="24"/>
      <c r="J59" s="35">
        <f>J52+J58</f>
        <v>100435</v>
      </c>
      <c r="K59" s="24"/>
      <c r="L59" s="35">
        <f>L52+L58</f>
        <v>102785</v>
      </c>
      <c r="M59" s="27"/>
      <c r="N59" s="27"/>
      <c r="O59" s="27"/>
      <c r="P59" s="27"/>
      <c r="Q59" s="27"/>
      <c r="R59" s="27"/>
      <c r="S59" s="27"/>
      <c r="T59" s="27"/>
      <c r="U59" s="27"/>
      <c r="V59" s="27"/>
    </row>
    <row r="60" spans="1:22" s="22" customFormat="1" ht="24" customHeight="1">
      <c r="A60" s="17"/>
      <c r="C60" s="31"/>
      <c r="F60" s="24"/>
      <c r="G60" s="24"/>
      <c r="H60" s="24"/>
      <c r="I60" s="24"/>
      <c r="J60" s="24"/>
      <c r="K60" s="24"/>
      <c r="L60" s="24"/>
      <c r="M60" s="27"/>
      <c r="N60" s="27"/>
      <c r="O60" s="27"/>
      <c r="P60" s="27"/>
      <c r="Q60" s="27"/>
      <c r="R60" s="27"/>
      <c r="S60" s="27"/>
      <c r="T60" s="27"/>
      <c r="U60" s="27"/>
      <c r="V60" s="27"/>
    </row>
    <row r="61" spans="1:22" s="22" customFormat="1" ht="24" customHeight="1">
      <c r="A61" s="22" t="s">
        <v>26</v>
      </c>
      <c r="C61" s="31"/>
      <c r="F61" s="24"/>
      <c r="G61" s="24"/>
      <c r="H61" s="24"/>
      <c r="I61" s="24"/>
      <c r="J61" s="24"/>
      <c r="K61" s="24"/>
      <c r="L61" s="24"/>
      <c r="M61" s="27"/>
      <c r="N61" s="27"/>
      <c r="O61" s="27"/>
      <c r="P61" s="27"/>
      <c r="Q61" s="27"/>
      <c r="R61" s="27"/>
      <c r="S61" s="27"/>
      <c r="T61" s="27"/>
      <c r="U61" s="27"/>
      <c r="V61" s="27"/>
    </row>
    <row r="62" spans="1:22" ht="24" customHeight="1">
      <c r="A62" s="2" t="s">
        <v>0</v>
      </c>
      <c r="F62" s="3"/>
      <c r="G62" s="3"/>
      <c r="H62" s="3"/>
      <c r="I62" s="3"/>
      <c r="J62" s="3"/>
      <c r="K62" s="3"/>
      <c r="L62" s="3"/>
    </row>
    <row r="63" spans="1:22" s="1" customFormat="1" ht="24" customHeight="1">
      <c r="A63" s="2" t="s">
        <v>27</v>
      </c>
      <c r="B63" s="4"/>
      <c r="C63" s="4"/>
      <c r="D63" s="4"/>
      <c r="E63" s="4"/>
      <c r="F63" s="5"/>
      <c r="G63" s="6"/>
      <c r="H63" s="6"/>
      <c r="I63" s="6"/>
      <c r="J63" s="6"/>
      <c r="K63" s="6"/>
      <c r="L63" s="6"/>
      <c r="M63" s="79"/>
      <c r="N63" s="79"/>
      <c r="O63" s="79"/>
      <c r="P63" s="79"/>
      <c r="Q63" s="79"/>
      <c r="R63" s="79"/>
      <c r="S63" s="79"/>
      <c r="T63" s="79"/>
      <c r="U63" s="79"/>
      <c r="V63" s="79"/>
    </row>
    <row r="64" spans="1:22" s="1" customFormat="1" ht="24" customHeight="1">
      <c r="A64" s="2" t="s">
        <v>206</v>
      </c>
      <c r="B64" s="4"/>
      <c r="C64" s="4"/>
      <c r="D64" s="4"/>
      <c r="E64" s="4"/>
      <c r="F64" s="6"/>
      <c r="G64" s="6"/>
      <c r="H64" s="6"/>
      <c r="I64" s="6"/>
      <c r="J64" s="6"/>
      <c r="K64" s="6"/>
      <c r="L64" s="6"/>
      <c r="M64" s="79"/>
      <c r="N64" s="79"/>
      <c r="O64" s="79"/>
      <c r="P64" s="79"/>
      <c r="Q64" s="79"/>
      <c r="R64" s="79"/>
      <c r="S64" s="79"/>
      <c r="T64" s="79"/>
      <c r="U64" s="79"/>
      <c r="V64" s="79"/>
    </row>
    <row r="65" spans="1:22" s="1" customFormat="1" ht="24" customHeight="1">
      <c r="B65" s="7"/>
      <c r="C65" s="7"/>
      <c r="D65" s="7"/>
      <c r="E65" s="7"/>
      <c r="F65" s="7"/>
      <c r="G65" s="7"/>
      <c r="H65" s="7"/>
      <c r="I65" s="7"/>
      <c r="J65" s="7"/>
      <c r="K65" s="7"/>
      <c r="L65" s="8" t="s">
        <v>2</v>
      </c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s="9" customFormat="1" ht="24" customHeight="1">
      <c r="F66" s="86" t="s">
        <v>3</v>
      </c>
      <c r="G66" s="86"/>
      <c r="H66" s="86"/>
      <c r="I66" s="11"/>
      <c r="J66" s="86" t="s">
        <v>4</v>
      </c>
      <c r="K66" s="86"/>
      <c r="L66" s="86"/>
      <c r="M66" s="80"/>
      <c r="N66" s="80"/>
      <c r="O66" s="80"/>
      <c r="P66" s="80"/>
      <c r="Q66" s="80"/>
      <c r="R66" s="80"/>
      <c r="S66" s="80"/>
      <c r="T66" s="80"/>
      <c r="U66" s="80"/>
      <c r="V66" s="80"/>
    </row>
    <row r="67" spans="1:22" ht="24" customHeight="1">
      <c r="D67" s="12" t="s">
        <v>5</v>
      </c>
      <c r="E67" s="4"/>
      <c r="F67" s="13" t="s">
        <v>207</v>
      </c>
      <c r="G67" s="14"/>
      <c r="H67" s="13" t="s">
        <v>190</v>
      </c>
      <c r="I67" s="15"/>
      <c r="J67" s="13" t="s">
        <v>207</v>
      </c>
      <c r="K67" s="14"/>
      <c r="L67" s="13" t="s">
        <v>190</v>
      </c>
    </row>
    <row r="68" spans="1:22" ht="24" customHeight="1">
      <c r="D68" s="12"/>
      <c r="E68" s="12"/>
      <c r="F68" s="16" t="s">
        <v>6</v>
      </c>
      <c r="G68" s="4"/>
      <c r="H68" s="16" t="s">
        <v>7</v>
      </c>
      <c r="I68" s="4"/>
      <c r="J68" s="16" t="s">
        <v>6</v>
      </c>
      <c r="K68" s="4"/>
      <c r="L68" s="16" t="s">
        <v>7</v>
      </c>
    </row>
    <row r="69" spans="1:22" ht="24" customHeight="1">
      <c r="D69" s="12"/>
      <c r="E69" s="12"/>
      <c r="F69" s="16" t="s">
        <v>8</v>
      </c>
      <c r="G69" s="4"/>
      <c r="H69" s="16"/>
      <c r="I69" s="12"/>
      <c r="J69" s="16" t="s">
        <v>8</v>
      </c>
      <c r="K69" s="4"/>
      <c r="L69" s="16"/>
    </row>
    <row r="70" spans="1:22" s="22" customFormat="1" ht="24" customHeight="1">
      <c r="A70" s="17" t="s">
        <v>40</v>
      </c>
      <c r="C70" s="31"/>
      <c r="F70" s="20"/>
      <c r="G70" s="20"/>
      <c r="H70" s="20"/>
      <c r="I70" s="20"/>
      <c r="J70" s="20"/>
      <c r="K70" s="20"/>
      <c r="L70" s="20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s="22" customFormat="1" ht="24" customHeight="1">
      <c r="A71" s="1" t="s">
        <v>41</v>
      </c>
      <c r="C71" s="31"/>
      <c r="D71" s="33"/>
      <c r="F71" s="20"/>
      <c r="G71" s="20"/>
      <c r="H71" s="20"/>
      <c r="I71" s="20"/>
      <c r="J71" s="20"/>
      <c r="K71" s="20"/>
      <c r="L71" s="20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s="22" customFormat="1" ht="24" customHeight="1">
      <c r="A72" s="1" t="s">
        <v>42</v>
      </c>
      <c r="C72" s="31"/>
      <c r="D72" s="33"/>
      <c r="F72" s="20"/>
      <c r="G72" s="20"/>
      <c r="H72" s="20"/>
      <c r="I72" s="20"/>
      <c r="J72" s="20"/>
      <c r="K72" s="20"/>
      <c r="L72" s="20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s="22" customFormat="1" ht="24" customHeight="1" thickBot="1">
      <c r="A73" s="1" t="s">
        <v>43</v>
      </c>
      <c r="C73" s="31"/>
      <c r="D73" s="33"/>
      <c r="F73" s="36">
        <v>4762500</v>
      </c>
      <c r="G73" s="20"/>
      <c r="H73" s="36">
        <v>4762500</v>
      </c>
      <c r="I73" s="20"/>
      <c r="J73" s="36">
        <v>4762500</v>
      </c>
      <c r="K73" s="20"/>
      <c r="L73" s="36">
        <v>4762500</v>
      </c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4" spans="1:22" s="22" customFormat="1" ht="24" customHeight="1" thickTop="1">
      <c r="A74" s="1" t="s">
        <v>44</v>
      </c>
      <c r="C74" s="31"/>
      <c r="D74" s="33"/>
      <c r="F74" s="26"/>
      <c r="G74" s="34"/>
      <c r="H74" s="26"/>
      <c r="I74" s="34"/>
      <c r="J74" s="26"/>
      <c r="K74" s="34"/>
      <c r="L74" s="26"/>
      <c r="M74" s="27"/>
      <c r="N74" s="27"/>
      <c r="O74" s="27"/>
      <c r="P74" s="27"/>
      <c r="Q74" s="27"/>
      <c r="R74" s="27"/>
      <c r="S74" s="27"/>
      <c r="T74" s="27"/>
      <c r="U74" s="27"/>
      <c r="V74" s="27"/>
    </row>
    <row r="75" spans="1:22" s="22" customFormat="1" ht="24" customHeight="1">
      <c r="A75" s="1" t="s">
        <v>43</v>
      </c>
      <c r="C75" s="31"/>
      <c r="D75" s="33"/>
      <c r="F75" s="26">
        <f>'CE - Conso'!C30</f>
        <v>4762500</v>
      </c>
      <c r="G75" s="34"/>
      <c r="H75" s="26">
        <f>'CE - Conso'!C20</f>
        <v>4762500</v>
      </c>
      <c r="I75" s="34"/>
      <c r="J75" s="37">
        <f>'CE- Seperate'!D22</f>
        <v>4762500</v>
      </c>
      <c r="K75" s="24"/>
      <c r="L75" s="26">
        <f>'CE- Seperate'!D17</f>
        <v>4762500</v>
      </c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2" s="22" customFormat="1" ht="24" customHeight="1">
      <c r="A76" s="1" t="s">
        <v>45</v>
      </c>
      <c r="C76" s="31"/>
      <c r="D76" s="33"/>
      <c r="F76" s="26">
        <f>'CE - Conso'!E30</f>
        <v>2817115</v>
      </c>
      <c r="G76" s="34"/>
      <c r="H76" s="26">
        <f>'CE - Conso'!E20</f>
        <v>2817115</v>
      </c>
      <c r="I76" s="34"/>
      <c r="J76" s="37">
        <f>'CE- Seperate'!F22</f>
        <v>2817115</v>
      </c>
      <c r="K76" s="24"/>
      <c r="L76" s="26">
        <f>'CE- Seperate'!F17</f>
        <v>2817115</v>
      </c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2" s="22" customFormat="1" ht="24" customHeight="1">
      <c r="A77" s="1" t="s">
        <v>229</v>
      </c>
      <c r="C77" s="31"/>
      <c r="D77" s="33"/>
      <c r="F77" s="26"/>
      <c r="G77" s="34"/>
      <c r="H77" s="26"/>
      <c r="I77" s="34"/>
      <c r="J77" s="37"/>
      <c r="K77" s="24"/>
      <c r="L77" s="26"/>
      <c r="M77" s="27"/>
      <c r="N77" s="27"/>
      <c r="O77" s="27"/>
      <c r="P77" s="27"/>
      <c r="Q77" s="27"/>
      <c r="R77" s="27"/>
      <c r="S77" s="27"/>
      <c r="T77" s="27"/>
      <c r="U77" s="27"/>
      <c r="V77" s="27"/>
    </row>
    <row r="78" spans="1:22" s="22" customFormat="1" ht="24" customHeight="1">
      <c r="A78" s="1" t="s">
        <v>245</v>
      </c>
      <c r="C78" s="31"/>
      <c r="D78" s="33"/>
      <c r="F78" s="26">
        <f>'CE - Conso'!G30</f>
        <v>-10145</v>
      </c>
      <c r="G78" s="34"/>
      <c r="H78" s="26">
        <v>0</v>
      </c>
      <c r="I78" s="34"/>
      <c r="J78" s="26">
        <v>0</v>
      </c>
      <c r="K78" s="24"/>
      <c r="L78" s="26">
        <v>0</v>
      </c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79" spans="1:22" s="22" customFormat="1" ht="24" customHeight="1">
      <c r="A79" s="1" t="s">
        <v>112</v>
      </c>
      <c r="C79" s="31"/>
      <c r="D79" s="33"/>
      <c r="F79" s="26"/>
      <c r="G79" s="34"/>
      <c r="H79" s="26"/>
      <c r="I79" s="34"/>
      <c r="J79" s="37"/>
      <c r="K79" s="24"/>
      <c r="L79" s="26"/>
      <c r="M79" s="27"/>
      <c r="N79" s="27"/>
      <c r="O79" s="27"/>
      <c r="P79" s="27"/>
      <c r="Q79" s="27"/>
      <c r="R79" s="27"/>
      <c r="S79" s="27"/>
      <c r="T79" s="27"/>
      <c r="U79" s="27"/>
      <c r="V79" s="27"/>
    </row>
    <row r="80" spans="1:22" s="22" customFormat="1" ht="24" customHeight="1">
      <c r="A80" s="1" t="s">
        <v>46</v>
      </c>
      <c r="C80" s="31"/>
      <c r="D80" s="33"/>
      <c r="F80" s="26">
        <f>'CE - Conso'!I30</f>
        <v>122073</v>
      </c>
      <c r="G80" s="34"/>
      <c r="H80" s="26">
        <f>SUM('CE - Conso'!I20)</f>
        <v>122073</v>
      </c>
      <c r="I80" s="34"/>
      <c r="J80" s="37">
        <f>'CE- Seperate'!H22</f>
        <v>122073</v>
      </c>
      <c r="K80" s="24"/>
      <c r="L80" s="26">
        <f>'CE- Seperate'!H17</f>
        <v>122073</v>
      </c>
      <c r="M80" s="27"/>
      <c r="N80" s="27"/>
      <c r="O80" s="27"/>
      <c r="P80" s="27"/>
      <c r="Q80" s="27"/>
      <c r="R80" s="27"/>
      <c r="S80" s="27"/>
      <c r="T80" s="27"/>
      <c r="U80" s="27"/>
      <c r="V80" s="27"/>
    </row>
    <row r="81" spans="1:22" s="22" customFormat="1" ht="24" customHeight="1">
      <c r="A81" s="1" t="s">
        <v>47</v>
      </c>
      <c r="C81" s="21"/>
      <c r="F81" s="35">
        <f>'CE - Conso'!K30</f>
        <v>-726313</v>
      </c>
      <c r="G81" s="24"/>
      <c r="H81" s="35">
        <f>SUM('CE - Conso'!K20)</f>
        <v>-543371</v>
      </c>
      <c r="I81" s="24"/>
      <c r="J81" s="35">
        <f>'CE- Seperate'!J22</f>
        <v>835477</v>
      </c>
      <c r="K81" s="24"/>
      <c r="L81" s="35">
        <f>'CE- Seperate'!J17</f>
        <v>592503</v>
      </c>
      <c r="M81" s="27"/>
      <c r="N81" s="27"/>
      <c r="O81" s="27"/>
      <c r="P81" s="27"/>
      <c r="Q81" s="27"/>
      <c r="R81" s="27"/>
      <c r="S81" s="27"/>
      <c r="T81" s="27"/>
      <c r="U81" s="27"/>
      <c r="V81" s="27"/>
    </row>
    <row r="82" spans="1:22" s="22" customFormat="1" ht="24" customHeight="1">
      <c r="A82" s="1" t="s">
        <v>48</v>
      </c>
      <c r="C82" s="21"/>
      <c r="F82" s="24">
        <f>SUM(F75:F81)</f>
        <v>6965230</v>
      </c>
      <c r="G82" s="24"/>
      <c r="H82" s="24">
        <f>SUM(H75:H81)</f>
        <v>7158317</v>
      </c>
      <c r="I82" s="24"/>
      <c r="J82" s="24">
        <f>SUM(J75:J81)</f>
        <v>8537165</v>
      </c>
      <c r="K82" s="24"/>
      <c r="L82" s="24">
        <f>SUM(L75:L81)</f>
        <v>8294191</v>
      </c>
      <c r="M82" s="27"/>
      <c r="N82" s="27"/>
      <c r="O82" s="27"/>
      <c r="P82" s="27"/>
      <c r="Q82" s="27"/>
      <c r="R82" s="27"/>
      <c r="S82" s="27"/>
      <c r="T82" s="27"/>
      <c r="U82" s="27"/>
      <c r="V82" s="27"/>
    </row>
    <row r="83" spans="1:22" s="22" customFormat="1" ht="24" customHeight="1">
      <c r="A83" s="1" t="s">
        <v>49</v>
      </c>
      <c r="C83" s="21"/>
      <c r="F83" s="35">
        <f>SUM('CE - Conso'!O30)</f>
        <v>-672</v>
      </c>
      <c r="G83" s="24"/>
      <c r="H83" s="35">
        <f>SUM('CE - Conso'!O20)</f>
        <v>-609</v>
      </c>
      <c r="I83" s="24"/>
      <c r="J83" s="35">
        <v>0</v>
      </c>
      <c r="K83" s="24"/>
      <c r="L83" s="35">
        <v>0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</row>
    <row r="84" spans="1:22" s="22" customFormat="1" ht="24" customHeight="1">
      <c r="A84" s="17" t="s">
        <v>50</v>
      </c>
      <c r="C84" s="31"/>
      <c r="F84" s="35">
        <f>SUM(F82:F83)</f>
        <v>6964558</v>
      </c>
      <c r="G84" s="24"/>
      <c r="H84" s="35">
        <f>SUM(H82:H83)</f>
        <v>7157708</v>
      </c>
      <c r="I84" s="24"/>
      <c r="J84" s="35">
        <f>SUM(J82:J83)</f>
        <v>8537165</v>
      </c>
      <c r="K84" s="24"/>
      <c r="L84" s="35">
        <f>SUM(L82:L83)</f>
        <v>8294191</v>
      </c>
      <c r="M84" s="27"/>
      <c r="N84" s="27"/>
      <c r="O84" s="27"/>
      <c r="P84" s="27"/>
      <c r="Q84" s="27"/>
      <c r="R84" s="27"/>
      <c r="S84" s="27"/>
      <c r="T84" s="27"/>
      <c r="U84" s="27"/>
      <c r="V84" s="27"/>
    </row>
    <row r="85" spans="1:22" s="22" customFormat="1" ht="24" customHeight="1" thickBot="1">
      <c r="A85" s="17" t="s">
        <v>51</v>
      </c>
      <c r="C85" s="31"/>
      <c r="F85" s="30">
        <f>SUM(F59+F84)</f>
        <v>10755806</v>
      </c>
      <c r="G85" s="24"/>
      <c r="H85" s="30">
        <f>SUM(H59+H84)</f>
        <v>9975301</v>
      </c>
      <c r="I85" s="24"/>
      <c r="J85" s="30">
        <f>SUM(J59+J84)</f>
        <v>8637600</v>
      </c>
      <c r="K85" s="24"/>
      <c r="L85" s="30">
        <f>SUM(L59+L84)</f>
        <v>8396976</v>
      </c>
      <c r="M85" s="27"/>
      <c r="N85" s="27"/>
      <c r="O85" s="27"/>
      <c r="P85" s="27"/>
      <c r="Q85" s="27"/>
      <c r="R85" s="27"/>
      <c r="S85" s="27"/>
      <c r="T85" s="27"/>
      <c r="U85" s="27"/>
      <c r="V85" s="27"/>
    </row>
    <row r="86" spans="1:22" s="22" customFormat="1" ht="24" customHeight="1" thickTop="1">
      <c r="C86" s="31"/>
      <c r="F86" s="24">
        <f>F32-F85</f>
        <v>0</v>
      </c>
      <c r="G86" s="24"/>
      <c r="H86" s="24">
        <f>H32-H85</f>
        <v>0</v>
      </c>
      <c r="I86" s="24"/>
      <c r="J86" s="24">
        <f>J32-J85</f>
        <v>0</v>
      </c>
      <c r="K86" s="24"/>
      <c r="L86" s="24">
        <f>L32-L85</f>
        <v>0</v>
      </c>
      <c r="M86" s="27"/>
      <c r="N86" s="27"/>
      <c r="O86" s="27"/>
      <c r="P86" s="27"/>
      <c r="Q86" s="27"/>
      <c r="R86" s="27"/>
      <c r="S86" s="27"/>
      <c r="T86" s="27"/>
      <c r="U86" s="27"/>
      <c r="V86" s="27"/>
    </row>
    <row r="87" spans="1:22" s="22" customFormat="1" ht="24" customHeight="1">
      <c r="A87" s="22" t="s">
        <v>26</v>
      </c>
      <c r="C87" s="31"/>
      <c r="F87" s="32"/>
      <c r="G87" s="32"/>
      <c r="H87" s="32"/>
      <c r="I87" s="32"/>
      <c r="J87" s="32"/>
      <c r="K87" s="32"/>
      <c r="L87" s="32"/>
      <c r="M87" s="27"/>
      <c r="N87" s="27"/>
      <c r="O87" s="27"/>
      <c r="P87" s="27"/>
      <c r="Q87" s="27"/>
      <c r="R87" s="27"/>
      <c r="S87" s="27"/>
      <c r="T87" s="27"/>
      <c r="U87" s="27"/>
      <c r="V87" s="27"/>
    </row>
    <row r="88" spans="1:22" s="22" customFormat="1" ht="24" customHeight="1">
      <c r="C88" s="31"/>
      <c r="F88" s="32"/>
      <c r="G88" s="32"/>
      <c r="H88" s="32"/>
      <c r="I88" s="32"/>
      <c r="J88" s="32"/>
      <c r="K88" s="32"/>
      <c r="L88" s="32"/>
      <c r="M88" s="27"/>
      <c r="N88" s="27"/>
      <c r="O88" s="27"/>
      <c r="P88" s="27"/>
      <c r="Q88" s="27"/>
      <c r="R88" s="27"/>
      <c r="S88" s="27"/>
      <c r="T88" s="27"/>
      <c r="U88" s="27"/>
      <c r="V88" s="27"/>
    </row>
    <row r="89" spans="1:22" s="22" customFormat="1" ht="24" customHeight="1">
      <c r="A89" s="38"/>
      <c r="B89" s="38"/>
      <c r="C89" s="38"/>
      <c r="D89" s="38"/>
      <c r="F89" s="20"/>
      <c r="G89" s="20"/>
      <c r="H89" s="20"/>
      <c r="J89" s="20"/>
      <c r="K89" s="20"/>
      <c r="L89" s="20"/>
      <c r="M89" s="27"/>
      <c r="N89" s="27"/>
      <c r="O89" s="27"/>
      <c r="P89" s="27"/>
      <c r="Q89" s="27"/>
      <c r="R89" s="27"/>
      <c r="S89" s="27"/>
      <c r="T89" s="27"/>
      <c r="U89" s="27"/>
      <c r="V89" s="27"/>
    </row>
    <row r="90" spans="1:22" s="22" customFormat="1" ht="24" customHeight="1">
      <c r="C90" s="31"/>
      <c r="F90" s="19"/>
      <c r="G90" s="19"/>
      <c r="H90" s="19"/>
      <c r="I90" s="19"/>
      <c r="J90" s="19"/>
      <c r="K90" s="19"/>
      <c r="L90" s="19"/>
      <c r="M90" s="27"/>
      <c r="N90" s="27"/>
      <c r="O90" s="27"/>
      <c r="P90" s="27"/>
      <c r="Q90" s="27"/>
      <c r="R90" s="27"/>
      <c r="S90" s="27"/>
      <c r="T90" s="27"/>
      <c r="U90" s="27"/>
      <c r="V90" s="27"/>
    </row>
    <row r="91" spans="1:22" s="22" customFormat="1" ht="24" customHeight="1">
      <c r="E91" s="22" t="s">
        <v>52</v>
      </c>
      <c r="G91" s="19"/>
      <c r="H91" s="19"/>
      <c r="I91" s="19"/>
      <c r="J91" s="19"/>
      <c r="K91" s="19"/>
      <c r="L91" s="19"/>
      <c r="M91" s="27"/>
      <c r="N91" s="27"/>
      <c r="O91" s="27"/>
      <c r="P91" s="27"/>
      <c r="Q91" s="27"/>
      <c r="R91" s="27"/>
      <c r="S91" s="27"/>
      <c r="T91" s="27"/>
      <c r="U91" s="27"/>
      <c r="V91" s="27"/>
    </row>
    <row r="92" spans="1:22" s="22" customFormat="1" ht="24" customHeight="1">
      <c r="A92" s="38"/>
      <c r="B92" s="38"/>
      <c r="C92" s="38"/>
      <c r="D92" s="38"/>
      <c r="F92" s="32"/>
      <c r="G92" s="32"/>
      <c r="H92" s="32"/>
      <c r="I92" s="32"/>
      <c r="J92" s="32"/>
      <c r="K92" s="32"/>
      <c r="L92" s="32"/>
      <c r="M92" s="27"/>
      <c r="N92" s="27"/>
      <c r="O92" s="27"/>
      <c r="P92" s="27"/>
      <c r="Q92" s="27"/>
      <c r="R92" s="27"/>
      <c r="S92" s="27"/>
      <c r="T92" s="27"/>
      <c r="U92" s="27"/>
      <c r="V92" s="27"/>
    </row>
  </sheetData>
  <mergeCells count="6">
    <mergeCell ref="J5:L5"/>
    <mergeCell ref="J39:L39"/>
    <mergeCell ref="F5:H5"/>
    <mergeCell ref="F39:H39"/>
    <mergeCell ref="F66:H66"/>
    <mergeCell ref="J66:L66"/>
  </mergeCells>
  <phoneticPr fontId="0" type="noConversion"/>
  <printOptions gridLinesSet="0"/>
  <pageMargins left="0.78740157480314965" right="0.31496062992125984" top="0.78740157480314965" bottom="0.31496062992125984" header="0.31496062992125984" footer="0.31496062992125984"/>
  <pageSetup paperSize="9" scale="75" fitToHeight="6" orientation="portrait" r:id="rId1"/>
  <headerFooter alignWithMargins="0"/>
  <rowBreaks count="7" manualBreakCount="7">
    <brk id="34" max="12" man="1"/>
    <brk id="61" max="16383" man="1"/>
    <brk id="92" max="16383" man="1"/>
    <brk id="129" max="12" man="1"/>
    <brk id="153" max="16383" man="1"/>
    <brk id="187" max="16383" man="1"/>
    <brk id="22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87"/>
  <sheetViews>
    <sheetView showGridLines="0" view="pageBreakPreview" topLeftCell="A5" zoomScale="70" zoomScaleNormal="62" zoomScaleSheetLayoutView="70" workbookViewId="0">
      <selection activeCell="A15" sqref="A15"/>
    </sheetView>
  </sheetViews>
  <sheetFormatPr defaultColWidth="9.44140625" defaultRowHeight="22.35" customHeight="1"/>
  <cols>
    <col min="1" max="1" width="33.44140625" style="3" customWidth="1"/>
    <col min="2" max="2" width="6.5546875" style="3" customWidth="1"/>
    <col min="3" max="4" width="6.44140625" style="3" customWidth="1"/>
    <col min="5" max="5" width="4.88671875" style="3" customWidth="1"/>
    <col min="6" max="6" width="14.5546875" style="3" customWidth="1"/>
    <col min="7" max="7" width="1.44140625" style="3" customWidth="1"/>
    <col min="8" max="8" width="14.5546875" style="3" customWidth="1"/>
    <col min="9" max="9" width="1.44140625" style="3" customWidth="1"/>
    <col min="10" max="10" width="14.5546875" style="3" customWidth="1"/>
    <col min="11" max="11" width="1.44140625" style="3" customWidth="1"/>
    <col min="12" max="12" width="15.44140625" style="3" customWidth="1"/>
    <col min="13" max="13" width="1" style="3" customWidth="1"/>
    <col min="14" max="14" width="7" style="3" customWidth="1"/>
    <col min="15" max="15" width="2" style="3" customWidth="1"/>
    <col min="16" max="16" width="5.88671875" style="3" bestFit="1" customWidth="1"/>
    <col min="17" max="17" width="2" style="3" customWidth="1"/>
    <col min="18" max="18" width="9.44140625" style="3"/>
    <col min="19" max="19" width="2" style="3" customWidth="1"/>
    <col min="20" max="16384" width="9.44140625" style="3"/>
  </cols>
  <sheetData>
    <row r="1" spans="1:20" ht="22.35" customHeight="1">
      <c r="L1" s="39" t="s">
        <v>53</v>
      </c>
    </row>
    <row r="2" spans="1:20" ht="22.35" customHeight="1">
      <c r="A2" s="2" t="s">
        <v>0</v>
      </c>
      <c r="B2" s="5"/>
      <c r="C2" s="5"/>
      <c r="D2" s="5"/>
      <c r="E2" s="5"/>
      <c r="F2" s="5"/>
      <c r="G2" s="5"/>
      <c r="H2" s="5"/>
      <c r="I2" s="5"/>
      <c r="J2" s="39"/>
      <c r="K2" s="5"/>
      <c r="L2" s="5"/>
    </row>
    <row r="3" spans="1:20" s="1" customFormat="1" ht="22.35" customHeight="1">
      <c r="A3" s="2" t="s">
        <v>54</v>
      </c>
      <c r="B3" s="5"/>
      <c r="C3" s="5"/>
      <c r="D3" s="5"/>
      <c r="E3" s="5"/>
      <c r="F3" s="40"/>
      <c r="G3" s="40"/>
      <c r="H3" s="40"/>
      <c r="I3" s="40"/>
      <c r="J3" s="40"/>
      <c r="K3" s="40"/>
      <c r="L3" s="40"/>
    </row>
    <row r="4" spans="1:20" s="1" customFormat="1" ht="22.35" customHeight="1">
      <c r="A4" s="2" t="s">
        <v>208</v>
      </c>
      <c r="B4" s="5"/>
      <c r="C4" s="5"/>
      <c r="D4" s="5"/>
      <c r="E4" s="5"/>
      <c r="F4" s="40"/>
      <c r="G4" s="40"/>
      <c r="H4" s="40"/>
      <c r="I4" s="40"/>
      <c r="J4" s="40"/>
      <c r="K4" s="40"/>
      <c r="L4" s="40"/>
    </row>
    <row r="5" spans="1:20" s="1" customFormat="1" ht="22.35" customHeight="1">
      <c r="A5" s="85" t="s">
        <v>171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20" s="9" customFormat="1" ht="22.35" customHeight="1">
      <c r="F6" s="10"/>
      <c r="G6" s="10" t="s">
        <v>3</v>
      </c>
      <c r="H6" s="10"/>
      <c r="I6" s="41"/>
      <c r="J6" s="10"/>
      <c r="K6" s="10" t="s">
        <v>4</v>
      </c>
      <c r="L6" s="10"/>
    </row>
    <row r="7" spans="1:20" ht="22.35" customHeight="1">
      <c r="D7" s="12"/>
      <c r="E7" s="12"/>
      <c r="F7" s="42">
        <v>2026</v>
      </c>
      <c r="G7" s="43"/>
      <c r="H7" s="42">
        <v>2025</v>
      </c>
      <c r="I7" s="43"/>
      <c r="J7" s="42">
        <v>2026</v>
      </c>
      <c r="K7" s="43"/>
      <c r="L7" s="42">
        <v>2025</v>
      </c>
      <c r="N7" s="47"/>
      <c r="P7" s="47"/>
      <c r="Q7" s="47"/>
      <c r="R7" s="47"/>
      <c r="T7" s="47"/>
    </row>
    <row r="8" spans="1:20" ht="22.35" customHeight="1">
      <c r="A8" s="5" t="s">
        <v>55</v>
      </c>
      <c r="D8" s="12"/>
      <c r="E8" s="12"/>
      <c r="F8" s="4"/>
      <c r="G8" s="4"/>
      <c r="H8" s="4"/>
      <c r="I8" s="12"/>
      <c r="J8" s="4"/>
      <c r="K8" s="4"/>
      <c r="L8" s="16"/>
    </row>
    <row r="9" spans="1:20" ht="22.35" customHeight="1">
      <c r="A9" s="2" t="s">
        <v>56</v>
      </c>
      <c r="D9" s="44"/>
      <c r="F9" s="45"/>
      <c r="G9" s="45"/>
      <c r="H9" s="45"/>
      <c r="I9" s="45"/>
      <c r="J9" s="45"/>
      <c r="K9" s="45"/>
      <c r="L9" s="45"/>
    </row>
    <row r="10" spans="1:20" ht="22.35" customHeight="1">
      <c r="A10" s="3" t="s">
        <v>57</v>
      </c>
      <c r="D10" s="44"/>
      <c r="F10" s="46">
        <v>433051</v>
      </c>
      <c r="G10" s="46"/>
      <c r="H10" s="46">
        <v>180823</v>
      </c>
      <c r="I10" s="46"/>
      <c r="J10" s="46">
        <v>0</v>
      </c>
      <c r="K10" s="46"/>
      <c r="L10" s="46">
        <v>0</v>
      </c>
      <c r="N10" s="47"/>
      <c r="P10" s="47"/>
      <c r="Q10" s="47"/>
      <c r="R10" s="47"/>
      <c r="T10" s="47"/>
    </row>
    <row r="11" spans="1:20" ht="22.35" customHeight="1">
      <c r="A11" s="3" t="s">
        <v>58</v>
      </c>
      <c r="C11" s="4"/>
      <c r="D11" s="44"/>
      <c r="F11" s="46">
        <v>1647656</v>
      </c>
      <c r="G11" s="46"/>
      <c r="H11" s="46">
        <v>1371408</v>
      </c>
      <c r="I11" s="46"/>
      <c r="J11" s="46">
        <v>113932</v>
      </c>
      <c r="K11" s="46"/>
      <c r="L11" s="46">
        <v>74348</v>
      </c>
      <c r="M11" s="48"/>
      <c r="N11" s="47"/>
      <c r="P11" s="47"/>
      <c r="Q11" s="47"/>
      <c r="R11" s="47"/>
      <c r="T11" s="47"/>
    </row>
    <row r="12" spans="1:20" ht="22.35" customHeight="1">
      <c r="A12" s="3" t="s">
        <v>59</v>
      </c>
      <c r="D12" s="44"/>
      <c r="F12" s="46">
        <v>166802</v>
      </c>
      <c r="G12" s="46"/>
      <c r="H12" s="46">
        <v>227687</v>
      </c>
      <c r="I12" s="46"/>
      <c r="J12" s="46">
        <v>3631</v>
      </c>
      <c r="K12" s="46"/>
      <c r="L12" s="46">
        <v>4287</v>
      </c>
      <c r="M12" s="48"/>
      <c r="N12" s="47"/>
      <c r="P12" s="47"/>
      <c r="Q12" s="47"/>
      <c r="R12" s="47"/>
      <c r="T12" s="47"/>
    </row>
    <row r="13" spans="1:20" ht="22.35" customHeight="1">
      <c r="A13" s="3" t="s">
        <v>212</v>
      </c>
      <c r="D13" s="44"/>
      <c r="F13" s="46">
        <v>0</v>
      </c>
      <c r="G13" s="46"/>
      <c r="H13" s="46">
        <v>0</v>
      </c>
      <c r="I13" s="46"/>
      <c r="J13" s="46">
        <v>495000</v>
      </c>
      <c r="K13" s="46"/>
      <c r="L13" s="46">
        <v>304077</v>
      </c>
      <c r="M13" s="48"/>
      <c r="N13" s="47"/>
      <c r="P13" s="47"/>
      <c r="Q13" s="47"/>
      <c r="R13" s="47"/>
      <c r="T13" s="47"/>
    </row>
    <row r="14" spans="1:20" ht="22.35" customHeight="1">
      <c r="A14" s="3" t="s">
        <v>60</v>
      </c>
      <c r="C14" s="4"/>
      <c r="F14" s="46">
        <v>11854</v>
      </c>
      <c r="G14" s="46"/>
      <c r="H14" s="46">
        <v>9411</v>
      </c>
      <c r="I14" s="46"/>
      <c r="J14" s="46">
        <v>1865</v>
      </c>
      <c r="K14" s="46"/>
      <c r="L14" s="46">
        <v>3577</v>
      </c>
      <c r="N14" s="47"/>
      <c r="P14" s="47"/>
      <c r="Q14" s="47"/>
      <c r="R14" s="47"/>
      <c r="T14" s="47"/>
    </row>
    <row r="15" spans="1:20" ht="22.35" customHeight="1">
      <c r="A15" s="2" t="s">
        <v>61</v>
      </c>
      <c r="C15" s="4"/>
      <c r="F15" s="49">
        <f>SUM(F10:F14)</f>
        <v>2259363</v>
      </c>
      <c r="G15" s="46"/>
      <c r="H15" s="49">
        <f>SUM(H10:H14)</f>
        <v>1789329</v>
      </c>
      <c r="I15" s="46"/>
      <c r="J15" s="49">
        <f>SUM(J10:J14)</f>
        <v>614428</v>
      </c>
      <c r="K15" s="46"/>
      <c r="L15" s="49">
        <f>SUM(L10:L14)</f>
        <v>386289</v>
      </c>
      <c r="N15" s="47"/>
      <c r="P15" s="47"/>
      <c r="Q15" s="47"/>
      <c r="R15" s="47"/>
      <c r="T15" s="47"/>
    </row>
    <row r="16" spans="1:20" ht="22.35" customHeight="1">
      <c r="A16" s="2" t="s">
        <v>62</v>
      </c>
      <c r="C16" s="4"/>
      <c r="F16" s="46"/>
      <c r="G16" s="46"/>
      <c r="H16" s="46"/>
      <c r="I16" s="46"/>
      <c r="J16" s="46"/>
      <c r="K16" s="46"/>
      <c r="L16" s="46"/>
      <c r="N16" s="47"/>
      <c r="P16" s="47"/>
    </row>
    <row r="17" spans="1:20" ht="22.35" customHeight="1">
      <c r="A17" s="3" t="s">
        <v>63</v>
      </c>
      <c r="C17" s="4"/>
      <c r="F17" s="46">
        <v>171976</v>
      </c>
      <c r="G17" s="46"/>
      <c r="H17" s="46">
        <v>75510</v>
      </c>
      <c r="I17" s="46"/>
      <c r="J17" s="46">
        <v>0</v>
      </c>
      <c r="K17" s="46"/>
      <c r="L17" s="46">
        <v>0</v>
      </c>
      <c r="N17" s="47"/>
      <c r="P17" s="47"/>
      <c r="Q17" s="47"/>
      <c r="R17" s="47"/>
      <c r="T17" s="47"/>
    </row>
    <row r="18" spans="1:20" ht="22.35" customHeight="1">
      <c r="A18" s="3" t="s">
        <v>64</v>
      </c>
      <c r="C18" s="4"/>
      <c r="D18" s="44"/>
      <c r="F18" s="46">
        <v>1380654</v>
      </c>
      <c r="G18" s="46"/>
      <c r="H18" s="46">
        <v>1103342</v>
      </c>
      <c r="I18" s="46"/>
      <c r="J18" s="46">
        <v>714</v>
      </c>
      <c r="K18" s="46"/>
      <c r="L18" s="46">
        <v>630</v>
      </c>
      <c r="N18" s="47"/>
      <c r="P18" s="47"/>
      <c r="Q18" s="47"/>
      <c r="R18" s="47"/>
      <c r="T18" s="47"/>
    </row>
    <row r="19" spans="1:20" ht="22.35" customHeight="1">
      <c r="A19" s="3" t="s">
        <v>65</v>
      </c>
      <c r="C19" s="4"/>
      <c r="F19" s="46">
        <v>129701</v>
      </c>
      <c r="G19" s="46"/>
      <c r="H19" s="46">
        <v>93128</v>
      </c>
      <c r="I19" s="46"/>
      <c r="J19" s="46">
        <v>124</v>
      </c>
      <c r="K19" s="46"/>
      <c r="L19" s="46">
        <v>79</v>
      </c>
      <c r="N19" s="47"/>
      <c r="P19" s="47"/>
      <c r="Q19" s="47"/>
      <c r="R19" s="47"/>
      <c r="T19" s="47"/>
    </row>
    <row r="20" spans="1:20" ht="22.35" customHeight="1">
      <c r="A20" s="3" t="s">
        <v>66</v>
      </c>
      <c r="C20" s="4"/>
      <c r="D20" s="44"/>
      <c r="F20" s="46">
        <v>487342</v>
      </c>
      <c r="G20" s="46"/>
      <c r="H20" s="46">
        <v>408875</v>
      </c>
      <c r="I20" s="46"/>
      <c r="J20" s="46">
        <v>64503</v>
      </c>
      <c r="K20" s="46"/>
      <c r="L20" s="46">
        <v>65031</v>
      </c>
      <c r="N20" s="47"/>
      <c r="P20" s="47"/>
      <c r="Q20" s="47"/>
      <c r="R20" s="47"/>
      <c r="T20" s="47"/>
    </row>
    <row r="21" spans="1:20" ht="22.35" customHeight="1">
      <c r="A21" s="2" t="s">
        <v>67</v>
      </c>
      <c r="C21" s="4"/>
      <c r="D21" s="44"/>
      <c r="F21" s="49">
        <f>SUM(F17:G20)</f>
        <v>2169673</v>
      </c>
      <c r="G21" s="46"/>
      <c r="H21" s="49">
        <f>SUM(H17:I20)</f>
        <v>1680855</v>
      </c>
      <c r="I21" s="46"/>
      <c r="J21" s="49">
        <f>SUM(J17:K20)</f>
        <v>65341</v>
      </c>
      <c r="K21" s="46"/>
      <c r="L21" s="49">
        <f>SUM(L17:M20)</f>
        <v>65740</v>
      </c>
      <c r="N21" s="47"/>
      <c r="P21" s="47"/>
      <c r="Q21" s="47"/>
      <c r="R21" s="47"/>
      <c r="T21" s="47"/>
    </row>
    <row r="22" spans="1:20" ht="22.35" customHeight="1">
      <c r="A22" s="2" t="s">
        <v>230</v>
      </c>
      <c r="C22" s="4"/>
      <c r="D22" s="44"/>
      <c r="F22" s="46">
        <f>F15-F21</f>
        <v>89690</v>
      </c>
      <c r="G22" s="46"/>
      <c r="H22" s="46">
        <f>H15-H21</f>
        <v>108474</v>
      </c>
      <c r="I22" s="46"/>
      <c r="J22" s="46">
        <f>J15-J21</f>
        <v>549087</v>
      </c>
      <c r="K22" s="46"/>
      <c r="L22" s="46">
        <f>L15-L21</f>
        <v>320549</v>
      </c>
      <c r="N22" s="47"/>
      <c r="P22" s="47"/>
      <c r="Q22" s="47"/>
      <c r="R22" s="47"/>
      <c r="T22" s="47"/>
    </row>
    <row r="23" spans="1:20" ht="22.35" customHeight="1">
      <c r="A23" s="3" t="s">
        <v>231</v>
      </c>
      <c r="C23" s="4"/>
      <c r="D23" s="44"/>
    </row>
    <row r="24" spans="1:20" ht="22.35" customHeight="1">
      <c r="A24" s="3" t="s">
        <v>135</v>
      </c>
      <c r="C24" s="4"/>
      <c r="D24" s="44"/>
      <c r="F24" s="46">
        <v>3780</v>
      </c>
      <c r="G24" s="46"/>
      <c r="H24" s="46">
        <v>-656</v>
      </c>
      <c r="I24" s="46"/>
      <c r="J24" s="46">
        <v>0</v>
      </c>
      <c r="K24" s="46"/>
      <c r="L24" s="46">
        <v>0</v>
      </c>
      <c r="N24" s="47"/>
      <c r="P24" s="47"/>
      <c r="Q24" s="47"/>
      <c r="R24" s="47"/>
      <c r="T24" s="47"/>
    </row>
    <row r="25" spans="1:20" ht="22.35" customHeight="1">
      <c r="A25" s="3" t="s">
        <v>68</v>
      </c>
      <c r="F25" s="46">
        <v>3292</v>
      </c>
      <c r="G25" s="46"/>
      <c r="H25" s="46">
        <v>3101</v>
      </c>
      <c r="I25" s="46"/>
      <c r="J25" s="46">
        <v>3807</v>
      </c>
      <c r="K25" s="46"/>
      <c r="L25" s="46">
        <v>3467</v>
      </c>
      <c r="N25" s="47"/>
      <c r="P25" s="47"/>
      <c r="Q25" s="47"/>
      <c r="R25" s="47"/>
      <c r="T25" s="47"/>
    </row>
    <row r="26" spans="1:20" ht="22.35" customHeight="1">
      <c r="A26" s="3" t="s">
        <v>69</v>
      </c>
      <c r="C26" s="4"/>
      <c r="F26" s="50">
        <v>-2706</v>
      </c>
      <c r="G26" s="46"/>
      <c r="H26" s="50">
        <v>-1850</v>
      </c>
      <c r="I26" s="46"/>
      <c r="J26" s="50">
        <v>-173</v>
      </c>
      <c r="K26" s="46"/>
      <c r="L26" s="50">
        <v>-83</v>
      </c>
      <c r="M26" s="46"/>
      <c r="N26" s="47"/>
      <c r="P26" s="47"/>
      <c r="Q26" s="47"/>
      <c r="R26" s="47"/>
      <c r="T26" s="47"/>
    </row>
    <row r="27" spans="1:20" ht="22.35" customHeight="1">
      <c r="A27" s="2" t="s">
        <v>201</v>
      </c>
      <c r="C27" s="4"/>
      <c r="F27" s="46">
        <f>SUM(F22:F26)</f>
        <v>94056</v>
      </c>
      <c r="G27" s="46"/>
      <c r="H27" s="46">
        <f>SUM(H22:H26)</f>
        <v>109069</v>
      </c>
      <c r="I27" s="46"/>
      <c r="J27" s="46">
        <f>SUM(J22:J26)</f>
        <v>552721</v>
      </c>
      <c r="K27" s="46"/>
      <c r="L27" s="46">
        <f>SUM(L22:L26)</f>
        <v>323933</v>
      </c>
      <c r="N27" s="47"/>
      <c r="P27" s="47"/>
      <c r="Q27" s="47"/>
      <c r="R27" s="47"/>
      <c r="T27" s="47"/>
    </row>
    <row r="28" spans="1:20" ht="22.35" customHeight="1">
      <c r="A28" s="3" t="s">
        <v>136</v>
      </c>
      <c r="C28" s="4"/>
      <c r="D28" s="44"/>
      <c r="F28" s="50">
        <v>-26174</v>
      </c>
      <c r="G28" s="46"/>
      <c r="H28" s="50">
        <v>-22460</v>
      </c>
      <c r="I28" s="46"/>
      <c r="J28" s="50">
        <v>-13566</v>
      </c>
      <c r="K28" s="46"/>
      <c r="L28" s="50">
        <v>-3868</v>
      </c>
      <c r="N28" s="47"/>
      <c r="P28" s="47"/>
      <c r="Q28" s="47"/>
      <c r="R28" s="47"/>
      <c r="T28" s="47"/>
    </row>
    <row r="29" spans="1:20" ht="22.35" customHeight="1">
      <c r="A29" s="2" t="s">
        <v>130</v>
      </c>
      <c r="C29" s="4"/>
      <c r="D29" s="44"/>
      <c r="F29" s="49">
        <f>SUM(F27:F28)</f>
        <v>67882</v>
      </c>
      <c r="G29" s="46"/>
      <c r="H29" s="49">
        <f>SUM(H27:H28)</f>
        <v>86609</v>
      </c>
      <c r="I29" s="46"/>
      <c r="J29" s="49">
        <f>SUM(J27:J28)</f>
        <v>539155</v>
      </c>
      <c r="K29" s="46"/>
      <c r="L29" s="49">
        <f>SUM(L27:L28)</f>
        <v>320065</v>
      </c>
      <c r="N29" s="47"/>
      <c r="P29" s="47"/>
      <c r="Q29" s="47"/>
      <c r="R29" s="47"/>
      <c r="T29" s="47"/>
    </row>
    <row r="30" spans="1:20" ht="22.35" customHeight="1">
      <c r="A30" s="51"/>
      <c r="C30" s="4"/>
      <c r="F30" s="46"/>
      <c r="G30" s="46"/>
      <c r="H30" s="46"/>
      <c r="I30" s="46"/>
      <c r="J30" s="46"/>
      <c r="K30" s="46"/>
      <c r="L30" s="46"/>
      <c r="N30" s="47"/>
      <c r="P30" s="47"/>
    </row>
    <row r="31" spans="1:20" ht="22.35" customHeight="1">
      <c r="A31" s="66" t="s">
        <v>139</v>
      </c>
      <c r="C31" s="4"/>
      <c r="F31" s="46"/>
      <c r="G31" s="46"/>
      <c r="H31" s="46"/>
      <c r="I31" s="46"/>
      <c r="J31" s="46"/>
      <c r="K31" s="46"/>
      <c r="L31" s="46"/>
      <c r="N31" s="47"/>
      <c r="P31" s="47"/>
    </row>
    <row r="32" spans="1:20" ht="22.35" customHeight="1">
      <c r="A32" s="53" t="s">
        <v>70</v>
      </c>
      <c r="C32" s="4"/>
      <c r="D32" s="44"/>
      <c r="F32" s="50">
        <v>0</v>
      </c>
      <c r="G32" s="46"/>
      <c r="H32" s="50">
        <v>0</v>
      </c>
      <c r="I32" s="46"/>
      <c r="J32" s="50">
        <v>0</v>
      </c>
      <c r="K32" s="46"/>
      <c r="L32" s="50">
        <v>0</v>
      </c>
      <c r="N32" s="47"/>
      <c r="P32" s="47"/>
      <c r="Q32" s="47"/>
      <c r="R32" s="47"/>
      <c r="T32" s="47"/>
    </row>
    <row r="33" spans="1:20" ht="22.35" customHeight="1" thickBot="1">
      <c r="A33" s="52" t="s">
        <v>71</v>
      </c>
      <c r="C33" s="4"/>
      <c r="D33" s="44"/>
      <c r="F33" s="54">
        <f>SUM(F29:F32)</f>
        <v>67882</v>
      </c>
      <c r="G33" s="46"/>
      <c r="H33" s="54">
        <f>SUM(H29:H32)</f>
        <v>86609</v>
      </c>
      <c r="I33" s="46"/>
      <c r="J33" s="54">
        <f>SUM(J29:J32)</f>
        <v>539155</v>
      </c>
      <c r="K33" s="46"/>
      <c r="L33" s="54">
        <f>SUM(L29:L32)</f>
        <v>320065</v>
      </c>
      <c r="N33" s="47"/>
      <c r="P33" s="47"/>
      <c r="Q33" s="47"/>
      <c r="R33" s="47"/>
      <c r="T33" s="47"/>
    </row>
    <row r="34" spans="1:20" ht="22.35" customHeight="1" thickTop="1">
      <c r="A34" s="51"/>
      <c r="C34" s="4"/>
      <c r="F34" s="46"/>
      <c r="G34" s="46"/>
      <c r="H34" s="46"/>
      <c r="I34" s="46"/>
      <c r="J34" s="46"/>
      <c r="K34" s="46"/>
      <c r="L34" s="46"/>
      <c r="N34" s="47"/>
      <c r="P34" s="47"/>
    </row>
    <row r="35" spans="1:20" s="47" customFormat="1" ht="22.35" customHeight="1">
      <c r="A35" s="2" t="s">
        <v>202</v>
      </c>
      <c r="C35" s="44"/>
      <c r="E35" s="55"/>
      <c r="G35" s="55"/>
      <c r="I35" s="55"/>
      <c r="J35" s="55"/>
      <c r="K35" s="55"/>
      <c r="L35" s="55"/>
      <c r="O35" s="3"/>
    </row>
    <row r="36" spans="1:20" s="47" customFormat="1" ht="22.35" customHeight="1" thickBot="1">
      <c r="A36" s="3" t="s">
        <v>72</v>
      </c>
      <c r="C36" s="44"/>
      <c r="E36" s="55"/>
      <c r="F36" s="46">
        <f>F38-F37</f>
        <v>72900</v>
      </c>
      <c r="G36" s="48"/>
      <c r="H36" s="46">
        <f>H38-H37</f>
        <v>86082</v>
      </c>
      <c r="I36" s="48"/>
      <c r="J36" s="54">
        <f>J29</f>
        <v>539155</v>
      </c>
      <c r="K36" s="46"/>
      <c r="L36" s="54">
        <f>L29</f>
        <v>320065</v>
      </c>
      <c r="O36" s="3"/>
      <c r="S36" s="3"/>
    </row>
    <row r="37" spans="1:20" s="47" customFormat="1" ht="22.35" customHeight="1" thickTop="1">
      <c r="A37" s="3" t="s">
        <v>49</v>
      </c>
      <c r="C37" s="44"/>
      <c r="E37" s="55"/>
      <c r="F37" s="46">
        <v>-5018</v>
      </c>
      <c r="G37" s="48"/>
      <c r="H37" s="46">
        <v>527</v>
      </c>
      <c r="I37" s="48"/>
      <c r="J37" s="48"/>
      <c r="K37" s="48"/>
      <c r="L37" s="48"/>
      <c r="O37" s="3"/>
      <c r="S37" s="3"/>
    </row>
    <row r="38" spans="1:20" s="47" customFormat="1" ht="22.35" customHeight="1" thickBot="1">
      <c r="A38" s="3"/>
      <c r="C38" s="3"/>
      <c r="E38" s="45"/>
      <c r="F38" s="56">
        <f>F29</f>
        <v>67882</v>
      </c>
      <c r="G38" s="26"/>
      <c r="H38" s="56">
        <f>H29</f>
        <v>86609</v>
      </c>
      <c r="I38" s="26"/>
      <c r="J38" s="26"/>
      <c r="K38" s="26"/>
      <c r="L38" s="26"/>
      <c r="O38" s="3"/>
      <c r="S38" s="3"/>
    </row>
    <row r="39" spans="1:20" s="47" customFormat="1" ht="15.75" customHeight="1" thickTop="1">
      <c r="A39" s="3"/>
      <c r="C39" s="3"/>
      <c r="E39" s="45"/>
      <c r="F39" s="46"/>
      <c r="G39" s="26"/>
      <c r="H39" s="46"/>
      <c r="I39" s="26"/>
      <c r="J39" s="26"/>
      <c r="K39" s="26"/>
      <c r="L39" s="26"/>
      <c r="O39" s="3"/>
    </row>
    <row r="40" spans="1:20" s="47" customFormat="1" ht="22.35" customHeight="1">
      <c r="A40" s="2" t="s">
        <v>73</v>
      </c>
      <c r="C40" s="44"/>
      <c r="E40" s="55"/>
      <c r="G40" s="55"/>
      <c r="I40" s="55"/>
      <c r="J40" s="55"/>
      <c r="K40" s="55"/>
      <c r="L40" s="55"/>
      <c r="O40" s="3"/>
    </row>
    <row r="41" spans="1:20" s="47" customFormat="1" ht="22.35" customHeight="1" thickBot="1">
      <c r="A41" s="3" t="s">
        <v>72</v>
      </c>
      <c r="C41" s="44"/>
      <c r="E41" s="55"/>
      <c r="F41" s="46">
        <f>F43-F42</f>
        <v>72900</v>
      </c>
      <c r="G41" s="48"/>
      <c r="H41" s="46">
        <f>H43-H42</f>
        <v>86082</v>
      </c>
      <c r="I41" s="48"/>
      <c r="J41" s="54">
        <f>J29</f>
        <v>539155</v>
      </c>
      <c r="K41" s="46"/>
      <c r="L41" s="54">
        <f>L29</f>
        <v>320065</v>
      </c>
      <c r="O41" s="3"/>
      <c r="S41" s="3"/>
    </row>
    <row r="42" spans="1:20" s="47" customFormat="1" ht="22.35" customHeight="1" thickTop="1">
      <c r="A42" s="3" t="s">
        <v>49</v>
      </c>
      <c r="C42" s="44"/>
      <c r="E42" s="55"/>
      <c r="F42" s="46">
        <v>-5018</v>
      </c>
      <c r="G42" s="48"/>
      <c r="H42" s="46">
        <v>527</v>
      </c>
      <c r="I42" s="48"/>
      <c r="J42" s="48"/>
      <c r="K42" s="48"/>
      <c r="L42" s="48"/>
      <c r="O42" s="3"/>
      <c r="S42" s="3"/>
    </row>
    <row r="43" spans="1:20" s="47" customFormat="1" ht="22.35" customHeight="1" thickBot="1">
      <c r="A43" s="3"/>
      <c r="C43" s="3"/>
      <c r="E43" s="45"/>
      <c r="F43" s="56">
        <f>F29</f>
        <v>67882</v>
      </c>
      <c r="G43" s="26"/>
      <c r="H43" s="56">
        <f>H29</f>
        <v>86609</v>
      </c>
      <c r="I43" s="26"/>
      <c r="J43" s="26"/>
      <c r="K43" s="26"/>
      <c r="L43" s="26"/>
      <c r="O43" s="3"/>
      <c r="S43" s="3"/>
    </row>
    <row r="44" spans="1:20" s="47" customFormat="1" ht="17.25" customHeight="1" thickTop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O44" s="3"/>
    </row>
    <row r="45" spans="1:20" s="47" customFormat="1" ht="22.35" customHeight="1">
      <c r="A45" s="57" t="s">
        <v>235</v>
      </c>
      <c r="B45" s="58"/>
      <c r="C45" s="44"/>
      <c r="D45" s="44"/>
      <c r="E45" s="55"/>
      <c r="F45" s="55"/>
      <c r="H45" s="55"/>
      <c r="I45" s="55"/>
      <c r="J45" s="55"/>
      <c r="K45" s="55"/>
      <c r="L45" s="55"/>
      <c r="O45" s="3"/>
    </row>
    <row r="46" spans="1:20" s="47" customFormat="1" ht="22.2" customHeight="1" thickBot="1">
      <c r="A46" s="59" t="s">
        <v>237</v>
      </c>
      <c r="B46" s="60"/>
      <c r="C46" s="44"/>
      <c r="E46" s="61"/>
      <c r="F46" s="62">
        <f>F36*1000/2381250000</f>
        <v>3.0614173228346458E-2</v>
      </c>
      <c r="G46" s="63"/>
      <c r="H46" s="62">
        <f>H36*1000/2381250000</f>
        <v>3.6149921259842517E-2</v>
      </c>
      <c r="I46" s="63"/>
      <c r="J46" s="62">
        <f>J36*1000/2381250000</f>
        <v>0.22641679790026248</v>
      </c>
      <c r="K46" s="64"/>
      <c r="L46" s="62">
        <f>L36*1000/2381250000</f>
        <v>0.13441049868766405</v>
      </c>
      <c r="O46" s="3"/>
      <c r="S46" s="3"/>
    </row>
    <row r="47" spans="1:20" s="47" customFormat="1" ht="22.2" customHeight="1" thickTop="1">
      <c r="A47" s="1"/>
      <c r="B47" s="60"/>
      <c r="C47" s="44"/>
      <c r="E47" s="61"/>
      <c r="F47" s="61"/>
      <c r="G47" s="65"/>
      <c r="H47" s="61"/>
      <c r="I47" s="65"/>
      <c r="J47" s="65"/>
      <c r="K47" s="61"/>
      <c r="L47" s="65"/>
      <c r="O47" s="3"/>
    </row>
    <row r="48" spans="1:20" ht="22.2" customHeight="1">
      <c r="A48" s="3" t="s">
        <v>26</v>
      </c>
      <c r="C48" s="4"/>
      <c r="F48" s="46"/>
      <c r="G48" s="46"/>
      <c r="H48" s="46"/>
      <c r="I48" s="46"/>
      <c r="J48" s="46"/>
      <c r="K48" s="46"/>
      <c r="L48" s="46"/>
    </row>
    <row r="49" spans="1:20" ht="22.35" customHeight="1">
      <c r="L49" s="39" t="s">
        <v>53</v>
      </c>
    </row>
    <row r="50" spans="1:20" ht="22.35" customHeight="1">
      <c r="A50" s="2" t="s">
        <v>0</v>
      </c>
      <c r="B50" s="5"/>
      <c r="C50" s="5"/>
      <c r="D50" s="5"/>
      <c r="E50" s="5"/>
      <c r="F50" s="5"/>
      <c r="G50" s="5"/>
      <c r="H50" s="5"/>
      <c r="I50" s="5"/>
      <c r="J50" s="39"/>
      <c r="K50" s="5"/>
      <c r="L50" s="5"/>
    </row>
    <row r="51" spans="1:20" s="1" customFormat="1" ht="22.35" customHeight="1">
      <c r="A51" s="2" t="s">
        <v>54</v>
      </c>
      <c r="B51" s="5"/>
      <c r="C51" s="5"/>
      <c r="D51" s="5"/>
      <c r="E51" s="5"/>
      <c r="F51" s="40"/>
      <c r="G51" s="40"/>
      <c r="H51" s="40"/>
      <c r="I51" s="40"/>
      <c r="J51" s="40"/>
      <c r="K51" s="40"/>
      <c r="L51" s="40"/>
    </row>
    <row r="52" spans="1:20" s="1" customFormat="1" ht="22.35" customHeight="1">
      <c r="A52" s="2" t="s">
        <v>209</v>
      </c>
      <c r="B52" s="5"/>
      <c r="C52" s="5"/>
      <c r="D52" s="5"/>
      <c r="E52" s="5"/>
      <c r="F52" s="40"/>
      <c r="G52" s="40"/>
      <c r="H52" s="40"/>
      <c r="I52" s="40"/>
      <c r="J52" s="40"/>
      <c r="K52" s="40"/>
      <c r="L52" s="40"/>
    </row>
    <row r="53" spans="1:20" s="1" customFormat="1" ht="22.35" customHeight="1">
      <c r="A53" s="85" t="s">
        <v>171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</row>
    <row r="54" spans="1:20" s="9" customFormat="1" ht="22.35" customHeight="1">
      <c r="F54" s="10"/>
      <c r="G54" s="10" t="s">
        <v>3</v>
      </c>
      <c r="H54" s="10"/>
      <c r="I54" s="41"/>
      <c r="J54" s="10"/>
      <c r="K54" s="10" t="s">
        <v>4</v>
      </c>
      <c r="L54" s="10"/>
    </row>
    <row r="55" spans="1:20" ht="22.35" customHeight="1">
      <c r="D55" s="12"/>
      <c r="E55" s="12"/>
      <c r="F55" s="42">
        <v>2026</v>
      </c>
      <c r="G55" s="43"/>
      <c r="H55" s="42">
        <v>2025</v>
      </c>
      <c r="I55" s="43"/>
      <c r="J55" s="42">
        <v>2026</v>
      </c>
      <c r="K55" s="43"/>
      <c r="L55" s="42">
        <v>2025</v>
      </c>
      <c r="N55" s="47"/>
      <c r="P55" s="47"/>
      <c r="Q55" s="47"/>
      <c r="R55" s="47"/>
      <c r="T55" s="47"/>
    </row>
    <row r="56" spans="1:20" ht="22.35" customHeight="1">
      <c r="A56" s="5" t="s">
        <v>55</v>
      </c>
      <c r="D56" s="12"/>
      <c r="E56" s="12"/>
      <c r="F56" s="4"/>
      <c r="G56" s="4"/>
      <c r="H56" s="4"/>
      <c r="I56" s="12"/>
      <c r="J56" s="4"/>
      <c r="K56" s="4"/>
      <c r="L56" s="16"/>
    </row>
    <row r="57" spans="1:20" ht="22.35" customHeight="1">
      <c r="A57" s="2" t="s">
        <v>56</v>
      </c>
      <c r="D57" s="44"/>
      <c r="F57" s="45"/>
      <c r="G57" s="45"/>
      <c r="H57" s="45"/>
      <c r="I57" s="45"/>
      <c r="J57" s="45"/>
      <c r="K57" s="45"/>
      <c r="L57" s="45"/>
    </row>
    <row r="58" spans="1:20" ht="22.35" customHeight="1">
      <c r="A58" s="3" t="s">
        <v>57</v>
      </c>
      <c r="D58" s="44"/>
      <c r="F58" s="46">
        <v>787918</v>
      </c>
      <c r="G58" s="46"/>
      <c r="H58" s="46">
        <v>337214</v>
      </c>
      <c r="I58" s="46"/>
      <c r="J58" s="46">
        <v>0</v>
      </c>
      <c r="K58" s="46"/>
      <c r="L58" s="46">
        <v>0</v>
      </c>
      <c r="N58" s="47"/>
      <c r="P58" s="47"/>
      <c r="Q58" s="47"/>
      <c r="R58" s="47"/>
      <c r="T58" s="47"/>
    </row>
    <row r="59" spans="1:20" ht="22.35" customHeight="1">
      <c r="A59" s="3" t="s">
        <v>58</v>
      </c>
      <c r="C59" s="4"/>
      <c r="D59" s="44"/>
      <c r="F59" s="46">
        <v>2937000</v>
      </c>
      <c r="G59" s="46"/>
      <c r="H59" s="46">
        <v>2487384</v>
      </c>
      <c r="I59" s="46"/>
      <c r="J59" s="46">
        <v>189199</v>
      </c>
      <c r="K59" s="46"/>
      <c r="L59" s="46">
        <v>148666</v>
      </c>
      <c r="M59" s="48"/>
      <c r="N59" s="47"/>
      <c r="P59" s="47"/>
      <c r="Q59" s="47"/>
      <c r="R59" s="47"/>
      <c r="T59" s="47"/>
    </row>
    <row r="60" spans="1:20" ht="22.35" customHeight="1">
      <c r="A60" s="3" t="s">
        <v>59</v>
      </c>
      <c r="D60" s="44"/>
      <c r="F60" s="46">
        <v>343843</v>
      </c>
      <c r="G60" s="46"/>
      <c r="H60" s="46">
        <v>412355</v>
      </c>
      <c r="I60" s="46"/>
      <c r="J60" s="46">
        <v>7276</v>
      </c>
      <c r="K60" s="46"/>
      <c r="L60" s="46">
        <v>7924</v>
      </c>
      <c r="M60" s="48"/>
      <c r="N60" s="47"/>
      <c r="P60" s="47"/>
      <c r="Q60" s="47"/>
      <c r="R60" s="47"/>
      <c r="T60" s="47"/>
    </row>
    <row r="61" spans="1:20" ht="22.35" customHeight="1">
      <c r="A61" s="3" t="s">
        <v>212</v>
      </c>
      <c r="D61" s="44"/>
      <c r="F61" s="46">
        <v>0</v>
      </c>
      <c r="G61" s="46"/>
      <c r="H61" s="46">
        <v>0</v>
      </c>
      <c r="I61" s="46"/>
      <c r="J61" s="46">
        <v>495000</v>
      </c>
      <c r="K61" s="46"/>
      <c r="L61" s="46">
        <v>304077</v>
      </c>
      <c r="M61" s="48"/>
      <c r="N61" s="47"/>
      <c r="P61" s="47"/>
      <c r="Q61" s="47"/>
      <c r="R61" s="47"/>
      <c r="T61" s="47"/>
    </row>
    <row r="62" spans="1:20" ht="22.35" customHeight="1">
      <c r="A62" s="3" t="s">
        <v>60</v>
      </c>
      <c r="C62" s="4"/>
      <c r="F62" s="46">
        <v>19123</v>
      </c>
      <c r="G62" s="46"/>
      <c r="H62" s="46">
        <v>16884</v>
      </c>
      <c r="I62" s="46"/>
      <c r="J62" s="46">
        <v>4548</v>
      </c>
      <c r="K62" s="46"/>
      <c r="L62" s="46">
        <v>5190</v>
      </c>
      <c r="N62" s="47"/>
      <c r="P62" s="47"/>
      <c r="Q62" s="47"/>
      <c r="R62" s="47"/>
      <c r="T62" s="47"/>
    </row>
    <row r="63" spans="1:20" ht="22.35" customHeight="1">
      <c r="A63" s="2" t="s">
        <v>61</v>
      </c>
      <c r="C63" s="4"/>
      <c r="F63" s="49">
        <f>SUM(F58:F62)</f>
        <v>4087884</v>
      </c>
      <c r="G63" s="46"/>
      <c r="H63" s="49">
        <f>SUM(H58:H62)</f>
        <v>3253837</v>
      </c>
      <c r="I63" s="46"/>
      <c r="J63" s="49">
        <f>SUM(J58:J62)</f>
        <v>696023</v>
      </c>
      <c r="K63" s="46"/>
      <c r="L63" s="49">
        <f>SUM(L58:L62)</f>
        <v>465857</v>
      </c>
      <c r="N63" s="47"/>
      <c r="P63" s="47"/>
      <c r="Q63" s="47"/>
      <c r="R63" s="47"/>
      <c r="T63" s="47"/>
    </row>
    <row r="64" spans="1:20" ht="22.35" customHeight="1">
      <c r="A64" s="2" t="s">
        <v>62</v>
      </c>
      <c r="C64" s="4"/>
      <c r="F64" s="46"/>
      <c r="G64" s="46"/>
      <c r="H64" s="46"/>
      <c r="I64" s="46"/>
      <c r="J64" s="46"/>
      <c r="K64" s="46"/>
      <c r="L64" s="46"/>
      <c r="N64" s="47"/>
      <c r="P64" s="47"/>
    </row>
    <row r="65" spans="1:20" ht="22.35" customHeight="1">
      <c r="A65" s="3" t="s">
        <v>63</v>
      </c>
      <c r="C65" s="4"/>
      <c r="F65" s="46">
        <v>317700</v>
      </c>
      <c r="G65" s="46"/>
      <c r="H65" s="46">
        <v>157014</v>
      </c>
      <c r="I65" s="46"/>
      <c r="J65" s="46">
        <v>0</v>
      </c>
      <c r="K65" s="46"/>
      <c r="L65" s="46">
        <v>0</v>
      </c>
      <c r="N65" s="47"/>
      <c r="P65" s="47"/>
      <c r="Q65" s="47"/>
      <c r="R65" s="47"/>
      <c r="T65" s="47"/>
    </row>
    <row r="66" spans="1:20" ht="22.35" customHeight="1">
      <c r="A66" s="3" t="s">
        <v>64</v>
      </c>
      <c r="C66" s="4"/>
      <c r="D66" s="44"/>
      <c r="F66" s="46">
        <v>2423315</v>
      </c>
      <c r="G66" s="46"/>
      <c r="H66" s="46">
        <v>2036610</v>
      </c>
      <c r="I66" s="46"/>
      <c r="J66" s="46">
        <v>1422</v>
      </c>
      <c r="K66" s="46"/>
      <c r="L66" s="46">
        <v>1254</v>
      </c>
      <c r="N66" s="47"/>
      <c r="P66" s="47"/>
      <c r="Q66" s="47"/>
      <c r="R66" s="47"/>
      <c r="T66" s="47"/>
    </row>
    <row r="67" spans="1:20" ht="22.35" customHeight="1">
      <c r="A67" s="3" t="s">
        <v>65</v>
      </c>
      <c r="C67" s="4"/>
      <c r="F67" s="46">
        <v>240292</v>
      </c>
      <c r="G67" s="46"/>
      <c r="H67" s="46">
        <v>164484</v>
      </c>
      <c r="I67" s="46"/>
      <c r="J67" s="46">
        <v>218</v>
      </c>
      <c r="K67" s="46"/>
      <c r="L67" s="46">
        <v>242</v>
      </c>
      <c r="N67" s="47"/>
      <c r="P67" s="47"/>
      <c r="Q67" s="47"/>
      <c r="R67" s="47"/>
      <c r="T67" s="47"/>
    </row>
    <row r="68" spans="1:20" ht="22.35" customHeight="1">
      <c r="A68" s="3" t="s">
        <v>66</v>
      </c>
      <c r="C68" s="4"/>
      <c r="D68" s="44"/>
      <c r="F68" s="46">
        <v>937815</v>
      </c>
      <c r="G68" s="46"/>
      <c r="H68" s="46">
        <v>811862</v>
      </c>
      <c r="I68" s="46"/>
      <c r="J68" s="46">
        <v>132054</v>
      </c>
      <c r="K68" s="46"/>
      <c r="L68" s="46">
        <v>124505</v>
      </c>
      <c r="N68" s="47"/>
      <c r="P68" s="47"/>
      <c r="Q68" s="47"/>
      <c r="R68" s="47"/>
      <c r="T68" s="47"/>
    </row>
    <row r="69" spans="1:20" ht="22.35" customHeight="1">
      <c r="A69" s="2" t="s">
        <v>67</v>
      </c>
      <c r="C69" s="4"/>
      <c r="D69" s="44"/>
      <c r="F69" s="49">
        <f>SUM(F65:G68)</f>
        <v>3919122</v>
      </c>
      <c r="G69" s="46"/>
      <c r="H69" s="49">
        <f>SUM(H65:I68)</f>
        <v>3169970</v>
      </c>
      <c r="I69" s="46"/>
      <c r="J69" s="49">
        <f>SUM(J65:K68)</f>
        <v>133694</v>
      </c>
      <c r="K69" s="46"/>
      <c r="L69" s="49">
        <f>SUM(L65:M68)</f>
        <v>126001</v>
      </c>
      <c r="N69" s="47"/>
      <c r="P69" s="47"/>
      <c r="Q69" s="47"/>
      <c r="R69" s="47"/>
      <c r="T69" s="47"/>
    </row>
    <row r="70" spans="1:20" ht="22.35" customHeight="1">
      <c r="A70" s="2" t="s">
        <v>230</v>
      </c>
      <c r="C70" s="4"/>
      <c r="D70" s="44"/>
      <c r="F70" s="46">
        <f>F63-F69</f>
        <v>168762</v>
      </c>
      <c r="G70" s="46"/>
      <c r="H70" s="46">
        <f>H63-H69</f>
        <v>83867</v>
      </c>
      <c r="I70" s="46"/>
      <c r="J70" s="46">
        <f>J63-J69</f>
        <v>562329</v>
      </c>
      <c r="K70" s="46"/>
      <c r="L70" s="46">
        <f>L63-L69</f>
        <v>339856</v>
      </c>
      <c r="N70" s="47"/>
      <c r="P70" s="47"/>
      <c r="Q70" s="47"/>
      <c r="R70" s="47"/>
      <c r="T70" s="47"/>
    </row>
    <row r="71" spans="1:20" ht="22.35" customHeight="1">
      <c r="A71" s="3" t="s">
        <v>231</v>
      </c>
      <c r="C71" s="4"/>
      <c r="D71" s="44"/>
    </row>
    <row r="72" spans="1:20" ht="22.35" customHeight="1">
      <c r="A72" s="3" t="s">
        <v>135</v>
      </c>
      <c r="C72" s="4"/>
      <c r="D72" s="44"/>
      <c r="F72" s="46">
        <v>4902</v>
      </c>
      <c r="G72" s="46"/>
      <c r="H72" s="46">
        <v>-624</v>
      </c>
      <c r="I72" s="46"/>
      <c r="J72" s="46">
        <v>0</v>
      </c>
      <c r="K72" s="46"/>
      <c r="L72" s="46">
        <v>0</v>
      </c>
      <c r="N72" s="47"/>
      <c r="P72" s="47"/>
      <c r="Q72" s="47"/>
      <c r="R72" s="47"/>
      <c r="T72" s="47"/>
    </row>
    <row r="73" spans="1:20" ht="22.35" customHeight="1">
      <c r="A73" s="3" t="s">
        <v>68</v>
      </c>
      <c r="F73" s="46">
        <v>4874</v>
      </c>
      <c r="G73" s="46"/>
      <c r="H73" s="46">
        <v>10104</v>
      </c>
      <c r="I73" s="46"/>
      <c r="J73" s="46">
        <v>7490</v>
      </c>
      <c r="K73" s="46"/>
      <c r="L73" s="46">
        <v>12526</v>
      </c>
      <c r="N73" s="47"/>
      <c r="P73" s="47"/>
      <c r="Q73" s="47"/>
      <c r="R73" s="47"/>
      <c r="T73" s="47"/>
    </row>
    <row r="74" spans="1:20" ht="22.35" customHeight="1">
      <c r="A74" s="3" t="s">
        <v>69</v>
      </c>
      <c r="C74" s="4"/>
      <c r="F74" s="50">
        <v>-5380</v>
      </c>
      <c r="G74" s="46"/>
      <c r="H74" s="50">
        <v>-3038</v>
      </c>
      <c r="I74" s="46"/>
      <c r="J74" s="50">
        <v>-364</v>
      </c>
      <c r="K74" s="46"/>
      <c r="L74" s="50">
        <v>-105</v>
      </c>
      <c r="M74" s="46"/>
      <c r="N74" s="47"/>
      <c r="P74" s="47"/>
      <c r="Q74" s="47"/>
      <c r="R74" s="47"/>
      <c r="T74" s="47"/>
    </row>
    <row r="75" spans="1:20" ht="22.35" customHeight="1">
      <c r="A75" s="2" t="s">
        <v>236</v>
      </c>
      <c r="C75" s="4"/>
      <c r="F75" s="46">
        <f>SUM(F70:F74)</f>
        <v>173158</v>
      </c>
      <c r="G75" s="46"/>
      <c r="H75" s="46">
        <f>SUM(H70:H74)</f>
        <v>90309</v>
      </c>
      <c r="I75" s="46"/>
      <c r="J75" s="46">
        <f>SUM(J70:J74)</f>
        <v>569455</v>
      </c>
      <c r="K75" s="46"/>
      <c r="L75" s="46">
        <f>SUM(L70:L74)</f>
        <v>352277</v>
      </c>
      <c r="N75" s="47"/>
      <c r="P75" s="47"/>
      <c r="Q75" s="47"/>
      <c r="R75" s="47"/>
      <c r="T75" s="47"/>
    </row>
    <row r="76" spans="1:20" ht="22.35" customHeight="1">
      <c r="A76" s="3" t="s">
        <v>136</v>
      </c>
      <c r="C76" s="4"/>
      <c r="D76" s="44"/>
      <c r="F76" s="50">
        <v>-57054</v>
      </c>
      <c r="G76" s="46"/>
      <c r="H76" s="50">
        <v>-26117</v>
      </c>
      <c r="I76" s="46"/>
      <c r="J76" s="50">
        <v>-16919</v>
      </c>
      <c r="K76" s="46"/>
      <c r="L76" s="50">
        <v>-12238</v>
      </c>
      <c r="N76" s="47"/>
      <c r="P76" s="47"/>
      <c r="Q76" s="47"/>
      <c r="R76" s="47"/>
      <c r="T76" s="47"/>
    </row>
    <row r="77" spans="1:20" ht="22.35" customHeight="1">
      <c r="A77" s="2" t="s">
        <v>130</v>
      </c>
      <c r="C77" s="4"/>
      <c r="D77" s="44"/>
      <c r="F77" s="49">
        <f>SUM(F75:F76)</f>
        <v>116104</v>
      </c>
      <c r="G77" s="46"/>
      <c r="H77" s="49">
        <f>SUM(H75:H76)</f>
        <v>64192</v>
      </c>
      <c r="I77" s="46"/>
      <c r="J77" s="49">
        <f>SUM(J75:J76)</f>
        <v>552536</v>
      </c>
      <c r="K77" s="46"/>
      <c r="L77" s="49">
        <f>SUM(L75:L76)</f>
        <v>340039</v>
      </c>
      <c r="N77" s="47"/>
      <c r="P77" s="47"/>
      <c r="Q77" s="47"/>
      <c r="R77" s="47"/>
      <c r="T77" s="47"/>
    </row>
    <row r="78" spans="1:20" ht="22.35" customHeight="1">
      <c r="A78" s="51"/>
      <c r="C78" s="4"/>
      <c r="F78" s="46"/>
      <c r="G78" s="46"/>
      <c r="H78" s="46"/>
      <c r="I78" s="46"/>
      <c r="J78" s="46"/>
      <c r="K78" s="46"/>
      <c r="L78" s="46"/>
      <c r="N78" s="47"/>
      <c r="P78" s="47"/>
    </row>
    <row r="79" spans="1:20" ht="22.35" customHeight="1">
      <c r="A79" s="66" t="s">
        <v>139</v>
      </c>
      <c r="C79" s="4"/>
      <c r="F79" s="46"/>
      <c r="G79" s="46"/>
      <c r="H79" s="46"/>
      <c r="I79" s="46"/>
      <c r="J79" s="46"/>
      <c r="K79" s="46"/>
      <c r="L79" s="46"/>
      <c r="N79" s="47"/>
      <c r="P79" s="47"/>
    </row>
    <row r="80" spans="1:20" ht="22.35" customHeight="1">
      <c r="A80" s="53" t="s">
        <v>70</v>
      </c>
      <c r="C80" s="4"/>
      <c r="D80" s="44"/>
      <c r="F80" s="50">
        <v>0</v>
      </c>
      <c r="G80" s="46"/>
      <c r="H80" s="50">
        <v>0</v>
      </c>
      <c r="I80" s="46"/>
      <c r="J80" s="50">
        <v>0</v>
      </c>
      <c r="K80" s="46"/>
      <c r="L80" s="50">
        <v>0</v>
      </c>
      <c r="N80" s="47"/>
      <c r="P80" s="47"/>
      <c r="Q80" s="47"/>
      <c r="R80" s="47"/>
      <c r="T80" s="47"/>
    </row>
    <row r="81" spans="1:20" ht="22.35" customHeight="1" thickBot="1">
      <c r="A81" s="52" t="s">
        <v>71</v>
      </c>
      <c r="C81" s="4"/>
      <c r="D81" s="44"/>
      <c r="F81" s="54">
        <f>SUM(F77:F80)</f>
        <v>116104</v>
      </c>
      <c r="G81" s="46"/>
      <c r="H81" s="54">
        <f>SUM(H77:H80)</f>
        <v>64192</v>
      </c>
      <c r="I81" s="46"/>
      <c r="J81" s="54">
        <f>SUM(J77:J80)</f>
        <v>552536</v>
      </c>
      <c r="K81" s="46"/>
      <c r="L81" s="54">
        <f>SUM(L77:L80)</f>
        <v>340039</v>
      </c>
      <c r="N81" s="47"/>
      <c r="P81" s="47"/>
      <c r="Q81" s="47"/>
      <c r="R81" s="47"/>
      <c r="T81" s="47"/>
    </row>
    <row r="82" spans="1:20" ht="22.35" customHeight="1" thickTop="1">
      <c r="A82" s="51"/>
      <c r="C82" s="4"/>
      <c r="F82" s="46"/>
      <c r="G82" s="46"/>
      <c r="H82" s="46"/>
      <c r="I82" s="46"/>
      <c r="J82" s="46"/>
      <c r="K82" s="46"/>
      <c r="L82" s="46"/>
      <c r="N82" s="47"/>
      <c r="P82" s="47"/>
    </row>
    <row r="83" spans="1:20" s="47" customFormat="1" ht="22.35" customHeight="1">
      <c r="A83" s="2" t="s">
        <v>202</v>
      </c>
      <c r="C83" s="44"/>
      <c r="E83" s="55"/>
      <c r="G83" s="55"/>
      <c r="I83" s="55"/>
      <c r="J83" s="55"/>
      <c r="K83" s="55"/>
      <c r="L83" s="55"/>
      <c r="O83" s="3"/>
    </row>
    <row r="84" spans="1:20" s="47" customFormat="1" ht="22.35" customHeight="1" thickBot="1">
      <c r="A84" s="3" t="s">
        <v>72</v>
      </c>
      <c r="C84" s="44"/>
      <c r="E84" s="55"/>
      <c r="F84" s="46">
        <f>F86-F85</f>
        <v>126620</v>
      </c>
      <c r="G84" s="48"/>
      <c r="H84" s="46">
        <f>H86-H85</f>
        <v>62549</v>
      </c>
      <c r="I84" s="48"/>
      <c r="J84" s="54">
        <f>J77</f>
        <v>552536</v>
      </c>
      <c r="K84" s="46"/>
      <c r="L84" s="54">
        <f>L77</f>
        <v>340039</v>
      </c>
      <c r="O84" s="3"/>
      <c r="S84" s="3"/>
    </row>
    <row r="85" spans="1:20" s="47" customFormat="1" ht="22.35" customHeight="1" thickTop="1">
      <c r="A85" s="3" t="s">
        <v>49</v>
      </c>
      <c r="C85" s="44"/>
      <c r="E85" s="55"/>
      <c r="F85" s="46">
        <v>-10516</v>
      </c>
      <c r="G85" s="48"/>
      <c r="H85" s="46">
        <v>1643</v>
      </c>
      <c r="I85" s="48"/>
      <c r="J85" s="48"/>
      <c r="K85" s="48"/>
      <c r="L85" s="48"/>
      <c r="O85" s="3"/>
      <c r="S85" s="3"/>
    </row>
    <row r="86" spans="1:20" s="47" customFormat="1" ht="22.35" customHeight="1" thickBot="1">
      <c r="A86" s="3"/>
      <c r="C86" s="3"/>
      <c r="E86" s="45"/>
      <c r="F86" s="56">
        <f>F77</f>
        <v>116104</v>
      </c>
      <c r="G86" s="26"/>
      <c r="H86" s="56">
        <f>H77</f>
        <v>64192</v>
      </c>
      <c r="I86" s="26"/>
      <c r="J86" s="26"/>
      <c r="K86" s="26"/>
      <c r="L86" s="26"/>
      <c r="O86" s="3"/>
      <c r="S86" s="3"/>
    </row>
    <row r="87" spans="1:20" s="47" customFormat="1" ht="15.75" customHeight="1" thickTop="1">
      <c r="A87" s="3"/>
      <c r="C87" s="3"/>
      <c r="E87" s="45"/>
      <c r="F87" s="46"/>
      <c r="G87" s="26"/>
      <c r="H87" s="46"/>
      <c r="I87" s="26"/>
      <c r="J87" s="26"/>
      <c r="K87" s="26"/>
      <c r="L87" s="26"/>
      <c r="O87" s="3"/>
    </row>
    <row r="88" spans="1:20" s="47" customFormat="1" ht="22.35" customHeight="1">
      <c r="A88" s="2" t="s">
        <v>73</v>
      </c>
      <c r="C88" s="44"/>
      <c r="E88" s="55"/>
      <c r="G88" s="55"/>
      <c r="I88" s="55"/>
      <c r="J88" s="55"/>
      <c r="K88" s="55"/>
      <c r="L88" s="55"/>
      <c r="O88" s="3"/>
    </row>
    <row r="89" spans="1:20" s="47" customFormat="1" ht="22.35" customHeight="1" thickBot="1">
      <c r="A89" s="3" t="s">
        <v>72</v>
      </c>
      <c r="C89" s="44"/>
      <c r="E89" s="55"/>
      <c r="F89" s="46">
        <f>F91-F90</f>
        <v>126620</v>
      </c>
      <c r="G89" s="48"/>
      <c r="H89" s="46">
        <f>H91-H90</f>
        <v>62549</v>
      </c>
      <c r="I89" s="48"/>
      <c r="J89" s="54">
        <f>J77</f>
        <v>552536</v>
      </c>
      <c r="K89" s="46"/>
      <c r="L89" s="54">
        <f>L77</f>
        <v>340039</v>
      </c>
      <c r="O89" s="3"/>
      <c r="S89" s="3"/>
    </row>
    <row r="90" spans="1:20" s="47" customFormat="1" ht="22.35" customHeight="1" thickTop="1">
      <c r="A90" s="3" t="s">
        <v>49</v>
      </c>
      <c r="C90" s="44"/>
      <c r="E90" s="55"/>
      <c r="F90" s="46">
        <v>-10516</v>
      </c>
      <c r="G90" s="48"/>
      <c r="H90" s="46">
        <v>1643</v>
      </c>
      <c r="I90" s="48"/>
      <c r="J90" s="48"/>
      <c r="K90" s="48"/>
      <c r="L90" s="48"/>
      <c r="O90" s="3"/>
      <c r="S90" s="3"/>
    </row>
    <row r="91" spans="1:20" s="47" customFormat="1" ht="22.35" customHeight="1" thickBot="1">
      <c r="A91" s="3"/>
      <c r="C91" s="3"/>
      <c r="E91" s="45"/>
      <c r="F91" s="56">
        <f>F77</f>
        <v>116104</v>
      </c>
      <c r="G91" s="26"/>
      <c r="H91" s="56">
        <f>H77</f>
        <v>64192</v>
      </c>
      <c r="I91" s="26"/>
      <c r="J91" s="26"/>
      <c r="K91" s="26"/>
      <c r="L91" s="26"/>
      <c r="O91" s="3"/>
      <c r="S91" s="3"/>
    </row>
    <row r="92" spans="1:20" s="47" customFormat="1" ht="17.25" customHeight="1" thickTop="1">
      <c r="A92" s="8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O92" s="3"/>
    </row>
    <row r="93" spans="1:20" s="47" customFormat="1" ht="22.35" customHeight="1">
      <c r="A93" s="57" t="s">
        <v>235</v>
      </c>
      <c r="B93" s="58"/>
      <c r="C93" s="44"/>
      <c r="D93" s="44"/>
      <c r="E93" s="55"/>
      <c r="F93" s="55"/>
      <c r="H93" s="55"/>
      <c r="I93" s="55"/>
      <c r="J93" s="55"/>
      <c r="K93" s="55"/>
      <c r="L93" s="55"/>
      <c r="O93" s="3"/>
    </row>
    <row r="94" spans="1:20" s="47" customFormat="1" ht="22.2" customHeight="1" thickBot="1">
      <c r="A94" s="59" t="s">
        <v>237</v>
      </c>
      <c r="B94" s="60"/>
      <c r="C94" s="44"/>
      <c r="E94" s="61"/>
      <c r="F94" s="62">
        <f>F84*1000/2381250000</f>
        <v>5.3173753280839897E-2</v>
      </c>
      <c r="G94" s="63"/>
      <c r="H94" s="62">
        <f>H84*1000/2381250000</f>
        <v>2.6267296587926509E-2</v>
      </c>
      <c r="I94" s="63"/>
      <c r="J94" s="62">
        <f>J84*1000/2381250000</f>
        <v>0.2320361154855643</v>
      </c>
      <c r="K94" s="64"/>
      <c r="L94" s="62">
        <f>L84*1000/2381250000</f>
        <v>0.14279853018372704</v>
      </c>
      <c r="O94" s="3"/>
      <c r="S94" s="3"/>
    </row>
    <row r="95" spans="1:20" s="47" customFormat="1" ht="22.2" customHeight="1" thickTop="1">
      <c r="A95" s="1"/>
      <c r="B95" s="60"/>
      <c r="C95" s="44"/>
      <c r="E95" s="61"/>
      <c r="F95" s="61"/>
      <c r="G95" s="65"/>
      <c r="H95" s="61"/>
      <c r="I95" s="65"/>
      <c r="J95" s="65"/>
      <c r="K95" s="61"/>
      <c r="L95" s="65"/>
      <c r="O95" s="3"/>
    </row>
    <row r="96" spans="1:20" ht="22.2" customHeight="1">
      <c r="A96" s="3" t="s">
        <v>26</v>
      </c>
      <c r="C96" s="4"/>
      <c r="F96" s="46"/>
      <c r="G96" s="46"/>
      <c r="H96" s="46"/>
      <c r="I96" s="46"/>
      <c r="J96" s="46"/>
      <c r="K96" s="46"/>
      <c r="L96" s="46"/>
    </row>
    <row r="97" spans="1:20" ht="22.35" customHeight="1">
      <c r="L97" s="39" t="s">
        <v>53</v>
      </c>
    </row>
    <row r="98" spans="1:20" ht="22.35" customHeight="1">
      <c r="A98" s="2" t="s">
        <v>0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20" s="1" customFormat="1" ht="22.35" customHeight="1">
      <c r="A99" s="5" t="s">
        <v>74</v>
      </c>
      <c r="B99" s="5"/>
      <c r="C99" s="5"/>
      <c r="D99" s="5"/>
      <c r="E99" s="5"/>
      <c r="F99" s="40"/>
      <c r="G99" s="40"/>
      <c r="H99" s="40"/>
      <c r="I99" s="40"/>
      <c r="J99" s="40"/>
      <c r="K99" s="40"/>
      <c r="L99" s="40"/>
    </row>
    <row r="100" spans="1:20" s="1" customFormat="1" ht="22.35" customHeight="1">
      <c r="A100" s="2" t="s">
        <v>209</v>
      </c>
      <c r="B100" s="5"/>
      <c r="C100" s="5"/>
      <c r="D100" s="5"/>
      <c r="E100" s="5"/>
      <c r="F100" s="40"/>
      <c r="G100" s="40"/>
      <c r="H100" s="40"/>
      <c r="I100" s="40"/>
      <c r="J100" s="40"/>
      <c r="K100" s="40"/>
      <c r="L100" s="40"/>
    </row>
    <row r="101" spans="1:20" s="1" customFormat="1" ht="22.35" customHeight="1">
      <c r="A101" s="84" t="s">
        <v>2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</row>
    <row r="102" spans="1:20" s="9" customFormat="1" ht="22.35" customHeight="1">
      <c r="F102" s="10"/>
      <c r="G102" s="10" t="s">
        <v>3</v>
      </c>
      <c r="H102" s="10"/>
      <c r="I102" s="41"/>
      <c r="J102" s="10"/>
      <c r="K102" s="10" t="s">
        <v>4</v>
      </c>
      <c r="L102" s="10"/>
    </row>
    <row r="103" spans="1:20" ht="22.35" customHeight="1">
      <c r="D103" s="12"/>
      <c r="E103" s="12"/>
      <c r="F103" s="42">
        <v>2026</v>
      </c>
      <c r="G103" s="43"/>
      <c r="H103" s="42">
        <v>2025</v>
      </c>
      <c r="I103" s="43"/>
      <c r="J103" s="42">
        <v>2026</v>
      </c>
      <c r="K103" s="43"/>
      <c r="L103" s="42">
        <v>2025</v>
      </c>
      <c r="N103" s="47"/>
      <c r="P103" s="47"/>
      <c r="Q103" s="47"/>
      <c r="R103" s="47"/>
      <c r="T103" s="47"/>
    </row>
    <row r="104" spans="1:20" ht="22.35" customHeight="1">
      <c r="A104" s="5" t="s">
        <v>75</v>
      </c>
      <c r="C104" s="4"/>
      <c r="F104" s="45"/>
      <c r="G104" s="45"/>
      <c r="H104" s="45"/>
      <c r="I104" s="45"/>
      <c r="J104" s="45"/>
      <c r="K104" s="45"/>
      <c r="L104" s="45"/>
    </row>
    <row r="105" spans="1:20" ht="22.35" customHeight="1">
      <c r="A105" s="3" t="s">
        <v>238</v>
      </c>
      <c r="C105" s="4"/>
      <c r="F105" s="67">
        <f>F75</f>
        <v>173158</v>
      </c>
      <c r="G105" s="68"/>
      <c r="H105" s="67">
        <f>H75</f>
        <v>90309</v>
      </c>
      <c r="I105" s="67"/>
      <c r="J105" s="68">
        <f t="shared" ref="J105:L105" si="0">J75</f>
        <v>569455</v>
      </c>
      <c r="K105" s="67"/>
      <c r="L105" s="68">
        <f t="shared" si="0"/>
        <v>352277</v>
      </c>
      <c r="N105" s="47"/>
      <c r="P105" s="47"/>
      <c r="Q105" s="47"/>
      <c r="R105" s="47"/>
      <c r="T105" s="47"/>
    </row>
    <row r="106" spans="1:20" ht="22.35" customHeight="1">
      <c r="A106" s="1" t="s">
        <v>137</v>
      </c>
      <c r="C106" s="4"/>
      <c r="F106" s="67"/>
      <c r="G106" s="68"/>
      <c r="H106" s="67"/>
      <c r="I106" s="67"/>
      <c r="J106" s="68"/>
      <c r="K106" s="67"/>
      <c r="L106" s="68"/>
      <c r="N106" s="47"/>
      <c r="P106" s="47"/>
    </row>
    <row r="107" spans="1:20" ht="22.35" customHeight="1">
      <c r="A107" s="1" t="s">
        <v>76</v>
      </c>
      <c r="C107" s="4"/>
      <c r="F107" s="67"/>
      <c r="G107" s="68"/>
      <c r="H107" s="67"/>
      <c r="I107" s="67"/>
      <c r="J107" s="68"/>
      <c r="K107" s="67"/>
      <c r="L107" s="68"/>
      <c r="N107" s="47"/>
      <c r="P107" s="47"/>
    </row>
    <row r="108" spans="1:20" ht="22.35" customHeight="1">
      <c r="A108" s="1" t="s">
        <v>77</v>
      </c>
      <c r="C108" s="4"/>
      <c r="F108" s="67">
        <v>83520</v>
      </c>
      <c r="G108" s="68"/>
      <c r="H108" s="67">
        <v>94414</v>
      </c>
      <c r="I108" s="67"/>
      <c r="J108" s="68">
        <v>5699</v>
      </c>
      <c r="K108" s="67"/>
      <c r="L108" s="68">
        <v>7175</v>
      </c>
      <c r="N108" s="47"/>
      <c r="P108" s="47"/>
      <c r="Q108" s="47"/>
      <c r="R108" s="47"/>
      <c r="T108" s="47"/>
    </row>
    <row r="109" spans="1:20" ht="22.35" customHeight="1">
      <c r="A109" s="1" t="s">
        <v>78</v>
      </c>
      <c r="C109" s="4"/>
      <c r="F109" s="67">
        <v>574709</v>
      </c>
      <c r="G109" s="68"/>
      <c r="H109" s="67">
        <v>538282</v>
      </c>
      <c r="I109" s="67"/>
      <c r="J109" s="68">
        <v>4017</v>
      </c>
      <c r="K109" s="67"/>
      <c r="L109" s="68">
        <v>3426</v>
      </c>
      <c r="N109" s="47"/>
      <c r="P109" s="47"/>
      <c r="Q109" s="47"/>
      <c r="R109" s="47"/>
      <c r="T109" s="47"/>
    </row>
    <row r="110" spans="1:20" ht="22.35" customHeight="1">
      <c r="A110" s="1" t="s">
        <v>79</v>
      </c>
      <c r="C110" s="4"/>
      <c r="F110" s="67">
        <v>67208</v>
      </c>
      <c r="G110" s="68"/>
      <c r="H110" s="67">
        <v>67208</v>
      </c>
      <c r="I110" s="67"/>
      <c r="J110" s="68">
        <v>0</v>
      </c>
      <c r="K110" s="67"/>
      <c r="L110" s="68">
        <v>0</v>
      </c>
      <c r="N110" s="47"/>
      <c r="P110" s="47"/>
      <c r="Q110" s="47"/>
      <c r="R110" s="47"/>
      <c r="T110" s="47"/>
    </row>
    <row r="111" spans="1:20" ht="22.35" customHeight="1">
      <c r="A111" s="1" t="s">
        <v>80</v>
      </c>
      <c r="C111" s="4"/>
      <c r="F111" s="67">
        <v>4020</v>
      </c>
      <c r="G111" s="68"/>
      <c r="H111" s="67">
        <v>4020</v>
      </c>
      <c r="I111" s="67"/>
      <c r="J111" s="68">
        <v>0</v>
      </c>
      <c r="K111" s="67"/>
      <c r="L111" s="68">
        <v>0</v>
      </c>
      <c r="N111" s="47"/>
      <c r="P111" s="47"/>
      <c r="Q111" s="47"/>
      <c r="R111" s="47"/>
      <c r="T111" s="47"/>
    </row>
    <row r="112" spans="1:20" ht="22.35" customHeight="1">
      <c r="A112" s="1" t="s">
        <v>197</v>
      </c>
      <c r="C112" s="4"/>
      <c r="F112" s="67">
        <v>14918</v>
      </c>
      <c r="G112" s="68"/>
      <c r="H112" s="67">
        <v>-9019</v>
      </c>
      <c r="I112" s="67"/>
      <c r="J112" s="68">
        <v>-1203</v>
      </c>
      <c r="K112" s="67"/>
      <c r="L112" s="68">
        <v>0</v>
      </c>
      <c r="N112" s="47"/>
      <c r="P112" s="47"/>
      <c r="Q112" s="47"/>
      <c r="R112" s="47"/>
      <c r="T112" s="47"/>
    </row>
    <row r="113" spans="1:20" ht="22.35" customHeight="1">
      <c r="A113" s="1" t="s">
        <v>213</v>
      </c>
      <c r="C113" s="4"/>
      <c r="F113" s="67">
        <v>0</v>
      </c>
      <c r="G113" s="68"/>
      <c r="H113" s="67">
        <v>554</v>
      </c>
      <c r="I113" s="67"/>
      <c r="J113" s="68">
        <v>0</v>
      </c>
      <c r="K113" s="67"/>
      <c r="L113" s="68">
        <v>0</v>
      </c>
      <c r="N113" s="47"/>
      <c r="P113" s="47"/>
      <c r="Q113" s="47"/>
      <c r="R113" s="47"/>
      <c r="T113" s="47"/>
    </row>
    <row r="114" spans="1:20" ht="22.35" customHeight="1">
      <c r="A114" s="1" t="s">
        <v>214</v>
      </c>
      <c r="C114" s="4"/>
      <c r="F114" s="67">
        <v>0</v>
      </c>
      <c r="G114" s="68"/>
      <c r="H114" s="67">
        <v>0</v>
      </c>
      <c r="I114" s="67"/>
      <c r="J114" s="68">
        <v>0</v>
      </c>
      <c r="K114" s="67"/>
      <c r="L114" s="68">
        <v>554</v>
      </c>
      <c r="N114" s="47"/>
      <c r="P114" s="47"/>
      <c r="Q114" s="47"/>
      <c r="R114" s="47"/>
      <c r="T114" s="47"/>
    </row>
    <row r="115" spans="1:20" ht="22.35" customHeight="1">
      <c r="A115" s="1" t="s">
        <v>181</v>
      </c>
      <c r="C115" s="4"/>
      <c r="F115" s="67">
        <v>-3774</v>
      </c>
      <c r="G115" s="68"/>
      <c r="H115" s="67">
        <v>-4402</v>
      </c>
      <c r="I115" s="67"/>
      <c r="J115" s="68">
        <v>-3774</v>
      </c>
      <c r="K115" s="67"/>
      <c r="L115" s="68">
        <v>-4402</v>
      </c>
      <c r="N115" s="47"/>
      <c r="P115" s="47"/>
      <c r="Q115" s="47"/>
      <c r="R115" s="47"/>
      <c r="T115" s="47"/>
    </row>
    <row r="116" spans="1:20" ht="22.35" customHeight="1">
      <c r="A116" s="1" t="s">
        <v>196</v>
      </c>
      <c r="C116" s="4"/>
      <c r="F116" s="67">
        <v>10</v>
      </c>
      <c r="G116" s="68"/>
      <c r="H116" s="67">
        <v>0</v>
      </c>
      <c r="I116" s="67"/>
      <c r="J116" s="68">
        <v>0</v>
      </c>
      <c r="K116" s="67"/>
      <c r="L116" s="68">
        <v>0</v>
      </c>
      <c r="N116" s="47"/>
      <c r="P116" s="47"/>
      <c r="Q116" s="47"/>
      <c r="R116" s="47"/>
      <c r="T116" s="47"/>
    </row>
    <row r="117" spans="1:20" ht="22.35" customHeight="1">
      <c r="A117" s="1" t="s">
        <v>239</v>
      </c>
      <c r="C117" s="4"/>
      <c r="F117" s="67"/>
      <c r="G117" s="68"/>
      <c r="H117" s="67"/>
      <c r="I117" s="67"/>
      <c r="J117" s="68"/>
      <c r="K117" s="67"/>
      <c r="L117" s="68"/>
      <c r="N117" s="47"/>
      <c r="P117" s="47"/>
      <c r="Q117" s="47"/>
      <c r="R117" s="47"/>
      <c r="T117" s="47"/>
    </row>
    <row r="118" spans="1:20" ht="22.35" customHeight="1">
      <c r="A118" s="1" t="s">
        <v>178</v>
      </c>
      <c r="C118" s="4"/>
      <c r="F118" s="67">
        <v>-26</v>
      </c>
      <c r="G118" s="68"/>
      <c r="H118" s="67">
        <v>292</v>
      </c>
      <c r="I118" s="67"/>
      <c r="J118" s="68">
        <v>0</v>
      </c>
      <c r="K118" s="67"/>
      <c r="L118" s="68">
        <v>31</v>
      </c>
      <c r="N118" s="47"/>
      <c r="P118" s="47"/>
      <c r="Q118" s="47"/>
      <c r="R118" s="47"/>
      <c r="T118" s="47"/>
    </row>
    <row r="119" spans="1:20" ht="22.35" customHeight="1">
      <c r="A119" s="1" t="s">
        <v>240</v>
      </c>
      <c r="C119" s="4"/>
      <c r="N119" s="47"/>
      <c r="P119" s="47"/>
      <c r="Q119" s="47"/>
      <c r="R119" s="47"/>
      <c r="T119" s="47"/>
    </row>
    <row r="120" spans="1:20" ht="22.35" customHeight="1">
      <c r="A120" s="1" t="s">
        <v>138</v>
      </c>
      <c r="C120" s="4"/>
      <c r="F120" s="67">
        <v>-4902</v>
      </c>
      <c r="G120" s="68"/>
      <c r="H120" s="67">
        <v>624</v>
      </c>
      <c r="I120" s="67"/>
      <c r="J120" s="67">
        <v>0</v>
      </c>
      <c r="K120" s="67"/>
      <c r="L120" s="68">
        <v>0</v>
      </c>
      <c r="N120" s="47"/>
      <c r="P120" s="47"/>
      <c r="Q120" s="47"/>
      <c r="R120" s="47"/>
      <c r="T120" s="47"/>
    </row>
    <row r="121" spans="1:20" ht="22.35" customHeight="1">
      <c r="A121" s="1" t="s">
        <v>215</v>
      </c>
      <c r="C121" s="4"/>
      <c r="F121" s="67">
        <v>3938</v>
      </c>
      <c r="G121" s="68"/>
      <c r="H121" s="67">
        <v>29</v>
      </c>
      <c r="I121" s="67"/>
      <c r="J121" s="67">
        <v>525</v>
      </c>
      <c r="K121" s="67"/>
      <c r="L121" s="68">
        <v>0</v>
      </c>
      <c r="N121" s="47"/>
      <c r="P121" s="47"/>
      <c r="Q121" s="47"/>
      <c r="R121" s="47"/>
      <c r="T121" s="47"/>
    </row>
    <row r="122" spans="1:20" ht="22.35" customHeight="1">
      <c r="A122" s="1" t="s">
        <v>166</v>
      </c>
      <c r="C122" s="4"/>
      <c r="F122" s="67">
        <v>14040</v>
      </c>
      <c r="G122" s="68"/>
      <c r="H122" s="67">
        <v>18063</v>
      </c>
      <c r="I122" s="67"/>
      <c r="J122" s="67">
        <v>1742</v>
      </c>
      <c r="K122" s="67"/>
      <c r="L122" s="68">
        <v>4191</v>
      </c>
      <c r="N122" s="47"/>
      <c r="P122" s="47"/>
      <c r="Q122" s="47"/>
      <c r="R122" s="47"/>
      <c r="T122" s="47"/>
    </row>
    <row r="123" spans="1:20" ht="22.35" customHeight="1">
      <c r="A123" s="1" t="s">
        <v>216</v>
      </c>
      <c r="C123" s="4"/>
      <c r="F123" s="67">
        <v>0</v>
      </c>
      <c r="G123" s="68"/>
      <c r="H123" s="67">
        <v>0</v>
      </c>
      <c r="I123" s="67"/>
      <c r="J123" s="67">
        <v>-495000</v>
      </c>
      <c r="K123" s="67"/>
      <c r="L123" s="68">
        <v>-304077</v>
      </c>
      <c r="N123" s="47"/>
      <c r="P123" s="47"/>
      <c r="Q123" s="47"/>
      <c r="R123" s="47"/>
      <c r="T123" s="47"/>
    </row>
    <row r="124" spans="1:20" ht="22.35" customHeight="1">
      <c r="A124" s="1" t="s">
        <v>81</v>
      </c>
      <c r="C124" s="4"/>
      <c r="F124" s="67">
        <v>-4874</v>
      </c>
      <c r="G124" s="68"/>
      <c r="H124" s="67">
        <v>-10104</v>
      </c>
      <c r="I124" s="67"/>
      <c r="J124" s="67">
        <v>-7490</v>
      </c>
      <c r="K124" s="67"/>
      <c r="L124" s="68">
        <v>-12526</v>
      </c>
      <c r="N124" s="47"/>
      <c r="P124" s="47"/>
      <c r="Q124" s="47"/>
      <c r="R124" s="47"/>
      <c r="T124" s="47"/>
    </row>
    <row r="125" spans="1:20" ht="22.35" customHeight="1">
      <c r="A125" s="1" t="s">
        <v>82</v>
      </c>
      <c r="C125" s="4"/>
      <c r="F125" s="69">
        <v>5380</v>
      </c>
      <c r="G125" s="68"/>
      <c r="H125" s="69">
        <v>3038</v>
      </c>
      <c r="I125" s="67"/>
      <c r="J125" s="69">
        <v>364</v>
      </c>
      <c r="K125" s="67"/>
      <c r="L125" s="69">
        <v>105</v>
      </c>
      <c r="N125" s="47"/>
      <c r="P125" s="47"/>
      <c r="Q125" s="47"/>
      <c r="R125" s="47"/>
      <c r="T125" s="47"/>
    </row>
    <row r="126" spans="1:20" ht="22.35" customHeight="1">
      <c r="A126" s="3" t="s">
        <v>133</v>
      </c>
      <c r="C126" s="4"/>
      <c r="F126" s="68"/>
      <c r="G126" s="68"/>
      <c r="H126" s="68"/>
      <c r="I126" s="68"/>
      <c r="J126" s="68"/>
      <c r="K126" s="67"/>
      <c r="L126" s="68"/>
      <c r="N126" s="47"/>
      <c r="P126" s="47"/>
    </row>
    <row r="127" spans="1:20" ht="22.35" customHeight="1">
      <c r="A127" s="3" t="s">
        <v>83</v>
      </c>
      <c r="C127" s="4"/>
      <c r="F127" s="67">
        <f>SUM(F105:F125)</f>
        <v>927325</v>
      </c>
      <c r="G127" s="68"/>
      <c r="H127" s="67">
        <f>SUM(H105:H125)</f>
        <v>793308</v>
      </c>
      <c r="I127" s="67"/>
      <c r="J127" s="68">
        <f>SUM(J105:J125)</f>
        <v>74335</v>
      </c>
      <c r="K127" s="67"/>
      <c r="L127" s="68">
        <f>SUM(L105:L125)</f>
        <v>46754</v>
      </c>
      <c r="N127" s="47"/>
      <c r="P127" s="47"/>
      <c r="Q127" s="47"/>
      <c r="R127" s="47"/>
      <c r="T127" s="47"/>
    </row>
    <row r="128" spans="1:20" ht="22.35" customHeight="1">
      <c r="A128" s="3" t="s">
        <v>84</v>
      </c>
      <c r="C128" s="4"/>
      <c r="F128" s="67"/>
      <c r="G128" s="68"/>
      <c r="H128" s="67"/>
      <c r="I128" s="67"/>
      <c r="J128" s="68"/>
      <c r="K128" s="67"/>
      <c r="L128" s="68"/>
      <c r="N128" s="47"/>
      <c r="P128" s="47"/>
    </row>
    <row r="129" spans="1:20" ht="22.35" customHeight="1">
      <c r="A129" s="3" t="s">
        <v>167</v>
      </c>
      <c r="C129" s="4"/>
      <c r="F129" s="67">
        <v>58814</v>
      </c>
      <c r="G129" s="68"/>
      <c r="H129" s="67">
        <v>-77059</v>
      </c>
      <c r="I129" s="67"/>
      <c r="J129" s="68">
        <v>-118730</v>
      </c>
      <c r="K129" s="67"/>
      <c r="L129" s="68">
        <v>159599</v>
      </c>
      <c r="N129" s="47"/>
      <c r="P129" s="47"/>
      <c r="Q129" s="47"/>
      <c r="R129" s="47"/>
      <c r="T129" s="47"/>
    </row>
    <row r="130" spans="1:20" ht="22.35" customHeight="1">
      <c r="A130" s="1" t="s">
        <v>85</v>
      </c>
      <c r="C130" s="4"/>
      <c r="F130" s="67">
        <v>-636181</v>
      </c>
      <c r="G130" s="68"/>
      <c r="H130" s="67">
        <v>-611554</v>
      </c>
      <c r="I130" s="67"/>
      <c r="J130" s="68">
        <v>0</v>
      </c>
      <c r="K130" s="67"/>
      <c r="L130" s="68">
        <v>0</v>
      </c>
      <c r="N130" s="47"/>
      <c r="P130" s="47"/>
      <c r="Q130" s="47"/>
      <c r="R130" s="47"/>
      <c r="T130" s="47"/>
    </row>
    <row r="131" spans="1:20" ht="22.35" customHeight="1">
      <c r="A131" s="1" t="s">
        <v>86</v>
      </c>
      <c r="C131" s="4"/>
      <c r="F131" s="67">
        <v>-65206</v>
      </c>
      <c r="G131" s="68"/>
      <c r="H131" s="67">
        <v>-24776</v>
      </c>
      <c r="I131" s="67"/>
      <c r="J131" s="68">
        <v>-100</v>
      </c>
      <c r="K131" s="67"/>
      <c r="L131" s="68">
        <v>-70</v>
      </c>
      <c r="N131" s="47"/>
      <c r="P131" s="47"/>
      <c r="Q131" s="47"/>
      <c r="R131" s="47"/>
      <c r="T131" s="47"/>
    </row>
    <row r="132" spans="1:20" ht="22.35" customHeight="1">
      <c r="A132" s="1" t="s">
        <v>87</v>
      </c>
      <c r="C132" s="4"/>
      <c r="F132" s="67">
        <v>-105378</v>
      </c>
      <c r="G132" s="68"/>
      <c r="H132" s="67">
        <v>12488</v>
      </c>
      <c r="I132" s="67"/>
      <c r="J132" s="68">
        <v>-2029</v>
      </c>
      <c r="K132" s="67"/>
      <c r="L132" s="68">
        <v>2392</v>
      </c>
      <c r="N132" s="47"/>
      <c r="P132" s="47"/>
      <c r="Q132" s="47"/>
      <c r="R132" s="47"/>
      <c r="T132" s="47"/>
    </row>
    <row r="133" spans="1:20" ht="22.35" customHeight="1">
      <c r="A133" s="1" t="s">
        <v>88</v>
      </c>
      <c r="C133" s="4"/>
      <c r="F133" s="67">
        <v>21375</v>
      </c>
      <c r="G133" s="68"/>
      <c r="H133" s="67">
        <v>-12667</v>
      </c>
      <c r="I133" s="67"/>
      <c r="J133" s="68">
        <v>-3</v>
      </c>
      <c r="K133" s="67"/>
      <c r="L133" s="68">
        <v>-1467</v>
      </c>
      <c r="N133" s="47"/>
      <c r="P133" s="47"/>
      <c r="Q133" s="47"/>
      <c r="R133" s="47"/>
      <c r="T133" s="47"/>
    </row>
    <row r="134" spans="1:20" ht="22.35" customHeight="1">
      <c r="A134" s="3" t="s">
        <v>89</v>
      </c>
      <c r="C134" s="4"/>
      <c r="F134" s="67"/>
      <c r="G134" s="68"/>
      <c r="H134" s="67"/>
      <c r="I134" s="67"/>
      <c r="J134" s="68"/>
      <c r="K134" s="67"/>
      <c r="L134" s="68"/>
      <c r="N134" s="47"/>
      <c r="P134" s="47"/>
      <c r="Q134" s="47"/>
      <c r="R134" s="47"/>
      <c r="T134" s="47"/>
    </row>
    <row r="135" spans="1:20" ht="22.35" customHeight="1">
      <c r="A135" s="1" t="s">
        <v>168</v>
      </c>
      <c r="C135" s="4"/>
      <c r="F135" s="67">
        <v>540260</v>
      </c>
      <c r="G135" s="68"/>
      <c r="H135" s="67">
        <v>264127</v>
      </c>
      <c r="I135" s="67"/>
      <c r="J135" s="68">
        <v>-3353</v>
      </c>
      <c r="K135" s="67"/>
      <c r="L135" s="68">
        <v>-7569</v>
      </c>
      <c r="N135" s="47"/>
      <c r="P135" s="47"/>
      <c r="Q135" s="47"/>
      <c r="R135" s="47"/>
      <c r="T135" s="47"/>
    </row>
    <row r="136" spans="1:20" ht="22.35" customHeight="1">
      <c r="A136" s="1" t="s">
        <v>90</v>
      </c>
      <c r="C136" s="4"/>
      <c r="F136" s="67">
        <v>386531</v>
      </c>
      <c r="G136" s="68"/>
      <c r="H136" s="67">
        <v>283484</v>
      </c>
      <c r="I136" s="67"/>
      <c r="J136" s="68">
        <v>0</v>
      </c>
      <c r="K136" s="67"/>
      <c r="L136" s="46">
        <v>0</v>
      </c>
      <c r="N136" s="47"/>
      <c r="P136" s="47"/>
      <c r="Q136" s="47"/>
      <c r="R136" s="47"/>
      <c r="T136" s="47"/>
    </row>
    <row r="137" spans="1:20" ht="22.35" customHeight="1">
      <c r="A137" s="1" t="s">
        <v>91</v>
      </c>
      <c r="C137" s="4"/>
      <c r="F137" s="69">
        <v>-48386</v>
      </c>
      <c r="G137" s="68"/>
      <c r="H137" s="69">
        <v>-57156</v>
      </c>
      <c r="I137" s="68"/>
      <c r="J137" s="69">
        <v>-9727</v>
      </c>
      <c r="K137" s="68"/>
      <c r="L137" s="69">
        <v>-15233</v>
      </c>
      <c r="N137" s="47"/>
      <c r="P137" s="47"/>
      <c r="Q137" s="47"/>
      <c r="R137" s="47"/>
      <c r="T137" s="47"/>
    </row>
    <row r="138" spans="1:20" ht="22.35" customHeight="1">
      <c r="A138" s="3" t="s">
        <v>198</v>
      </c>
      <c r="C138" s="4"/>
      <c r="F138" s="67">
        <f>SUM(F127:F137)</f>
        <v>1079154</v>
      </c>
      <c r="G138" s="68"/>
      <c r="H138" s="67">
        <f>SUM(H127:H137)</f>
        <v>570195</v>
      </c>
      <c r="I138" s="67"/>
      <c r="J138" s="68">
        <f>SUM(J127:J137)</f>
        <v>-59607</v>
      </c>
      <c r="K138" s="67"/>
      <c r="L138" s="68">
        <f>SUM(L127:L137)</f>
        <v>184406</v>
      </c>
      <c r="N138" s="47"/>
      <c r="P138" s="47"/>
      <c r="Q138" s="47"/>
      <c r="R138" s="47"/>
      <c r="T138" s="47"/>
    </row>
    <row r="139" spans="1:20" ht="22.35" customHeight="1">
      <c r="A139" s="1" t="s">
        <v>92</v>
      </c>
      <c r="C139" s="4"/>
      <c r="F139" s="67">
        <v>-5380</v>
      </c>
      <c r="G139" s="68"/>
      <c r="H139" s="67">
        <v>-3038</v>
      </c>
      <c r="I139" s="67"/>
      <c r="J139" s="68">
        <v>-364</v>
      </c>
      <c r="K139" s="67"/>
      <c r="L139" s="68">
        <v>-105</v>
      </c>
      <c r="N139" s="47"/>
      <c r="P139" s="47"/>
      <c r="Q139" s="47"/>
      <c r="R139" s="47"/>
      <c r="T139" s="47"/>
    </row>
    <row r="140" spans="1:20" ht="22.35" customHeight="1">
      <c r="A140" s="1" t="s">
        <v>93</v>
      </c>
      <c r="C140" s="4"/>
      <c r="F140" s="67">
        <v>-101678</v>
      </c>
      <c r="G140" s="68"/>
      <c r="H140" s="67">
        <v>-93971</v>
      </c>
      <c r="I140" s="67"/>
      <c r="J140" s="68">
        <v>-2320</v>
      </c>
      <c r="K140" s="67"/>
      <c r="L140" s="68">
        <v>-9282</v>
      </c>
      <c r="N140" s="47"/>
      <c r="P140" s="47"/>
      <c r="Q140" s="47"/>
      <c r="R140" s="47"/>
      <c r="T140" s="47"/>
    </row>
    <row r="141" spans="1:20" ht="22.35" customHeight="1">
      <c r="A141" s="1" t="s">
        <v>94</v>
      </c>
      <c r="C141" s="4"/>
      <c r="F141" s="67">
        <v>20574</v>
      </c>
      <c r="G141" s="68"/>
      <c r="H141" s="69">
        <v>5126</v>
      </c>
      <c r="I141" s="68"/>
      <c r="J141" s="68">
        <v>12909</v>
      </c>
      <c r="K141" s="68"/>
      <c r="L141" s="69">
        <v>0</v>
      </c>
      <c r="N141" s="47"/>
      <c r="P141" s="47"/>
      <c r="Q141" s="47"/>
      <c r="R141" s="47"/>
      <c r="T141" s="47"/>
    </row>
    <row r="142" spans="1:20" ht="22.35" customHeight="1">
      <c r="A142" s="5" t="s">
        <v>203</v>
      </c>
      <c r="C142" s="4"/>
      <c r="F142" s="70">
        <f>SUM(F138:F141)</f>
        <v>992670</v>
      </c>
      <c r="G142" s="68"/>
      <c r="H142" s="70">
        <f>SUM(H138:H141)</f>
        <v>478312</v>
      </c>
      <c r="I142" s="67"/>
      <c r="J142" s="70">
        <f>SUM(J138:J141)</f>
        <v>-49382</v>
      </c>
      <c r="K142" s="67"/>
      <c r="L142" s="70">
        <f>SUM(L138:L141)</f>
        <v>175019</v>
      </c>
      <c r="N142" s="47"/>
      <c r="P142" s="47"/>
      <c r="Q142" s="47"/>
      <c r="R142" s="47"/>
      <c r="T142" s="47"/>
    </row>
    <row r="143" spans="1:20" ht="7.5" customHeight="1">
      <c r="A143" s="59"/>
      <c r="C143" s="4"/>
      <c r="F143" s="46"/>
      <c r="G143" s="46"/>
      <c r="H143" s="46"/>
      <c r="I143" s="46"/>
      <c r="J143" s="46"/>
      <c r="K143" s="46"/>
      <c r="L143" s="46"/>
      <c r="N143" s="47"/>
      <c r="P143" s="47"/>
    </row>
    <row r="144" spans="1:20" s="1" customFormat="1" ht="22.35" customHeight="1">
      <c r="A144" s="3" t="s">
        <v>26</v>
      </c>
      <c r="B144" s="3"/>
      <c r="C144" s="4"/>
      <c r="D144" s="3"/>
      <c r="E144" s="3"/>
      <c r="F144" s="7"/>
      <c r="G144" s="7"/>
      <c r="H144" s="7"/>
      <c r="I144" s="7"/>
      <c r="J144" s="7"/>
      <c r="K144" s="7"/>
      <c r="L144" s="7"/>
    </row>
    <row r="145" spans="1:21" ht="22.35" customHeight="1">
      <c r="L145" s="39" t="s">
        <v>53</v>
      </c>
    </row>
    <row r="146" spans="1:21" ht="22.35" customHeight="1">
      <c r="A146" s="2" t="s">
        <v>0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21" s="1" customFormat="1" ht="22.35" customHeight="1">
      <c r="A147" s="5" t="s">
        <v>95</v>
      </c>
      <c r="B147" s="5"/>
      <c r="C147" s="5"/>
      <c r="D147" s="5"/>
      <c r="E147" s="5"/>
      <c r="F147" s="40"/>
      <c r="G147" s="40"/>
      <c r="H147" s="40"/>
      <c r="I147" s="40"/>
      <c r="J147" s="40"/>
      <c r="K147" s="40"/>
      <c r="L147" s="40"/>
    </row>
    <row r="148" spans="1:21" s="1" customFormat="1" ht="22.35" customHeight="1">
      <c r="A148" s="2" t="s">
        <v>209</v>
      </c>
      <c r="B148" s="5"/>
      <c r="C148" s="5"/>
      <c r="D148" s="5"/>
      <c r="E148" s="5"/>
      <c r="F148" s="40"/>
      <c r="G148" s="40"/>
      <c r="H148" s="40"/>
      <c r="I148" s="40"/>
      <c r="J148" s="40"/>
      <c r="K148" s="40"/>
      <c r="L148" s="40"/>
    </row>
    <row r="149" spans="1:21" s="1" customFormat="1" ht="22.35" customHeight="1">
      <c r="A149" s="84" t="s">
        <v>2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</row>
    <row r="150" spans="1:21" s="9" customFormat="1" ht="22.35" customHeight="1">
      <c r="A150" s="1"/>
      <c r="F150" s="10"/>
      <c r="G150" s="10" t="s">
        <v>3</v>
      </c>
      <c r="H150" s="10"/>
      <c r="I150" s="41"/>
      <c r="J150" s="10"/>
      <c r="K150" s="10" t="s">
        <v>4</v>
      </c>
      <c r="L150" s="10"/>
    </row>
    <row r="151" spans="1:21" ht="22.35" customHeight="1">
      <c r="A151" s="1" t="s">
        <v>96</v>
      </c>
      <c r="D151" s="12"/>
      <c r="E151" s="12"/>
      <c r="F151" s="42">
        <v>2026</v>
      </c>
      <c r="G151" s="43"/>
      <c r="H151" s="42">
        <v>2025</v>
      </c>
      <c r="I151" s="43"/>
      <c r="J151" s="42">
        <v>2026</v>
      </c>
      <c r="K151" s="43"/>
      <c r="L151" s="42">
        <v>2025</v>
      </c>
      <c r="N151" s="47"/>
      <c r="P151" s="47"/>
      <c r="Q151" s="47"/>
      <c r="R151" s="47"/>
      <c r="T151" s="47"/>
    </row>
    <row r="152" spans="1:21" ht="22.35" customHeight="1">
      <c r="A152" s="5" t="s">
        <v>97</v>
      </c>
      <c r="C152" s="4"/>
      <c r="F152" s="26"/>
      <c r="G152" s="71"/>
      <c r="H152" s="26"/>
      <c r="I152" s="71"/>
      <c r="J152" s="26"/>
      <c r="K152" s="71"/>
      <c r="L152" s="26"/>
    </row>
    <row r="153" spans="1:21" ht="22.35" customHeight="1">
      <c r="A153" s="1" t="s">
        <v>182</v>
      </c>
      <c r="C153" s="51"/>
      <c r="F153" s="67">
        <v>-30196</v>
      </c>
      <c r="G153" s="68"/>
      <c r="H153" s="67">
        <v>-49327</v>
      </c>
      <c r="I153" s="67"/>
      <c r="J153" s="46">
        <v>-1376</v>
      </c>
      <c r="K153" s="67"/>
      <c r="L153" s="46">
        <v>-9812</v>
      </c>
      <c r="N153" s="47"/>
      <c r="P153" s="47"/>
      <c r="Q153" s="47"/>
      <c r="R153" s="47"/>
      <c r="T153" s="47"/>
      <c r="U153" s="47"/>
    </row>
    <row r="154" spans="1:21" ht="22.35" customHeight="1">
      <c r="A154" s="1" t="s">
        <v>183</v>
      </c>
      <c r="C154" s="51"/>
      <c r="F154" s="67">
        <v>-40881</v>
      </c>
      <c r="G154" s="68"/>
      <c r="H154" s="67">
        <v>-44620</v>
      </c>
      <c r="I154" s="67"/>
      <c r="J154" s="46">
        <v>-6215</v>
      </c>
      <c r="K154" s="67"/>
      <c r="L154" s="46">
        <v>-8060</v>
      </c>
      <c r="N154" s="47"/>
      <c r="P154" s="47"/>
      <c r="Q154" s="47"/>
      <c r="R154" s="47"/>
      <c r="T154" s="47"/>
      <c r="U154" s="47"/>
    </row>
    <row r="155" spans="1:21" ht="22.35" customHeight="1">
      <c r="A155" s="1" t="s">
        <v>224</v>
      </c>
      <c r="C155" s="51"/>
      <c r="F155" s="67">
        <v>0</v>
      </c>
      <c r="G155" s="68"/>
      <c r="H155" s="67">
        <v>0</v>
      </c>
      <c r="I155" s="67"/>
      <c r="J155" s="46">
        <v>26000</v>
      </c>
      <c r="K155" s="67"/>
      <c r="L155" s="46">
        <v>19000</v>
      </c>
      <c r="N155" s="47"/>
      <c r="P155" s="47"/>
      <c r="Q155" s="47"/>
      <c r="R155" s="47"/>
      <c r="T155" s="47"/>
      <c r="U155" s="47"/>
    </row>
    <row r="156" spans="1:21" ht="22.35" customHeight="1">
      <c r="A156" s="1" t="s">
        <v>199</v>
      </c>
      <c r="C156" s="51"/>
      <c r="F156" s="67">
        <v>-4000</v>
      </c>
      <c r="G156" s="68"/>
      <c r="H156" s="67">
        <v>-5000</v>
      </c>
      <c r="I156" s="67"/>
      <c r="J156" s="46">
        <v>0</v>
      </c>
      <c r="K156" s="67"/>
      <c r="L156" s="46">
        <v>0</v>
      </c>
      <c r="N156" s="47"/>
      <c r="P156" s="47"/>
      <c r="Q156" s="47"/>
      <c r="R156" s="47"/>
      <c r="T156" s="47"/>
      <c r="U156" s="47"/>
    </row>
    <row r="157" spans="1:21" ht="22.35" customHeight="1">
      <c r="A157" s="1" t="s">
        <v>222</v>
      </c>
      <c r="C157" s="51"/>
      <c r="F157" s="67">
        <v>-9963</v>
      </c>
      <c r="G157" s="68"/>
      <c r="H157" s="67">
        <v>0</v>
      </c>
      <c r="I157" s="67"/>
      <c r="J157" s="46">
        <v>0</v>
      </c>
      <c r="K157" s="67"/>
      <c r="L157" s="46">
        <v>0</v>
      </c>
      <c r="N157" s="47"/>
      <c r="P157" s="47"/>
      <c r="Q157" s="47"/>
      <c r="R157" s="47"/>
      <c r="T157" s="47"/>
      <c r="U157" s="47"/>
    </row>
    <row r="158" spans="1:21" ht="22.35" customHeight="1">
      <c r="A158" s="1" t="s">
        <v>187</v>
      </c>
      <c r="C158" s="4"/>
      <c r="F158" s="67">
        <v>-25000</v>
      </c>
      <c r="G158" s="71"/>
      <c r="H158" s="26">
        <v>0</v>
      </c>
      <c r="I158" s="71"/>
      <c r="J158" s="46">
        <v>-25000</v>
      </c>
      <c r="K158" s="71"/>
      <c r="L158" s="26">
        <v>0</v>
      </c>
      <c r="N158" s="47"/>
      <c r="P158" s="47"/>
      <c r="Q158" s="47"/>
      <c r="R158" s="47"/>
      <c r="T158" s="47"/>
      <c r="U158" s="47"/>
    </row>
    <row r="159" spans="1:21" ht="22.35" customHeight="1">
      <c r="A159" s="1" t="s">
        <v>186</v>
      </c>
      <c r="C159" s="4"/>
      <c r="F159" s="67">
        <v>0</v>
      </c>
      <c r="G159" s="71"/>
      <c r="H159" s="26">
        <v>1000</v>
      </c>
      <c r="I159" s="71"/>
      <c r="J159" s="46">
        <v>0</v>
      </c>
      <c r="K159" s="71"/>
      <c r="L159" s="26">
        <v>0</v>
      </c>
      <c r="N159" s="47"/>
      <c r="P159" s="47"/>
      <c r="Q159" s="47"/>
      <c r="R159" s="47"/>
      <c r="T159" s="47"/>
      <c r="U159" s="47"/>
    </row>
    <row r="160" spans="1:21" ht="22.35" customHeight="1">
      <c r="A160" s="1" t="s">
        <v>188</v>
      </c>
      <c r="C160" s="4"/>
      <c r="F160" s="67">
        <v>0</v>
      </c>
      <c r="G160" s="71"/>
      <c r="H160" s="26">
        <v>-870620</v>
      </c>
      <c r="I160" s="71"/>
      <c r="J160" s="46">
        <v>0</v>
      </c>
      <c r="K160" s="71"/>
      <c r="L160" s="26">
        <v>-870620</v>
      </c>
      <c r="N160" s="47"/>
      <c r="P160" s="47"/>
      <c r="Q160" s="47"/>
      <c r="R160" s="47"/>
      <c r="T160" s="47"/>
      <c r="U160" s="47"/>
    </row>
    <row r="161" spans="1:21" ht="22.35" customHeight="1">
      <c r="A161" s="1" t="s">
        <v>192</v>
      </c>
      <c r="C161" s="4"/>
      <c r="F161" s="67">
        <v>205</v>
      </c>
      <c r="G161" s="71"/>
      <c r="H161" s="26">
        <v>445</v>
      </c>
      <c r="I161" s="71"/>
      <c r="J161" s="46">
        <v>0</v>
      </c>
      <c r="K161" s="71"/>
      <c r="L161" s="26">
        <v>14</v>
      </c>
      <c r="N161" s="47"/>
      <c r="P161" s="47"/>
      <c r="Q161" s="47"/>
      <c r="R161" s="47"/>
      <c r="T161" s="47"/>
      <c r="U161" s="47"/>
    </row>
    <row r="162" spans="1:21" ht="22.35" customHeight="1">
      <c r="A162" s="1" t="s">
        <v>98</v>
      </c>
      <c r="C162" s="51"/>
      <c r="F162" s="67">
        <v>4838</v>
      </c>
      <c r="G162" s="68"/>
      <c r="H162" s="67">
        <v>10092</v>
      </c>
      <c r="I162" s="67"/>
      <c r="J162" s="46">
        <v>7631</v>
      </c>
      <c r="K162" s="67"/>
      <c r="L162" s="46">
        <v>12571</v>
      </c>
      <c r="N162" s="47"/>
      <c r="P162" s="47"/>
      <c r="Q162" s="47"/>
      <c r="R162" s="47"/>
      <c r="T162" s="47"/>
      <c r="U162" s="47"/>
    </row>
    <row r="163" spans="1:21" ht="22.35" customHeight="1">
      <c r="A163" s="1" t="s">
        <v>99</v>
      </c>
      <c r="C163" s="51"/>
      <c r="F163" s="67">
        <v>0</v>
      </c>
      <c r="G163" s="68"/>
      <c r="H163" s="67">
        <v>0</v>
      </c>
      <c r="I163" s="67"/>
      <c r="J163" s="46">
        <v>275000</v>
      </c>
      <c r="K163" s="67"/>
      <c r="L163" s="46">
        <v>174856</v>
      </c>
      <c r="N163" s="47"/>
      <c r="P163" s="47"/>
      <c r="Q163" s="47"/>
      <c r="R163" s="47"/>
      <c r="T163" s="47"/>
      <c r="U163" s="47"/>
    </row>
    <row r="164" spans="1:21" ht="22.35" customHeight="1">
      <c r="A164" s="5" t="s">
        <v>175</v>
      </c>
      <c r="C164" s="4"/>
      <c r="F164" s="49">
        <f>SUM(F153:F163)</f>
        <v>-104997</v>
      </c>
      <c r="G164" s="46"/>
      <c r="H164" s="49">
        <f>SUM(H153:H163)</f>
        <v>-958030</v>
      </c>
      <c r="I164" s="46"/>
      <c r="J164" s="49">
        <f>SUM(J153:J163)</f>
        <v>276040</v>
      </c>
      <c r="K164" s="46"/>
      <c r="L164" s="49">
        <f>SUM(L153:L163)</f>
        <v>-682051</v>
      </c>
      <c r="N164" s="47"/>
      <c r="P164" s="47"/>
      <c r="Q164" s="47"/>
      <c r="R164" s="47"/>
      <c r="T164" s="47"/>
    </row>
    <row r="165" spans="1:21" ht="22.35" customHeight="1">
      <c r="A165" s="5" t="s">
        <v>100</v>
      </c>
      <c r="C165" s="4"/>
      <c r="F165" s="46"/>
      <c r="G165" s="46"/>
      <c r="H165" s="46"/>
      <c r="I165" s="46"/>
      <c r="J165" s="46"/>
      <c r="K165" s="46"/>
      <c r="L165" s="46"/>
      <c r="N165" s="47"/>
      <c r="P165" s="47"/>
      <c r="Q165" s="47"/>
      <c r="R165" s="47"/>
      <c r="T165" s="47"/>
    </row>
    <row r="166" spans="1:21" ht="22.35" customHeight="1">
      <c r="A166" s="1" t="s">
        <v>195</v>
      </c>
      <c r="C166" s="4"/>
      <c r="F166" s="46">
        <v>-1844</v>
      </c>
      <c r="G166" s="46"/>
      <c r="H166" s="46">
        <v>0</v>
      </c>
      <c r="I166" s="46"/>
      <c r="J166" s="46">
        <v>0</v>
      </c>
      <c r="K166" s="46"/>
      <c r="L166" s="46">
        <v>0</v>
      </c>
      <c r="N166" s="47"/>
      <c r="P166" s="47"/>
      <c r="Q166" s="47"/>
      <c r="R166" s="47"/>
      <c r="T166" s="47"/>
      <c r="U166" s="47"/>
    </row>
    <row r="167" spans="1:21" ht="22.35" customHeight="1">
      <c r="A167" s="1" t="s">
        <v>101</v>
      </c>
      <c r="C167" s="4"/>
      <c r="F167" s="46">
        <v>-1746</v>
      </c>
      <c r="G167" s="46"/>
      <c r="H167" s="46">
        <v>0</v>
      </c>
      <c r="I167" s="46"/>
      <c r="J167" s="46">
        <v>0</v>
      </c>
      <c r="K167" s="46"/>
      <c r="L167" s="46">
        <v>0</v>
      </c>
      <c r="N167" s="47"/>
      <c r="P167" s="47"/>
      <c r="Q167" s="47"/>
      <c r="R167" s="47"/>
      <c r="T167" s="47"/>
      <c r="U167" s="47"/>
    </row>
    <row r="168" spans="1:21" ht="22.35" customHeight="1">
      <c r="A168" s="1" t="s">
        <v>140</v>
      </c>
      <c r="C168" s="4"/>
      <c r="F168" s="46">
        <v>-39193</v>
      </c>
      <c r="G168" s="46"/>
      <c r="H168" s="46">
        <v>-41433</v>
      </c>
      <c r="I168" s="46"/>
      <c r="J168" s="46">
        <v>-3070</v>
      </c>
      <c r="K168" s="46"/>
      <c r="L168" s="46">
        <v>-3480</v>
      </c>
      <c r="N168" s="47"/>
      <c r="P168" s="47"/>
      <c r="Q168" s="47"/>
      <c r="R168" s="47"/>
      <c r="T168" s="47"/>
      <c r="U168" s="47"/>
    </row>
    <row r="169" spans="1:21" ht="22.35" customHeight="1">
      <c r="A169" s="1" t="s">
        <v>217</v>
      </c>
      <c r="C169" s="4"/>
      <c r="F169" s="46">
        <v>-309562</v>
      </c>
      <c r="G169" s="46"/>
      <c r="H169" s="46">
        <v>-214312</v>
      </c>
      <c r="I169" s="46"/>
      <c r="J169" s="46">
        <v>-309562</v>
      </c>
      <c r="K169" s="46"/>
      <c r="L169" s="46">
        <v>-214312</v>
      </c>
      <c r="N169" s="47"/>
      <c r="P169" s="47"/>
      <c r="Q169" s="47"/>
      <c r="R169" s="47"/>
      <c r="T169" s="47"/>
      <c r="U169" s="47"/>
    </row>
    <row r="170" spans="1:21" ht="22.35" customHeight="1">
      <c r="A170" s="1" t="s">
        <v>232</v>
      </c>
      <c r="C170" s="4"/>
      <c r="N170" s="47"/>
      <c r="P170" s="47"/>
      <c r="Q170" s="47"/>
      <c r="R170" s="47"/>
      <c r="T170" s="47"/>
      <c r="U170" s="47"/>
    </row>
    <row r="171" spans="1:21" ht="22.35" customHeight="1">
      <c r="A171" s="1" t="s">
        <v>223</v>
      </c>
      <c r="C171" s="4"/>
      <c r="F171" s="46">
        <v>-5</v>
      </c>
      <c r="G171" s="46"/>
      <c r="H171" s="46">
        <v>-83</v>
      </c>
      <c r="I171" s="46"/>
      <c r="J171" s="46">
        <v>0</v>
      </c>
      <c r="K171" s="46"/>
      <c r="L171" s="46">
        <v>0</v>
      </c>
      <c r="N171" s="47"/>
      <c r="P171" s="47"/>
      <c r="Q171" s="47"/>
      <c r="R171" s="47"/>
      <c r="T171" s="47"/>
      <c r="U171" s="47"/>
    </row>
    <row r="172" spans="1:21" ht="22.35" customHeight="1">
      <c r="A172" s="3" t="s">
        <v>233</v>
      </c>
      <c r="C172" s="4"/>
      <c r="F172" s="46"/>
      <c r="G172" s="46"/>
      <c r="H172" s="46"/>
      <c r="I172" s="46"/>
      <c r="J172" s="46"/>
      <c r="K172" s="46"/>
      <c r="L172" s="46"/>
      <c r="N172" s="47"/>
      <c r="P172" s="47"/>
      <c r="Q172" s="47"/>
      <c r="R172" s="47"/>
      <c r="T172" s="47"/>
      <c r="U172" s="47"/>
    </row>
    <row r="173" spans="1:21" ht="22.35" customHeight="1">
      <c r="A173" s="3" t="s">
        <v>234</v>
      </c>
      <c r="C173" s="4"/>
      <c r="F173" s="46">
        <v>710</v>
      </c>
      <c r="G173" s="46"/>
      <c r="H173" s="46">
        <v>0</v>
      </c>
      <c r="I173" s="46"/>
      <c r="J173" s="46">
        <v>0</v>
      </c>
      <c r="K173" s="46"/>
      <c r="L173" s="46">
        <v>0</v>
      </c>
      <c r="N173" s="47"/>
      <c r="P173" s="47"/>
      <c r="Q173" s="47"/>
      <c r="R173" s="47"/>
      <c r="T173" s="47"/>
      <c r="U173" s="47"/>
    </row>
    <row r="174" spans="1:21" ht="22.35" customHeight="1">
      <c r="A174" s="5" t="s">
        <v>142</v>
      </c>
      <c r="C174" s="4"/>
      <c r="F174" s="49">
        <f>SUM(F166:F173)</f>
        <v>-351640</v>
      </c>
      <c r="G174" s="46"/>
      <c r="H174" s="49">
        <f>SUM(H166:H173)</f>
        <v>-255828</v>
      </c>
      <c r="I174" s="46"/>
      <c r="J174" s="49">
        <f>SUM(J166:J173)</f>
        <v>-312632</v>
      </c>
      <c r="K174" s="46"/>
      <c r="L174" s="49">
        <f>SUM(L166:L173)</f>
        <v>-217792</v>
      </c>
      <c r="N174" s="47"/>
      <c r="P174" s="47"/>
      <c r="Q174" s="47"/>
      <c r="R174" s="47"/>
      <c r="T174" s="47"/>
    </row>
    <row r="175" spans="1:21" ht="22.35" customHeight="1">
      <c r="A175" s="5" t="s">
        <v>189</v>
      </c>
      <c r="C175" s="4"/>
      <c r="F175" s="68">
        <f>F142+F164+F174</f>
        <v>536033</v>
      </c>
      <c r="G175" s="68"/>
      <c r="H175" s="68">
        <f>H142+H164+H174</f>
        <v>-735546</v>
      </c>
      <c r="I175" s="68"/>
      <c r="J175" s="68">
        <f>J142+J164+J174</f>
        <v>-85974</v>
      </c>
      <c r="K175" s="68"/>
      <c r="L175" s="68">
        <f>L142+L164+L174</f>
        <v>-724824</v>
      </c>
      <c r="N175" s="47"/>
      <c r="P175" s="47"/>
      <c r="Q175" s="47"/>
      <c r="R175" s="47"/>
      <c r="T175" s="47"/>
    </row>
    <row r="176" spans="1:21" ht="22.35" customHeight="1">
      <c r="A176" s="1" t="s">
        <v>102</v>
      </c>
      <c r="C176" s="4"/>
      <c r="F176" s="69">
        <f>BS!H11</f>
        <v>1070850</v>
      </c>
      <c r="G176" s="68"/>
      <c r="H176" s="69">
        <v>1693305</v>
      </c>
      <c r="I176" s="68"/>
      <c r="J176" s="69">
        <f>BS!L11</f>
        <v>251976</v>
      </c>
      <c r="K176" s="68"/>
      <c r="L176" s="69">
        <v>954024</v>
      </c>
      <c r="N176" s="47"/>
      <c r="P176" s="47"/>
      <c r="Q176" s="47"/>
      <c r="R176" s="47"/>
      <c r="T176" s="47"/>
    </row>
    <row r="177" spans="1:20" ht="22.35" customHeight="1" thickBot="1">
      <c r="A177" s="5" t="s">
        <v>103</v>
      </c>
      <c r="C177" s="4"/>
      <c r="D177" s="44"/>
      <c r="F177" s="72">
        <f>SUM(F175:F176)</f>
        <v>1606883</v>
      </c>
      <c r="G177" s="68"/>
      <c r="H177" s="72">
        <f>SUM(H175:H176)</f>
        <v>957759</v>
      </c>
      <c r="I177" s="68"/>
      <c r="J177" s="72">
        <f>SUM(J175:J176)</f>
        <v>166002</v>
      </c>
      <c r="K177" s="68"/>
      <c r="L177" s="72">
        <f>SUM(L175:L176)</f>
        <v>229200</v>
      </c>
      <c r="N177" s="47"/>
      <c r="P177" s="47"/>
      <c r="Q177" s="47"/>
      <c r="R177" s="47"/>
      <c r="T177" s="47"/>
    </row>
    <row r="178" spans="1:20" ht="22.35" customHeight="1" thickTop="1">
      <c r="A178" s="59"/>
      <c r="C178" s="4"/>
      <c r="F178" s="68">
        <f>SUM(F177-BS!F11)</f>
        <v>0</v>
      </c>
      <c r="G178" s="68"/>
      <c r="H178" s="68"/>
      <c r="I178" s="68"/>
      <c r="J178" s="68">
        <f>SUM(J177-BS!J11)</f>
        <v>0</v>
      </c>
      <c r="K178" s="68"/>
      <c r="L178" s="68"/>
      <c r="N178" s="47"/>
      <c r="P178" s="47"/>
    </row>
    <row r="179" spans="1:20" ht="22.35" customHeight="1">
      <c r="A179" s="5" t="s">
        <v>104</v>
      </c>
      <c r="B179" s="4"/>
      <c r="E179" s="46"/>
      <c r="F179" s="46"/>
      <c r="G179" s="46"/>
      <c r="H179" s="46"/>
      <c r="I179" s="46"/>
      <c r="J179" s="46"/>
      <c r="K179" s="46"/>
      <c r="L179" s="46"/>
    </row>
    <row r="180" spans="1:20" ht="22.35" customHeight="1">
      <c r="A180" s="1" t="s">
        <v>105</v>
      </c>
      <c r="B180" s="4"/>
      <c r="E180" s="46"/>
      <c r="F180" s="46"/>
      <c r="G180" s="46"/>
      <c r="H180" s="46"/>
      <c r="I180" s="46"/>
      <c r="J180" s="46"/>
      <c r="K180" s="46"/>
      <c r="L180" s="46"/>
    </row>
    <row r="181" spans="1:20" ht="22.35" customHeight="1">
      <c r="A181" s="1" t="s">
        <v>143</v>
      </c>
      <c r="B181" s="4"/>
      <c r="E181" s="46"/>
      <c r="F181" s="46">
        <v>2135</v>
      </c>
      <c r="H181" s="46">
        <v>-6783</v>
      </c>
      <c r="J181" s="46">
        <v>-156</v>
      </c>
      <c r="L181" s="46">
        <v>1098</v>
      </c>
      <c r="N181" s="47"/>
      <c r="P181" s="47"/>
      <c r="Q181" s="47"/>
      <c r="R181" s="47"/>
      <c r="T181" s="47"/>
    </row>
    <row r="182" spans="1:20" ht="22.35" customHeight="1">
      <c r="A182" s="1" t="s">
        <v>204</v>
      </c>
      <c r="B182" s="4"/>
      <c r="E182" s="46"/>
      <c r="F182" s="46">
        <v>1204</v>
      </c>
      <c r="G182" s="46"/>
      <c r="H182" s="46">
        <v>2600</v>
      </c>
      <c r="J182" s="46">
        <v>0</v>
      </c>
      <c r="L182" s="46">
        <v>0</v>
      </c>
      <c r="N182" s="47"/>
      <c r="P182" s="47"/>
      <c r="Q182" s="47"/>
      <c r="R182" s="47"/>
      <c r="T182" s="47"/>
    </row>
    <row r="183" spans="1:20" ht="22.35" customHeight="1">
      <c r="A183" s="1" t="s">
        <v>106</v>
      </c>
      <c r="B183" s="4"/>
      <c r="E183" s="46"/>
      <c r="F183" s="46">
        <v>0</v>
      </c>
      <c r="G183" s="46"/>
      <c r="H183" s="46">
        <v>166545</v>
      </c>
      <c r="I183" s="46"/>
      <c r="J183" s="46">
        <v>0</v>
      </c>
      <c r="K183" s="46"/>
      <c r="L183" s="46">
        <v>19784</v>
      </c>
      <c r="N183" s="47"/>
      <c r="P183" s="47"/>
      <c r="Q183" s="47"/>
      <c r="R183" s="47"/>
      <c r="T183" s="47"/>
    </row>
    <row r="184" spans="1:20" ht="22.35" customHeight="1">
      <c r="A184" s="1" t="s">
        <v>141</v>
      </c>
      <c r="B184" s="4"/>
      <c r="E184" s="46"/>
      <c r="F184" s="46">
        <v>558600</v>
      </c>
      <c r="G184" s="46"/>
      <c r="H184" s="46">
        <v>504415</v>
      </c>
      <c r="I184" s="46"/>
      <c r="J184" s="46">
        <v>0</v>
      </c>
      <c r="K184" s="46"/>
      <c r="L184" s="46">
        <v>0</v>
      </c>
      <c r="N184" s="47"/>
      <c r="P184" s="47"/>
      <c r="Q184" s="47"/>
      <c r="R184" s="47"/>
      <c r="T184" s="47"/>
    </row>
    <row r="185" spans="1:20" ht="22.35" customHeight="1">
      <c r="A185" s="1" t="s">
        <v>218</v>
      </c>
      <c r="B185" s="4"/>
      <c r="E185" s="46"/>
      <c r="F185" s="46">
        <v>0</v>
      </c>
      <c r="G185" s="46"/>
      <c r="H185" s="46">
        <v>0</v>
      </c>
      <c r="I185" s="46"/>
      <c r="J185" s="46">
        <v>-220000</v>
      </c>
      <c r="K185" s="46"/>
      <c r="L185" s="46">
        <v>-129221</v>
      </c>
      <c r="N185" s="47"/>
      <c r="P185" s="47"/>
      <c r="Q185" s="47"/>
      <c r="R185" s="47"/>
      <c r="T185" s="47"/>
    </row>
    <row r="186" spans="1:20" ht="22.35" customHeight="1">
      <c r="A186" s="1"/>
      <c r="B186" s="4"/>
      <c r="E186" s="46"/>
      <c r="F186" s="46"/>
      <c r="G186" s="46"/>
      <c r="H186" s="46"/>
      <c r="I186" s="46"/>
      <c r="J186" s="46"/>
      <c r="K186" s="46"/>
      <c r="L186" s="46"/>
    </row>
    <row r="187" spans="1:20" ht="22.35" customHeight="1">
      <c r="A187" s="3" t="s">
        <v>26</v>
      </c>
      <c r="C187" s="4"/>
      <c r="F187" s="7"/>
      <c r="G187" s="7"/>
      <c r="H187" s="7"/>
      <c r="I187" s="7"/>
      <c r="J187" s="7"/>
      <c r="K187" s="7"/>
      <c r="L187" s="7"/>
    </row>
  </sheetData>
  <mergeCells count="6">
    <mergeCell ref="A149:L149"/>
    <mergeCell ref="A101:L101"/>
    <mergeCell ref="A53:L53"/>
    <mergeCell ref="A92:L92"/>
    <mergeCell ref="A5:L5"/>
    <mergeCell ref="A44:L44"/>
  </mergeCells>
  <pageMargins left="0.78740157480314965" right="0.31496062992125984" top="0.78740157480314965" bottom="0.11811023622047245" header="0.31496062992125984" footer="0.19685039370078741"/>
  <pageSetup paperSize="9" scale="75" orientation="portrait" r:id="rId1"/>
  <rowBreaks count="3" manualBreakCount="3">
    <brk id="48" max="12" man="1"/>
    <brk id="96" max="16383" man="1"/>
    <brk id="1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54"/>
  <sheetViews>
    <sheetView showGridLines="0" view="pageBreakPreview" zoomScale="70" zoomScaleNormal="60" zoomScaleSheetLayoutView="70" workbookViewId="0">
      <selection activeCell="M29" sqref="M29"/>
    </sheetView>
  </sheetViews>
  <sheetFormatPr defaultColWidth="9.44140625" defaultRowHeight="22.95" customHeight="1"/>
  <cols>
    <col min="1" max="1" width="54.77734375" style="3" customWidth="1"/>
    <col min="2" max="2" width="2.5546875" style="3" customWidth="1"/>
    <col min="3" max="3" width="16.21875" style="3" customWidth="1"/>
    <col min="4" max="4" width="1.5546875" style="3" customWidth="1"/>
    <col min="5" max="5" width="16.21875" style="3" customWidth="1"/>
    <col min="6" max="6" width="1.5546875" style="3" customWidth="1"/>
    <col min="7" max="7" width="16.21875" style="3" customWidth="1"/>
    <col min="8" max="8" width="1.5546875" style="3" customWidth="1"/>
    <col min="9" max="9" width="16.21875" style="3" customWidth="1"/>
    <col min="10" max="10" width="1.5546875" style="3" customWidth="1"/>
    <col min="11" max="11" width="16.21875" style="3" customWidth="1"/>
    <col min="12" max="12" width="1.5546875" style="3" customWidth="1"/>
    <col min="13" max="13" width="16.21875" style="3" customWidth="1"/>
    <col min="14" max="14" width="1.5546875" style="3" customWidth="1"/>
    <col min="15" max="15" width="16" style="3" customWidth="1"/>
    <col min="16" max="16" width="1.5546875" style="3" customWidth="1"/>
    <col min="17" max="17" width="16" style="3" customWidth="1"/>
    <col min="18" max="16384" width="9.44140625" style="3"/>
  </cols>
  <sheetData>
    <row r="1" spans="1:30" ht="22.95" customHeight="1">
      <c r="M1" s="39"/>
      <c r="Q1" s="8" t="s">
        <v>53</v>
      </c>
    </row>
    <row r="2" spans="1:30" ht="22.9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30" ht="22.95" customHeight="1">
      <c r="A3" s="5" t="s">
        <v>107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30" ht="22.95" customHeight="1">
      <c r="A4" s="2" t="s">
        <v>209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0" ht="22.95" customHeight="1">
      <c r="Q5" s="8" t="s">
        <v>2</v>
      </c>
    </row>
    <row r="6" spans="1:30" ht="22.95" customHeight="1">
      <c r="C6" s="87" t="s">
        <v>3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30" s="4" customFormat="1" ht="22.95" customHeight="1">
      <c r="C7" s="88" t="s">
        <v>108</v>
      </c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30" s="4" customFormat="1" ht="22.95" customHeight="1">
      <c r="G8" s="4" t="s">
        <v>227</v>
      </c>
      <c r="M8" s="4" t="s">
        <v>109</v>
      </c>
      <c r="O8" s="4" t="s">
        <v>110</v>
      </c>
    </row>
    <row r="9" spans="1:30" s="4" customFormat="1" ht="22.95" customHeight="1">
      <c r="C9" s="4" t="s">
        <v>111</v>
      </c>
      <c r="G9" s="4" t="s">
        <v>228</v>
      </c>
      <c r="I9" s="88" t="s">
        <v>112</v>
      </c>
      <c r="J9" s="88"/>
      <c r="K9" s="88"/>
      <c r="M9" s="4" t="s">
        <v>113</v>
      </c>
      <c r="O9" s="4" t="s">
        <v>114</v>
      </c>
      <c r="Q9" s="4" t="s">
        <v>115</v>
      </c>
    </row>
    <row r="10" spans="1:30" s="4" customFormat="1" ht="22.95" customHeight="1">
      <c r="C10" s="4" t="s">
        <v>116</v>
      </c>
      <c r="E10" s="4" t="s">
        <v>117</v>
      </c>
      <c r="G10" s="4" t="s">
        <v>226</v>
      </c>
      <c r="I10" s="4" t="s">
        <v>118</v>
      </c>
      <c r="K10" s="4" t="s">
        <v>119</v>
      </c>
      <c r="M10" s="4" t="s">
        <v>120</v>
      </c>
      <c r="O10" s="4" t="s">
        <v>121</v>
      </c>
      <c r="Q10" s="4" t="s">
        <v>122</v>
      </c>
    </row>
    <row r="11" spans="1:30" s="4" customFormat="1" ht="22.95" customHeight="1">
      <c r="C11" s="73" t="s">
        <v>123</v>
      </c>
      <c r="E11" s="73" t="s">
        <v>124</v>
      </c>
      <c r="G11" s="73" t="s">
        <v>225</v>
      </c>
      <c r="I11" s="73" t="s">
        <v>125</v>
      </c>
      <c r="K11" s="73" t="s">
        <v>126</v>
      </c>
      <c r="M11" s="73" t="s">
        <v>127</v>
      </c>
      <c r="O11" s="73" t="s">
        <v>128</v>
      </c>
      <c r="Q11" s="73" t="s">
        <v>129</v>
      </c>
    </row>
    <row r="12" spans="1:30" ht="22.95" customHeight="1">
      <c r="A12" s="2" t="s">
        <v>172</v>
      </c>
      <c r="C12" s="46">
        <v>4762500</v>
      </c>
      <c r="D12" s="46"/>
      <c r="E12" s="46">
        <v>2817115</v>
      </c>
      <c r="F12" s="46"/>
      <c r="G12" s="46">
        <v>0</v>
      </c>
      <c r="H12" s="46"/>
      <c r="I12" s="46">
        <v>90201</v>
      </c>
      <c r="J12" s="46"/>
      <c r="K12" s="46">
        <v>-628598</v>
      </c>
      <c r="L12" s="46"/>
      <c r="M12" s="46">
        <f>SUM(C12:K12)</f>
        <v>7041218</v>
      </c>
      <c r="N12" s="46"/>
      <c r="O12" s="46">
        <v>510</v>
      </c>
      <c r="P12" s="46"/>
      <c r="Q12" s="46">
        <f t="shared" ref="Q12:Q15" si="0">SUM(M12:O12)</f>
        <v>7041728</v>
      </c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</row>
    <row r="13" spans="1:30" ht="22.95" customHeight="1">
      <c r="A13" s="3" t="s">
        <v>130</v>
      </c>
      <c r="C13" s="46">
        <v>0</v>
      </c>
      <c r="D13" s="46"/>
      <c r="E13" s="46">
        <v>0</v>
      </c>
      <c r="F13" s="46"/>
      <c r="G13" s="46">
        <v>0</v>
      </c>
      <c r="H13" s="46"/>
      <c r="I13" s="46">
        <v>0</v>
      </c>
      <c r="J13" s="46"/>
      <c r="K13" s="46">
        <f>'pl&amp;cf'!H84</f>
        <v>62549</v>
      </c>
      <c r="L13" s="46"/>
      <c r="M13" s="46">
        <f>SUM(C13:K13)</f>
        <v>62549</v>
      </c>
      <c r="N13" s="46"/>
      <c r="O13" s="46">
        <f>'pl&amp;cf'!H85</f>
        <v>1643</v>
      </c>
      <c r="P13" s="46"/>
      <c r="Q13" s="46">
        <f t="shared" si="0"/>
        <v>64192</v>
      </c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</row>
    <row r="14" spans="1:30" ht="22.95" customHeight="1">
      <c r="A14" s="3" t="s">
        <v>70</v>
      </c>
      <c r="C14" s="50">
        <v>0</v>
      </c>
      <c r="D14" s="46"/>
      <c r="E14" s="50">
        <f>'pl&amp;cf'!F80</f>
        <v>0</v>
      </c>
      <c r="F14" s="46"/>
      <c r="G14" s="50">
        <v>0</v>
      </c>
      <c r="H14" s="46"/>
      <c r="I14" s="50">
        <f>'pl&amp;cf'!F80</f>
        <v>0</v>
      </c>
      <c r="J14" s="46"/>
      <c r="K14" s="50">
        <f>'pl&amp;cf'!H80</f>
        <v>0</v>
      </c>
      <c r="L14" s="46"/>
      <c r="M14" s="50">
        <f t="shared" ref="M14" si="1">SUM(C14:K14)</f>
        <v>0</v>
      </c>
      <c r="N14" s="46"/>
      <c r="O14" s="50">
        <f>'pl&amp;cf'!H83</f>
        <v>0</v>
      </c>
      <c r="P14" s="46"/>
      <c r="Q14" s="50">
        <f t="shared" si="0"/>
        <v>0</v>
      </c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</row>
    <row r="15" spans="1:30" ht="22.95" customHeight="1">
      <c r="A15" s="3" t="s">
        <v>71</v>
      </c>
      <c r="C15" s="46">
        <f>SUM(C13:C14)</f>
        <v>0</v>
      </c>
      <c r="D15" s="46"/>
      <c r="E15" s="46">
        <f>SUM(E13:E14)</f>
        <v>0</v>
      </c>
      <c r="F15" s="46"/>
      <c r="G15" s="46">
        <v>0</v>
      </c>
      <c r="H15" s="46"/>
      <c r="I15" s="46">
        <f>SUM(I13:I14)</f>
        <v>0</v>
      </c>
      <c r="J15" s="46"/>
      <c r="K15" s="46">
        <f>SUM(K13:K14)</f>
        <v>62549</v>
      </c>
      <c r="L15" s="46"/>
      <c r="M15" s="46">
        <f>SUM(C15:K15)</f>
        <v>62549</v>
      </c>
      <c r="N15" s="46"/>
      <c r="O15" s="46">
        <f>SUM(O13:O14)</f>
        <v>1643</v>
      </c>
      <c r="P15" s="46"/>
      <c r="Q15" s="46">
        <f t="shared" si="0"/>
        <v>64192</v>
      </c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</row>
    <row r="16" spans="1:30" ht="22.95" customHeight="1">
      <c r="A16" s="81" t="s">
        <v>220</v>
      </c>
      <c r="C16" s="82">
        <v>0</v>
      </c>
      <c r="D16" s="82"/>
      <c r="E16" s="82">
        <v>0</v>
      </c>
      <c r="F16" s="82"/>
      <c r="G16" s="46">
        <v>0</v>
      </c>
      <c r="H16" s="82"/>
      <c r="I16" s="82">
        <v>0</v>
      </c>
      <c r="J16" s="82"/>
      <c r="K16" s="82">
        <v>-214312</v>
      </c>
      <c r="L16" s="82"/>
      <c r="M16" s="82">
        <f>SUM(C16:K16)</f>
        <v>-214312</v>
      </c>
      <c r="N16" s="82"/>
      <c r="O16" s="82">
        <v>0</v>
      </c>
      <c r="P16" s="82"/>
      <c r="Q16" s="82">
        <f>SUM(M16:O16)</f>
        <v>-214312</v>
      </c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</row>
    <row r="17" spans="1:30" ht="22.95" customHeight="1">
      <c r="A17" s="81" t="s">
        <v>219</v>
      </c>
      <c r="C17" s="82">
        <v>0</v>
      </c>
      <c r="D17" s="82"/>
      <c r="E17" s="82">
        <v>0</v>
      </c>
      <c r="F17" s="82"/>
      <c r="G17" s="46">
        <v>0</v>
      </c>
      <c r="H17" s="82"/>
      <c r="I17" s="82">
        <v>0</v>
      </c>
      <c r="J17" s="82"/>
      <c r="K17" s="82">
        <v>0</v>
      </c>
      <c r="L17" s="82"/>
      <c r="M17" s="83">
        <f t="shared" ref="M17" si="2">SUM(C17:K17)</f>
        <v>0</v>
      </c>
      <c r="N17" s="82"/>
      <c r="O17" s="82">
        <v>-83</v>
      </c>
      <c r="P17" s="82"/>
      <c r="Q17" s="82">
        <f>SUM(M17:O17)</f>
        <v>-83</v>
      </c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</row>
    <row r="18" spans="1:30" ht="22.95" customHeight="1" thickBot="1">
      <c r="A18" s="2" t="s">
        <v>210</v>
      </c>
      <c r="C18" s="56">
        <f t="shared" ref="C18:Q18" si="3">SUM(C12,C15:C17)</f>
        <v>4762500</v>
      </c>
      <c r="D18" s="46">
        <f t="shared" si="3"/>
        <v>0</v>
      </c>
      <c r="E18" s="56">
        <f t="shared" si="3"/>
        <v>2817115</v>
      </c>
      <c r="F18" s="46">
        <f t="shared" si="3"/>
        <v>0</v>
      </c>
      <c r="G18" s="56">
        <v>0</v>
      </c>
      <c r="H18" s="46"/>
      <c r="I18" s="56">
        <f t="shared" si="3"/>
        <v>90201</v>
      </c>
      <c r="J18" s="46">
        <f t="shared" si="3"/>
        <v>0</v>
      </c>
      <c r="K18" s="56">
        <f t="shared" si="3"/>
        <v>-780361</v>
      </c>
      <c r="L18" s="46">
        <f t="shared" si="3"/>
        <v>0</v>
      </c>
      <c r="M18" s="56">
        <f t="shared" si="3"/>
        <v>6889455</v>
      </c>
      <c r="N18" s="46">
        <f t="shared" si="3"/>
        <v>0</v>
      </c>
      <c r="O18" s="56">
        <f t="shared" si="3"/>
        <v>2070</v>
      </c>
      <c r="P18" s="46">
        <f t="shared" si="3"/>
        <v>0</v>
      </c>
      <c r="Q18" s="56">
        <f t="shared" si="3"/>
        <v>6891525</v>
      </c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</row>
    <row r="19" spans="1:30" ht="22.95" customHeight="1" thickTop="1">
      <c r="A19" s="2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</row>
    <row r="20" spans="1:30" ht="22.95" customHeight="1">
      <c r="A20" s="2" t="s">
        <v>191</v>
      </c>
      <c r="C20" s="46">
        <v>4762500</v>
      </c>
      <c r="D20" s="46"/>
      <c r="E20" s="46">
        <v>2817115</v>
      </c>
      <c r="F20" s="46"/>
      <c r="G20" s="46">
        <v>0</v>
      </c>
      <c r="H20" s="46"/>
      <c r="I20" s="46">
        <v>122073</v>
      </c>
      <c r="J20" s="46"/>
      <c r="K20" s="46">
        <v>-543371</v>
      </c>
      <c r="L20" s="46"/>
      <c r="M20" s="46">
        <f t="shared" ref="M20" si="4">SUM(C20:K20)</f>
        <v>7158317</v>
      </c>
      <c r="N20" s="46"/>
      <c r="O20" s="46">
        <v>-609</v>
      </c>
      <c r="P20" s="46"/>
      <c r="Q20" s="46">
        <f t="shared" ref="Q20" si="5">SUM(M20:O20)</f>
        <v>7157708</v>
      </c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ht="22.95" customHeight="1">
      <c r="A21" s="3" t="s">
        <v>200</v>
      </c>
      <c r="C21" s="46">
        <v>0</v>
      </c>
      <c r="D21" s="46"/>
      <c r="E21" s="46">
        <f>'pl&amp;cf'!D84</f>
        <v>0</v>
      </c>
      <c r="F21" s="46"/>
      <c r="G21" s="46">
        <v>0</v>
      </c>
      <c r="H21" s="46"/>
      <c r="I21" s="46">
        <f>'pl&amp;cf'!D84</f>
        <v>0</v>
      </c>
      <c r="J21" s="46"/>
      <c r="K21" s="46">
        <f>'pl&amp;cf'!F84</f>
        <v>126620</v>
      </c>
      <c r="L21" s="46"/>
      <c r="M21" s="46">
        <f t="shared" ref="M21" si="6">SUM(C21:K21)</f>
        <v>126620</v>
      </c>
      <c r="N21" s="46"/>
      <c r="O21" s="46">
        <f>'pl&amp;cf'!F85</f>
        <v>-10516</v>
      </c>
      <c r="P21" s="46"/>
      <c r="Q21" s="46">
        <f t="shared" ref="Q21" si="7">SUM(M21:O21)</f>
        <v>116104</v>
      </c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</row>
    <row r="22" spans="1:30" ht="22.95" customHeight="1">
      <c r="A22" s="3" t="s">
        <v>70</v>
      </c>
      <c r="C22" s="46">
        <v>0</v>
      </c>
      <c r="D22" s="46"/>
      <c r="E22" s="46">
        <f>'pl&amp;cf'!D78</f>
        <v>0</v>
      </c>
      <c r="F22" s="46"/>
      <c r="G22" s="50">
        <v>0</v>
      </c>
      <c r="H22" s="46"/>
      <c r="I22" s="46">
        <f>'pl&amp;cf'!D78</f>
        <v>0</v>
      </c>
      <c r="J22" s="46"/>
      <c r="K22" s="46">
        <f>'pl&amp;cf'!F78</f>
        <v>0</v>
      </c>
      <c r="L22" s="46"/>
      <c r="M22" s="46">
        <f t="shared" ref="M22" si="8">SUM(C22:K22)</f>
        <v>0</v>
      </c>
      <c r="N22" s="46"/>
      <c r="O22" s="46">
        <v>0</v>
      </c>
      <c r="P22" s="46"/>
      <c r="Q22" s="46">
        <f t="shared" ref="Q22" si="9">SUM(M22:O22)</f>
        <v>0</v>
      </c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</row>
    <row r="23" spans="1:30" ht="22.95" customHeight="1">
      <c r="A23" s="3" t="s">
        <v>71</v>
      </c>
      <c r="C23" s="74">
        <f>SUM(C21:C22)</f>
        <v>0</v>
      </c>
      <c r="D23" s="46"/>
      <c r="E23" s="74">
        <f>SUM(E21:E22)</f>
        <v>0</v>
      </c>
      <c r="F23" s="46"/>
      <c r="G23" s="46">
        <v>0</v>
      </c>
      <c r="H23" s="46"/>
      <c r="I23" s="74">
        <f>SUM(I21:I22)</f>
        <v>0</v>
      </c>
      <c r="J23" s="46"/>
      <c r="K23" s="74">
        <f>SUM(K21:K22)</f>
        <v>126620</v>
      </c>
      <c r="L23" s="46"/>
      <c r="M23" s="74">
        <f>SUM(M21:M22)</f>
        <v>126620</v>
      </c>
      <c r="N23" s="46"/>
      <c r="O23" s="74">
        <f>SUM(O21:O22)</f>
        <v>-10516</v>
      </c>
      <c r="P23" s="46"/>
      <c r="Q23" s="74">
        <f>SUM(Q21:Q22)</f>
        <v>116104</v>
      </c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</row>
    <row r="24" spans="1:30" ht="22.95" customHeight="1">
      <c r="A24" s="3" t="s">
        <v>220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/>
      <c r="K24" s="46">
        <v>-309562</v>
      </c>
      <c r="L24" s="46"/>
      <c r="M24" s="46">
        <f>SUM(C24:K24)</f>
        <v>-309562</v>
      </c>
      <c r="N24" s="46"/>
      <c r="O24" s="46">
        <v>0</v>
      </c>
      <c r="P24" s="46"/>
      <c r="Q24" s="46">
        <f>SUM(M24:O24)</f>
        <v>-309562</v>
      </c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</row>
    <row r="25" spans="1:30" ht="22.95" customHeight="1">
      <c r="A25" s="3" t="s">
        <v>219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K25" s="46">
        <v>0</v>
      </c>
      <c r="M25" s="46">
        <f t="shared" ref="M25:M29" si="10">SUM(C25:K25)</f>
        <v>0</v>
      </c>
      <c r="O25" s="46">
        <v>-5</v>
      </c>
      <c r="Q25" s="46">
        <f>SUM(M25:O25)</f>
        <v>-5</v>
      </c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</row>
    <row r="26" spans="1:30" ht="22.95" customHeight="1">
      <c r="A26" s="3" t="s">
        <v>241</v>
      </c>
      <c r="C26" s="46">
        <v>0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/>
      <c r="K26" s="46">
        <v>0</v>
      </c>
      <c r="L26" s="46"/>
      <c r="M26" s="46">
        <f t="shared" si="10"/>
        <v>0</v>
      </c>
      <c r="N26" s="46"/>
      <c r="O26" s="46">
        <v>9703</v>
      </c>
      <c r="P26" s="46"/>
      <c r="Q26" s="46">
        <f>SUM(M26:O26)</f>
        <v>9703</v>
      </c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</row>
    <row r="27" spans="1:30" ht="22.95" customHeight="1">
      <c r="A27" s="3" t="s">
        <v>243</v>
      </c>
      <c r="C27" s="46"/>
      <c r="D27" s="46"/>
      <c r="F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</row>
    <row r="28" spans="1:30" ht="22.95" customHeight="1">
      <c r="A28" s="3" t="s">
        <v>244</v>
      </c>
      <c r="C28" s="46">
        <v>0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/>
      <c r="K28" s="46">
        <v>0</v>
      </c>
      <c r="L28" s="46"/>
      <c r="M28" s="46">
        <f t="shared" si="10"/>
        <v>0</v>
      </c>
      <c r="N28" s="46"/>
      <c r="O28" s="46">
        <v>710</v>
      </c>
      <c r="P28" s="46"/>
      <c r="Q28" s="46">
        <f t="shared" ref="Q28" si="11">SUM(M28:O28)</f>
        <v>710</v>
      </c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</row>
    <row r="29" spans="1:30" ht="22.95" customHeight="1">
      <c r="A29" s="3" t="s">
        <v>242</v>
      </c>
      <c r="C29" s="46">
        <v>0</v>
      </c>
      <c r="D29" s="46">
        <v>0</v>
      </c>
      <c r="E29" s="46">
        <v>0</v>
      </c>
      <c r="F29" s="46">
        <v>0</v>
      </c>
      <c r="G29" s="46">
        <v>-10145</v>
      </c>
      <c r="H29" s="46">
        <v>0</v>
      </c>
      <c r="I29" s="46">
        <v>0</v>
      </c>
      <c r="J29" s="46"/>
      <c r="K29" s="46">
        <v>0</v>
      </c>
      <c r="L29" s="46"/>
      <c r="M29" s="46">
        <f t="shared" si="10"/>
        <v>-10145</v>
      </c>
      <c r="N29" s="46"/>
      <c r="O29" s="46">
        <v>45</v>
      </c>
      <c r="P29" s="46"/>
      <c r="Q29" s="46">
        <f>SUM(M29:O29)</f>
        <v>-10100</v>
      </c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0" ht="22.95" customHeight="1" thickBot="1">
      <c r="A30" s="2" t="s">
        <v>211</v>
      </c>
      <c r="C30" s="56">
        <f>SUM(C20,C23:C29)</f>
        <v>4762500</v>
      </c>
      <c r="D30" s="46"/>
      <c r="E30" s="56">
        <f>SUM(E20,E23:E29)</f>
        <v>2817115</v>
      </c>
      <c r="F30" s="46"/>
      <c r="G30" s="56">
        <f>SUM(G20,G23:G29)</f>
        <v>-10145</v>
      </c>
      <c r="H30" s="46"/>
      <c r="I30" s="56">
        <f>SUM(I20,I23:I29)</f>
        <v>122073</v>
      </c>
      <c r="J30" s="46"/>
      <c r="K30" s="56">
        <f>SUM(K20,K23:K29)</f>
        <v>-726313</v>
      </c>
      <c r="L30" s="46"/>
      <c r="M30" s="56">
        <f>SUM(M20,M23:M29)</f>
        <v>6965230</v>
      </c>
      <c r="N30" s="46"/>
      <c r="O30" s="56">
        <f>SUM(O20,O23:O29)</f>
        <v>-672</v>
      </c>
      <c r="P30" s="46"/>
      <c r="Q30" s="56">
        <f>SUM(Q20,Q23:Q29)</f>
        <v>6964558</v>
      </c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</row>
    <row r="31" spans="1:30" ht="22.95" customHeight="1" thickTop="1">
      <c r="A31" s="2"/>
      <c r="C31" s="46">
        <f>C30-BS!F75</f>
        <v>0</v>
      </c>
      <c r="D31" s="46"/>
      <c r="E31" s="46">
        <f>E30-BS!F76</f>
        <v>0</v>
      </c>
      <c r="F31" s="46"/>
      <c r="G31" s="46">
        <f>G30-BS!F78</f>
        <v>0</v>
      </c>
      <c r="H31" s="46"/>
      <c r="I31" s="46">
        <f>I30-BS!F80</f>
        <v>0</v>
      </c>
      <c r="J31" s="46"/>
      <c r="K31" s="46">
        <f>K30-BS!F81</f>
        <v>0</v>
      </c>
      <c r="L31" s="46"/>
      <c r="M31" s="46">
        <f>M30-BS!F82</f>
        <v>0</v>
      </c>
      <c r="N31" s="46"/>
      <c r="O31" s="46">
        <f>O30-BS!F83</f>
        <v>0</v>
      </c>
      <c r="Q31" s="46">
        <f>Q30-BS!F84</f>
        <v>0</v>
      </c>
    </row>
    <row r="32" spans="1:30" ht="22.95" customHeight="1">
      <c r="A32" s="3" t="s">
        <v>26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O32" s="48"/>
    </row>
    <row r="34" spans="3:17" ht="22.95" customHeight="1"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</row>
    <row r="35" spans="3:17" ht="22.95" customHeight="1"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3:17" ht="22.95" customHeight="1"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3:17" ht="22.95" customHeight="1"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spans="3:17" ht="22.95" customHeight="1"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3:17" ht="22.95" customHeight="1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3:17" ht="22.95" customHeight="1"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3:17" ht="22.95" customHeight="1"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</row>
    <row r="42" spans="3:17" ht="22.95" customHeight="1"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</row>
    <row r="43" spans="3:17" ht="22.95" customHeight="1"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</row>
    <row r="44" spans="3:17" ht="22.95" customHeight="1"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</row>
    <row r="45" spans="3:17" ht="22.95" customHeight="1"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3:17" ht="22.95" customHeight="1"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3:17" ht="22.95" customHeight="1"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</row>
    <row r="48" spans="3:17" ht="22.95" customHeight="1"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3:17" ht="22.95" customHeight="1"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</row>
    <row r="50" spans="3:17" ht="22.95" customHeight="1"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</row>
    <row r="51" spans="3:17" ht="22.95" customHeight="1"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3:17" ht="22.95" customHeight="1"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</row>
    <row r="53" spans="3:17" ht="22.95" customHeight="1"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</row>
    <row r="54" spans="3:17" ht="22.95" customHeight="1"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</sheetData>
  <mergeCells count="3">
    <mergeCell ref="C6:Q6"/>
    <mergeCell ref="C7:M7"/>
    <mergeCell ref="I9:K9"/>
  </mergeCells>
  <phoneticPr fontId="0" type="noConversion"/>
  <conditionalFormatting sqref="S1:AD1048576">
    <cfRule type="cellIs" dxfId="1" priority="1" operator="equal">
      <formula>TRUE</formula>
    </cfRule>
  </conditionalFormatting>
  <printOptions horizontalCentered="1"/>
  <pageMargins left="0.78740157480314965" right="0.31496062992125984" top="0.78740157480314965" bottom="0.11811023622047245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7"/>
  <sheetViews>
    <sheetView showGridLines="0" view="pageBreakPreview" topLeftCell="H3" zoomScale="66" zoomScaleNormal="85" zoomScaleSheetLayoutView="85" workbookViewId="0">
      <selection activeCell="B7" sqref="B7"/>
    </sheetView>
  </sheetViews>
  <sheetFormatPr defaultColWidth="9.44140625" defaultRowHeight="22.35" customHeight="1"/>
  <cols>
    <col min="1" max="1" width="31.44140625" style="3" customWidth="1"/>
    <col min="2" max="2" width="17.77734375" style="3" customWidth="1"/>
    <col min="3" max="3" width="2.5546875" style="3" customWidth="1"/>
    <col min="4" max="4" width="17.5546875" style="3" customWidth="1"/>
    <col min="5" max="5" width="1.44140625" style="3" customWidth="1"/>
    <col min="6" max="6" width="17.5546875" style="3" customWidth="1"/>
    <col min="7" max="7" width="1.44140625" style="3" customWidth="1"/>
    <col min="8" max="8" width="17.5546875" style="3" customWidth="1"/>
    <col min="9" max="9" width="1.44140625" style="3" customWidth="1"/>
    <col min="10" max="10" width="17.5546875" style="3" customWidth="1"/>
    <col min="11" max="11" width="1.44140625" style="3" customWidth="1"/>
    <col min="12" max="12" width="17.5546875" style="3" customWidth="1"/>
    <col min="13" max="13" width="11.5546875" style="3" bestFit="1" customWidth="1"/>
    <col min="14" max="16384" width="9.44140625" style="3"/>
  </cols>
  <sheetData>
    <row r="1" spans="1:16" ht="22.35" customHeight="1">
      <c r="L1" s="8" t="s">
        <v>53</v>
      </c>
      <c r="P1" s="7"/>
    </row>
    <row r="2" spans="1:16" ht="22.3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M2" s="2"/>
      <c r="N2" s="2"/>
    </row>
    <row r="3" spans="1:16" ht="22.35" customHeight="1">
      <c r="A3" s="2" t="s">
        <v>131</v>
      </c>
      <c r="B3" s="2"/>
      <c r="C3" s="2"/>
      <c r="D3" s="2"/>
      <c r="E3" s="2"/>
      <c r="F3" s="2"/>
      <c r="G3" s="2"/>
      <c r="H3" s="2"/>
      <c r="I3" s="2"/>
      <c r="J3" s="2"/>
      <c r="K3" s="2"/>
      <c r="M3" s="2"/>
      <c r="N3" s="2"/>
    </row>
    <row r="4" spans="1:16" ht="22.35" customHeight="1">
      <c r="A4" s="2" t="s">
        <v>209</v>
      </c>
      <c r="B4" s="2"/>
      <c r="C4" s="2"/>
      <c r="D4" s="2"/>
      <c r="E4" s="2"/>
      <c r="F4" s="2"/>
      <c r="G4" s="2"/>
      <c r="H4" s="2"/>
      <c r="I4" s="2"/>
      <c r="J4" s="2"/>
      <c r="K4" s="2"/>
      <c r="M4" s="2"/>
      <c r="N4" s="2"/>
    </row>
    <row r="5" spans="1:16" ht="22.35" customHeight="1">
      <c r="L5" s="8" t="s">
        <v>2</v>
      </c>
      <c r="P5" s="7"/>
    </row>
    <row r="6" spans="1:16" ht="22.35" customHeight="1">
      <c r="D6" s="87" t="s">
        <v>4</v>
      </c>
      <c r="E6" s="87"/>
      <c r="F6" s="87"/>
      <c r="G6" s="87"/>
      <c r="H6" s="87"/>
      <c r="I6" s="87"/>
      <c r="J6" s="87"/>
      <c r="K6" s="87"/>
      <c r="L6" s="87"/>
    </row>
    <row r="7" spans="1:16" ht="22.35" customHeight="1">
      <c r="D7" s="4" t="s">
        <v>111</v>
      </c>
      <c r="E7" s="4"/>
      <c r="F7" s="4"/>
      <c r="G7" s="4"/>
      <c r="H7" s="89" t="s">
        <v>112</v>
      </c>
      <c r="I7" s="89"/>
      <c r="J7" s="89"/>
      <c r="K7" s="4"/>
      <c r="L7" s="4" t="s">
        <v>115</v>
      </c>
    </row>
    <row r="8" spans="1:16" ht="22.35" customHeight="1">
      <c r="D8" s="4" t="s">
        <v>116</v>
      </c>
      <c r="E8" s="4"/>
      <c r="F8" s="4" t="s">
        <v>117</v>
      </c>
      <c r="G8" s="4"/>
      <c r="H8" s="4" t="s">
        <v>118</v>
      </c>
      <c r="I8" s="4"/>
      <c r="J8" s="4"/>
      <c r="K8" s="4"/>
      <c r="L8" s="4" t="s">
        <v>122</v>
      </c>
    </row>
    <row r="9" spans="1:16" ht="22.35" customHeight="1">
      <c r="D9" s="73" t="s">
        <v>123</v>
      </c>
      <c r="E9" s="4"/>
      <c r="F9" s="73" t="s">
        <v>124</v>
      </c>
      <c r="G9" s="4"/>
      <c r="H9" s="73" t="s">
        <v>125</v>
      </c>
      <c r="I9" s="4"/>
      <c r="J9" s="73" t="s">
        <v>119</v>
      </c>
      <c r="K9" s="4"/>
      <c r="L9" s="73" t="s">
        <v>129</v>
      </c>
    </row>
    <row r="10" spans="1:16" ht="22.35" customHeight="1">
      <c r="A10" s="2" t="s">
        <v>172</v>
      </c>
      <c r="B10" s="75"/>
      <c r="C10" s="2"/>
      <c r="D10" s="48">
        <v>4762500</v>
      </c>
      <c r="E10" s="48"/>
      <c r="F10" s="48">
        <v>2817115</v>
      </c>
      <c r="G10" s="48"/>
      <c r="H10" s="46">
        <v>90201</v>
      </c>
      <c r="I10" s="48"/>
      <c r="J10" s="48">
        <v>320318</v>
      </c>
      <c r="K10" s="48"/>
      <c r="L10" s="48">
        <f>SUM(D10:K10)</f>
        <v>7990134</v>
      </c>
    </row>
    <row r="11" spans="1:16" ht="22.35" customHeight="1">
      <c r="A11" s="3" t="s">
        <v>130</v>
      </c>
      <c r="B11" s="75"/>
      <c r="C11" s="2"/>
      <c r="D11" s="48">
        <v>0</v>
      </c>
      <c r="E11" s="48"/>
      <c r="F11" s="48">
        <v>0</v>
      </c>
      <c r="G11" s="48"/>
      <c r="H11" s="48">
        <v>0</v>
      </c>
      <c r="I11" s="48"/>
      <c r="J11" s="48">
        <f>'pl&amp;cf'!L77</f>
        <v>340039</v>
      </c>
      <c r="K11" s="48"/>
      <c r="L11" s="48">
        <f>SUM(D11:J11)</f>
        <v>340039</v>
      </c>
    </row>
    <row r="12" spans="1:16" ht="22.35" customHeight="1">
      <c r="A12" s="3" t="s">
        <v>70</v>
      </c>
      <c r="B12" s="75"/>
      <c r="C12" s="2"/>
      <c r="D12" s="76">
        <v>0</v>
      </c>
      <c r="E12" s="48"/>
      <c r="F12" s="76">
        <f>'pl&amp;cf'!H80</f>
        <v>0</v>
      </c>
      <c r="G12" s="48"/>
      <c r="H12" s="76">
        <f>'pl&amp;cf'!J80</f>
        <v>0</v>
      </c>
      <c r="I12" s="48"/>
      <c r="J12" s="76">
        <f>'pl&amp;cf'!L80</f>
        <v>0</v>
      </c>
      <c r="K12" s="48"/>
      <c r="L12" s="76">
        <f>SUM(D12:J12)</f>
        <v>0</v>
      </c>
    </row>
    <row r="13" spans="1:16" ht="22.35" customHeight="1">
      <c r="A13" s="3" t="s">
        <v>71</v>
      </c>
      <c r="B13" s="75"/>
      <c r="C13" s="2"/>
      <c r="D13" s="48">
        <f>SUM(D11:D12)</f>
        <v>0</v>
      </c>
      <c r="E13" s="48"/>
      <c r="F13" s="48">
        <f>SUM(F11:F12)</f>
        <v>0</v>
      </c>
      <c r="G13" s="48"/>
      <c r="H13" s="48">
        <f>SUM(H11:H12)</f>
        <v>0</v>
      </c>
      <c r="I13" s="48"/>
      <c r="J13" s="48">
        <f>SUM(J11:J12)</f>
        <v>340039</v>
      </c>
      <c r="K13" s="48"/>
      <c r="L13" s="48">
        <f>SUM(L11:L12)</f>
        <v>340039</v>
      </c>
    </row>
    <row r="14" spans="1:16" ht="24" customHeight="1">
      <c r="A14" s="3" t="s">
        <v>220</v>
      </c>
      <c r="B14" s="75"/>
      <c r="C14" s="2"/>
      <c r="D14" s="48">
        <v>0</v>
      </c>
      <c r="E14" s="48"/>
      <c r="F14" s="48">
        <v>0</v>
      </c>
      <c r="G14" s="48"/>
      <c r="H14" s="48">
        <v>0</v>
      </c>
      <c r="I14" s="48"/>
      <c r="J14" s="48">
        <v>-214312</v>
      </c>
      <c r="K14" s="48"/>
      <c r="L14" s="48">
        <v>-214312</v>
      </c>
    </row>
    <row r="15" spans="1:16" ht="22.35" customHeight="1" thickBot="1">
      <c r="A15" s="2" t="s">
        <v>210</v>
      </c>
      <c r="B15" s="2"/>
      <c r="C15" s="2"/>
      <c r="D15" s="77">
        <f>SUM(D13:D14,D10)</f>
        <v>4762500</v>
      </c>
      <c r="E15" s="48"/>
      <c r="F15" s="77">
        <f t="shared" ref="F15:L15" si="0">SUM(F13:F14,F10)</f>
        <v>2817115</v>
      </c>
      <c r="G15" s="48">
        <f t="shared" si="0"/>
        <v>0</v>
      </c>
      <c r="H15" s="77">
        <f t="shared" si="0"/>
        <v>90201</v>
      </c>
      <c r="I15" s="48">
        <f t="shared" si="0"/>
        <v>0</v>
      </c>
      <c r="J15" s="77">
        <f t="shared" si="0"/>
        <v>446045</v>
      </c>
      <c r="K15" s="48">
        <f t="shared" si="0"/>
        <v>0</v>
      </c>
      <c r="L15" s="77">
        <f t="shared" si="0"/>
        <v>8115861</v>
      </c>
    </row>
    <row r="16" spans="1:16" ht="22.35" customHeight="1" thickTop="1">
      <c r="A16" s="2"/>
      <c r="B16" s="2"/>
      <c r="C16" s="2"/>
      <c r="D16" s="48"/>
      <c r="E16" s="48"/>
      <c r="F16" s="48"/>
      <c r="G16" s="48"/>
      <c r="H16" s="48"/>
      <c r="I16" s="48"/>
      <c r="J16" s="48"/>
      <c r="K16" s="48"/>
      <c r="L16" s="48"/>
    </row>
    <row r="17" spans="1:12" ht="22.35" customHeight="1">
      <c r="A17" s="2" t="s">
        <v>191</v>
      </c>
      <c r="B17" s="75"/>
      <c r="C17" s="2"/>
      <c r="D17" s="48">
        <v>4762500</v>
      </c>
      <c r="E17" s="48"/>
      <c r="F17" s="48">
        <v>2817115</v>
      </c>
      <c r="G17" s="48"/>
      <c r="H17" s="48">
        <v>122073</v>
      </c>
      <c r="I17" s="48"/>
      <c r="J17" s="48">
        <v>592503</v>
      </c>
      <c r="K17" s="48"/>
      <c r="L17" s="48">
        <f t="shared" ref="L17:L19" si="1">SUM(D17:K17)</f>
        <v>8294191</v>
      </c>
    </row>
    <row r="18" spans="1:12" ht="22.35" customHeight="1">
      <c r="A18" s="3" t="s">
        <v>130</v>
      </c>
      <c r="B18" s="75"/>
      <c r="C18" s="2"/>
      <c r="D18" s="48">
        <v>0</v>
      </c>
      <c r="E18" s="48"/>
      <c r="F18" s="48">
        <v>0</v>
      </c>
      <c r="G18" s="48"/>
      <c r="H18" s="48">
        <v>0</v>
      </c>
      <c r="I18" s="48"/>
      <c r="J18" s="48">
        <f>'pl&amp;cf'!J77</f>
        <v>552536</v>
      </c>
      <c r="K18" s="48"/>
      <c r="L18" s="48">
        <f t="shared" si="1"/>
        <v>552536</v>
      </c>
    </row>
    <row r="19" spans="1:12" ht="22.35" customHeight="1">
      <c r="A19" s="3" t="s">
        <v>70</v>
      </c>
      <c r="B19" s="75"/>
      <c r="C19" s="2"/>
      <c r="D19" s="76">
        <v>0</v>
      </c>
      <c r="E19" s="48"/>
      <c r="F19" s="76">
        <f>'pl&amp;cf'!F80</f>
        <v>0</v>
      </c>
      <c r="G19" s="48"/>
      <c r="H19" s="76">
        <f>'pl&amp;cf'!H80</f>
        <v>0</v>
      </c>
      <c r="I19" s="48"/>
      <c r="J19" s="76">
        <f>'pl&amp;cf'!J80</f>
        <v>0</v>
      </c>
      <c r="K19" s="48"/>
      <c r="L19" s="76">
        <f t="shared" si="1"/>
        <v>0</v>
      </c>
    </row>
    <row r="20" spans="1:12" ht="22.35" customHeight="1">
      <c r="A20" s="3" t="s">
        <v>71</v>
      </c>
      <c r="B20" s="75"/>
      <c r="C20" s="2"/>
      <c r="D20" s="48">
        <f>SUM(D18:D19)</f>
        <v>0</v>
      </c>
      <c r="E20" s="48"/>
      <c r="F20" s="48">
        <f>SUM(F18:F19)</f>
        <v>0</v>
      </c>
      <c r="G20" s="48"/>
      <c r="H20" s="48">
        <f>SUM(H18:H19)</f>
        <v>0</v>
      </c>
      <c r="I20" s="48"/>
      <c r="J20" s="48">
        <f>SUM(J18:J19)</f>
        <v>552536</v>
      </c>
      <c r="K20" s="48"/>
      <c r="L20" s="48">
        <f>SUM(L18:L19)</f>
        <v>552536</v>
      </c>
    </row>
    <row r="21" spans="1:12" ht="22.35" customHeight="1">
      <c r="A21" s="3" t="s">
        <v>220</v>
      </c>
      <c r="B21" s="75"/>
      <c r="C21" s="2"/>
      <c r="D21" s="48">
        <v>0</v>
      </c>
      <c r="E21" s="48"/>
      <c r="F21" s="48">
        <v>0</v>
      </c>
      <c r="G21" s="48"/>
      <c r="H21" s="48">
        <v>0</v>
      </c>
      <c r="I21" s="48"/>
      <c r="J21" s="48">
        <v>-309562</v>
      </c>
      <c r="K21" s="48"/>
      <c r="L21" s="48">
        <v>-309562</v>
      </c>
    </row>
    <row r="22" spans="1:12" ht="22.35" customHeight="1" thickBot="1">
      <c r="A22" s="2" t="s">
        <v>211</v>
      </c>
      <c r="B22" s="2"/>
      <c r="C22" s="2"/>
      <c r="D22" s="56">
        <f>SUM(D20:D20,D17)</f>
        <v>4762500</v>
      </c>
      <c r="E22" s="46"/>
      <c r="F22" s="56">
        <f>SUM(F20:F20,F17)</f>
        <v>2817115</v>
      </c>
      <c r="G22" s="46"/>
      <c r="H22" s="56">
        <f>SUM(H20:H20,H17)</f>
        <v>122073</v>
      </c>
      <c r="I22" s="46"/>
      <c r="J22" s="56">
        <f>SUM(J20:J21,J17)</f>
        <v>835477</v>
      </c>
      <c r="K22" s="48"/>
      <c r="L22" s="56">
        <f>SUM(L20:L21,L17)</f>
        <v>8537165</v>
      </c>
    </row>
    <row r="23" spans="1:12" ht="22.35" customHeight="1" thickTop="1">
      <c r="D23" s="48">
        <f>D22-BS!J75</f>
        <v>0</v>
      </c>
      <c r="F23" s="48">
        <f>F22-BS!J76</f>
        <v>0</v>
      </c>
      <c r="H23" s="48">
        <f>H22-BS!J80</f>
        <v>0</v>
      </c>
      <c r="J23" s="48">
        <f>J22-BS!J81</f>
        <v>0</v>
      </c>
      <c r="L23" s="48">
        <f>SUM(L22-BS!J84)</f>
        <v>0</v>
      </c>
    </row>
    <row r="24" spans="1:12" ht="22.35" customHeight="1">
      <c r="A24" s="3" t="s">
        <v>26</v>
      </c>
    </row>
    <row r="26" spans="1:12" ht="22.35" customHeight="1">
      <c r="D26" s="48"/>
      <c r="E26" s="48"/>
      <c r="F26" s="48"/>
      <c r="G26" s="48"/>
      <c r="H26" s="48"/>
      <c r="I26" s="48"/>
      <c r="J26" s="48"/>
      <c r="K26" s="48"/>
      <c r="L26" s="48"/>
    </row>
    <row r="27" spans="1:12" ht="22.35" customHeight="1"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22.35" customHeight="1">
      <c r="D28" s="48"/>
      <c r="E28" s="48"/>
      <c r="F28" s="48"/>
      <c r="G28" s="48"/>
      <c r="H28" s="48"/>
      <c r="I28" s="48"/>
      <c r="J28" s="48"/>
      <c r="K28" s="48"/>
      <c r="L28" s="48"/>
    </row>
    <row r="29" spans="1:12" ht="22.35" customHeight="1">
      <c r="D29" s="48"/>
      <c r="E29" s="48"/>
      <c r="F29" s="48"/>
      <c r="G29" s="48"/>
      <c r="H29" s="48"/>
      <c r="I29" s="48"/>
      <c r="J29" s="48"/>
      <c r="K29" s="48"/>
      <c r="L29" s="48"/>
    </row>
    <row r="30" spans="1:12" ht="22.35" customHeight="1">
      <c r="D30" s="48"/>
      <c r="E30" s="48"/>
      <c r="F30" s="48"/>
      <c r="G30" s="48"/>
      <c r="H30" s="48"/>
      <c r="I30" s="48"/>
      <c r="J30" s="48"/>
      <c r="K30" s="48"/>
      <c r="L30" s="48"/>
    </row>
    <row r="31" spans="1:12" ht="22.35" customHeight="1">
      <c r="D31" s="48"/>
      <c r="E31" s="48"/>
      <c r="F31" s="48"/>
      <c r="G31" s="48"/>
      <c r="H31" s="48"/>
      <c r="I31" s="48"/>
      <c r="J31" s="48"/>
      <c r="K31" s="48"/>
      <c r="L31" s="48"/>
    </row>
    <row r="32" spans="1:12" ht="22.35" customHeight="1">
      <c r="D32" s="48"/>
      <c r="E32" s="48"/>
      <c r="F32" s="48"/>
      <c r="G32" s="48"/>
      <c r="H32" s="48"/>
      <c r="I32" s="48"/>
      <c r="J32" s="48"/>
      <c r="K32" s="48"/>
      <c r="L32" s="48"/>
    </row>
    <row r="33" spans="4:12" ht="22.35" customHeight="1">
      <c r="D33" s="48"/>
      <c r="E33" s="48"/>
      <c r="F33" s="48"/>
      <c r="G33" s="48"/>
      <c r="H33" s="48"/>
      <c r="I33" s="48"/>
      <c r="J33" s="48"/>
      <c r="K33" s="48"/>
      <c r="L33" s="48"/>
    </row>
    <row r="34" spans="4:12" ht="22.35" customHeight="1">
      <c r="D34" s="48"/>
      <c r="E34" s="48"/>
      <c r="F34" s="48"/>
      <c r="G34" s="48"/>
      <c r="H34" s="48"/>
      <c r="I34" s="48"/>
      <c r="J34" s="48"/>
      <c r="K34" s="48"/>
      <c r="L34" s="48"/>
    </row>
    <row r="35" spans="4:12" ht="22.35" customHeight="1">
      <c r="D35" s="48"/>
      <c r="E35" s="48"/>
      <c r="F35" s="48"/>
      <c r="G35" s="48"/>
      <c r="H35" s="48"/>
      <c r="I35" s="48"/>
      <c r="J35" s="48"/>
      <c r="K35" s="48"/>
      <c r="L35" s="48"/>
    </row>
    <row r="36" spans="4:12" ht="22.35" customHeight="1">
      <c r="D36" s="48"/>
      <c r="E36" s="48"/>
      <c r="F36" s="48"/>
      <c r="G36" s="48"/>
      <c r="H36" s="48"/>
      <c r="I36" s="48"/>
      <c r="J36" s="48"/>
      <c r="K36" s="48"/>
      <c r="L36" s="48"/>
    </row>
    <row r="37" spans="4:12" ht="22.35" customHeight="1">
      <c r="D37" s="48"/>
      <c r="E37" s="48"/>
      <c r="F37" s="48"/>
      <c r="G37" s="48"/>
      <c r="H37" s="48"/>
      <c r="I37" s="48"/>
      <c r="J37" s="48"/>
      <c r="K37" s="48"/>
      <c r="L37" s="48"/>
    </row>
    <row r="38" spans="4:12" ht="22.35" customHeight="1">
      <c r="D38" s="48"/>
      <c r="E38" s="48"/>
      <c r="F38" s="48"/>
      <c r="G38" s="48"/>
      <c r="H38" s="48"/>
      <c r="I38" s="48"/>
      <c r="J38" s="48"/>
      <c r="K38" s="48"/>
      <c r="L38" s="48"/>
    </row>
    <row r="39" spans="4:12" ht="22.35" customHeight="1">
      <c r="D39" s="48"/>
      <c r="E39" s="48"/>
      <c r="F39" s="48"/>
      <c r="G39" s="48"/>
      <c r="H39" s="48"/>
      <c r="I39" s="48"/>
      <c r="J39" s="48"/>
      <c r="K39" s="48"/>
      <c r="L39" s="48"/>
    </row>
    <row r="40" spans="4:12" ht="22.35" customHeight="1">
      <c r="D40" s="48"/>
      <c r="E40" s="48"/>
      <c r="F40" s="48"/>
      <c r="G40" s="48"/>
      <c r="H40" s="48"/>
      <c r="I40" s="48"/>
      <c r="J40" s="48"/>
      <c r="K40" s="48"/>
      <c r="L40" s="48"/>
    </row>
    <row r="41" spans="4:12" ht="22.35" customHeight="1">
      <c r="D41" s="48"/>
      <c r="E41" s="48"/>
      <c r="F41" s="48"/>
      <c r="G41" s="48"/>
      <c r="H41" s="48"/>
      <c r="I41" s="48"/>
      <c r="J41" s="48"/>
      <c r="K41" s="48"/>
      <c r="L41" s="48"/>
    </row>
    <row r="42" spans="4:12" ht="22.35" customHeight="1">
      <c r="D42" s="48"/>
      <c r="E42" s="48"/>
      <c r="F42" s="48"/>
      <c r="G42" s="48"/>
      <c r="H42" s="48"/>
      <c r="I42" s="48"/>
      <c r="J42" s="48"/>
      <c r="K42" s="48"/>
      <c r="L42" s="48"/>
    </row>
    <row r="43" spans="4:12" ht="22.35" customHeight="1">
      <c r="D43" s="48"/>
      <c r="E43" s="48"/>
      <c r="F43" s="48"/>
      <c r="G43" s="48"/>
      <c r="H43" s="48"/>
      <c r="I43" s="48"/>
      <c r="J43" s="48"/>
      <c r="K43" s="48"/>
      <c r="L43" s="48"/>
    </row>
    <row r="44" spans="4:12" ht="22.35" customHeight="1">
      <c r="D44" s="48"/>
      <c r="E44" s="48"/>
      <c r="F44" s="48"/>
      <c r="G44" s="48"/>
      <c r="H44" s="48"/>
      <c r="I44" s="48"/>
      <c r="J44" s="48"/>
      <c r="K44" s="48"/>
      <c r="L44" s="48"/>
    </row>
    <row r="45" spans="4:12" ht="22.35" customHeight="1">
      <c r="D45" s="48"/>
      <c r="E45" s="48"/>
      <c r="F45" s="48"/>
      <c r="G45" s="48"/>
      <c r="H45" s="48"/>
      <c r="I45" s="48"/>
      <c r="J45" s="48"/>
      <c r="K45" s="48"/>
      <c r="L45" s="48"/>
    </row>
    <row r="46" spans="4:12" ht="22.35" customHeight="1">
      <c r="D46" s="48"/>
      <c r="E46" s="48"/>
      <c r="F46" s="48"/>
      <c r="G46" s="48"/>
      <c r="H46" s="48"/>
      <c r="I46" s="48"/>
      <c r="J46" s="48"/>
      <c r="K46" s="48"/>
      <c r="L46" s="48"/>
    </row>
    <row r="47" spans="4:12" ht="22.35" customHeight="1">
      <c r="D47" s="48"/>
      <c r="E47" s="48"/>
      <c r="F47" s="48"/>
      <c r="G47" s="48"/>
      <c r="H47" s="48"/>
      <c r="I47" s="48"/>
      <c r="J47" s="48"/>
      <c r="K47" s="48"/>
      <c r="L47" s="48"/>
    </row>
  </sheetData>
  <mergeCells count="2">
    <mergeCell ref="D6:L6"/>
    <mergeCell ref="H7:J7"/>
  </mergeCells>
  <phoneticPr fontId="0" type="noConversion"/>
  <conditionalFormatting sqref="M10:U22">
    <cfRule type="cellIs" dxfId="0" priority="1" operator="equal">
      <formula>TRUE</formula>
    </cfRule>
  </conditionalFormatting>
  <pageMargins left="0.78740157480314965" right="0.19685039370078741" top="0.78740157480314965" bottom="0.31496062992125984" header="0.19685039370078741" footer="0.19685039370078741"/>
  <pageSetup paperSize="9" scale="91" orientation="landscape" blackAndWhite="1" r:id="rId1"/>
  <headerFooter alignWithMargins="0"/>
  <ignoredErrors>
    <ignoredError sqref="E1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FE75E-0FA7-4D3E-A3EC-58D000F09A86}">
  <dimension ref="A1:X8"/>
  <sheetViews>
    <sheetView workbookViewId="0"/>
  </sheetViews>
  <sheetFormatPr defaultRowHeight="13.2"/>
  <cols>
    <col min="1" max="1" width="12.44140625" bestFit="1" customWidth="1"/>
    <col min="4" max="4" width="9" bestFit="1" customWidth="1"/>
    <col min="9" max="9" width="12.44140625" bestFit="1" customWidth="1"/>
    <col min="12" max="12" width="9" bestFit="1" customWidth="1"/>
    <col min="13" max="13" width="12.44140625" bestFit="1" customWidth="1"/>
    <col min="16" max="16" width="9" bestFit="1" customWidth="1"/>
  </cols>
  <sheetData>
    <row r="1" spans="1:24">
      <c r="A1">
        <v>1746351276157</v>
      </c>
      <c r="B1" t="s">
        <v>148</v>
      </c>
      <c r="C1" t="s">
        <v>149</v>
      </c>
      <c r="D1">
        <v>7</v>
      </c>
      <c r="E1">
        <v>1746352524337</v>
      </c>
      <c r="F1" t="s">
        <v>163</v>
      </c>
      <c r="G1" t="s">
        <v>164</v>
      </c>
      <c r="H1">
        <v>2</v>
      </c>
      <c r="I1">
        <v>1746356009236</v>
      </c>
      <c r="J1" t="s">
        <v>169</v>
      </c>
      <c r="K1" t="s">
        <v>170</v>
      </c>
      <c r="L1">
        <v>0</v>
      </c>
      <c r="M1">
        <v>1746431267575</v>
      </c>
      <c r="N1" t="s">
        <v>173</v>
      </c>
      <c r="O1" t="s">
        <v>174</v>
      </c>
      <c r="P1">
        <v>0</v>
      </c>
      <c r="Q1">
        <v>1750309091933</v>
      </c>
      <c r="R1" t="s">
        <v>179</v>
      </c>
      <c r="S1" t="s">
        <v>180</v>
      </c>
      <c r="T1">
        <v>0</v>
      </c>
      <c r="U1">
        <v>1762138898569</v>
      </c>
      <c r="V1" t="s">
        <v>184</v>
      </c>
      <c r="W1" t="s">
        <v>185</v>
      </c>
      <c r="X1">
        <v>0</v>
      </c>
    </row>
    <row r="2" spans="1:24">
      <c r="A2">
        <v>1746351276831</v>
      </c>
      <c r="B2" t="s">
        <v>150</v>
      </c>
      <c r="C2" t="s">
        <v>151</v>
      </c>
      <c r="D2" t="s">
        <v>152</v>
      </c>
      <c r="E2">
        <v>1746352605319</v>
      </c>
      <c r="F2" t="s">
        <v>165</v>
      </c>
      <c r="G2" t="s">
        <v>151</v>
      </c>
      <c r="H2" t="s">
        <v>161</v>
      </c>
    </row>
    <row r="3" spans="1:24">
      <c r="A3">
        <v>1746351276831</v>
      </c>
      <c r="B3" t="s">
        <v>150</v>
      </c>
      <c r="C3" t="s">
        <v>153</v>
      </c>
      <c r="D3" t="s">
        <v>154</v>
      </c>
      <c r="E3">
        <v>1746352605337</v>
      </c>
      <c r="F3" t="s">
        <v>165</v>
      </c>
      <c r="G3" t="s">
        <v>155</v>
      </c>
      <c r="H3" t="s">
        <v>162</v>
      </c>
    </row>
    <row r="4" spans="1:24">
      <c r="A4">
        <v>1746351276831</v>
      </c>
      <c r="B4" t="s">
        <v>150</v>
      </c>
      <c r="C4" t="s">
        <v>155</v>
      </c>
      <c r="D4" t="s">
        <v>156</v>
      </c>
    </row>
    <row r="5" spans="1:24">
      <c r="A5">
        <v>1746351276831</v>
      </c>
      <c r="B5" t="s">
        <v>150</v>
      </c>
      <c r="C5" t="s">
        <v>157</v>
      </c>
      <c r="D5" t="s">
        <v>158</v>
      </c>
    </row>
    <row r="6" spans="1:24">
      <c r="A6">
        <v>1746351276831</v>
      </c>
      <c r="B6" t="s">
        <v>150</v>
      </c>
      <c r="C6" t="s">
        <v>159</v>
      </c>
      <c r="D6" t="s">
        <v>160</v>
      </c>
    </row>
    <row r="7" spans="1:24">
      <c r="A7">
        <v>1746351276855</v>
      </c>
      <c r="B7" t="s">
        <v>150</v>
      </c>
      <c r="C7" t="s">
        <v>151</v>
      </c>
      <c r="D7" t="s">
        <v>161</v>
      </c>
    </row>
    <row r="8" spans="1:24">
      <c r="A8">
        <v>1746351276856</v>
      </c>
      <c r="B8" t="s">
        <v>150</v>
      </c>
      <c r="C8" t="s">
        <v>155</v>
      </c>
      <c r="D8" t="s">
        <v>162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B01A-8F3D-4687-8AA0-FE38D5F05CCA}">
  <dimension ref="A1:X1"/>
  <sheetViews>
    <sheetView workbookViewId="0"/>
  </sheetViews>
  <sheetFormatPr defaultRowHeight="13.2"/>
  <cols>
    <col min="1" max="1" width="12.44140625" bestFit="1" customWidth="1"/>
    <col min="4" max="4" width="9" bestFit="1" customWidth="1"/>
    <col min="9" max="9" width="12.44140625" bestFit="1" customWidth="1"/>
    <col min="12" max="12" width="9" bestFit="1" customWidth="1"/>
    <col min="13" max="13" width="12.44140625" bestFit="1" customWidth="1"/>
    <col min="16" max="16" width="9" bestFit="1" customWidth="1"/>
  </cols>
  <sheetData>
    <row r="1" spans="1:24">
      <c r="A1">
        <v>1746351276358</v>
      </c>
      <c r="B1" t="s">
        <v>148</v>
      </c>
      <c r="C1" t="s">
        <v>149</v>
      </c>
      <c r="D1">
        <v>0</v>
      </c>
      <c r="E1">
        <v>1746352526611</v>
      </c>
      <c r="F1" t="s">
        <v>163</v>
      </c>
      <c r="G1" t="s">
        <v>164</v>
      </c>
      <c r="H1">
        <v>0</v>
      </c>
      <c r="I1">
        <v>1746356009274</v>
      </c>
      <c r="J1" t="s">
        <v>169</v>
      </c>
      <c r="K1" t="s">
        <v>170</v>
      </c>
      <c r="L1">
        <v>0</v>
      </c>
      <c r="M1">
        <v>1746431268221</v>
      </c>
      <c r="N1" t="s">
        <v>173</v>
      </c>
      <c r="O1" t="s">
        <v>174</v>
      </c>
      <c r="P1">
        <v>0</v>
      </c>
      <c r="Q1">
        <v>1750309091941</v>
      </c>
      <c r="R1" t="s">
        <v>179</v>
      </c>
      <c r="S1" t="s">
        <v>180</v>
      </c>
      <c r="T1">
        <v>0</v>
      </c>
      <c r="U1">
        <v>1762138898869</v>
      </c>
      <c r="V1" t="s">
        <v>184</v>
      </c>
      <c r="W1" t="s">
        <v>185</v>
      </c>
      <c r="X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4FD2-1376-4EA8-BB54-48C2618B977C}">
  <dimension ref="A1:X1"/>
  <sheetViews>
    <sheetView workbookViewId="0"/>
  </sheetViews>
  <sheetFormatPr defaultRowHeight="13.2"/>
  <cols>
    <col min="1" max="1" width="12.44140625" bestFit="1" customWidth="1"/>
    <col min="4" max="4" width="9" bestFit="1" customWidth="1"/>
    <col min="9" max="9" width="12.44140625" bestFit="1" customWidth="1"/>
    <col min="12" max="12" width="9" bestFit="1" customWidth="1"/>
    <col min="13" max="13" width="12.44140625" bestFit="1" customWidth="1"/>
    <col min="16" max="16" width="9" bestFit="1" customWidth="1"/>
  </cols>
  <sheetData>
    <row r="1" spans="1:24">
      <c r="A1">
        <v>1746351276537</v>
      </c>
      <c r="B1" t="s">
        <v>148</v>
      </c>
      <c r="C1" t="s">
        <v>149</v>
      </c>
      <c r="D1">
        <v>0</v>
      </c>
      <c r="E1">
        <v>1746352528309</v>
      </c>
      <c r="F1" t="s">
        <v>163</v>
      </c>
      <c r="G1" t="s">
        <v>164</v>
      </c>
      <c r="H1">
        <v>0</v>
      </c>
      <c r="I1">
        <v>1746356009283</v>
      </c>
      <c r="J1" t="s">
        <v>169</v>
      </c>
      <c r="K1" t="s">
        <v>170</v>
      </c>
      <c r="L1">
        <v>0</v>
      </c>
      <c r="M1">
        <v>1746431268237</v>
      </c>
      <c r="N1" t="s">
        <v>173</v>
      </c>
      <c r="O1" t="s">
        <v>174</v>
      </c>
      <c r="P1">
        <v>0</v>
      </c>
      <c r="Q1">
        <v>1750309091941</v>
      </c>
      <c r="R1" t="s">
        <v>179</v>
      </c>
      <c r="S1" t="s">
        <v>180</v>
      </c>
      <c r="T1">
        <v>0</v>
      </c>
      <c r="U1">
        <v>1762138898885</v>
      </c>
      <c r="V1" t="s">
        <v>184</v>
      </c>
      <c r="W1" t="s">
        <v>185</v>
      </c>
      <c r="X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83B19-6222-447F-AC2C-509D90A95F4A}">
  <dimension ref="A1:X1"/>
  <sheetViews>
    <sheetView workbookViewId="0"/>
  </sheetViews>
  <sheetFormatPr defaultRowHeight="13.2"/>
  <cols>
    <col min="1" max="1" width="12.44140625" bestFit="1" customWidth="1"/>
    <col min="4" max="4" width="9" bestFit="1" customWidth="1"/>
    <col min="9" max="9" width="12.44140625" bestFit="1" customWidth="1"/>
    <col min="12" max="12" width="9" bestFit="1" customWidth="1"/>
    <col min="13" max="13" width="12.44140625" bestFit="1" customWidth="1"/>
    <col min="16" max="16" width="9" bestFit="1" customWidth="1"/>
  </cols>
  <sheetData>
    <row r="1" spans="1:24">
      <c r="A1">
        <v>1746351276793</v>
      </c>
      <c r="B1" t="s">
        <v>148</v>
      </c>
      <c r="C1" t="s">
        <v>149</v>
      </c>
      <c r="D1">
        <v>0</v>
      </c>
      <c r="E1">
        <v>1746352529843</v>
      </c>
      <c r="F1" t="s">
        <v>163</v>
      </c>
      <c r="G1" t="s">
        <v>164</v>
      </c>
      <c r="H1">
        <v>0</v>
      </c>
      <c r="I1">
        <v>1746356009290</v>
      </c>
      <c r="J1" t="s">
        <v>169</v>
      </c>
      <c r="K1" t="s">
        <v>170</v>
      </c>
      <c r="L1">
        <v>0</v>
      </c>
      <c r="M1">
        <v>1746431268252</v>
      </c>
      <c r="N1" t="s">
        <v>173</v>
      </c>
      <c r="O1" t="s">
        <v>174</v>
      </c>
      <c r="P1">
        <v>0</v>
      </c>
      <c r="Q1">
        <v>1750309091942</v>
      </c>
      <c r="R1" t="s">
        <v>179</v>
      </c>
      <c r="S1" t="s">
        <v>180</v>
      </c>
      <c r="T1">
        <v>0</v>
      </c>
      <c r="U1">
        <v>1762138898885</v>
      </c>
      <c r="V1" t="s">
        <v>184</v>
      </c>
      <c r="W1" t="s">
        <v>185</v>
      </c>
      <c r="X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54b4d13c-10f9-4a88-8d0b-0e45f15641e7" revision="132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DEE442EDFA0344BC466D6B6DF5E657" ma:contentTypeVersion="12" ma:contentTypeDescription="สร้างเอกสารใหม่" ma:contentTypeScope="" ma:versionID="9553c56397fd539f561db89d9a91a33d">
  <xsd:schema xmlns:xsd="http://www.w3.org/2001/XMLSchema" xmlns:xs="http://www.w3.org/2001/XMLSchema" xmlns:p="http://schemas.microsoft.com/office/2006/metadata/properties" xmlns:ns2="7d47cb57-0496-470c-8982-aa32ea46633e" xmlns:ns3="ee338300-b4dc-488d-9cb5-cbf5177d1711" targetNamespace="http://schemas.microsoft.com/office/2006/metadata/properties" ma:root="true" ma:fieldsID="28f260e34431d691f7dbd784ad5b69d0" ns2:_="" ns3:_="">
    <xsd:import namespace="7d47cb57-0496-470c-8982-aa32ea46633e"/>
    <xsd:import namespace="ee338300-b4dc-488d-9cb5-cbf5177d1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47cb57-0496-470c-8982-aa32ea4663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38300-b4dc-488d-9cb5-cbf5177d17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00b983b-3eb1-45a5-93f0-c4b4f2dc718d}" ma:internalName="TaxCatchAll" ma:showField="CatchAllData" ma:web="ee338300-b4dc-488d-9cb5-cbf5177d17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eb1025bf-2f4f-4d99-9b0d-8df3d5c27928" dataSnipperSheetDeleted="false" guid="d682379c-7580-426e-8dc1-c5f817d323c5" revision="131">
  <settings xmlns="" guid="9f4d7f41-9a80-4afd-9538-c918edf9b7df">
    <setting type="boolean" value="True" name="embed-documents" guid="c5a67d5d-2d9c-4a33-8ae7-9949f0ab4c69"/>
  </settings>
</datasnipper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338300-b4dc-488d-9cb5-cbf5177d1711" xsi:nil="true"/>
    <lcf76f155ced4ddcb4097134ff3c332f xmlns="7d47cb57-0496-470c-8982-aa32ea4663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02CE7B-93C1-4064-88C8-8D62E2A883D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9FB5E61C-7C24-4910-94CB-778814BA5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47cb57-0496-470c-8982-aa32ea46633e"/>
    <ds:schemaRef ds:uri="ee338300-b4dc-488d-9cb5-cbf5177d17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28951B-0323-4945-9F88-817DA66B684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C0BF892-E164-4734-99A3-10D98DD966F6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8DDBD376-998D-448D-A796-165517D43EE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08c3712-7b9d-412d-ba80-3bad1ad22ede"/>
    <ds:schemaRef ds:uri="http://purl.org/dc/terms/"/>
    <ds:schemaRef ds:uri="http://schemas.openxmlformats.org/package/2006/metadata/core-properties"/>
    <ds:schemaRef ds:uri="50c908b1-f277-4340-90a9-4611d0b0f078"/>
    <ds:schemaRef ds:uri="e83a0ba2-3c7e-4e9a-93cd-786b436f251f"/>
    <ds:schemaRef ds:uri="http://www.w3.org/XML/1998/namespace"/>
    <ds:schemaRef ds:uri="http://purl.org/dc/dcmitype/"/>
    <ds:schemaRef ds:uri="7d47cb57-0496-470c-8982-aa32ea46633e"/>
    <ds:schemaRef ds:uri="ee338300-b4dc-488d-9cb5-cbf5177d17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pl&amp;cf</vt:lpstr>
      <vt:lpstr>CE - Conso</vt:lpstr>
      <vt:lpstr>CE- Seperate</vt:lpstr>
      <vt:lpstr>BS!Print_Area</vt:lpstr>
      <vt:lpstr>'CE- Seperate'!Print_Area</vt:lpstr>
      <vt:lpstr>'pl&amp;cf'!Print_Area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One Enterprise</dc:title>
  <dc:subject/>
  <dc:creator>PRA</dc:creator>
  <cp:keywords/>
  <dc:description/>
  <cp:lastModifiedBy>Mantana Supapan</cp:lastModifiedBy>
  <cp:revision/>
  <cp:lastPrinted>2026-08-07T08:23:41Z</cp:lastPrinted>
  <dcterms:created xsi:type="dcterms:W3CDTF">1999-02-24T19:06:38Z</dcterms:created>
  <dcterms:modified xsi:type="dcterms:W3CDTF">2026-08-07T08:31:19Z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0x010100A6DEE442EDFA0344BC466D6B6DF5E657</vt:lpwstr>
  </property>
  <property fmtid="{D5CDD505-2E9C-101B-9397-08002B2CF9AE}" pid="3" name="MediaServiceImageTags">
    <vt:lpwstr/>
  </property>
</Properties>
</file>