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.R.V. RUBBER PRODUCTS\Q2'2026\"/>
    </mc:Choice>
  </mc:AlternateContent>
  <xr:revisionPtr revIDLastSave="0" documentId="13_ncr:1_{8A7610C0-5422-44CA-875B-798D059FB2E0}" xr6:coauthVersionLast="47" xr6:coauthVersionMax="47" xr10:uidLastSave="{00000000-0000-0000-0000-000000000000}"/>
  <bookViews>
    <workbookView xWindow="-108" yWindow="-108" windowWidth="23256" windowHeight="12456" tabRatio="766" activeTab="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BS!$A$1:$K$83</definedName>
    <definedName name="_xlnm.Print_Area" localSheetId="4">CF!$A$1:$J$68</definedName>
    <definedName name="_xlnm.Print_Area" localSheetId="2">Consolidated!$A$1:$Q$19</definedName>
    <definedName name="_xlnm.Print_Area" localSheetId="1">PL!$A$1:$K$80</definedName>
    <definedName name="_xlnm.Print_Area" localSheetId="3">'The Company only'!$A$1:$L$17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10" l="1"/>
  <c r="H53" i="10"/>
  <c r="F53" i="10"/>
  <c r="D53" i="10"/>
  <c r="H27" i="10"/>
  <c r="G50" i="5" l="1"/>
  <c r="E51" i="5" l="1"/>
  <c r="E56" i="5"/>
  <c r="E57" i="5" l="1"/>
  <c r="E60" i="5" s="1"/>
  <c r="E62" i="5" s="1"/>
  <c r="I40" i="1"/>
  <c r="D9" i="10" l="1"/>
  <c r="I50" i="5" l="1"/>
  <c r="D60" i="10" l="1"/>
  <c r="H60" i="10"/>
  <c r="K50" i="5" l="1"/>
  <c r="G12" i="5" l="1"/>
  <c r="I12" i="5"/>
  <c r="K12" i="5"/>
  <c r="G17" i="5"/>
  <c r="I17" i="5"/>
  <c r="K17" i="5"/>
  <c r="K56" i="5"/>
  <c r="I56" i="5"/>
  <c r="G56" i="5"/>
  <c r="K51" i="5"/>
  <c r="I51" i="5"/>
  <c r="G51" i="5"/>
  <c r="E67" i="5" l="1"/>
  <c r="I18" i="5"/>
  <c r="I21" i="5" s="1"/>
  <c r="I23" i="5" s="1"/>
  <c r="G57" i="5"/>
  <c r="G60" i="5" s="1"/>
  <c r="K57" i="5"/>
  <c r="K60" i="5" s="1"/>
  <c r="K18" i="5"/>
  <c r="K21" i="5" s="1"/>
  <c r="K23" i="5" s="1"/>
  <c r="K28" i="5" s="1"/>
  <c r="K26" i="5" s="1"/>
  <c r="G18" i="5"/>
  <c r="G21" i="5" s="1"/>
  <c r="G23" i="5" s="1"/>
  <c r="G28" i="5" s="1"/>
  <c r="G26" i="5" s="1"/>
  <c r="I57" i="5"/>
  <c r="I60" i="5" s="1"/>
  <c r="K17" i="1"/>
  <c r="I17" i="1"/>
  <c r="G17" i="1"/>
  <c r="E17" i="1"/>
  <c r="K62" i="5" l="1"/>
  <c r="K67" i="5" s="1"/>
  <c r="K65" i="5" s="1"/>
  <c r="J10" i="8" s="1"/>
  <c r="J9" i="10"/>
  <c r="G62" i="5"/>
  <c r="G67" i="5" s="1"/>
  <c r="G72" i="5" s="1"/>
  <c r="G70" i="5" s="1"/>
  <c r="G76" i="5" s="1"/>
  <c r="F9" i="10"/>
  <c r="I62" i="5"/>
  <c r="I67" i="5" s="1"/>
  <c r="I65" i="5" s="1"/>
  <c r="H9" i="10"/>
  <c r="E72" i="5"/>
  <c r="E65" i="5"/>
  <c r="E70" i="5" s="1"/>
  <c r="E76" i="5" s="1"/>
  <c r="G65" i="5" l="1"/>
  <c r="K12" i="6" s="1"/>
  <c r="K16" i="6"/>
  <c r="I72" i="5"/>
  <c r="I70" i="5" s="1"/>
  <c r="I76" i="5" s="1"/>
  <c r="J58" i="10"/>
  <c r="H58" i="10"/>
  <c r="F58" i="10"/>
  <c r="D58" i="10"/>
  <c r="J14" i="8" l="1"/>
  <c r="G41" i="1"/>
  <c r="G40" i="1"/>
  <c r="K40" i="1"/>
  <c r="I45" i="1" l="1"/>
  <c r="E50" i="1"/>
  <c r="G50" i="1"/>
  <c r="K50" i="1"/>
  <c r="I50" i="1"/>
  <c r="I51" i="1" l="1"/>
  <c r="M15" i="6"/>
  <c r="M11" i="6"/>
  <c r="L9" i="8" l="1"/>
  <c r="H15" i="8" l="1"/>
  <c r="F15" i="8"/>
  <c r="D15" i="8"/>
  <c r="L13" i="8"/>
  <c r="H11" i="8"/>
  <c r="F11" i="8"/>
  <c r="D11" i="8"/>
  <c r="Q11" i="6"/>
  <c r="I17" i="6"/>
  <c r="G17" i="6"/>
  <c r="E17" i="6"/>
  <c r="I13" i="6"/>
  <c r="G13" i="6"/>
  <c r="E13" i="6"/>
  <c r="E12" i="5"/>
  <c r="F20" i="10" l="1"/>
  <c r="F30" i="10" s="1"/>
  <c r="F34" i="10" s="1"/>
  <c r="F59" i="10" l="1"/>
  <c r="F61" i="10" s="1"/>
  <c r="G33" i="5" l="1"/>
  <c r="G31" i="5" s="1"/>
  <c r="G37" i="5" s="1"/>
  <c r="K45" i="1"/>
  <c r="G45" i="1"/>
  <c r="E45" i="1"/>
  <c r="M12" i="6" l="1"/>
  <c r="K13" i="6"/>
  <c r="M13" i="6" l="1"/>
  <c r="Q12" i="6"/>
  <c r="Q15" i="6"/>
  <c r="E26" i="1" l="1"/>
  <c r="G26" i="1"/>
  <c r="I26" i="1"/>
  <c r="K26" i="1"/>
  <c r="Q13" i="6" l="1"/>
  <c r="K72" i="1"/>
  <c r="K74" i="1" s="1"/>
  <c r="G72" i="1"/>
  <c r="G74" i="1" s="1"/>
  <c r="E27" i="1"/>
  <c r="E51" i="1" l="1"/>
  <c r="K51" i="1"/>
  <c r="K75" i="1" s="1"/>
  <c r="G27" i="1"/>
  <c r="I27" i="1"/>
  <c r="G51" i="1"/>
  <c r="G75" i="1" s="1"/>
  <c r="K27" i="1"/>
  <c r="G76" i="1" l="1"/>
  <c r="K76" i="1"/>
  <c r="E17" i="5"/>
  <c r="E18" i="5" l="1"/>
  <c r="E21" i="5" s="1"/>
  <c r="D20" i="10" s="1"/>
  <c r="D30" i="10" s="1"/>
  <c r="D34" i="10" s="1"/>
  <c r="H20" i="10"/>
  <c r="H30" i="10" s="1"/>
  <c r="H34" i="10" s="1"/>
  <c r="H59" i="10" s="1"/>
  <c r="J20" i="10"/>
  <c r="J30" i="10" s="1"/>
  <c r="J34" i="10" s="1"/>
  <c r="J59" i="10" l="1"/>
  <c r="J61" i="10" s="1"/>
  <c r="H61" i="10"/>
  <c r="H62" i="10" s="1"/>
  <c r="D59" i="10"/>
  <c r="D61" i="10" s="1"/>
  <c r="D62" i="10" s="1"/>
  <c r="I28" i="5"/>
  <c r="I26" i="5" s="1"/>
  <c r="E23" i="5"/>
  <c r="E28" i="5" s="1"/>
  <c r="E26" i="5" l="1"/>
  <c r="E31" i="5" s="1"/>
  <c r="E33" i="5"/>
  <c r="I33" i="5"/>
  <c r="I31" i="5" s="1"/>
  <c r="I37" i="5" s="1"/>
  <c r="E37" i="5" l="1"/>
  <c r="J15" i="8" l="1"/>
  <c r="I71" i="1" s="1"/>
  <c r="L14" i="8"/>
  <c r="L15" i="8" s="1"/>
  <c r="I72" i="1" l="1"/>
  <c r="I74" i="1" s="1"/>
  <c r="I75" i="1" s="1"/>
  <c r="I76" i="1" s="1"/>
  <c r="K17" i="6"/>
  <c r="M16" i="6"/>
  <c r="E71" i="1" l="1"/>
  <c r="E72" i="1" s="1"/>
  <c r="E74" i="1" s="1"/>
  <c r="E75" i="1" s="1"/>
  <c r="E76" i="1" s="1"/>
  <c r="J16" i="8"/>
  <c r="L16" i="8"/>
  <c r="M17" i="6"/>
  <c r="Q16" i="6"/>
  <c r="Q17" i="6" s="1"/>
  <c r="Q18" i="6" l="1"/>
  <c r="K33" i="5" l="1"/>
  <c r="K31" i="5" s="1"/>
  <c r="K37" i="5" s="1"/>
  <c r="L10" i="8" l="1"/>
  <c r="L11" i="8" s="1"/>
  <c r="J11" i="8"/>
  <c r="K72" i="5"/>
  <c r="K70" i="5" s="1"/>
  <c r="K76" i="5" s="1"/>
</calcChain>
</file>

<file path=xl/sharedStrings.xml><?xml version="1.0" encoding="utf-8"?>
<sst xmlns="http://schemas.openxmlformats.org/spreadsheetml/2006/main" count="286" uniqueCount="162">
  <si>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</si>
  <si>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</si>
  <si>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</si>
  <si>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</si>
  <si>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</si>
  <si>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</si>
  <si>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</si>
  <si>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</si>
  <si>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</si>
  <si>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</si>
  <si>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</si>
  <si>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</si>
  <si>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</si>
  <si>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</si>
  <si>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</si>
  <si>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</si>
  <si>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</si>
  <si>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</si>
  <si>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</si>
  <si>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</si>
  <si>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</si>
  <si>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</si>
  <si>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</si>
  <si>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</si>
  <si>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</si>
  <si>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</si>
  <si>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</si>
  <si>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</si>
  <si>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</si>
  <si>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</si>
  <si>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</si>
  <si>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</si>
  <si>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</si>
  <si>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</si>
  <si>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</si>
  <si>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</si>
  <si>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</si>
  <si>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</si>
  <si>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</si>
  <si>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</si>
  <si>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</si>
  <si>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</si>
  <si>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</si>
  <si>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</si>
  <si>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</si>
  <si>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</si>
  <si>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</si>
  <si>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</si>
  <si>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</si>
  <si>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</si>
  <si>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</si>
  <si>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</si>
  <si>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</si>
  <si>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</si>
  <si>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</si>
  <si>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</si>
  <si>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</si>
  <si>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</si>
  <si>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</si>
  <si>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</si>
  <si>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</si>
  <si>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</si>
  <si>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</si>
  <si>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</si>
  <si>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</si>
  <si>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</si>
  <si>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</si>
  <si>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</si>
  <si>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</si>
  <si>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</si>
  <si>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</si>
  <si>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</si>
  <si>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</si>
  <si>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</si>
  <si>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</si>
  <si>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</si>
  <si>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</si>
  <si>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</si>
  <si>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</si>
  <si>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กำไรหรือขาดทุน: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</si>
  <si>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</si>
  <si>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</si>
  <si>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</si>
  <si>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</si>
  <si>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</si>
  <si>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</si>
  <si>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</si>
  <si>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</si>
  <si>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</si>
  <si>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</si>
  <si>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</si>
  <si>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</si>
  <si>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</si>
  <si>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</si>
  <si>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</si>
  <si>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31 ธันวาคม 2568</t>
  </si>
  <si>
    <t>เงินให้กู้ยืมระยะสั้นแก่กิจการอื่น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</si>
  <si>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</si>
  <si>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</si>
  <si>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   หุ้นสามัญจำนวน 240,000,000 หุ้น มูลค่าหุ้นละ 0.5 บาท</t>
  </si>
  <si>
    <t>รายได้จากการขายและการให้บริการ</t>
  </si>
  <si>
    <t>ต้นทุนขายและการให้บริการ</t>
  </si>
  <si>
    <t>กำไรต่อหุ้น</t>
  </si>
  <si>
    <t xml:space="preserve">   ค่าใช้จ่ายจ่ายล่วงหน้า</t>
  </si>
  <si>
    <t xml:space="preserve">   หนี้สินที่เกิดจากสัญญา</t>
  </si>
  <si>
    <t>ชำระคืนเงินกู้ยืมระยะยาวจากธนาคาร</t>
  </si>
  <si>
    <t xml:space="preserve">   เจ้าหนี้ค่าซื้ออุปกรณ์เพิ่มขึ้น</t>
  </si>
  <si>
    <t>และชำระแล้ว</t>
  </si>
  <si>
    <t>ทุนเรือนหุ้นที่ออก</t>
  </si>
  <si>
    <t>ยอดคงเหลือ ณ วันที่ 1 มกราคม 2568</t>
  </si>
  <si>
    <t>ยอดคงเหลือ ณ วันที่ 1 มกราคม 2569</t>
  </si>
  <si>
    <t>ลูกหนี้การค้าและลูกหนี้หมุนเวียนอื่น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</si>
  <si>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</si>
  <si>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</si>
  <si>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</si>
  <si>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</si>
  <si>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</si>
  <si>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สุทธิจากส่วนที่ถึงกำหนดชำระภายในหนึ่งปี</t>
  </si>
  <si>
    <t xml:space="preserve">   ประมาณการหนี้สินสำหรับผลประโยชน์พนักงาน</t>
  </si>
  <si>
    <t xml:space="preserve">   ค่าเสื่อมราคาและค่าตัดจำหน่าย</t>
  </si>
  <si>
    <t xml:space="preserve">   ลูกหนี้การค้าและลูกหนี้หมุนเวียนอื่น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</si>
  <si>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</si>
  <si>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</si>
  <si>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เงินสดสุทธิจากกิจกรรมดำเนินงาน</t>
  </si>
  <si>
    <t>เงินสดจากกิจกรรมดำเนินงาน</t>
  </si>
  <si>
    <t>เงินสดรับจากดอกเบี้ย</t>
  </si>
  <si>
    <t xml:space="preserve">   เจ้าหนี้การค้าและเจ้าหนี้หมุนเวียนอื่น</t>
  </si>
  <si>
    <t>บริษัท ที.อาร์.วี. รับเบอร์ โปรดักส์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</si>
  <si>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</si>
  <si>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เงินให้กู้ยืมระยะสั้นแก่กิจการอื่นลดลง</t>
  </si>
  <si>
    <t>เงินให้กู้ยืมระยะสั้นแก่กิจการที่เกี่ยวข้องกันเพิ่มขึ้น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</si>
  <si>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</si>
  <si>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</si>
  <si>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</si>
  <si>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</si>
  <si>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</si>
  <si>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</si>
  <si>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กำไรจากการดำเนินงาน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</si>
  <si>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</si>
  <si>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</si>
  <si>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</si>
  <si>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</si>
  <si>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</si>
  <si>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</si>
  <si>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รายการปรับกระทบยอดกำไรก่อนภาษีเป็นเงินสดรับ (จ่าย)</t>
  </si>
  <si>
    <t>กำไรจากการดำเนินงานก่อนการเปลี่ยนแปลงในสินทรัพย์</t>
  </si>
  <si>
    <t xml:space="preserve">   จ่ายผลประโยชน์พนักงาน</t>
  </si>
  <si>
    <t xml:space="preserve">   การเพิ่มขึ้นของสินทรัพย์สิทธิการใช้</t>
  </si>
  <si>
    <t>ซื้อสินทรัพย์ไม่มีตัวตน</t>
  </si>
  <si>
    <t xml:space="preserve">   กำไรจากการจำหน่ายที่ดิน อาคารและอุปกรณ์</t>
  </si>
  <si>
    <t>ค่าใช้จ่ายภาษีเงินได้</t>
  </si>
  <si>
    <t xml:space="preserve">   ขาดทุนจากการด้อยค่าของสินทรัพย์ทางการเงิน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</si>
  <si>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</si>
  <si>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</si>
  <si>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</si>
  <si>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จ่ายดอกเบี้ย</t>
  </si>
  <si>
    <t>เงินสดจ่ายเพื่อการได้มาซึ่งสินทรัพย์สิทธิการใช้</t>
  </si>
  <si>
    <t xml:space="preserve">             กรรมการ</t>
  </si>
  <si>
    <t>เงินให้กู้ยืมระยะสั้นแก่บริษัทย่อยลดลง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</si>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</sst>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name val="Arial"/>
      <family val="2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12" fillId="0" borderId="0"/>
    <xf numFmtId="0" fontId="12" fillId="0" borderId="0"/>
    <xf numFmtId="0" fontId="1" fillId="0" borderId="0"/>
  </cellStyleXfs>
  <cellXfs count="68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center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164" fontId="9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1" fontId="13" fillId="0" borderId="0" xfId="0" applyNumberFormat="1" applyFont="1" applyAlignment="1">
      <alignment horizontal="right" vertical="top"/>
    </xf>
    <xf numFmtId="41" fontId="13" fillId="0" borderId="1" xfId="0" applyNumberFormat="1" applyFont="1" applyBorder="1" applyAlignment="1">
      <alignment horizontal="right" vertical="top"/>
    </xf>
    <xf numFmtId="0" fontId="3" fillId="0" borderId="0" xfId="0" applyFont="1"/>
    <xf numFmtId="164" fontId="13" fillId="0" borderId="2" xfId="0" applyNumberFormat="1" applyFont="1" applyBorder="1" applyAlignment="1">
      <alignment horizontal="center" vertical="top"/>
    </xf>
    <xf numFmtId="0" fontId="13" fillId="0" borderId="0" xfId="0" applyFont="1" applyAlignment="1">
      <alignment vertical="top"/>
    </xf>
    <xf numFmtId="164" fontId="13" fillId="2" borderId="0" xfId="0" applyNumberFormat="1" applyFont="1" applyFill="1" applyAlignment="1">
      <alignment horizontal="center" vertical="top"/>
    </xf>
    <xf numFmtId="0" fontId="4" fillId="0" borderId="0" xfId="0" applyFont="1"/>
    <xf numFmtId="0" fontId="3" fillId="0" borderId="0" xfId="0" quotePrefix="1" applyFont="1"/>
    <xf numFmtId="0" fontId="4" fillId="0" borderId="5" xfId="0" applyFont="1" applyBorder="1" applyAlignment="1">
      <alignment vertical="top"/>
    </xf>
    <xf numFmtId="41" fontId="13" fillId="0" borderId="3" xfId="0" applyNumberFormat="1" applyFont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</cellXfs>
  <cellStyles count="6">
    <cellStyle name="Normal" xfId="0" builtinId="0"/>
    <cellStyle name="Normal 2" xfId="2" xr:uid="{00000000-0005-0000-0000-000001000000}"/>
    <cellStyle name="Normal 2 2" xfId="4" xr:uid="{B1722D70-3DCD-4FE3-8632-A3D31085FA45}"/>
    <cellStyle name="Normal 2 3" xfId="5" xr:uid="{4AB9A67E-8902-4C82-BA21-3905BF6557D5}"/>
    <cellStyle name="Normal 3" xfId="3" xr:uid="{2B5BFDE1-F15C-4A0A-90F2-ED6102388F70}"/>
    <cellStyle name="Normal_BS&amp;PLT Q1'2006" xfId="1" xr:uid="{00000000-0005-0000-0000-000002000000}"/>
  </cellStyles>
  <dxfs count="0"/>
  <tableStyles count="1" defaultTableStyle="TableStyleMedium9" defaultPivotStyle="PivotStyleLight16">
    <tableStyle name="Invisible" pivot="0" table="0" count="0" xr9:uid="{DE4E8B33-44B3-4C93-90A8-0DACF5A63A0F}"/>
  </tableStyles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showGridLines="0" view="pageBreakPreview" zoomScale="80" zoomScaleNormal="85" zoomScaleSheetLayoutView="80" workbookViewId="0">
      <selection activeCell="K17" sqref="K17"/>
    </sheetView>
  </sheetViews>
  <sheetFormatPr defaultColWidth="10.88671875" defaultRowHeight="24" customHeight="1" x14ac:dyDescent="0.25"/>
  <cols>
    <col min="1" max="1" width="49.88671875" style="9" customWidth="1"/>
    <col min="2" max="2" width="1.5546875" style="10" customWidth="1"/>
    <col min="3" max="3" width="8.5546875" style="9" customWidth="1"/>
    <col min="4" max="4" width="1.44140625" style="10" customWidth="1"/>
    <col min="5" max="5" width="14.5546875" style="10" customWidth="1"/>
    <col min="6" max="6" width="1.44140625" style="10" customWidth="1"/>
    <col min="7" max="7" width="14.5546875" style="10" customWidth="1"/>
    <col min="8" max="8" width="1.44140625" style="10" customWidth="1"/>
    <col min="9" max="9" width="14.5546875" style="10" customWidth="1"/>
    <col min="10" max="10" width="1.44140625" style="10" customWidth="1"/>
    <col min="11" max="11" width="14.5546875" style="10" customWidth="1"/>
    <col min="12" max="12" width="5.6640625" style="10" customWidth="1"/>
    <col min="13" max="13" width="12.44140625" style="10" bestFit="1" customWidth="1"/>
    <col min="14" max="16384" width="10.88671875" style="10"/>
  </cols>
  <sheetData>
    <row r="1" spans="1:17" s="8" customFormat="1" ht="24" customHeight="1" x14ac:dyDescent="0.25">
      <c r="A1" s="4" t="s">
        <v>127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7" s="8" customFormat="1" ht="24" customHeight="1" x14ac:dyDescent="0.25">
      <c r="A2" s="28" t="s">
        <v>80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7" s="44" customFormat="1" ht="24" customHeight="1" x14ac:dyDescent="0.25">
      <c r="A3" s="16" t="s">
        <v>131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7" ht="24" customHeight="1" x14ac:dyDescent="0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87</v>
      </c>
    </row>
    <row r="5" spans="1:17" ht="24" customHeight="1" x14ac:dyDescent="0.25">
      <c r="E5" s="63" t="s">
        <v>0</v>
      </c>
      <c r="F5" s="63"/>
      <c r="G5" s="63"/>
      <c r="H5" s="11"/>
      <c r="I5" s="63" t="s">
        <v>1</v>
      </c>
      <c r="J5" s="63"/>
      <c r="K5" s="63"/>
    </row>
    <row r="6" spans="1:17" ht="24" customHeight="1" x14ac:dyDescent="0.25">
      <c r="C6" s="12" t="s">
        <v>2</v>
      </c>
      <c r="D6" s="13"/>
      <c r="E6" s="43" t="s">
        <v>132</v>
      </c>
      <c r="F6" s="43"/>
      <c r="G6" s="43" t="s">
        <v>95</v>
      </c>
      <c r="H6" s="15"/>
      <c r="I6" s="43" t="s">
        <v>132</v>
      </c>
      <c r="J6" s="43"/>
      <c r="K6" s="43" t="s">
        <v>95</v>
      </c>
    </row>
    <row r="7" spans="1:17" ht="24" customHeight="1" x14ac:dyDescent="0.25">
      <c r="C7" s="12"/>
      <c r="D7" s="13"/>
      <c r="E7" s="22" t="s">
        <v>88</v>
      </c>
      <c r="F7" s="14"/>
      <c r="G7" s="22" t="s">
        <v>90</v>
      </c>
      <c r="H7" s="15"/>
      <c r="I7" s="22" t="s">
        <v>88</v>
      </c>
      <c r="J7" s="14"/>
      <c r="K7" s="22" t="s">
        <v>90</v>
      </c>
    </row>
    <row r="8" spans="1:17" ht="24" customHeight="1" x14ac:dyDescent="0.25">
      <c r="C8" s="12"/>
      <c r="D8" s="13"/>
      <c r="E8" s="22" t="s">
        <v>89</v>
      </c>
      <c r="F8" s="14"/>
      <c r="G8" s="43"/>
      <c r="H8" s="15"/>
      <c r="I8" s="22" t="s">
        <v>89</v>
      </c>
      <c r="J8" s="14"/>
      <c r="K8" s="43"/>
    </row>
    <row r="9" spans="1:17" ht="24" customHeight="1" x14ac:dyDescent="0.25">
      <c r="A9" s="16" t="s">
        <v>3</v>
      </c>
    </row>
    <row r="10" spans="1:17" ht="24" customHeight="1" x14ac:dyDescent="0.25">
      <c r="A10" s="16" t="s">
        <v>4</v>
      </c>
      <c r="C10" s="19"/>
    </row>
    <row r="11" spans="1:17" ht="24" customHeight="1" x14ac:dyDescent="0.25">
      <c r="A11" s="9" t="s">
        <v>5</v>
      </c>
      <c r="C11" s="19"/>
      <c r="E11" s="48">
        <v>162990</v>
      </c>
      <c r="F11" s="48"/>
      <c r="G11" s="48">
        <v>233642</v>
      </c>
      <c r="H11" s="48"/>
      <c r="I11" s="48">
        <v>144377</v>
      </c>
      <c r="J11" s="48"/>
      <c r="K11" s="48">
        <v>213278</v>
      </c>
    </row>
    <row r="12" spans="1:17" ht="24" customHeight="1" x14ac:dyDescent="0.25">
      <c r="A12" s="9" t="s">
        <v>111</v>
      </c>
      <c r="C12" s="19">
        <v>3</v>
      </c>
      <c r="D12" s="33"/>
      <c r="E12" s="48">
        <v>49576</v>
      </c>
      <c r="F12" s="48"/>
      <c r="G12" s="48">
        <v>49641</v>
      </c>
      <c r="H12" s="48"/>
      <c r="I12" s="48">
        <v>50198</v>
      </c>
      <c r="J12" s="48"/>
      <c r="K12" s="48">
        <v>50116</v>
      </c>
    </row>
    <row r="13" spans="1:17" ht="24" customHeight="1" x14ac:dyDescent="0.25">
      <c r="A13" s="17" t="s">
        <v>128</v>
      </c>
      <c r="C13" s="19">
        <v>2</v>
      </c>
      <c r="D13" s="33"/>
      <c r="E13" s="48">
        <v>122400</v>
      </c>
      <c r="F13" s="48"/>
      <c r="G13" s="48">
        <v>0</v>
      </c>
      <c r="H13" s="48"/>
      <c r="I13" s="48">
        <v>122400</v>
      </c>
      <c r="J13" s="48"/>
      <c r="K13" s="48">
        <v>0</v>
      </c>
    </row>
    <row r="14" spans="1:17" ht="24" customHeight="1" x14ac:dyDescent="0.25">
      <c r="A14" s="17" t="s">
        <v>96</v>
      </c>
      <c r="B14" s="18"/>
      <c r="C14" s="19">
        <v>4</v>
      </c>
      <c r="E14" s="48">
        <v>42800</v>
      </c>
      <c r="F14" s="48"/>
      <c r="G14" s="48">
        <v>64200</v>
      </c>
      <c r="H14" s="48"/>
      <c r="I14" s="48">
        <v>42800</v>
      </c>
      <c r="J14" s="48"/>
      <c r="K14" s="48">
        <v>64200</v>
      </c>
    </row>
    <row r="15" spans="1:17" ht="24" customHeight="1" x14ac:dyDescent="0.25">
      <c r="A15" s="34" t="s">
        <v>6</v>
      </c>
      <c r="B15" s="18"/>
      <c r="C15" s="19">
        <v>5</v>
      </c>
      <c r="E15" s="48">
        <v>9346</v>
      </c>
      <c r="F15" s="48"/>
      <c r="G15" s="48">
        <v>8783</v>
      </c>
      <c r="H15" s="48"/>
      <c r="I15" s="48">
        <v>9346</v>
      </c>
      <c r="J15" s="48"/>
      <c r="K15" s="48">
        <v>8783</v>
      </c>
    </row>
    <row r="16" spans="1:17" ht="24" customHeight="1" x14ac:dyDescent="0.25">
      <c r="A16" s="9" t="s">
        <v>7</v>
      </c>
      <c r="C16" s="19">
        <v>6</v>
      </c>
      <c r="E16" s="48">
        <v>5439</v>
      </c>
      <c r="F16" s="48"/>
      <c r="G16" s="49">
        <v>3431</v>
      </c>
      <c r="H16" s="48"/>
      <c r="I16" s="49">
        <v>3685</v>
      </c>
      <c r="J16" s="48"/>
      <c r="K16" s="49">
        <v>1401</v>
      </c>
      <c r="Q16" s="9"/>
    </row>
    <row r="17" spans="1:11" ht="24" customHeight="1" x14ac:dyDescent="0.25">
      <c r="A17" s="16" t="s">
        <v>8</v>
      </c>
      <c r="C17" s="19"/>
      <c r="E17" s="36">
        <f>SUM(E11:E16)</f>
        <v>392551</v>
      </c>
      <c r="F17" s="32"/>
      <c r="G17" s="36">
        <f>SUM(G11:G16)</f>
        <v>359697</v>
      </c>
      <c r="H17" s="32"/>
      <c r="I17" s="36">
        <f>SUM(I11:I16)</f>
        <v>372806</v>
      </c>
      <c r="J17" s="32"/>
      <c r="K17" s="36">
        <f>SUM(K11:K16)</f>
        <v>337778</v>
      </c>
    </row>
    <row r="18" spans="1:11" ht="24" customHeight="1" x14ac:dyDescent="0.25">
      <c r="A18" s="16" t="s">
        <v>9</v>
      </c>
      <c r="C18" s="19"/>
      <c r="E18" s="32"/>
      <c r="F18" s="32"/>
      <c r="G18" s="32"/>
      <c r="H18" s="32"/>
      <c r="I18" s="32"/>
      <c r="J18" s="32"/>
      <c r="K18" s="32"/>
    </row>
    <row r="19" spans="1:11" ht="24" customHeight="1" x14ac:dyDescent="0.25">
      <c r="A19" s="9" t="s">
        <v>10</v>
      </c>
      <c r="C19" s="19"/>
      <c r="E19" s="32">
        <v>9875</v>
      </c>
      <c r="F19" s="32"/>
      <c r="G19" s="32">
        <v>9875</v>
      </c>
      <c r="H19" s="32"/>
      <c r="I19" s="32">
        <v>0</v>
      </c>
      <c r="J19" s="32"/>
      <c r="K19" s="32">
        <v>0</v>
      </c>
    </row>
    <row r="20" spans="1:11" ht="24" customHeight="1" x14ac:dyDescent="0.25">
      <c r="A20" s="9" t="s">
        <v>11</v>
      </c>
      <c r="C20" s="19"/>
      <c r="E20" s="32">
        <v>0</v>
      </c>
      <c r="F20" s="32"/>
      <c r="G20" s="32">
        <v>0</v>
      </c>
      <c r="H20" s="32"/>
      <c r="I20" s="32">
        <v>20000</v>
      </c>
      <c r="J20" s="32"/>
      <c r="K20" s="32">
        <v>20000</v>
      </c>
    </row>
    <row r="21" spans="1:11" ht="24" customHeight="1" x14ac:dyDescent="0.25">
      <c r="A21" s="9" t="s">
        <v>112</v>
      </c>
      <c r="C21" s="19">
        <v>7</v>
      </c>
      <c r="E21" s="10">
        <v>105636</v>
      </c>
      <c r="F21" s="32"/>
      <c r="G21" s="32">
        <v>109276</v>
      </c>
      <c r="H21" s="32"/>
      <c r="I21" s="32">
        <v>105636</v>
      </c>
      <c r="J21" s="32"/>
      <c r="K21" s="32">
        <v>109276</v>
      </c>
    </row>
    <row r="22" spans="1:11" ht="24" customHeight="1" x14ac:dyDescent="0.25">
      <c r="A22" s="17" t="s">
        <v>113</v>
      </c>
      <c r="B22" s="18"/>
      <c r="C22" s="19">
        <v>8</v>
      </c>
      <c r="E22" s="32">
        <v>8766</v>
      </c>
      <c r="F22" s="32"/>
      <c r="G22" s="32">
        <v>7283</v>
      </c>
      <c r="H22" s="32"/>
      <c r="I22" s="32">
        <v>8766</v>
      </c>
      <c r="J22" s="32"/>
      <c r="K22" s="32">
        <v>7283</v>
      </c>
    </row>
    <row r="23" spans="1:11" ht="24" customHeight="1" x14ac:dyDescent="0.25">
      <c r="A23" s="34" t="s">
        <v>114</v>
      </c>
      <c r="B23" s="18"/>
      <c r="C23" s="19"/>
      <c r="E23" s="32">
        <v>1269</v>
      </c>
      <c r="F23" s="32"/>
      <c r="G23" s="32">
        <v>1316</v>
      </c>
      <c r="H23" s="32"/>
      <c r="I23" s="32">
        <v>1250</v>
      </c>
      <c r="J23" s="32"/>
      <c r="K23" s="32">
        <v>1295</v>
      </c>
    </row>
    <row r="24" spans="1:11" ht="24" customHeight="1" x14ac:dyDescent="0.25">
      <c r="A24" s="34" t="s">
        <v>115</v>
      </c>
      <c r="B24" s="18"/>
      <c r="C24" s="59"/>
      <c r="E24" s="32">
        <v>2236</v>
      </c>
      <c r="F24" s="32"/>
      <c r="G24" s="32">
        <v>2523</v>
      </c>
      <c r="H24" s="32"/>
      <c r="I24" s="32">
        <v>2236</v>
      </c>
      <c r="K24" s="10">
        <v>2523</v>
      </c>
    </row>
    <row r="25" spans="1:11" ht="24" customHeight="1" x14ac:dyDescent="0.25">
      <c r="A25" s="9" t="s">
        <v>12</v>
      </c>
      <c r="C25" s="19"/>
      <c r="E25" s="35">
        <v>943</v>
      </c>
      <c r="F25" s="32"/>
      <c r="G25" s="35">
        <v>1567</v>
      </c>
      <c r="H25" s="32"/>
      <c r="I25" s="35">
        <v>943</v>
      </c>
      <c r="J25" s="32"/>
      <c r="K25" s="35">
        <v>1076</v>
      </c>
    </row>
    <row r="26" spans="1:11" ht="24" customHeight="1" x14ac:dyDescent="0.25">
      <c r="A26" s="16" t="s">
        <v>13</v>
      </c>
      <c r="C26" s="19"/>
      <c r="E26" s="32">
        <f>SUM(E18:E25)</f>
        <v>128725</v>
      </c>
      <c r="F26" s="32"/>
      <c r="G26" s="32">
        <f>SUM(G18:G25)</f>
        <v>131840</v>
      </c>
      <c r="H26" s="32"/>
      <c r="I26" s="32">
        <f>SUM(I18:I25)</f>
        <v>138831</v>
      </c>
      <c r="J26" s="32"/>
      <c r="K26" s="32">
        <f>SUM(K18:K25)</f>
        <v>141453</v>
      </c>
    </row>
    <row r="27" spans="1:11" ht="24" customHeight="1" thickBot="1" x14ac:dyDescent="0.3">
      <c r="A27" s="16" t="s">
        <v>14</v>
      </c>
      <c r="E27" s="37">
        <f>E17+E26</f>
        <v>521276</v>
      </c>
      <c r="F27" s="32"/>
      <c r="G27" s="37">
        <f>G17+G26</f>
        <v>491537</v>
      </c>
      <c r="H27" s="32"/>
      <c r="I27" s="37">
        <f>I17+I26</f>
        <v>511637</v>
      </c>
      <c r="J27" s="32"/>
      <c r="K27" s="37">
        <f>K17+K26</f>
        <v>479231</v>
      </c>
    </row>
    <row r="28" spans="1:11" ht="24" customHeight="1" thickTop="1" x14ac:dyDescent="0.25"/>
    <row r="29" spans="1:11" ht="24" customHeight="1" x14ac:dyDescent="0.25">
      <c r="A29" s="9" t="s">
        <v>15</v>
      </c>
    </row>
    <row r="30" spans="1:11" s="8" customFormat="1" ht="24" customHeight="1" x14ac:dyDescent="0.25">
      <c r="A30" s="4" t="s">
        <v>127</v>
      </c>
      <c r="B30" s="5"/>
      <c r="C30" s="6"/>
      <c r="D30" s="7"/>
      <c r="E30" s="7"/>
      <c r="F30" s="7"/>
      <c r="G30" s="7"/>
      <c r="H30" s="7"/>
      <c r="I30" s="7"/>
      <c r="J30" s="7"/>
      <c r="K30" s="7"/>
    </row>
    <row r="31" spans="1:11" s="8" customFormat="1" ht="24" customHeight="1" x14ac:dyDescent="0.25">
      <c r="A31" s="21" t="s">
        <v>81</v>
      </c>
      <c r="B31" s="5"/>
      <c r="C31" s="6"/>
      <c r="D31" s="7"/>
      <c r="E31" s="7"/>
      <c r="F31" s="7"/>
      <c r="G31" s="7"/>
      <c r="H31" s="7"/>
      <c r="I31" s="5"/>
      <c r="J31" s="7"/>
      <c r="K31" s="5"/>
    </row>
    <row r="32" spans="1:11" s="44" customFormat="1" ht="24" customHeight="1" x14ac:dyDescent="0.25">
      <c r="A32" s="16" t="s">
        <v>131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24" customHeight="1" x14ac:dyDescent="0.25">
      <c r="A33" s="6"/>
      <c r="B33" s="7"/>
      <c r="C33" s="6"/>
      <c r="D33" s="7"/>
      <c r="E33" s="7"/>
      <c r="F33" s="7"/>
      <c r="G33" s="7"/>
      <c r="H33" s="7"/>
      <c r="I33" s="7"/>
      <c r="J33" s="7"/>
      <c r="K33" s="3" t="s">
        <v>87</v>
      </c>
    </row>
    <row r="34" spans="1:11" ht="24" customHeight="1" x14ac:dyDescent="0.25">
      <c r="E34" s="63" t="s">
        <v>0</v>
      </c>
      <c r="F34" s="63"/>
      <c r="G34" s="63"/>
      <c r="H34" s="11"/>
      <c r="I34" s="63" t="s">
        <v>1</v>
      </c>
      <c r="J34" s="63"/>
      <c r="K34" s="63"/>
    </row>
    <row r="35" spans="1:11" ht="24" customHeight="1" x14ac:dyDescent="0.25">
      <c r="C35" s="12" t="s">
        <v>2</v>
      </c>
      <c r="D35" s="13"/>
      <c r="E35" s="43" t="s">
        <v>132</v>
      </c>
      <c r="F35" s="43"/>
      <c r="G35" s="43" t="s">
        <v>95</v>
      </c>
      <c r="H35" s="15"/>
      <c r="I35" s="43" t="s">
        <v>132</v>
      </c>
      <c r="J35" s="43"/>
      <c r="K35" s="43" t="s">
        <v>95</v>
      </c>
    </row>
    <row r="36" spans="1:11" ht="24" customHeight="1" x14ac:dyDescent="0.25">
      <c r="C36" s="12"/>
      <c r="D36" s="13"/>
      <c r="E36" s="22" t="s">
        <v>88</v>
      </c>
      <c r="F36" s="14"/>
      <c r="G36" s="22" t="s">
        <v>90</v>
      </c>
      <c r="H36" s="15"/>
      <c r="I36" s="22" t="s">
        <v>88</v>
      </c>
      <c r="J36" s="14"/>
      <c r="K36" s="22" t="s">
        <v>90</v>
      </c>
    </row>
    <row r="37" spans="1:11" ht="24" customHeight="1" x14ac:dyDescent="0.25">
      <c r="C37" s="12"/>
      <c r="D37" s="13"/>
      <c r="E37" s="22" t="s">
        <v>89</v>
      </c>
      <c r="F37" s="14"/>
      <c r="G37" s="43"/>
      <c r="H37" s="15"/>
      <c r="I37" s="22" t="s">
        <v>89</v>
      </c>
      <c r="J37" s="14"/>
      <c r="K37" s="43"/>
    </row>
    <row r="38" spans="1:11" ht="24" customHeight="1" x14ac:dyDescent="0.25">
      <c r="A38" s="16" t="s">
        <v>16</v>
      </c>
    </row>
    <row r="39" spans="1:11" ht="24" customHeight="1" x14ac:dyDescent="0.25">
      <c r="A39" s="16" t="s">
        <v>17</v>
      </c>
    </row>
    <row r="40" spans="1:11" ht="24" customHeight="1" x14ac:dyDescent="0.25">
      <c r="A40" s="34" t="s">
        <v>93</v>
      </c>
      <c r="B40" s="18"/>
      <c r="C40" s="19">
        <v>9</v>
      </c>
      <c r="E40" s="20">
        <v>28752</v>
      </c>
      <c r="F40" s="20"/>
      <c r="G40" s="20">
        <f>13163-769</f>
        <v>12394</v>
      </c>
      <c r="H40" s="20"/>
      <c r="I40" s="20">
        <f>28681</f>
        <v>28681</v>
      </c>
      <c r="J40" s="20"/>
      <c r="K40" s="20">
        <f>12913-769</f>
        <v>12144</v>
      </c>
    </row>
    <row r="41" spans="1:11" ht="24" customHeight="1" x14ac:dyDescent="0.25">
      <c r="A41" s="34" t="s">
        <v>97</v>
      </c>
      <c r="B41" s="18"/>
      <c r="C41" s="19">
        <v>10</v>
      </c>
      <c r="E41" s="20">
        <v>2088</v>
      </c>
      <c r="F41" s="20"/>
      <c r="G41" s="20">
        <f>2039+769</f>
        <v>2808</v>
      </c>
      <c r="H41" s="20"/>
      <c r="I41" s="48">
        <v>444</v>
      </c>
      <c r="J41" s="20"/>
      <c r="K41" s="48">
        <v>769</v>
      </c>
    </row>
    <row r="42" spans="1:11" ht="24" customHeight="1" x14ac:dyDescent="0.25">
      <c r="A42" s="34" t="s">
        <v>18</v>
      </c>
      <c r="B42" s="18"/>
      <c r="C42" s="19">
        <v>11</v>
      </c>
      <c r="E42" s="20">
        <v>1524</v>
      </c>
      <c r="F42" s="20"/>
      <c r="G42" s="20">
        <v>1184</v>
      </c>
      <c r="H42" s="20"/>
      <c r="I42" s="20">
        <v>1524</v>
      </c>
      <c r="K42" s="10">
        <v>1184</v>
      </c>
    </row>
    <row r="43" spans="1:11" ht="24" customHeight="1" x14ac:dyDescent="0.25">
      <c r="A43" s="17" t="s">
        <v>94</v>
      </c>
      <c r="B43" s="18"/>
      <c r="C43" s="19"/>
      <c r="E43" s="20">
        <v>2140</v>
      </c>
      <c r="F43" s="20"/>
      <c r="G43" s="20">
        <v>152</v>
      </c>
      <c r="H43" s="20"/>
      <c r="I43" s="20">
        <v>2140</v>
      </c>
      <c r="J43" s="20"/>
      <c r="K43" s="48">
        <v>0</v>
      </c>
    </row>
    <row r="44" spans="1:11" ht="24" customHeight="1" x14ac:dyDescent="0.25">
      <c r="A44" s="9" t="s">
        <v>19</v>
      </c>
      <c r="C44" s="19"/>
      <c r="E44" s="20">
        <v>1759</v>
      </c>
      <c r="F44" s="20"/>
      <c r="G44" s="20">
        <v>152</v>
      </c>
      <c r="H44" s="20"/>
      <c r="I44" s="45">
        <v>1759</v>
      </c>
      <c r="J44" s="20"/>
      <c r="K44" s="45">
        <v>152</v>
      </c>
    </row>
    <row r="45" spans="1:11" ht="24" customHeight="1" x14ac:dyDescent="0.25">
      <c r="A45" s="16" t="s">
        <v>20</v>
      </c>
      <c r="C45" s="19"/>
      <c r="E45" s="46">
        <f>SUM(E40:E44)</f>
        <v>36263</v>
      </c>
      <c r="F45" s="20"/>
      <c r="G45" s="46">
        <f>SUM(G40:G44)</f>
        <v>16690</v>
      </c>
      <c r="H45" s="20"/>
      <c r="I45" s="46">
        <f>SUM(I40:I44)</f>
        <v>34548</v>
      </c>
      <c r="J45" s="20"/>
      <c r="K45" s="46">
        <f>SUM(K40:K44)</f>
        <v>14249</v>
      </c>
    </row>
    <row r="46" spans="1:11" ht="24" customHeight="1" x14ac:dyDescent="0.25">
      <c r="A46" s="16" t="s">
        <v>21</v>
      </c>
      <c r="C46" s="19"/>
      <c r="E46" s="20"/>
      <c r="F46" s="20"/>
      <c r="G46" s="20"/>
      <c r="H46" s="20"/>
      <c r="I46" s="20"/>
      <c r="J46" s="20"/>
      <c r="K46" s="20"/>
    </row>
    <row r="47" spans="1:11" ht="24" customHeight="1" x14ac:dyDescent="0.25">
      <c r="A47" s="9" t="s">
        <v>98</v>
      </c>
      <c r="C47" s="19">
        <v>10</v>
      </c>
      <c r="E47" s="48">
        <v>0</v>
      </c>
      <c r="F47" s="20"/>
      <c r="G47" s="20">
        <v>528</v>
      </c>
      <c r="H47" s="20"/>
      <c r="I47" s="48">
        <v>0</v>
      </c>
      <c r="J47" s="20"/>
      <c r="K47" s="48">
        <v>0</v>
      </c>
    </row>
    <row r="48" spans="1:11" ht="24" customHeight="1" x14ac:dyDescent="0.25">
      <c r="A48" s="9" t="s">
        <v>117</v>
      </c>
      <c r="C48" s="19">
        <v>11</v>
      </c>
      <c r="E48" s="20">
        <v>3563</v>
      </c>
      <c r="F48" s="20"/>
      <c r="G48" s="20">
        <v>3167</v>
      </c>
      <c r="H48" s="20"/>
      <c r="I48" s="20">
        <v>3563</v>
      </c>
      <c r="K48" s="10">
        <v>3167</v>
      </c>
    </row>
    <row r="49" spans="1:11" ht="24" customHeight="1" x14ac:dyDescent="0.25">
      <c r="A49" s="9" t="s">
        <v>116</v>
      </c>
      <c r="C49" s="19"/>
      <c r="E49" s="45">
        <v>12825</v>
      </c>
      <c r="F49" s="20"/>
      <c r="G49" s="45">
        <v>12376</v>
      </c>
      <c r="H49" s="20"/>
      <c r="I49" s="45">
        <v>12825</v>
      </c>
      <c r="J49" s="20"/>
      <c r="K49" s="45">
        <v>12376</v>
      </c>
    </row>
    <row r="50" spans="1:11" ht="24" customHeight="1" x14ac:dyDescent="0.25">
      <c r="A50" s="16" t="s">
        <v>22</v>
      </c>
      <c r="C50" s="19"/>
      <c r="E50" s="20">
        <f>SUM(E47:E49)</f>
        <v>16388</v>
      </c>
      <c r="F50" s="20"/>
      <c r="G50" s="20">
        <f>SUM(G47:G49)</f>
        <v>16071</v>
      </c>
      <c r="H50" s="20"/>
      <c r="I50" s="20">
        <f>SUM(I47:I49)</f>
        <v>16388</v>
      </c>
      <c r="J50" s="20"/>
      <c r="K50" s="20">
        <f>SUM(K47:K49)</f>
        <v>15543</v>
      </c>
    </row>
    <row r="51" spans="1:11" ht="24" customHeight="1" x14ac:dyDescent="0.25">
      <c r="A51" s="16" t="s">
        <v>23</v>
      </c>
      <c r="E51" s="46">
        <f>E45+E50</f>
        <v>52651</v>
      </c>
      <c r="F51" s="20"/>
      <c r="G51" s="46">
        <f>G45+G50</f>
        <v>32761</v>
      </c>
      <c r="H51" s="20"/>
      <c r="I51" s="46">
        <f>I45+I50</f>
        <v>50936</v>
      </c>
      <c r="J51" s="20"/>
      <c r="K51" s="46">
        <f>K45+K50</f>
        <v>29792</v>
      </c>
    </row>
    <row r="52" spans="1:11" ht="24" customHeight="1" x14ac:dyDescent="0.25">
      <c r="E52" s="23"/>
      <c r="F52" s="23"/>
      <c r="G52" s="23"/>
      <c r="I52" s="23"/>
      <c r="J52" s="23"/>
      <c r="K52" s="23"/>
    </row>
    <row r="53" spans="1:11" ht="24" customHeight="1" x14ac:dyDescent="0.25">
      <c r="A53" s="9" t="s">
        <v>15</v>
      </c>
      <c r="E53" s="23"/>
      <c r="F53" s="23"/>
      <c r="G53" s="23"/>
      <c r="I53" s="23"/>
      <c r="J53" s="23"/>
      <c r="K53" s="23"/>
    </row>
    <row r="54" spans="1:11" s="8" customFormat="1" ht="24" customHeight="1" x14ac:dyDescent="0.25">
      <c r="A54" s="4" t="s">
        <v>127</v>
      </c>
      <c r="B54" s="5"/>
      <c r="C54" s="6"/>
      <c r="D54" s="7"/>
      <c r="E54" s="7"/>
      <c r="F54" s="7"/>
      <c r="G54" s="7"/>
      <c r="H54" s="7"/>
      <c r="I54" s="7"/>
      <c r="J54" s="7"/>
      <c r="K54" s="7"/>
    </row>
    <row r="55" spans="1:11" s="8" customFormat="1" ht="24" customHeight="1" x14ac:dyDescent="0.25">
      <c r="A55" s="4" t="s">
        <v>81</v>
      </c>
      <c r="B55" s="5"/>
      <c r="C55" s="6"/>
      <c r="D55" s="7"/>
      <c r="E55" s="7"/>
      <c r="F55" s="7"/>
      <c r="G55" s="7"/>
      <c r="H55" s="7"/>
      <c r="I55" s="5"/>
      <c r="J55" s="7"/>
      <c r="K55" s="5"/>
    </row>
    <row r="56" spans="1:11" s="44" customFormat="1" ht="24" customHeight="1" x14ac:dyDescent="0.25">
      <c r="A56" s="16" t="s">
        <v>131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" customHeight="1" x14ac:dyDescent="0.25">
      <c r="A57" s="6"/>
      <c r="B57" s="7"/>
      <c r="C57" s="6"/>
      <c r="D57" s="7"/>
      <c r="E57" s="7"/>
      <c r="F57" s="7"/>
      <c r="G57" s="7"/>
      <c r="H57" s="7"/>
      <c r="I57" s="7"/>
      <c r="J57" s="7"/>
      <c r="K57" s="3" t="s">
        <v>87</v>
      </c>
    </row>
    <row r="58" spans="1:11" ht="24" customHeight="1" x14ac:dyDescent="0.25">
      <c r="E58" s="63" t="s">
        <v>0</v>
      </c>
      <c r="F58" s="63"/>
      <c r="G58" s="63"/>
      <c r="H58" s="11"/>
      <c r="I58" s="63" t="s">
        <v>1</v>
      </c>
      <c r="J58" s="63"/>
      <c r="K58" s="63"/>
    </row>
    <row r="59" spans="1:11" ht="24" customHeight="1" x14ac:dyDescent="0.25">
      <c r="C59" s="12"/>
      <c r="D59" s="13"/>
      <c r="E59" s="43" t="s">
        <v>132</v>
      </c>
      <c r="F59" s="43"/>
      <c r="G59" s="43" t="s">
        <v>95</v>
      </c>
      <c r="H59" s="15"/>
      <c r="I59" s="43" t="s">
        <v>132</v>
      </c>
      <c r="J59" s="43"/>
      <c r="K59" s="43" t="s">
        <v>95</v>
      </c>
    </row>
    <row r="60" spans="1:11" ht="24" customHeight="1" x14ac:dyDescent="0.25">
      <c r="C60" s="12"/>
      <c r="D60" s="13"/>
      <c r="E60" s="22" t="s">
        <v>88</v>
      </c>
      <c r="F60" s="14"/>
      <c r="G60" s="22" t="s">
        <v>90</v>
      </c>
      <c r="H60" s="15"/>
      <c r="I60" s="22" t="s">
        <v>88</v>
      </c>
      <c r="J60" s="14"/>
      <c r="K60" s="22" t="s">
        <v>90</v>
      </c>
    </row>
    <row r="61" spans="1:11" ht="24" customHeight="1" x14ac:dyDescent="0.25">
      <c r="C61" s="12"/>
      <c r="D61" s="13"/>
      <c r="E61" s="22" t="s">
        <v>89</v>
      </c>
      <c r="F61" s="14"/>
      <c r="G61" s="43"/>
      <c r="H61" s="15"/>
      <c r="I61" s="22" t="s">
        <v>89</v>
      </c>
      <c r="J61" s="14"/>
      <c r="K61" s="43"/>
    </row>
    <row r="62" spans="1:11" ht="24" customHeight="1" x14ac:dyDescent="0.25">
      <c r="A62" s="16" t="s">
        <v>24</v>
      </c>
      <c r="E62" s="23"/>
      <c r="F62" s="23"/>
      <c r="G62" s="23"/>
      <c r="I62" s="23"/>
      <c r="J62" s="23"/>
      <c r="K62" s="23"/>
    </row>
    <row r="63" spans="1:11" ht="24" customHeight="1" x14ac:dyDescent="0.25">
      <c r="A63" s="9" t="s">
        <v>25</v>
      </c>
      <c r="E63" s="23"/>
      <c r="F63" s="23"/>
      <c r="G63" s="23"/>
      <c r="I63" s="23"/>
      <c r="J63" s="23"/>
      <c r="K63" s="23"/>
    </row>
    <row r="64" spans="1:11" ht="24" customHeight="1" x14ac:dyDescent="0.25">
      <c r="A64" s="17" t="s">
        <v>26</v>
      </c>
      <c r="B64" s="18"/>
      <c r="C64" s="19"/>
      <c r="E64" s="23"/>
      <c r="F64" s="23"/>
      <c r="G64" s="23"/>
      <c r="I64" s="23"/>
      <c r="J64" s="23"/>
      <c r="K64" s="23"/>
    </row>
    <row r="65" spans="1:11" ht="24" customHeight="1" thickBot="1" x14ac:dyDescent="0.3">
      <c r="A65" s="17" t="s">
        <v>99</v>
      </c>
      <c r="B65" s="8"/>
      <c r="C65" s="19"/>
      <c r="E65" s="24">
        <v>120000</v>
      </c>
      <c r="F65" s="23"/>
      <c r="G65" s="24">
        <v>120000</v>
      </c>
      <c r="I65" s="24">
        <v>120000</v>
      </c>
      <c r="J65" s="23"/>
      <c r="K65" s="24">
        <v>120000</v>
      </c>
    </row>
    <row r="66" spans="1:11" ht="24" customHeight="1" thickTop="1" x14ac:dyDescent="0.25">
      <c r="A66" s="17" t="s">
        <v>27</v>
      </c>
      <c r="B66" s="18"/>
      <c r="C66" s="19"/>
      <c r="E66" s="23"/>
      <c r="F66" s="23"/>
      <c r="G66" s="23"/>
      <c r="I66" s="23"/>
      <c r="J66" s="23"/>
      <c r="K66" s="23"/>
    </row>
    <row r="67" spans="1:11" ht="24" customHeight="1" x14ac:dyDescent="0.25">
      <c r="A67" s="17" t="s">
        <v>99</v>
      </c>
      <c r="B67" s="18"/>
      <c r="E67" s="23">
        <v>120000</v>
      </c>
      <c r="F67" s="23"/>
      <c r="G67" s="23">
        <v>120000</v>
      </c>
      <c r="I67" s="23">
        <v>120000</v>
      </c>
      <c r="J67" s="23"/>
      <c r="K67" s="23">
        <v>120000</v>
      </c>
    </row>
    <row r="68" spans="1:11" ht="24" customHeight="1" x14ac:dyDescent="0.25">
      <c r="A68" s="9" t="s">
        <v>28</v>
      </c>
      <c r="E68" s="23">
        <v>254886</v>
      </c>
      <c r="F68" s="23"/>
      <c r="G68" s="23">
        <v>254886</v>
      </c>
      <c r="I68" s="23">
        <v>254886</v>
      </c>
      <c r="J68" s="23"/>
      <c r="K68" s="23">
        <v>254886</v>
      </c>
    </row>
    <row r="69" spans="1:11" ht="24" customHeight="1" x14ac:dyDescent="0.25">
      <c r="A69" s="17" t="s">
        <v>29</v>
      </c>
      <c r="B69" s="8"/>
      <c r="C69" s="19"/>
      <c r="E69" s="23"/>
      <c r="F69" s="23"/>
      <c r="G69" s="23"/>
      <c r="I69" s="23"/>
      <c r="J69" s="23"/>
      <c r="K69" s="23"/>
    </row>
    <row r="70" spans="1:11" ht="24" customHeight="1" x14ac:dyDescent="0.25">
      <c r="A70" s="17" t="s">
        <v>30</v>
      </c>
      <c r="B70" s="8"/>
      <c r="C70" s="19"/>
      <c r="E70" s="23">
        <v>11215</v>
      </c>
      <c r="F70" s="23"/>
      <c r="G70" s="23">
        <v>11215</v>
      </c>
      <c r="I70" s="23">
        <v>11215</v>
      </c>
      <c r="J70" s="23"/>
      <c r="K70" s="23">
        <v>11215</v>
      </c>
    </row>
    <row r="71" spans="1:11" ht="24" customHeight="1" x14ac:dyDescent="0.25">
      <c r="A71" s="17" t="s">
        <v>31</v>
      </c>
      <c r="B71" s="8"/>
      <c r="E71" s="38">
        <f>Consolidated!K17</f>
        <v>82524</v>
      </c>
      <c r="F71" s="23"/>
      <c r="G71" s="38">
        <v>72675</v>
      </c>
      <c r="I71" s="38">
        <f>'The Company only'!J15</f>
        <v>74600</v>
      </c>
      <c r="J71" s="23"/>
      <c r="K71" s="38">
        <v>63338</v>
      </c>
    </row>
    <row r="72" spans="1:11" ht="24" customHeight="1" x14ac:dyDescent="0.25">
      <c r="A72" s="17" t="s">
        <v>32</v>
      </c>
      <c r="B72" s="8"/>
      <c r="E72" s="23">
        <f>SUM(E66:E71)</f>
        <v>468625</v>
      </c>
      <c r="F72" s="23"/>
      <c r="G72" s="23">
        <f>SUM(G66:G71)</f>
        <v>458776</v>
      </c>
      <c r="I72" s="23">
        <f>SUM(I66:I71)</f>
        <v>460701</v>
      </c>
      <c r="J72" s="23"/>
      <c r="K72" s="23">
        <f>SUM(K66:K71)</f>
        <v>449439</v>
      </c>
    </row>
    <row r="73" spans="1:11" ht="24" customHeight="1" x14ac:dyDescent="0.25">
      <c r="A73" s="17" t="s">
        <v>33</v>
      </c>
      <c r="B73" s="8"/>
      <c r="E73" s="49">
        <v>0</v>
      </c>
      <c r="F73" s="23"/>
      <c r="G73" s="49">
        <v>0</v>
      </c>
      <c r="I73" s="49">
        <v>0</v>
      </c>
      <c r="J73" s="23"/>
      <c r="K73" s="49">
        <v>0</v>
      </c>
    </row>
    <row r="74" spans="1:11" ht="24" customHeight="1" x14ac:dyDescent="0.25">
      <c r="A74" s="21" t="s">
        <v>34</v>
      </c>
      <c r="B74" s="8"/>
      <c r="E74" s="38">
        <f>SUM(E72:E73)</f>
        <v>468625</v>
      </c>
      <c r="F74" s="23"/>
      <c r="G74" s="38">
        <f>SUM(G72:G73)</f>
        <v>458776</v>
      </c>
      <c r="I74" s="38">
        <f>SUM(I72:I73)</f>
        <v>460701</v>
      </c>
      <c r="J74" s="23"/>
      <c r="K74" s="38">
        <f>SUM(K72:K73)</f>
        <v>449439</v>
      </c>
    </row>
    <row r="75" spans="1:11" ht="24" customHeight="1" thickBot="1" x14ac:dyDescent="0.3">
      <c r="A75" s="16" t="s">
        <v>35</v>
      </c>
      <c r="E75" s="24">
        <f>E51+E74</f>
        <v>521276</v>
      </c>
      <c r="F75" s="23"/>
      <c r="G75" s="24">
        <f>G51+G74</f>
        <v>491537</v>
      </c>
      <c r="I75" s="24">
        <f>I51+I74</f>
        <v>511637</v>
      </c>
      <c r="J75" s="23"/>
      <c r="K75" s="24">
        <f>K51+K74</f>
        <v>479231</v>
      </c>
    </row>
    <row r="76" spans="1:11" ht="24" customHeight="1" thickTop="1" x14ac:dyDescent="0.25">
      <c r="C76" s="22"/>
      <c r="E76" s="32">
        <f>E75-E27</f>
        <v>0</v>
      </c>
      <c r="G76" s="32">
        <f>G75-G27</f>
        <v>0</v>
      </c>
      <c r="I76" s="32">
        <f>I75-I27</f>
        <v>0</v>
      </c>
      <c r="K76" s="32">
        <f>K75-K27</f>
        <v>0</v>
      </c>
    </row>
    <row r="77" spans="1:11" ht="24" customHeight="1" x14ac:dyDescent="0.25">
      <c r="A77" s="9" t="s">
        <v>15</v>
      </c>
      <c r="C77" s="22"/>
    </row>
    <row r="78" spans="1:11" ht="24" customHeight="1" x14ac:dyDescent="0.25">
      <c r="C78" s="22"/>
    </row>
    <row r="79" spans="1:11" ht="24" customHeight="1" x14ac:dyDescent="0.25">
      <c r="A79" s="56"/>
      <c r="C79" s="22"/>
    </row>
    <row r="80" spans="1:11" ht="24" customHeight="1" x14ac:dyDescent="0.25">
      <c r="C80" s="22"/>
    </row>
    <row r="81" spans="1:3" ht="24" customHeight="1" x14ac:dyDescent="0.25">
      <c r="B81" s="39" t="s">
        <v>157</v>
      </c>
    </row>
    <row r="82" spans="1:3" ht="24" customHeight="1" x14ac:dyDescent="0.25">
      <c r="A82" s="56"/>
      <c r="C82" s="22"/>
    </row>
  </sheetData>
  <mergeCells count="6">
    <mergeCell ref="E58:G58"/>
    <mergeCell ref="I58:K58"/>
    <mergeCell ref="E5:G5"/>
    <mergeCell ref="I5:K5"/>
    <mergeCell ref="E34:G34"/>
    <mergeCell ref="I34:K34"/>
  </mergeCells>
  <printOptions horizontalCentered="1"/>
  <pageMargins left="0.62" right="0.3" top="0.78" bottom="0.23" header="0.31496062992126" footer="0.31496062992126"/>
  <pageSetup paperSize="9" scale="75" fitToHeight="7" orientation="portrait" cellComments="asDisplayed" r:id="rId1"/>
  <headerFooter>
    <evenHeader>&amp;R&amp;"Arial,Italic"&amp;12For internal use only</evenHeader>
  </headerFooter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6"/>
  <sheetViews>
    <sheetView showGridLines="0" tabSelected="1" view="pageBreakPreview" topLeftCell="A2" zoomScale="130" zoomScaleNormal="100" zoomScaleSheetLayoutView="130" workbookViewId="0">
      <selection activeCell="E11" sqref="E11"/>
    </sheetView>
  </sheetViews>
  <sheetFormatPr defaultColWidth="10.88671875" defaultRowHeight="24" customHeight="1" x14ac:dyDescent="0.25"/>
  <cols>
    <col min="1" max="1" width="42.6640625" style="9" customWidth="1"/>
    <col min="2" max="2" width="5.21875" style="10" customWidth="1"/>
    <col min="3" max="3" width="9.6640625" style="9" customWidth="1"/>
    <col min="4" max="4" width="1.88671875" style="10" customWidth="1"/>
    <col min="5" max="5" width="12.44140625" style="10" customWidth="1"/>
    <col min="6" max="6" width="1.44140625" style="10" customWidth="1"/>
    <col min="7" max="7" width="12.44140625" style="10" customWidth="1"/>
    <col min="8" max="8" width="1.44140625" style="10" customWidth="1"/>
    <col min="9" max="9" width="12.44140625" style="10" customWidth="1"/>
    <col min="10" max="10" width="1.44140625" style="10" customWidth="1"/>
    <col min="11" max="11" width="12.44140625" style="10" customWidth="1"/>
    <col min="12" max="12" width="1.88671875" style="10" customWidth="1"/>
    <col min="13" max="16384" width="10.88671875" style="10"/>
  </cols>
  <sheetData>
    <row r="1" spans="1:11" ht="24" customHeight="1" x14ac:dyDescent="0.25">
      <c r="K1" s="23" t="s">
        <v>91</v>
      </c>
    </row>
    <row r="2" spans="1:11" s="8" customFormat="1" ht="24" customHeight="1" x14ac:dyDescent="0.25">
      <c r="A2" s="4" t="s">
        <v>127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4" customHeight="1" x14ac:dyDescent="0.6">
      <c r="A3" s="55" t="s">
        <v>47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4" customHeight="1" x14ac:dyDescent="0.6">
      <c r="A4" s="50" t="s">
        <v>133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4" customHeight="1" x14ac:dyDescent="0.25">
      <c r="B5" s="5"/>
      <c r="C5" s="6"/>
      <c r="D5" s="7"/>
      <c r="E5" s="7"/>
      <c r="F5" s="7"/>
      <c r="G5" s="7"/>
      <c r="H5" s="7"/>
      <c r="I5" s="5"/>
      <c r="J5" s="7"/>
      <c r="K5" s="3" t="s">
        <v>92</v>
      </c>
    </row>
    <row r="6" spans="1:11" ht="24" customHeight="1" x14ac:dyDescent="0.25">
      <c r="E6" s="47"/>
      <c r="F6" s="47" t="s">
        <v>0</v>
      </c>
      <c r="G6" s="47"/>
      <c r="H6" s="11"/>
      <c r="I6" s="47"/>
      <c r="J6" s="47" t="s">
        <v>1</v>
      </c>
      <c r="K6" s="47"/>
    </row>
    <row r="7" spans="1:11" ht="24" customHeight="1" x14ac:dyDescent="0.25">
      <c r="C7" s="12" t="s">
        <v>2</v>
      </c>
      <c r="D7" s="13"/>
      <c r="E7" s="12">
        <v>2569</v>
      </c>
      <c r="F7" s="14"/>
      <c r="G7" s="12">
        <v>2568</v>
      </c>
      <c r="H7" s="15"/>
      <c r="I7" s="12">
        <v>2569</v>
      </c>
      <c r="J7" s="14"/>
      <c r="K7" s="12">
        <v>2568</v>
      </c>
    </row>
    <row r="8" spans="1:11" ht="24" customHeight="1" x14ac:dyDescent="0.6">
      <c r="A8" s="50" t="s">
        <v>79</v>
      </c>
      <c r="C8" s="12"/>
      <c r="D8" s="13"/>
      <c r="E8" s="12"/>
      <c r="F8" s="14"/>
      <c r="G8" s="12"/>
      <c r="H8" s="15"/>
      <c r="I8" s="12"/>
      <c r="J8" s="14"/>
      <c r="K8" s="12"/>
    </row>
    <row r="9" spans="1:11" ht="24" customHeight="1" x14ac:dyDescent="0.25">
      <c r="A9" s="16" t="s">
        <v>36</v>
      </c>
    </row>
    <row r="10" spans="1:11" ht="24" customHeight="1" x14ac:dyDescent="0.25">
      <c r="A10" s="17" t="s">
        <v>100</v>
      </c>
      <c r="B10" s="18"/>
      <c r="C10" s="42"/>
      <c r="E10" s="20">
        <v>140733</v>
      </c>
      <c r="F10" s="20"/>
      <c r="G10" s="20">
        <v>31089</v>
      </c>
      <c r="H10" s="20"/>
      <c r="I10" s="20">
        <v>140181</v>
      </c>
      <c r="J10" s="20"/>
      <c r="K10" s="20">
        <v>30709</v>
      </c>
    </row>
    <row r="11" spans="1:11" ht="24" customHeight="1" x14ac:dyDescent="0.25">
      <c r="A11" s="17" t="s">
        <v>37</v>
      </c>
      <c r="B11" s="18"/>
      <c r="C11" s="19"/>
      <c r="E11" s="20">
        <v>296</v>
      </c>
      <c r="F11" s="20"/>
      <c r="G11" s="20">
        <v>753</v>
      </c>
      <c r="H11" s="20"/>
      <c r="I11" s="20">
        <v>938</v>
      </c>
      <c r="J11" s="20"/>
      <c r="K11" s="20">
        <v>1164</v>
      </c>
    </row>
    <row r="12" spans="1:11" ht="24" customHeight="1" x14ac:dyDescent="0.25">
      <c r="A12" s="16" t="s">
        <v>38</v>
      </c>
      <c r="E12" s="46">
        <f>SUM(E10:E11)</f>
        <v>141029</v>
      </c>
      <c r="F12" s="20"/>
      <c r="G12" s="46">
        <f>SUM(G10:G11)</f>
        <v>31842</v>
      </c>
      <c r="H12" s="20"/>
      <c r="I12" s="46">
        <f>SUM(I10:I11)</f>
        <v>141119</v>
      </c>
      <c r="J12" s="20"/>
      <c r="K12" s="46">
        <f>SUM(K10:K11)</f>
        <v>31873</v>
      </c>
    </row>
    <row r="13" spans="1:11" ht="24" customHeight="1" x14ac:dyDescent="0.25">
      <c r="A13" s="16" t="s">
        <v>39</v>
      </c>
      <c r="E13" s="20"/>
      <c r="F13" s="20"/>
      <c r="G13" s="20"/>
      <c r="H13" s="20"/>
      <c r="I13" s="20"/>
      <c r="J13" s="20"/>
      <c r="K13" s="20"/>
    </row>
    <row r="14" spans="1:11" ht="24" customHeight="1" x14ac:dyDescent="0.25">
      <c r="A14" s="52" t="s">
        <v>101</v>
      </c>
      <c r="E14" s="20">
        <v>116205</v>
      </c>
      <c r="F14" s="20"/>
      <c r="G14" s="20">
        <v>21621</v>
      </c>
      <c r="H14" s="20"/>
      <c r="I14" s="20">
        <v>115692</v>
      </c>
      <c r="J14" s="20"/>
      <c r="K14" s="20">
        <v>21267</v>
      </c>
    </row>
    <row r="15" spans="1:11" ht="24" customHeight="1" x14ac:dyDescent="0.25">
      <c r="A15" s="17" t="s">
        <v>40</v>
      </c>
      <c r="B15" s="18"/>
      <c r="C15" s="19"/>
      <c r="E15" s="20">
        <v>2022</v>
      </c>
      <c r="F15" s="20"/>
      <c r="G15" s="20">
        <v>1831</v>
      </c>
      <c r="H15" s="20"/>
      <c r="I15" s="20">
        <v>2022</v>
      </c>
      <c r="J15" s="20"/>
      <c r="K15" s="20">
        <v>1831</v>
      </c>
    </row>
    <row r="16" spans="1:11" ht="24" customHeight="1" x14ac:dyDescent="0.25">
      <c r="A16" s="17" t="s">
        <v>41</v>
      </c>
      <c r="B16" s="18"/>
      <c r="C16" s="19"/>
      <c r="E16" s="20">
        <v>7943</v>
      </c>
      <c r="F16" s="20"/>
      <c r="G16" s="20">
        <v>7943</v>
      </c>
      <c r="H16" s="20"/>
      <c r="I16" s="20">
        <v>7821</v>
      </c>
      <c r="J16" s="20"/>
      <c r="K16" s="20">
        <v>7721</v>
      </c>
    </row>
    <row r="17" spans="1:17" ht="24" customHeight="1" x14ac:dyDescent="0.25">
      <c r="A17" s="16" t="s">
        <v>42</v>
      </c>
      <c r="E17" s="46">
        <f>SUM(E13:E16)</f>
        <v>126170</v>
      </c>
      <c r="F17" s="20"/>
      <c r="G17" s="46">
        <f>SUM(G13:G16)</f>
        <v>31395</v>
      </c>
      <c r="H17" s="20"/>
      <c r="I17" s="46">
        <f>SUM(I13:I16)</f>
        <v>125535</v>
      </c>
      <c r="J17" s="20"/>
      <c r="K17" s="51">
        <f>SUM(K13:K16)</f>
        <v>30819</v>
      </c>
    </row>
    <row r="18" spans="1:17" ht="24" customHeight="1" x14ac:dyDescent="0.25">
      <c r="A18" s="21" t="s">
        <v>137</v>
      </c>
      <c r="E18" s="20">
        <f>E12-E17</f>
        <v>14859</v>
      </c>
      <c r="F18" s="20"/>
      <c r="G18" s="20">
        <f>G12-G17</f>
        <v>447</v>
      </c>
      <c r="H18" s="20"/>
      <c r="I18" s="20">
        <f>I12-I17</f>
        <v>15584</v>
      </c>
      <c r="J18" s="20"/>
      <c r="K18" s="20">
        <f>K12-K17</f>
        <v>1054</v>
      </c>
    </row>
    <row r="19" spans="1:17" ht="24" customHeight="1" x14ac:dyDescent="0.25">
      <c r="A19" s="17" t="s">
        <v>43</v>
      </c>
      <c r="E19" s="20">
        <v>2249</v>
      </c>
      <c r="F19" s="20"/>
      <c r="G19" s="48">
        <v>224</v>
      </c>
      <c r="H19" s="20"/>
      <c r="I19" s="20">
        <v>2234</v>
      </c>
      <c r="J19" s="20"/>
      <c r="K19" s="48">
        <v>320</v>
      </c>
    </row>
    <row r="20" spans="1:17" ht="24" customHeight="1" x14ac:dyDescent="0.25">
      <c r="A20" s="17" t="s">
        <v>44</v>
      </c>
      <c r="E20" s="45">
        <v>-85</v>
      </c>
      <c r="F20" s="20"/>
      <c r="G20" s="45">
        <v>-39</v>
      </c>
      <c r="H20" s="20"/>
      <c r="I20" s="45">
        <v>-85</v>
      </c>
      <c r="J20" s="20"/>
      <c r="K20" s="45">
        <v>-39</v>
      </c>
    </row>
    <row r="21" spans="1:17" ht="24" customHeight="1" x14ac:dyDescent="0.25">
      <c r="A21" s="21" t="s">
        <v>138</v>
      </c>
      <c r="B21" s="8"/>
      <c r="E21" s="20">
        <f>SUM(E18:E20)</f>
        <v>17023</v>
      </c>
      <c r="F21" s="20"/>
      <c r="G21" s="20">
        <f>SUM(G18:G20)</f>
        <v>632</v>
      </c>
      <c r="H21" s="20"/>
      <c r="I21" s="20">
        <f>SUM(I18:I20)</f>
        <v>17733</v>
      </c>
      <c r="J21" s="20"/>
      <c r="K21" s="20">
        <f>SUM(K18:K20)</f>
        <v>1335</v>
      </c>
    </row>
    <row r="22" spans="1:17" ht="24" customHeight="1" x14ac:dyDescent="0.25">
      <c r="A22" s="17" t="s">
        <v>150</v>
      </c>
      <c r="B22" s="8"/>
      <c r="C22" s="19">
        <v>12</v>
      </c>
      <c r="E22" s="45">
        <v>-3441</v>
      </c>
      <c r="F22" s="20"/>
      <c r="G22" s="45">
        <v>-230</v>
      </c>
      <c r="H22" s="20"/>
      <c r="I22" s="45">
        <v>-3441</v>
      </c>
      <c r="J22" s="20"/>
      <c r="K22" s="45">
        <v>-371</v>
      </c>
    </row>
    <row r="23" spans="1:17" ht="24" customHeight="1" thickBot="1" x14ac:dyDescent="0.3">
      <c r="A23" s="16" t="s">
        <v>139</v>
      </c>
      <c r="E23" s="25">
        <f>SUM(E21:E22)</f>
        <v>13582</v>
      </c>
      <c r="F23" s="20"/>
      <c r="G23" s="25">
        <f>SUM(G21:G22)</f>
        <v>402</v>
      </c>
      <c r="H23" s="20"/>
      <c r="I23" s="25">
        <f>SUM(I21:I22)</f>
        <v>14292</v>
      </c>
      <c r="J23" s="20"/>
      <c r="K23" s="25">
        <f>SUM(K21:K22)</f>
        <v>964</v>
      </c>
    </row>
    <row r="24" spans="1:17" ht="24" customHeight="1" thickTop="1" x14ac:dyDescent="0.25">
      <c r="E24" s="20"/>
      <c r="F24" s="20"/>
      <c r="G24" s="20"/>
      <c r="H24" s="20"/>
      <c r="I24" s="20"/>
      <c r="J24" s="20"/>
      <c r="K24" s="20"/>
    </row>
    <row r="25" spans="1:17" ht="24" customHeight="1" x14ac:dyDescent="0.25">
      <c r="A25" s="16" t="s">
        <v>140</v>
      </c>
      <c r="C25" s="19"/>
      <c r="E25" s="23"/>
      <c r="G25" s="23"/>
      <c r="I25" s="23"/>
      <c r="J25" s="23"/>
      <c r="K25" s="23"/>
    </row>
    <row r="26" spans="1:17" ht="24" customHeight="1" x14ac:dyDescent="0.25">
      <c r="A26" s="9" t="s">
        <v>45</v>
      </c>
      <c r="C26" s="19"/>
      <c r="E26" s="61">
        <f>E28</f>
        <v>13582</v>
      </c>
      <c r="G26" s="53">
        <f>G28</f>
        <v>402</v>
      </c>
      <c r="I26" s="53">
        <f>I28</f>
        <v>14292</v>
      </c>
      <c r="J26" s="23"/>
      <c r="K26" s="53">
        <f>K28</f>
        <v>964</v>
      </c>
    </row>
    <row r="27" spans="1:17" ht="24" customHeight="1" x14ac:dyDescent="0.25">
      <c r="A27" s="9" t="s">
        <v>46</v>
      </c>
      <c r="C27" s="19"/>
      <c r="E27" s="49">
        <v>0</v>
      </c>
      <c r="G27" s="49">
        <v>0</v>
      </c>
      <c r="I27" s="49">
        <v>0</v>
      </c>
      <c r="J27" s="23"/>
      <c r="K27" s="48">
        <v>0</v>
      </c>
    </row>
    <row r="28" spans="1:17" ht="24" customHeight="1" thickBot="1" x14ac:dyDescent="0.3">
      <c r="E28" s="25">
        <f>E23</f>
        <v>13582</v>
      </c>
      <c r="F28" s="20"/>
      <c r="G28" s="25">
        <f>G23</f>
        <v>402</v>
      </c>
      <c r="H28" s="20"/>
      <c r="I28" s="57">
        <f>I23</f>
        <v>14292</v>
      </c>
      <c r="J28" s="20"/>
      <c r="K28" s="25">
        <f>K23</f>
        <v>964</v>
      </c>
    </row>
    <row r="29" spans="1:17" ht="24" customHeight="1" thickTop="1" x14ac:dyDescent="0.25">
      <c r="E29" s="20"/>
      <c r="F29" s="20"/>
      <c r="G29" s="20"/>
      <c r="H29" s="20"/>
      <c r="I29" s="20"/>
      <c r="J29" s="20"/>
      <c r="K29" s="20"/>
    </row>
    <row r="30" spans="1:17" ht="24" customHeight="1" x14ac:dyDescent="0.25">
      <c r="A30" s="16" t="s">
        <v>48</v>
      </c>
      <c r="C30" s="19"/>
      <c r="E30" s="23"/>
      <c r="G30" s="23"/>
      <c r="I30" s="23"/>
      <c r="J30" s="23"/>
      <c r="K30" s="23"/>
      <c r="Q30" s="48"/>
    </row>
    <row r="31" spans="1:17" ht="24" customHeight="1" x14ac:dyDescent="0.25">
      <c r="A31" s="9" t="s">
        <v>45</v>
      </c>
      <c r="C31" s="19"/>
      <c r="E31" s="61">
        <f>E26</f>
        <v>13582</v>
      </c>
      <c r="G31" s="53">
        <f>G33</f>
        <v>402</v>
      </c>
      <c r="I31" s="53">
        <f>I33</f>
        <v>14292</v>
      </c>
      <c r="J31" s="23"/>
      <c r="K31" s="53">
        <f>K33</f>
        <v>964</v>
      </c>
    </row>
    <row r="32" spans="1:17" ht="24" customHeight="1" x14ac:dyDescent="0.25">
      <c r="A32" s="9" t="s">
        <v>46</v>
      </c>
      <c r="C32" s="19"/>
      <c r="E32" s="49">
        <v>0</v>
      </c>
      <c r="G32" s="49">
        <v>0</v>
      </c>
      <c r="I32" s="49">
        <v>0</v>
      </c>
      <c r="J32" s="23"/>
      <c r="K32" s="48">
        <v>0</v>
      </c>
    </row>
    <row r="33" spans="1:19" ht="24" customHeight="1" thickBot="1" x14ac:dyDescent="0.3">
      <c r="E33" s="57">
        <f>E28</f>
        <v>13582</v>
      </c>
      <c r="F33" s="20"/>
      <c r="G33" s="25">
        <f>G28</f>
        <v>402</v>
      </c>
      <c r="H33" s="20"/>
      <c r="I33" s="57">
        <f>I28</f>
        <v>14292</v>
      </c>
      <c r="J33" s="20"/>
      <c r="K33" s="25">
        <f>K28</f>
        <v>964</v>
      </c>
    </row>
    <row r="34" spans="1:19" ht="24" customHeight="1" thickTop="1" x14ac:dyDescent="0.25">
      <c r="E34" s="20"/>
      <c r="F34" s="20"/>
      <c r="G34" s="20"/>
      <c r="H34" s="20"/>
      <c r="I34" s="20"/>
      <c r="J34" s="20"/>
      <c r="K34" s="20"/>
    </row>
    <row r="35" spans="1:19" ht="24" customHeight="1" x14ac:dyDescent="0.6">
      <c r="A35" s="50" t="s">
        <v>102</v>
      </c>
      <c r="E35" s="20"/>
      <c r="F35" s="20"/>
      <c r="G35" s="20"/>
      <c r="H35" s="20"/>
      <c r="I35" s="20"/>
      <c r="J35" s="20"/>
      <c r="K35" s="20"/>
    </row>
    <row r="36" spans="1:19" ht="24" customHeight="1" x14ac:dyDescent="0.25">
      <c r="A36" s="17" t="s">
        <v>141</v>
      </c>
      <c r="B36" s="18"/>
      <c r="C36" s="19"/>
      <c r="E36" s="23"/>
      <c r="G36" s="23"/>
      <c r="H36" s="23"/>
      <c r="I36" s="23"/>
      <c r="J36" s="23"/>
      <c r="K36" s="23"/>
    </row>
    <row r="37" spans="1:19" ht="24" customHeight="1" thickBot="1" x14ac:dyDescent="0.3">
      <c r="A37" s="17" t="s">
        <v>142</v>
      </c>
      <c r="B37" s="8"/>
      <c r="C37" s="19"/>
      <c r="E37" s="58">
        <f>E31/240000</f>
        <v>5.6591666666666665E-2</v>
      </c>
      <c r="F37" s="26"/>
      <c r="G37" s="58">
        <f>G31/240000</f>
        <v>1.6750000000000001E-3</v>
      </c>
      <c r="H37" s="26"/>
      <c r="I37" s="58">
        <f>I31/240000</f>
        <v>5.9549999999999999E-2</v>
      </c>
      <c r="J37" s="27"/>
      <c r="K37" s="58">
        <f>K31/240000</f>
        <v>4.0166666666666666E-3</v>
      </c>
    </row>
    <row r="38" spans="1:19" ht="24" customHeight="1" thickTop="1" x14ac:dyDescent="0.25">
      <c r="A38" s="17"/>
      <c r="B38" s="8"/>
      <c r="E38" s="23"/>
      <c r="G38" s="23"/>
      <c r="I38" s="23"/>
      <c r="J38" s="23"/>
      <c r="K38" s="23"/>
    </row>
    <row r="39" spans="1:19" ht="24" customHeight="1" x14ac:dyDescent="0.25">
      <c r="A39" s="9" t="s">
        <v>15</v>
      </c>
      <c r="C39" s="22"/>
      <c r="E39" s="23"/>
      <c r="G39" s="23"/>
      <c r="I39" s="23"/>
      <c r="J39" s="23"/>
      <c r="K39" s="23"/>
    </row>
    <row r="40" spans="1:19" ht="24" customHeight="1" x14ac:dyDescent="0.25">
      <c r="K40" s="23" t="s">
        <v>91</v>
      </c>
    </row>
    <row r="41" spans="1:19" ht="24" customHeight="1" x14ac:dyDescent="0.25">
      <c r="A41" s="4" t="s">
        <v>127</v>
      </c>
      <c r="B41" s="5"/>
      <c r="C41" s="6"/>
      <c r="D41" s="7"/>
      <c r="E41" s="7"/>
      <c r="F41" s="7"/>
      <c r="G41" s="7"/>
      <c r="H41" s="7"/>
      <c r="I41" s="7"/>
      <c r="J41" s="7"/>
      <c r="K41" s="7"/>
    </row>
    <row r="42" spans="1:19" ht="24" customHeight="1" x14ac:dyDescent="0.6">
      <c r="A42" s="55" t="s">
        <v>161</v>
      </c>
      <c r="B42" s="5"/>
      <c r="C42" s="6"/>
      <c r="D42" s="7"/>
      <c r="E42" s="7"/>
      <c r="F42" s="7"/>
      <c r="G42" s="7"/>
      <c r="H42" s="7"/>
      <c r="I42" s="7"/>
      <c r="J42" s="7"/>
      <c r="K42" s="7"/>
    </row>
    <row r="43" spans="1:19" ht="24" customHeight="1" x14ac:dyDescent="0.6">
      <c r="A43" s="50" t="s">
        <v>134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9" ht="24" customHeight="1" x14ac:dyDescent="0.25">
      <c r="A44" s="8"/>
      <c r="B44" s="5"/>
      <c r="C44" s="6"/>
      <c r="D44" s="7"/>
      <c r="E44" s="7"/>
      <c r="F44" s="7"/>
      <c r="G44" s="7"/>
      <c r="H44" s="7"/>
      <c r="I44" s="5"/>
      <c r="J44" s="7"/>
      <c r="K44" s="3" t="s">
        <v>92</v>
      </c>
    </row>
    <row r="45" spans="1:19" s="9" customFormat="1" ht="24" customHeight="1" x14ac:dyDescent="0.25">
      <c r="B45" s="10"/>
      <c r="D45" s="10"/>
      <c r="E45" s="47"/>
      <c r="F45" s="47" t="s">
        <v>0</v>
      </c>
      <c r="G45" s="47"/>
      <c r="H45" s="11"/>
      <c r="I45" s="47"/>
      <c r="J45" s="47" t="s">
        <v>1</v>
      </c>
      <c r="K45" s="47"/>
      <c r="L45" s="10"/>
      <c r="M45" s="10"/>
      <c r="N45" s="10"/>
      <c r="O45" s="10"/>
      <c r="P45" s="10"/>
      <c r="Q45" s="10"/>
      <c r="R45" s="10"/>
      <c r="S45" s="10"/>
    </row>
    <row r="46" spans="1:19" s="9" customFormat="1" ht="24" customHeight="1" x14ac:dyDescent="0.25">
      <c r="B46" s="10"/>
      <c r="C46" s="12" t="s">
        <v>2</v>
      </c>
      <c r="D46" s="13"/>
      <c r="E46" s="12">
        <v>2569</v>
      </c>
      <c r="F46" s="14"/>
      <c r="G46" s="12">
        <v>2568</v>
      </c>
      <c r="H46" s="15"/>
      <c r="I46" s="12">
        <v>2569</v>
      </c>
      <c r="J46" s="14"/>
      <c r="K46" s="12">
        <v>2568</v>
      </c>
      <c r="L46" s="10"/>
      <c r="M46" s="10"/>
      <c r="N46" s="10"/>
      <c r="O46" s="10"/>
      <c r="P46" s="10"/>
      <c r="Q46" s="10"/>
      <c r="R46" s="10"/>
      <c r="S46" s="10"/>
    </row>
    <row r="47" spans="1:19" s="9" customFormat="1" ht="24" customHeight="1" x14ac:dyDescent="0.6">
      <c r="A47" s="50" t="s">
        <v>79</v>
      </c>
      <c r="B47" s="10"/>
      <c r="C47" s="12"/>
      <c r="D47" s="13"/>
      <c r="E47" s="12"/>
      <c r="F47" s="14"/>
      <c r="G47" s="12"/>
      <c r="H47" s="15"/>
      <c r="I47" s="12"/>
      <c r="J47" s="14"/>
      <c r="K47" s="12"/>
      <c r="L47" s="10"/>
      <c r="M47" s="10"/>
      <c r="N47" s="10"/>
      <c r="O47" s="10"/>
      <c r="P47" s="10"/>
      <c r="Q47" s="10"/>
      <c r="R47" s="10"/>
      <c r="S47" s="10"/>
    </row>
    <row r="48" spans="1:19" s="9" customFormat="1" ht="24" customHeight="1" x14ac:dyDescent="0.25">
      <c r="A48" s="16" t="s">
        <v>36</v>
      </c>
      <c r="B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s="9" customFormat="1" ht="24" customHeight="1" x14ac:dyDescent="0.25">
      <c r="A49" s="17" t="s">
        <v>100</v>
      </c>
      <c r="B49" s="18"/>
      <c r="C49" s="42"/>
      <c r="D49" s="10"/>
      <c r="E49" s="20">
        <v>170154</v>
      </c>
      <c r="F49" s="20"/>
      <c r="G49" s="20">
        <v>173420</v>
      </c>
      <c r="H49" s="20"/>
      <c r="I49" s="20">
        <v>169232</v>
      </c>
      <c r="J49" s="20"/>
      <c r="K49" s="20">
        <v>62864</v>
      </c>
      <c r="L49" s="10"/>
      <c r="M49" s="10"/>
      <c r="N49" s="10"/>
      <c r="O49" s="10"/>
      <c r="P49" s="10"/>
      <c r="Q49" s="10"/>
      <c r="R49" s="10"/>
      <c r="S49" s="10"/>
    </row>
    <row r="50" spans="1:19" s="9" customFormat="1" ht="24" customHeight="1" x14ac:dyDescent="0.25">
      <c r="A50" s="17" t="s">
        <v>37</v>
      </c>
      <c r="B50" s="18"/>
      <c r="C50" s="19"/>
      <c r="D50" s="10"/>
      <c r="E50" s="20">
        <v>311</v>
      </c>
      <c r="F50" s="20"/>
      <c r="G50" s="20">
        <f>1396-G58</f>
        <v>917</v>
      </c>
      <c r="H50" s="20"/>
      <c r="I50" s="20">
        <f>4696-I58</f>
        <v>1594</v>
      </c>
      <c r="J50" s="20"/>
      <c r="K50" s="20">
        <f>2880-K58</f>
        <v>1970</v>
      </c>
      <c r="L50" s="10"/>
      <c r="M50" s="10"/>
      <c r="N50" s="10"/>
      <c r="O50" s="10"/>
      <c r="P50" s="10"/>
      <c r="Q50" s="10"/>
      <c r="R50" s="10"/>
      <c r="S50" s="10"/>
    </row>
    <row r="51" spans="1:19" s="9" customFormat="1" ht="24" customHeight="1" x14ac:dyDescent="0.25">
      <c r="A51" s="16" t="s">
        <v>38</v>
      </c>
      <c r="B51" s="10"/>
      <c r="D51" s="10"/>
      <c r="E51" s="46">
        <f>SUM(E49:E50)</f>
        <v>170465</v>
      </c>
      <c r="F51" s="20"/>
      <c r="G51" s="46">
        <f>SUM(G49:G50)</f>
        <v>174337</v>
      </c>
      <c r="H51" s="20"/>
      <c r="I51" s="46">
        <f>SUM(I49:I50)</f>
        <v>170826</v>
      </c>
      <c r="J51" s="20"/>
      <c r="K51" s="46">
        <f>SUM(K49:K50)</f>
        <v>64834</v>
      </c>
      <c r="L51" s="10"/>
      <c r="M51" s="10"/>
      <c r="N51" s="10"/>
      <c r="O51" s="10"/>
      <c r="P51" s="10"/>
      <c r="Q51" s="10"/>
      <c r="R51" s="10"/>
      <c r="S51" s="10"/>
    </row>
    <row r="52" spans="1:19" s="9" customFormat="1" ht="24" customHeight="1" x14ac:dyDescent="0.25">
      <c r="A52" s="16" t="s">
        <v>39</v>
      </c>
      <c r="B52" s="10"/>
      <c r="D52" s="10"/>
      <c r="E52" s="20"/>
      <c r="F52" s="20"/>
      <c r="G52" s="20"/>
      <c r="H52" s="20"/>
      <c r="I52" s="20"/>
      <c r="J52" s="20"/>
      <c r="K52" s="20"/>
      <c r="L52" s="10"/>
      <c r="M52" s="10"/>
      <c r="N52" s="10"/>
      <c r="O52" s="10"/>
      <c r="P52" s="10"/>
      <c r="Q52" s="10"/>
      <c r="R52" s="10"/>
      <c r="S52" s="10"/>
    </row>
    <row r="53" spans="1:19" s="9" customFormat="1" ht="24" customHeight="1" x14ac:dyDescent="0.25">
      <c r="A53" s="52" t="s">
        <v>101</v>
      </c>
      <c r="B53" s="10"/>
      <c r="D53" s="10"/>
      <c r="E53" s="20">
        <v>137384</v>
      </c>
      <c r="F53" s="20"/>
      <c r="G53" s="20">
        <v>149064</v>
      </c>
      <c r="H53" s="20"/>
      <c r="I53" s="20">
        <v>136527</v>
      </c>
      <c r="J53" s="20"/>
      <c r="K53" s="20">
        <v>43547</v>
      </c>
      <c r="L53" s="10"/>
      <c r="M53" s="10"/>
      <c r="N53" s="10"/>
      <c r="O53" s="10"/>
      <c r="P53" s="10"/>
      <c r="Q53" s="10"/>
      <c r="R53" s="10"/>
      <c r="S53" s="10"/>
    </row>
    <row r="54" spans="1:19" s="9" customFormat="1" ht="24" customHeight="1" x14ac:dyDescent="0.25">
      <c r="A54" s="17" t="s">
        <v>40</v>
      </c>
      <c r="B54" s="18"/>
      <c r="C54" s="19"/>
      <c r="D54" s="10"/>
      <c r="E54" s="20">
        <v>4141</v>
      </c>
      <c r="F54" s="20"/>
      <c r="G54" s="20">
        <v>4735</v>
      </c>
      <c r="H54" s="20"/>
      <c r="I54" s="20">
        <v>4141</v>
      </c>
      <c r="J54" s="20"/>
      <c r="K54" s="20">
        <v>4735</v>
      </c>
      <c r="L54" s="10"/>
      <c r="M54" s="10"/>
      <c r="N54" s="10"/>
      <c r="O54" s="10"/>
      <c r="P54" s="10"/>
      <c r="Q54" s="10"/>
      <c r="R54" s="10"/>
      <c r="S54" s="10"/>
    </row>
    <row r="55" spans="1:19" s="9" customFormat="1" ht="24" customHeight="1" x14ac:dyDescent="0.25">
      <c r="A55" s="17" t="s">
        <v>41</v>
      </c>
      <c r="B55" s="18"/>
      <c r="C55" s="19"/>
      <c r="D55" s="10"/>
      <c r="E55" s="20">
        <v>18665</v>
      </c>
      <c r="F55" s="20"/>
      <c r="G55" s="20">
        <v>15569</v>
      </c>
      <c r="H55" s="20"/>
      <c r="I55" s="20">
        <v>18441</v>
      </c>
      <c r="J55" s="20"/>
      <c r="K55" s="20">
        <v>15081</v>
      </c>
      <c r="L55" s="10"/>
      <c r="M55" s="10"/>
      <c r="N55" s="10"/>
      <c r="O55" s="10"/>
      <c r="P55" s="10"/>
      <c r="Q55" s="10"/>
      <c r="R55" s="10"/>
      <c r="S55" s="10"/>
    </row>
    <row r="56" spans="1:19" s="9" customFormat="1" ht="24" customHeight="1" x14ac:dyDescent="0.25">
      <c r="A56" s="16" t="s">
        <v>42</v>
      </c>
      <c r="B56" s="10"/>
      <c r="D56" s="10"/>
      <c r="E56" s="46">
        <f>SUM(E52:E55)</f>
        <v>160190</v>
      </c>
      <c r="F56" s="20"/>
      <c r="G56" s="46">
        <f>SUM(G52:G55)</f>
        <v>169368</v>
      </c>
      <c r="H56" s="20"/>
      <c r="I56" s="46">
        <f>SUM(I52:I55)</f>
        <v>159109</v>
      </c>
      <c r="J56" s="20"/>
      <c r="K56" s="51">
        <f>SUM(K52:K55)</f>
        <v>63363</v>
      </c>
      <c r="L56" s="10"/>
      <c r="M56" s="10"/>
      <c r="N56" s="10"/>
      <c r="O56" s="10"/>
      <c r="P56" s="10"/>
      <c r="Q56" s="10"/>
      <c r="R56" s="10"/>
      <c r="S56" s="10"/>
    </row>
    <row r="57" spans="1:19" s="9" customFormat="1" ht="24" customHeight="1" x14ac:dyDescent="0.25">
      <c r="A57" s="21" t="s">
        <v>137</v>
      </c>
      <c r="B57" s="10"/>
      <c r="D57" s="10"/>
      <c r="E57" s="20">
        <f>E51-E56</f>
        <v>10275</v>
      </c>
      <c r="F57" s="20"/>
      <c r="G57" s="20">
        <f>G51-G56</f>
        <v>4969</v>
      </c>
      <c r="H57" s="20"/>
      <c r="I57" s="20">
        <f>I51-I56</f>
        <v>11717</v>
      </c>
      <c r="J57" s="20"/>
      <c r="K57" s="20">
        <f>K51-K56</f>
        <v>1471</v>
      </c>
      <c r="L57" s="10"/>
      <c r="M57" s="10"/>
      <c r="N57" s="10"/>
      <c r="O57" s="10"/>
      <c r="P57" s="10"/>
      <c r="Q57" s="10"/>
      <c r="R57" s="10"/>
      <c r="S57" s="10"/>
    </row>
    <row r="58" spans="1:19" s="9" customFormat="1" ht="24" customHeight="1" x14ac:dyDescent="0.25">
      <c r="A58" s="17" t="s">
        <v>43</v>
      </c>
      <c r="B58" s="10"/>
      <c r="D58" s="10"/>
      <c r="E58" s="20">
        <v>3131</v>
      </c>
      <c r="F58" s="20"/>
      <c r="G58" s="48">
        <v>479</v>
      </c>
      <c r="H58" s="20"/>
      <c r="I58" s="20">
        <v>3102</v>
      </c>
      <c r="J58" s="20"/>
      <c r="K58" s="48">
        <v>910</v>
      </c>
      <c r="L58" s="10"/>
      <c r="M58" s="10"/>
      <c r="N58" s="10"/>
      <c r="O58" s="10"/>
      <c r="P58" s="10"/>
      <c r="Q58" s="10"/>
      <c r="R58" s="10"/>
      <c r="S58" s="10"/>
    </row>
    <row r="59" spans="1:19" s="9" customFormat="1" ht="24" customHeight="1" x14ac:dyDescent="0.25">
      <c r="A59" s="17" t="s">
        <v>44</v>
      </c>
      <c r="B59" s="10"/>
      <c r="D59" s="10"/>
      <c r="E59" s="45">
        <v>-153</v>
      </c>
      <c r="F59" s="20"/>
      <c r="G59" s="45">
        <v>-87</v>
      </c>
      <c r="H59" s="20"/>
      <c r="I59" s="45">
        <v>-153</v>
      </c>
      <c r="J59" s="20"/>
      <c r="K59" s="45">
        <v>-87</v>
      </c>
      <c r="L59" s="10"/>
      <c r="M59" s="10"/>
      <c r="N59" s="10"/>
      <c r="O59" s="10"/>
      <c r="P59" s="10"/>
      <c r="Q59" s="10"/>
      <c r="R59" s="10"/>
      <c r="S59" s="10"/>
    </row>
    <row r="60" spans="1:19" s="9" customFormat="1" ht="24" customHeight="1" x14ac:dyDescent="0.25">
      <c r="A60" s="21" t="s">
        <v>138</v>
      </c>
      <c r="B60" s="8"/>
      <c r="D60" s="10"/>
      <c r="E60" s="20">
        <f>SUM(E57:E59)</f>
        <v>13253</v>
      </c>
      <c r="F60" s="20"/>
      <c r="G60" s="20">
        <f>SUM(G57:G59)</f>
        <v>5361</v>
      </c>
      <c r="H60" s="20"/>
      <c r="I60" s="20">
        <f>SUM(I57:I59)</f>
        <v>14666</v>
      </c>
      <c r="J60" s="20"/>
      <c r="K60" s="20">
        <f>SUM(K57:K59)</f>
        <v>2294</v>
      </c>
      <c r="L60" s="10"/>
      <c r="M60" s="10"/>
      <c r="N60" s="10"/>
      <c r="O60" s="10"/>
      <c r="P60" s="10"/>
      <c r="Q60" s="10"/>
      <c r="R60" s="10"/>
      <c r="S60" s="10"/>
    </row>
    <row r="61" spans="1:19" s="9" customFormat="1" ht="24" customHeight="1" x14ac:dyDescent="0.25">
      <c r="A61" s="17" t="s">
        <v>150</v>
      </c>
      <c r="B61" s="8"/>
      <c r="C61" s="19">
        <v>12</v>
      </c>
      <c r="D61" s="10"/>
      <c r="E61" s="45">
        <v>-3404</v>
      </c>
      <c r="F61" s="20"/>
      <c r="G61" s="45">
        <v>-1225</v>
      </c>
      <c r="H61" s="20"/>
      <c r="I61" s="45">
        <v>-3404</v>
      </c>
      <c r="J61" s="20"/>
      <c r="K61" s="45">
        <v>-612</v>
      </c>
      <c r="L61" s="10"/>
      <c r="M61" s="10"/>
      <c r="N61" s="10"/>
      <c r="O61" s="10"/>
      <c r="P61" s="10"/>
      <c r="Q61" s="10"/>
      <c r="R61" s="10"/>
      <c r="S61" s="10"/>
    </row>
    <row r="62" spans="1:19" s="9" customFormat="1" ht="24" customHeight="1" thickBot="1" x14ac:dyDescent="0.3">
      <c r="A62" s="16" t="s">
        <v>139</v>
      </c>
      <c r="B62" s="10"/>
      <c r="D62" s="10"/>
      <c r="E62" s="25">
        <f>SUM(E60:E61)</f>
        <v>9849</v>
      </c>
      <c r="F62" s="20"/>
      <c r="G62" s="25">
        <f>SUM(G60:G61)</f>
        <v>4136</v>
      </c>
      <c r="H62" s="20"/>
      <c r="I62" s="25">
        <f>SUM(I60:I61)</f>
        <v>11262</v>
      </c>
      <c r="J62" s="20"/>
      <c r="K62" s="25">
        <f>SUM(K60:K61)</f>
        <v>1682</v>
      </c>
      <c r="L62" s="10"/>
      <c r="M62" s="10"/>
      <c r="N62" s="10"/>
      <c r="O62" s="10"/>
      <c r="P62" s="10"/>
      <c r="Q62" s="10"/>
      <c r="R62" s="10"/>
      <c r="S62" s="10"/>
    </row>
    <row r="63" spans="1:19" s="9" customFormat="1" ht="24" customHeight="1" thickTop="1" x14ac:dyDescent="0.25">
      <c r="B63" s="10"/>
      <c r="D63" s="10"/>
      <c r="E63" s="20"/>
      <c r="F63" s="20"/>
      <c r="G63" s="20"/>
      <c r="H63" s="20"/>
      <c r="I63" s="20"/>
      <c r="J63" s="20"/>
      <c r="K63" s="20"/>
      <c r="L63" s="10"/>
      <c r="M63" s="10"/>
      <c r="N63" s="10"/>
      <c r="O63" s="10"/>
      <c r="P63" s="10"/>
      <c r="Q63" s="10"/>
      <c r="R63" s="10"/>
      <c r="S63" s="10"/>
    </row>
    <row r="64" spans="1:19" s="9" customFormat="1" ht="24" customHeight="1" x14ac:dyDescent="0.25">
      <c r="A64" s="16" t="s">
        <v>140</v>
      </c>
      <c r="B64" s="10"/>
      <c r="C64" s="19"/>
      <c r="D64" s="10"/>
      <c r="E64" s="23"/>
      <c r="F64" s="10"/>
      <c r="G64" s="23"/>
      <c r="H64" s="10"/>
      <c r="I64" s="23"/>
      <c r="J64" s="23"/>
      <c r="K64" s="23"/>
      <c r="L64" s="10"/>
      <c r="M64" s="10"/>
      <c r="N64" s="10"/>
      <c r="O64" s="10"/>
      <c r="P64" s="10"/>
      <c r="Q64" s="10"/>
      <c r="R64" s="10"/>
      <c r="S64" s="10"/>
    </row>
    <row r="65" spans="1:19" s="9" customFormat="1" ht="24" customHeight="1" x14ac:dyDescent="0.25">
      <c r="A65" s="9" t="s">
        <v>45</v>
      </c>
      <c r="B65" s="10"/>
      <c r="C65" s="19"/>
      <c r="D65" s="10"/>
      <c r="E65" s="53">
        <f>E67</f>
        <v>9849</v>
      </c>
      <c r="F65" s="10"/>
      <c r="G65" s="53">
        <f>G67</f>
        <v>4136</v>
      </c>
      <c r="H65" s="10"/>
      <c r="I65" s="53">
        <f>I67</f>
        <v>11262</v>
      </c>
      <c r="J65" s="23"/>
      <c r="K65" s="53">
        <f>K67</f>
        <v>1682</v>
      </c>
      <c r="L65" s="10"/>
      <c r="M65" s="10"/>
      <c r="N65" s="10"/>
      <c r="O65" s="10"/>
      <c r="P65" s="10"/>
      <c r="Q65" s="10"/>
      <c r="R65" s="10"/>
      <c r="S65" s="10"/>
    </row>
    <row r="66" spans="1:19" s="9" customFormat="1" ht="24" customHeight="1" x14ac:dyDescent="0.25">
      <c r="A66" s="9" t="s">
        <v>46</v>
      </c>
      <c r="B66" s="10"/>
      <c r="C66" s="19"/>
      <c r="D66" s="10"/>
      <c r="E66" s="49">
        <v>0</v>
      </c>
      <c r="F66" s="10"/>
      <c r="G66" s="49">
        <v>0</v>
      </c>
      <c r="H66" s="10"/>
      <c r="I66" s="49">
        <v>0</v>
      </c>
      <c r="J66" s="23"/>
      <c r="K66" s="48">
        <v>0</v>
      </c>
      <c r="L66" s="10"/>
      <c r="M66" s="10"/>
      <c r="N66" s="10"/>
      <c r="O66" s="10"/>
      <c r="P66" s="10"/>
      <c r="Q66" s="10"/>
      <c r="R66" s="10"/>
      <c r="S66" s="10"/>
    </row>
    <row r="67" spans="1:19" s="9" customFormat="1" ht="24" customHeight="1" thickBot="1" x14ac:dyDescent="0.3">
      <c r="B67" s="10"/>
      <c r="D67" s="10"/>
      <c r="E67" s="25">
        <f>E62</f>
        <v>9849</v>
      </c>
      <c r="F67" s="20"/>
      <c r="G67" s="25">
        <f>G62</f>
        <v>4136</v>
      </c>
      <c r="H67" s="20"/>
      <c r="I67" s="57">
        <f>I62</f>
        <v>11262</v>
      </c>
      <c r="J67" s="20"/>
      <c r="K67" s="25">
        <f>K62</f>
        <v>1682</v>
      </c>
      <c r="L67" s="10"/>
      <c r="M67" s="10"/>
      <c r="N67" s="10"/>
      <c r="O67" s="10"/>
      <c r="P67" s="10"/>
      <c r="Q67" s="10"/>
      <c r="R67" s="10"/>
      <c r="S67" s="10"/>
    </row>
    <row r="68" spans="1:19" s="9" customFormat="1" ht="24" customHeight="1" thickTop="1" x14ac:dyDescent="0.25">
      <c r="B68" s="10"/>
      <c r="D68" s="10"/>
      <c r="E68" s="20"/>
      <c r="F68" s="20"/>
      <c r="G68" s="20"/>
      <c r="H68" s="20"/>
      <c r="I68" s="20"/>
      <c r="J68" s="20"/>
      <c r="K68" s="20"/>
      <c r="L68" s="10"/>
      <c r="M68" s="10"/>
      <c r="N68" s="10"/>
      <c r="O68" s="10"/>
      <c r="P68" s="10"/>
      <c r="Q68" s="10"/>
      <c r="R68" s="10"/>
      <c r="S68" s="10"/>
    </row>
    <row r="69" spans="1:19" s="9" customFormat="1" ht="24" customHeight="1" x14ac:dyDescent="0.25">
      <c r="A69" s="16" t="s">
        <v>48</v>
      </c>
      <c r="B69" s="10"/>
      <c r="C69" s="19"/>
      <c r="D69" s="10"/>
      <c r="E69" s="23"/>
      <c r="F69" s="10"/>
      <c r="G69" s="23"/>
      <c r="H69" s="10"/>
      <c r="I69" s="23"/>
      <c r="J69" s="23"/>
      <c r="K69" s="23"/>
      <c r="L69" s="10"/>
      <c r="M69" s="10"/>
      <c r="N69" s="10"/>
      <c r="O69" s="10"/>
      <c r="P69" s="10"/>
      <c r="Q69" s="10"/>
      <c r="R69" s="10"/>
      <c r="S69" s="10"/>
    </row>
    <row r="70" spans="1:19" s="9" customFormat="1" ht="24" customHeight="1" x14ac:dyDescent="0.25">
      <c r="A70" s="9" t="s">
        <v>45</v>
      </c>
      <c r="B70" s="10"/>
      <c r="C70" s="19"/>
      <c r="D70" s="10"/>
      <c r="E70" s="53">
        <f>E65</f>
        <v>9849</v>
      </c>
      <c r="F70" s="10"/>
      <c r="G70" s="53">
        <f>G72</f>
        <v>4136</v>
      </c>
      <c r="H70" s="10"/>
      <c r="I70" s="53">
        <f>I72</f>
        <v>11262</v>
      </c>
      <c r="J70" s="23"/>
      <c r="K70" s="53">
        <f>K72</f>
        <v>1682</v>
      </c>
      <c r="L70" s="10"/>
      <c r="M70" s="10"/>
      <c r="N70" s="10"/>
      <c r="O70" s="10"/>
      <c r="P70" s="10"/>
      <c r="Q70" s="10"/>
      <c r="R70" s="10"/>
      <c r="S70" s="10"/>
    </row>
    <row r="71" spans="1:19" s="9" customFormat="1" ht="24" customHeight="1" x14ac:dyDescent="0.25">
      <c r="A71" s="9" t="s">
        <v>46</v>
      </c>
      <c r="B71" s="10"/>
      <c r="C71" s="19"/>
      <c r="D71" s="10"/>
      <c r="E71" s="49">
        <v>0</v>
      </c>
      <c r="F71" s="10"/>
      <c r="G71" s="49">
        <v>0</v>
      </c>
      <c r="H71" s="10"/>
      <c r="I71" s="49">
        <v>0</v>
      </c>
      <c r="J71" s="23"/>
      <c r="K71" s="48">
        <v>0</v>
      </c>
      <c r="L71" s="10"/>
      <c r="M71" s="10"/>
      <c r="N71" s="10"/>
      <c r="O71" s="10"/>
      <c r="P71" s="10"/>
      <c r="Q71" s="10"/>
      <c r="R71" s="10"/>
      <c r="S71" s="10"/>
    </row>
    <row r="72" spans="1:19" s="9" customFormat="1" ht="24" customHeight="1" thickBot="1" x14ac:dyDescent="0.3">
      <c r="B72" s="10"/>
      <c r="D72" s="10"/>
      <c r="E72" s="57">
        <f>E67</f>
        <v>9849</v>
      </c>
      <c r="F72" s="20"/>
      <c r="G72" s="25">
        <f>G67</f>
        <v>4136</v>
      </c>
      <c r="H72" s="20"/>
      <c r="I72" s="57">
        <f>I67</f>
        <v>11262</v>
      </c>
      <c r="J72" s="20"/>
      <c r="K72" s="25">
        <f>K67</f>
        <v>1682</v>
      </c>
      <c r="L72" s="10"/>
      <c r="M72" s="10"/>
      <c r="N72" s="10"/>
      <c r="O72" s="10"/>
      <c r="P72" s="10"/>
      <c r="Q72" s="10"/>
      <c r="R72" s="10"/>
      <c r="S72" s="10"/>
    </row>
    <row r="73" spans="1:19" s="9" customFormat="1" ht="24" customHeight="1" thickTop="1" x14ac:dyDescent="0.25">
      <c r="B73" s="10"/>
      <c r="D73" s="10"/>
      <c r="E73" s="20"/>
      <c r="F73" s="20"/>
      <c r="G73" s="20"/>
      <c r="H73" s="20"/>
      <c r="I73" s="20"/>
      <c r="J73" s="20"/>
      <c r="K73" s="20"/>
      <c r="L73" s="10"/>
      <c r="M73" s="10"/>
      <c r="N73" s="10"/>
      <c r="O73" s="10"/>
      <c r="P73" s="10"/>
      <c r="Q73" s="10"/>
      <c r="R73" s="10"/>
      <c r="S73" s="10"/>
    </row>
    <row r="74" spans="1:19" s="9" customFormat="1" ht="24" customHeight="1" x14ac:dyDescent="0.6">
      <c r="A74" s="50" t="s">
        <v>102</v>
      </c>
      <c r="B74" s="10"/>
      <c r="D74" s="10"/>
      <c r="E74" s="20"/>
      <c r="F74" s="20"/>
      <c r="G74" s="20"/>
      <c r="H74" s="20"/>
      <c r="I74" s="20"/>
      <c r="J74" s="20"/>
      <c r="K74" s="20"/>
      <c r="L74" s="10"/>
      <c r="M74" s="10"/>
      <c r="N74" s="10"/>
      <c r="O74" s="10"/>
      <c r="P74" s="10"/>
      <c r="Q74" s="10"/>
      <c r="R74" s="10"/>
      <c r="S74" s="10"/>
    </row>
    <row r="75" spans="1:19" s="9" customFormat="1" ht="24" customHeight="1" x14ac:dyDescent="0.25">
      <c r="A75" s="17" t="s">
        <v>141</v>
      </c>
      <c r="B75" s="18"/>
      <c r="C75" s="19"/>
      <c r="D75" s="10"/>
      <c r="E75" s="23"/>
      <c r="F75" s="10"/>
      <c r="G75" s="23"/>
      <c r="H75" s="23"/>
      <c r="I75" s="23"/>
      <c r="J75" s="23"/>
      <c r="K75" s="23"/>
      <c r="L75" s="10"/>
      <c r="M75" s="10"/>
      <c r="N75" s="10"/>
      <c r="O75" s="10"/>
      <c r="P75" s="10"/>
      <c r="Q75" s="10"/>
      <c r="R75" s="10"/>
      <c r="S75" s="10"/>
    </row>
    <row r="76" spans="1:19" s="9" customFormat="1" ht="24" customHeight="1" thickBot="1" x14ac:dyDescent="0.3">
      <c r="A76" s="17" t="s">
        <v>142</v>
      </c>
      <c r="B76" s="8"/>
      <c r="C76" s="19"/>
      <c r="D76" s="10"/>
      <c r="E76" s="58">
        <f>E70/240000</f>
        <v>4.1037499999999998E-2</v>
      </c>
      <c r="F76" s="26"/>
      <c r="G76" s="58">
        <f>G70/240000</f>
        <v>1.7233333333333333E-2</v>
      </c>
      <c r="H76" s="26"/>
      <c r="I76" s="58">
        <f>I70/240000</f>
        <v>4.6925000000000001E-2</v>
      </c>
      <c r="J76" s="27"/>
      <c r="K76" s="58">
        <f>K70/240000</f>
        <v>7.0083333333333334E-3</v>
      </c>
      <c r="L76" s="10"/>
      <c r="M76" s="10"/>
      <c r="N76" s="10"/>
      <c r="O76" s="10"/>
      <c r="P76" s="10"/>
      <c r="Q76" s="10"/>
      <c r="R76" s="10"/>
      <c r="S76" s="10"/>
    </row>
    <row r="77" spans="1:19" s="9" customFormat="1" ht="24" customHeight="1" thickTop="1" x14ac:dyDescent="0.25">
      <c r="A77" s="17"/>
      <c r="B77" s="8"/>
      <c r="D77" s="10"/>
      <c r="E77" s="23"/>
      <c r="F77" s="10"/>
      <c r="G77" s="23"/>
      <c r="H77" s="10"/>
      <c r="I77" s="23"/>
      <c r="J77" s="23"/>
      <c r="K77" s="23"/>
      <c r="L77" s="10"/>
      <c r="M77" s="10"/>
      <c r="N77" s="10"/>
      <c r="O77" s="10"/>
      <c r="P77" s="10"/>
      <c r="Q77" s="10"/>
      <c r="R77" s="10"/>
      <c r="S77" s="10"/>
    </row>
    <row r="78" spans="1:19" s="9" customFormat="1" ht="24" customHeight="1" x14ac:dyDescent="0.25">
      <c r="A78" s="9" t="s">
        <v>15</v>
      </c>
      <c r="B78" s="10"/>
      <c r="C78" s="22"/>
      <c r="D78" s="10"/>
      <c r="E78" s="23"/>
      <c r="F78" s="10"/>
      <c r="G78" s="23"/>
      <c r="H78" s="10"/>
      <c r="I78" s="23"/>
      <c r="J78" s="23"/>
      <c r="K78" s="23"/>
      <c r="L78" s="10"/>
      <c r="M78" s="10"/>
      <c r="N78" s="10"/>
      <c r="O78" s="10"/>
      <c r="P78" s="10"/>
      <c r="Q78" s="10"/>
      <c r="R78" s="10"/>
      <c r="S78" s="10"/>
    </row>
    <row r="79" spans="1:19" s="9" customFormat="1" ht="24" customHeight="1" x14ac:dyDescent="0.25">
      <c r="B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s="9" customFormat="1" ht="24" customHeight="1" x14ac:dyDescent="0.25">
      <c r="B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2:19" s="9" customFormat="1" ht="24" customHeight="1" x14ac:dyDescent="0.25">
      <c r="B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2:19" s="9" customFormat="1" ht="24" customHeight="1" x14ac:dyDescent="0.25">
      <c r="B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2:19" s="9" customFormat="1" ht="24" customHeight="1" x14ac:dyDescent="0.25">
      <c r="B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2:19" s="9" customFormat="1" ht="24" customHeight="1" x14ac:dyDescent="0.25">
      <c r="B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2:19" s="9" customFormat="1" ht="24" customHeight="1" x14ac:dyDescent="0.25">
      <c r="B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2:19" s="9" customFormat="1" ht="24" customHeight="1" x14ac:dyDescent="0.25">
      <c r="B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2:19" s="9" customFormat="1" ht="24" customHeight="1" x14ac:dyDescent="0.25">
      <c r="B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2:19" s="9" customFormat="1" ht="24" customHeight="1" x14ac:dyDescent="0.25">
      <c r="B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2:19" s="9" customFormat="1" ht="24" customHeight="1" x14ac:dyDescent="0.25">
      <c r="B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2:19" s="9" customFormat="1" ht="24" customHeight="1" x14ac:dyDescent="0.25">
      <c r="B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2:19" s="9" customFormat="1" ht="24" customHeight="1" x14ac:dyDescent="0.25">
      <c r="B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2:19" s="9" customFormat="1" ht="24" customHeight="1" x14ac:dyDescent="0.25">
      <c r="B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2:19" s="9" customFormat="1" ht="24" customHeight="1" x14ac:dyDescent="0.25">
      <c r="B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2:19" s="9" customFormat="1" ht="24" customHeight="1" x14ac:dyDescent="0.25">
      <c r="B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2:19" s="9" customFormat="1" ht="24" customHeight="1" x14ac:dyDescent="0.25">
      <c r="B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2:19" s="9" customFormat="1" ht="24" customHeight="1" x14ac:dyDescent="0.25">
      <c r="B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</sheetData>
  <printOptions horizontalCentered="1"/>
  <pageMargins left="0.7" right="0.33" top="0.78" bottom="0.2" header="0.31496062992126" footer="0.31496062992126"/>
  <pageSetup paperSize="9" scale="80" fitToHeight="7" orientation="portrait" cellComments="asDisplayed" r:id="rId1"/>
  <headerFooter>
    <evenHeader>&amp;R&amp;"Arial,Italic"&amp;12For internal use only</evenHead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"/>
  <sheetViews>
    <sheetView showGridLines="0" view="pageBreakPreview" topLeftCell="A3" zoomScaleNormal="70" zoomScaleSheetLayoutView="100" workbookViewId="0">
      <selection activeCell="A15" sqref="A15:C15"/>
    </sheetView>
  </sheetViews>
  <sheetFormatPr defaultColWidth="9.109375" defaultRowHeight="24" customHeight="1" x14ac:dyDescent="0.25"/>
  <cols>
    <col min="1" max="1" width="12.88671875" style="10" customWidth="1"/>
    <col min="2" max="2" width="9.88671875" style="10" customWidth="1"/>
    <col min="3" max="3" width="10.88671875" style="10" customWidth="1"/>
    <col min="4" max="4" width="1.109375" style="10" customWidth="1"/>
    <col min="5" max="5" width="15.5546875" style="10" customWidth="1"/>
    <col min="6" max="6" width="1.44140625" style="10" customWidth="1"/>
    <col min="7" max="7" width="15.5546875" style="10" customWidth="1"/>
    <col min="8" max="8" width="1.44140625" style="10" customWidth="1"/>
    <col min="9" max="9" width="15.5546875" style="10" customWidth="1"/>
    <col min="10" max="10" width="1.44140625" style="10" customWidth="1"/>
    <col min="11" max="11" width="15.5546875" style="10" customWidth="1"/>
    <col min="12" max="12" width="1.44140625" style="10" customWidth="1"/>
    <col min="13" max="13" width="15.5546875" style="10" customWidth="1"/>
    <col min="14" max="14" width="1.44140625" style="10" customWidth="1"/>
    <col min="15" max="15" width="15.5546875" style="10" customWidth="1"/>
    <col min="16" max="16" width="1.44140625" style="10" customWidth="1"/>
    <col min="17" max="17" width="15.5546875" style="10" customWidth="1"/>
    <col min="18" max="18" width="0.88671875" style="10" customWidth="1"/>
    <col min="19" max="16384" width="9.109375" style="10"/>
  </cols>
  <sheetData>
    <row r="1" spans="1:17" ht="24" customHeight="1" x14ac:dyDescent="0.25">
      <c r="Q1" s="23" t="s">
        <v>91</v>
      </c>
    </row>
    <row r="2" spans="1:17" ht="24" customHeight="1" x14ac:dyDescent="0.25">
      <c r="A2" s="4" t="s">
        <v>127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24" customHeight="1" x14ac:dyDescent="0.25">
      <c r="A3" s="28" t="s">
        <v>83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24" customHeight="1" x14ac:dyDescent="0.6">
      <c r="A4" s="50" t="s">
        <v>134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24" customHeight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  <c r="N5" s="29"/>
      <c r="O5" s="29"/>
      <c r="P5" s="29"/>
      <c r="Q5" s="3" t="s">
        <v>87</v>
      </c>
    </row>
    <row r="6" spans="1:17" ht="24" customHeight="1" x14ac:dyDescent="0.25">
      <c r="A6" s="20"/>
      <c r="B6" s="20"/>
      <c r="C6" s="20"/>
      <c r="D6" s="11"/>
      <c r="E6" s="63" t="s">
        <v>0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7" ht="24" customHeight="1" x14ac:dyDescent="0.25">
      <c r="A7" s="20"/>
      <c r="B7" s="20"/>
      <c r="C7" s="20"/>
      <c r="D7" s="7"/>
      <c r="E7" s="65" t="s">
        <v>32</v>
      </c>
      <c r="F7" s="65"/>
      <c r="G7" s="65"/>
      <c r="H7" s="65"/>
      <c r="I7" s="65"/>
      <c r="J7" s="65"/>
      <c r="K7" s="65"/>
      <c r="L7" s="65"/>
      <c r="M7" s="65"/>
      <c r="N7" s="31"/>
      <c r="O7" s="20" t="s">
        <v>66</v>
      </c>
      <c r="P7" s="31"/>
      <c r="Q7" s="31"/>
    </row>
    <row r="8" spans="1:17" s="20" customFormat="1" ht="24" customHeight="1" x14ac:dyDescent="0.25">
      <c r="M8" s="20" t="s">
        <v>67</v>
      </c>
      <c r="O8" s="20" t="s">
        <v>68</v>
      </c>
      <c r="Q8" s="20" t="s">
        <v>67</v>
      </c>
    </row>
    <row r="9" spans="1:17" s="20" customFormat="1" ht="24" customHeight="1" x14ac:dyDescent="0.25">
      <c r="D9" s="66" t="s">
        <v>108</v>
      </c>
      <c r="E9" s="66"/>
      <c r="G9" s="20" t="s">
        <v>69</v>
      </c>
      <c r="I9" s="67" t="s">
        <v>29</v>
      </c>
      <c r="J9" s="67"/>
      <c r="K9" s="67"/>
      <c r="M9" s="20" t="s">
        <v>24</v>
      </c>
      <c r="O9" s="20" t="s">
        <v>70</v>
      </c>
      <c r="Q9" s="20" t="s">
        <v>71</v>
      </c>
    </row>
    <row r="10" spans="1:17" s="20" customFormat="1" ht="24" customHeight="1" x14ac:dyDescent="0.25">
      <c r="E10" s="45" t="s">
        <v>107</v>
      </c>
      <c r="G10" s="45" t="s">
        <v>73</v>
      </c>
      <c r="I10" s="45" t="s">
        <v>74</v>
      </c>
      <c r="K10" s="45" t="s">
        <v>75</v>
      </c>
      <c r="M10" s="45" t="s">
        <v>76</v>
      </c>
      <c r="O10" s="45" t="s">
        <v>77</v>
      </c>
      <c r="Q10" s="45" t="s">
        <v>78</v>
      </c>
    </row>
    <row r="11" spans="1:17" ht="24" customHeight="1" x14ac:dyDescent="0.25">
      <c r="A11" s="64" t="s">
        <v>109</v>
      </c>
      <c r="B11" s="64"/>
      <c r="C11" s="64"/>
      <c r="D11" s="64"/>
      <c r="E11" s="20">
        <v>120000</v>
      </c>
      <c r="F11" s="20"/>
      <c r="G11" s="20">
        <v>254886</v>
      </c>
      <c r="H11" s="20"/>
      <c r="I11" s="20">
        <v>11185</v>
      </c>
      <c r="J11" s="20"/>
      <c r="K11" s="20">
        <v>71101</v>
      </c>
      <c r="L11" s="20"/>
      <c r="M11" s="20">
        <f>SUM(E11:K11)</f>
        <v>457172</v>
      </c>
      <c r="N11" s="20"/>
      <c r="O11" s="48">
        <v>0</v>
      </c>
      <c r="P11" s="20"/>
      <c r="Q11" s="20">
        <f>SUM(M11:O11)</f>
        <v>457172</v>
      </c>
    </row>
    <row r="12" spans="1:17" ht="24" customHeight="1" x14ac:dyDescent="0.25">
      <c r="A12" s="9" t="s">
        <v>84</v>
      </c>
      <c r="C12" s="41"/>
      <c r="D12" s="41"/>
      <c r="E12" s="48">
        <v>0</v>
      </c>
      <c r="F12" s="20"/>
      <c r="G12" s="48">
        <v>0</v>
      </c>
      <c r="H12" s="20"/>
      <c r="I12" s="48">
        <v>0</v>
      </c>
      <c r="J12" s="20"/>
      <c r="K12" s="20">
        <f>PL!G65</f>
        <v>4136</v>
      </c>
      <c r="L12" s="20"/>
      <c r="M12" s="45">
        <f>SUM(E12:K12)</f>
        <v>4136</v>
      </c>
      <c r="N12" s="20"/>
      <c r="O12" s="48">
        <v>0</v>
      </c>
      <c r="P12" s="20"/>
      <c r="Q12" s="45">
        <f>SUM(M12:O12)</f>
        <v>4136</v>
      </c>
    </row>
    <row r="13" spans="1:17" ht="24" customHeight="1" thickBot="1" x14ac:dyDescent="0.65">
      <c r="A13" s="50" t="s">
        <v>136</v>
      </c>
      <c r="D13" s="20"/>
      <c r="E13" s="25">
        <f>SUM(E11:E12)</f>
        <v>120000</v>
      </c>
      <c r="F13" s="20"/>
      <c r="G13" s="25">
        <f>SUM(G11:G12)</f>
        <v>254886</v>
      </c>
      <c r="H13" s="20"/>
      <c r="I13" s="25">
        <f>SUM(I11:I12)</f>
        <v>11185</v>
      </c>
      <c r="J13" s="20"/>
      <c r="K13" s="25">
        <f>SUM(K11:K12)</f>
        <v>75237</v>
      </c>
      <c r="L13" s="20"/>
      <c r="M13" s="25">
        <f>SUM(M11:M12)</f>
        <v>461308</v>
      </c>
      <c r="N13" s="20"/>
      <c r="O13" s="57">
        <v>0</v>
      </c>
      <c r="P13" s="20"/>
      <c r="Q13" s="25">
        <f>SUM(Q11:Q12)</f>
        <v>461308</v>
      </c>
    </row>
    <row r="14" spans="1:17" ht="24" customHeight="1" thickTop="1" x14ac:dyDescent="0.25">
      <c r="A14" s="16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ht="24" customHeight="1" x14ac:dyDescent="0.25">
      <c r="A15" s="64" t="s">
        <v>110</v>
      </c>
      <c r="B15" s="64"/>
      <c r="C15" s="64"/>
      <c r="D15" s="20"/>
      <c r="E15" s="20">
        <v>120000</v>
      </c>
      <c r="F15" s="20"/>
      <c r="G15" s="20">
        <v>254886</v>
      </c>
      <c r="H15" s="20"/>
      <c r="I15" s="20">
        <v>11215</v>
      </c>
      <c r="J15" s="20"/>
      <c r="K15" s="20">
        <v>72675</v>
      </c>
      <c r="L15" s="20"/>
      <c r="M15" s="20">
        <f>SUM(E15:K15)</f>
        <v>458776</v>
      </c>
      <c r="N15" s="20"/>
      <c r="O15" s="48">
        <v>0</v>
      </c>
      <c r="P15" s="20"/>
      <c r="Q15" s="20">
        <f t="shared" ref="Q15" si="0">SUM(M15:O15)</f>
        <v>458776</v>
      </c>
    </row>
    <row r="16" spans="1:17" ht="24" customHeight="1" x14ac:dyDescent="0.25">
      <c r="A16" s="9" t="s">
        <v>84</v>
      </c>
      <c r="C16" s="41"/>
      <c r="D16" s="41"/>
      <c r="E16" s="48">
        <v>0</v>
      </c>
      <c r="F16" s="20"/>
      <c r="G16" s="48">
        <v>0</v>
      </c>
      <c r="H16" s="20"/>
      <c r="I16" s="48">
        <v>0</v>
      </c>
      <c r="J16" s="20"/>
      <c r="K16" s="20">
        <f>PL!E65</f>
        <v>9849</v>
      </c>
      <c r="L16" s="20"/>
      <c r="M16" s="45">
        <f>SUM(E16:K16)</f>
        <v>9849</v>
      </c>
      <c r="N16" s="20"/>
      <c r="O16" s="48">
        <v>0</v>
      </c>
      <c r="P16" s="20"/>
      <c r="Q16" s="45">
        <f t="shared" ref="Q16" si="1">SUM(M16:O16)</f>
        <v>9849</v>
      </c>
    </row>
    <row r="17" spans="1:17" ht="24" customHeight="1" thickBot="1" x14ac:dyDescent="0.65">
      <c r="A17" s="50" t="s">
        <v>135</v>
      </c>
      <c r="D17" s="20"/>
      <c r="E17" s="25">
        <f>SUM(E15:E16)</f>
        <v>120000</v>
      </c>
      <c r="F17" s="20"/>
      <c r="G17" s="25">
        <f>SUM(G15:G16)</f>
        <v>254886</v>
      </c>
      <c r="H17" s="20"/>
      <c r="I17" s="25">
        <f>SUM(I15:I16)</f>
        <v>11215</v>
      </c>
      <c r="J17" s="20"/>
      <c r="K17" s="25">
        <f>SUM(K15:K16)</f>
        <v>82524</v>
      </c>
      <c r="L17" s="20"/>
      <c r="M17" s="25">
        <f>SUM(M15:M16)</f>
        <v>468625</v>
      </c>
      <c r="N17" s="20"/>
      <c r="O17" s="57">
        <v>0</v>
      </c>
      <c r="P17" s="20"/>
      <c r="Q17" s="25">
        <f>SUM(Q15:Q16)</f>
        <v>468625</v>
      </c>
    </row>
    <row r="18" spans="1:17" ht="24" customHeight="1" thickTop="1" x14ac:dyDescent="0.25">
      <c r="A18" s="1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60">
        <f>Q17-BS!E74</f>
        <v>0</v>
      </c>
    </row>
    <row r="19" spans="1:17" ht="24" customHeight="1" x14ac:dyDescent="0.25">
      <c r="A19" s="9" t="s">
        <v>15</v>
      </c>
      <c r="F19" s="40"/>
    </row>
  </sheetData>
  <mergeCells count="6">
    <mergeCell ref="A15:C15"/>
    <mergeCell ref="A11:D11"/>
    <mergeCell ref="E6:Q6"/>
    <mergeCell ref="E7:M7"/>
    <mergeCell ref="D9:E9"/>
    <mergeCell ref="I9:K9"/>
  </mergeCells>
  <printOptions horizontalCentered="1"/>
  <pageMargins left="0.31496062992126" right="0.31496062992126" top="0.9" bottom="0.31496062992126" header="0.31496062992126" footer="0.31496062992126"/>
  <pageSetup paperSize="9" scale="9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L18"/>
  <sheetViews>
    <sheetView showGridLines="0" view="pageBreakPreview" topLeftCell="A2" zoomScaleNormal="100" zoomScaleSheetLayoutView="100" workbookViewId="0">
      <selection activeCell="B16" sqref="B16"/>
    </sheetView>
  </sheetViews>
  <sheetFormatPr defaultColWidth="9.109375" defaultRowHeight="24" customHeight="1" x14ac:dyDescent="0.25"/>
  <cols>
    <col min="1" max="1" width="25.6640625" style="10" customWidth="1"/>
    <col min="2" max="2" width="9.88671875" style="10" customWidth="1"/>
    <col min="3" max="3" width="6.6640625" style="10" customWidth="1"/>
    <col min="4" max="4" width="17.6640625" style="10" customWidth="1"/>
    <col min="5" max="5" width="1.44140625" style="10" customWidth="1"/>
    <col min="6" max="6" width="17.6640625" style="10" customWidth="1"/>
    <col min="7" max="7" width="1.44140625" style="10" customWidth="1"/>
    <col min="8" max="8" width="17.6640625" style="10" customWidth="1"/>
    <col min="9" max="9" width="1.44140625" style="10" customWidth="1"/>
    <col min="10" max="10" width="17.6640625" style="10" customWidth="1"/>
    <col min="11" max="11" width="1.44140625" style="10" customWidth="1"/>
    <col min="12" max="12" width="17.6640625" style="10" customWidth="1"/>
    <col min="13" max="13" width="0.88671875" style="10" customWidth="1"/>
    <col min="14" max="16384" width="9.109375" style="10"/>
  </cols>
  <sheetData>
    <row r="1" spans="1:12" ht="24" customHeight="1" x14ac:dyDescent="0.25">
      <c r="L1" s="23" t="s">
        <v>91</v>
      </c>
    </row>
    <row r="2" spans="1:12" ht="24" customHeight="1" x14ac:dyDescent="0.25">
      <c r="A2" s="4" t="s">
        <v>127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4" customHeight="1" x14ac:dyDescent="0.25">
      <c r="A3" s="28" t="s">
        <v>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4" customHeight="1" x14ac:dyDescent="0.6">
      <c r="A4" s="50" t="s">
        <v>134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24" customHeight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3" t="s">
        <v>87</v>
      </c>
    </row>
    <row r="6" spans="1:12" ht="24" customHeight="1" x14ac:dyDescent="0.25">
      <c r="A6" s="20"/>
      <c r="B6" s="20"/>
      <c r="C6" s="11"/>
      <c r="D6" s="63" t="s">
        <v>1</v>
      </c>
      <c r="E6" s="63"/>
      <c r="F6" s="63"/>
      <c r="G6" s="63"/>
      <c r="H6" s="63"/>
      <c r="I6" s="63"/>
      <c r="J6" s="63"/>
      <c r="K6" s="63"/>
      <c r="L6" s="63"/>
    </row>
    <row r="7" spans="1:12" s="20" customFormat="1" ht="24" customHeight="1" x14ac:dyDescent="0.25">
      <c r="C7" s="66" t="s">
        <v>25</v>
      </c>
      <c r="D7" s="66"/>
      <c r="F7" s="20" t="s">
        <v>69</v>
      </c>
      <c r="H7" s="67" t="s">
        <v>29</v>
      </c>
      <c r="I7" s="67"/>
      <c r="J7" s="67"/>
      <c r="L7" s="20" t="s">
        <v>67</v>
      </c>
    </row>
    <row r="8" spans="1:12" s="20" customFormat="1" ht="24" customHeight="1" x14ac:dyDescent="0.25">
      <c r="D8" s="45" t="s">
        <v>72</v>
      </c>
      <c r="F8" s="45" t="s">
        <v>73</v>
      </c>
      <c r="H8" s="45" t="s">
        <v>74</v>
      </c>
      <c r="J8" s="45" t="s">
        <v>75</v>
      </c>
      <c r="L8" s="45" t="s">
        <v>24</v>
      </c>
    </row>
    <row r="9" spans="1:12" ht="24" customHeight="1" x14ac:dyDescent="0.25">
      <c r="A9" s="64" t="s">
        <v>109</v>
      </c>
      <c r="B9" s="64"/>
      <c r="C9" s="64"/>
      <c r="D9" s="20">
        <v>120000</v>
      </c>
      <c r="E9" s="20"/>
      <c r="F9" s="20">
        <v>254885.64300000001</v>
      </c>
      <c r="G9" s="20"/>
      <c r="H9" s="20">
        <v>11185</v>
      </c>
      <c r="I9" s="20"/>
      <c r="J9" s="20">
        <v>63042</v>
      </c>
      <c r="K9" s="20"/>
      <c r="L9" s="20">
        <f>SUM(D9:J9)</f>
        <v>449112.64300000004</v>
      </c>
    </row>
    <row r="10" spans="1:12" ht="24" customHeight="1" x14ac:dyDescent="0.25">
      <c r="A10" s="9" t="s">
        <v>84</v>
      </c>
      <c r="C10" s="41"/>
      <c r="D10" s="48">
        <v>0</v>
      </c>
      <c r="E10" s="20"/>
      <c r="F10" s="48">
        <v>0</v>
      </c>
      <c r="G10" s="20"/>
      <c r="H10" s="48">
        <v>0</v>
      </c>
      <c r="I10" s="20"/>
      <c r="J10" s="45">
        <f>PL!K65</f>
        <v>1682</v>
      </c>
      <c r="K10" s="20"/>
      <c r="L10" s="45">
        <f>SUM(D10:J10)</f>
        <v>1682</v>
      </c>
    </row>
    <row r="11" spans="1:12" ht="24" customHeight="1" thickBot="1" x14ac:dyDescent="0.65">
      <c r="A11" s="50" t="s">
        <v>136</v>
      </c>
      <c r="C11" s="20"/>
      <c r="D11" s="25">
        <f>SUM(D9:D10)</f>
        <v>120000</v>
      </c>
      <c r="E11" s="20"/>
      <c r="F11" s="25">
        <f>SUM(F9:F10)</f>
        <v>254885.64300000001</v>
      </c>
      <c r="G11" s="20"/>
      <c r="H11" s="25">
        <f>SUM(H9:H10)</f>
        <v>11185</v>
      </c>
      <c r="I11" s="20"/>
      <c r="J11" s="25">
        <f>SUM(J9:J10)</f>
        <v>64724</v>
      </c>
      <c r="K11" s="20"/>
      <c r="L11" s="25">
        <f>SUM(L9:L10)</f>
        <v>450794.64300000004</v>
      </c>
    </row>
    <row r="12" spans="1:12" ht="24" customHeight="1" thickTop="1" x14ac:dyDescent="0.25">
      <c r="A12" s="1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24" customHeight="1" x14ac:dyDescent="0.25">
      <c r="A13" s="64" t="s">
        <v>110</v>
      </c>
      <c r="B13" s="64"/>
      <c r="C13" s="20"/>
      <c r="D13" s="20">
        <v>120000</v>
      </c>
      <c r="E13" s="20"/>
      <c r="F13" s="20">
        <v>254886</v>
      </c>
      <c r="G13" s="20"/>
      <c r="H13" s="20">
        <v>11215</v>
      </c>
      <c r="I13" s="20"/>
      <c r="J13" s="20">
        <v>63338</v>
      </c>
      <c r="K13" s="20"/>
      <c r="L13" s="20">
        <f>SUM(D13:J13)</f>
        <v>449439</v>
      </c>
    </row>
    <row r="14" spans="1:12" ht="24" customHeight="1" x14ac:dyDescent="0.25">
      <c r="A14" s="9" t="s">
        <v>84</v>
      </c>
      <c r="C14" s="41"/>
      <c r="D14" s="48">
        <v>0</v>
      </c>
      <c r="E14" s="20"/>
      <c r="F14" s="48">
        <v>0</v>
      </c>
      <c r="G14" s="20"/>
      <c r="H14" s="48">
        <v>0</v>
      </c>
      <c r="I14" s="20"/>
      <c r="J14" s="20">
        <f>PL!I70</f>
        <v>11262</v>
      </c>
      <c r="K14" s="20"/>
      <c r="L14" s="48">
        <f>SUM(J14+H14)</f>
        <v>11262</v>
      </c>
    </row>
    <row r="15" spans="1:12" ht="24" customHeight="1" thickBot="1" x14ac:dyDescent="0.65">
      <c r="A15" s="50" t="s">
        <v>135</v>
      </c>
      <c r="C15" s="20"/>
      <c r="D15" s="25">
        <f>SUM(D13:D14)</f>
        <v>120000</v>
      </c>
      <c r="E15" s="20"/>
      <c r="F15" s="25">
        <f>SUM(F13:F14)</f>
        <v>254886</v>
      </c>
      <c r="G15" s="20"/>
      <c r="H15" s="25">
        <f>SUM(H13:H14)</f>
        <v>11215</v>
      </c>
      <c r="I15" s="20"/>
      <c r="J15" s="25">
        <f>SUM(J13:J14)</f>
        <v>74600</v>
      </c>
      <c r="K15" s="20"/>
      <c r="L15" s="25">
        <f>SUM(L13:L14)</f>
        <v>460701</v>
      </c>
    </row>
    <row r="16" spans="1:12" ht="24" customHeight="1" thickTop="1" x14ac:dyDescent="0.25">
      <c r="A16" s="16"/>
      <c r="C16" s="20"/>
      <c r="D16" s="20"/>
      <c r="E16" s="20"/>
      <c r="F16" s="20"/>
      <c r="G16" s="20"/>
      <c r="H16" s="20"/>
      <c r="I16" s="20"/>
      <c r="J16" s="60">
        <f>J15-BS!I71</f>
        <v>0</v>
      </c>
      <c r="K16" s="20"/>
      <c r="L16" s="60">
        <f>L15-BS!I74</f>
        <v>0</v>
      </c>
    </row>
    <row r="17" spans="1:6" ht="24" customHeight="1" x14ac:dyDescent="0.25">
      <c r="A17" s="9" t="s">
        <v>15</v>
      </c>
      <c r="E17" s="40"/>
    </row>
    <row r="18" spans="1:6" ht="24" customHeight="1" x14ac:dyDescent="0.25">
      <c r="F18" s="41"/>
    </row>
  </sheetData>
  <mergeCells count="5">
    <mergeCell ref="A9:C9"/>
    <mergeCell ref="A13:B13"/>
    <mergeCell ref="D6:L6"/>
    <mergeCell ref="C7:D7"/>
    <mergeCell ref="H7:J7"/>
  </mergeCells>
  <printOptions horizontalCentered="1"/>
  <pageMargins left="0.31496062992126" right="0.31496062992126" top="0.9" bottom="0.31496062992126" header="0.31496062992126" footer="0.31496062992126"/>
  <pageSetup paperSize="9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705BE-1B7C-40CC-ABA4-7EB357F941BA}">
  <dimension ref="A1:R125"/>
  <sheetViews>
    <sheetView showGridLines="0" view="pageBreakPreview" zoomScale="130" zoomScaleNormal="100" zoomScaleSheetLayoutView="130" workbookViewId="0">
      <selection activeCell="A6" sqref="A6"/>
    </sheetView>
  </sheetViews>
  <sheetFormatPr defaultColWidth="10.88671875" defaultRowHeight="24" customHeight="1" x14ac:dyDescent="0.25"/>
  <cols>
    <col min="1" max="1" width="44.109375" style="9" customWidth="1"/>
    <col min="2" max="2" width="4.88671875" style="10" customWidth="1"/>
    <col min="3" max="3" width="4.33203125" style="9" customWidth="1"/>
    <col min="4" max="4" width="13.6640625" style="10" customWidth="1"/>
    <col min="5" max="5" width="1.44140625" style="10" customWidth="1"/>
    <col min="6" max="6" width="13.6640625" style="10" customWidth="1"/>
    <col min="7" max="7" width="1.44140625" style="10" customWidth="1"/>
    <col min="8" max="8" width="13.6640625" style="10" customWidth="1"/>
    <col min="9" max="9" width="1.44140625" style="10" customWidth="1"/>
    <col min="10" max="10" width="13.6640625" style="10" customWidth="1"/>
    <col min="11" max="11" width="1.88671875" style="10" customWidth="1"/>
    <col min="12" max="16384" width="10.88671875" style="10"/>
  </cols>
  <sheetData>
    <row r="1" spans="1:10" s="1" customFormat="1" ht="24" customHeight="1" x14ac:dyDescent="0.25">
      <c r="A1" s="4"/>
      <c r="H1" s="2"/>
      <c r="I1" s="2"/>
      <c r="J1" s="23" t="s">
        <v>91</v>
      </c>
    </row>
    <row r="2" spans="1:10" s="8" customFormat="1" ht="24" customHeight="1" x14ac:dyDescent="0.25">
      <c r="A2" s="4" t="s">
        <v>127</v>
      </c>
      <c r="B2" s="7"/>
      <c r="C2" s="6"/>
      <c r="D2" s="7"/>
      <c r="E2" s="7"/>
      <c r="F2" s="7"/>
      <c r="G2" s="7"/>
      <c r="H2" s="7"/>
      <c r="I2" s="7"/>
      <c r="J2" s="7"/>
    </row>
    <row r="3" spans="1:10" s="8" customFormat="1" ht="24" customHeight="1" x14ac:dyDescent="0.25">
      <c r="A3" s="21" t="s">
        <v>49</v>
      </c>
      <c r="B3" s="5"/>
      <c r="C3" s="6"/>
      <c r="D3" s="7"/>
      <c r="E3" s="7"/>
      <c r="F3" s="7"/>
      <c r="G3" s="7"/>
      <c r="H3" s="7"/>
      <c r="I3" s="7"/>
      <c r="J3" s="7"/>
    </row>
    <row r="4" spans="1:10" s="8" customFormat="1" ht="24" customHeight="1" x14ac:dyDescent="0.6">
      <c r="A4" s="50" t="s">
        <v>134</v>
      </c>
      <c r="B4" s="5"/>
      <c r="C4" s="6"/>
      <c r="D4" s="7"/>
      <c r="E4" s="7"/>
      <c r="F4" s="7"/>
      <c r="G4" s="7"/>
      <c r="H4" s="7"/>
      <c r="I4" s="7"/>
      <c r="J4" s="7"/>
    </row>
    <row r="5" spans="1:10" s="8" customFormat="1" ht="24" customHeight="1" x14ac:dyDescent="0.25">
      <c r="B5" s="5"/>
      <c r="C5" s="6"/>
      <c r="D5" s="7"/>
      <c r="E5" s="7"/>
      <c r="F5" s="7"/>
      <c r="G5" s="7"/>
      <c r="H5" s="5"/>
      <c r="I5" s="7"/>
      <c r="J5" s="3" t="s">
        <v>87</v>
      </c>
    </row>
    <row r="6" spans="1:10" ht="24" customHeight="1" x14ac:dyDescent="0.25">
      <c r="D6" s="47"/>
      <c r="E6" s="47" t="s">
        <v>0</v>
      </c>
      <c r="F6" s="47"/>
      <c r="G6" s="11"/>
      <c r="H6" s="47"/>
      <c r="I6" s="47" t="s">
        <v>1</v>
      </c>
      <c r="J6" s="47"/>
    </row>
    <row r="7" spans="1:10" ht="24" customHeight="1" x14ac:dyDescent="0.25">
      <c r="C7" s="12"/>
      <c r="D7" s="12">
        <v>2569</v>
      </c>
      <c r="E7" s="14"/>
      <c r="F7" s="12">
        <v>2568</v>
      </c>
      <c r="G7" s="15"/>
      <c r="H7" s="12">
        <v>2569</v>
      </c>
      <c r="I7" s="14"/>
      <c r="J7" s="12">
        <v>2568</v>
      </c>
    </row>
    <row r="8" spans="1:10" ht="24" customHeight="1" x14ac:dyDescent="0.25">
      <c r="A8" s="16" t="s">
        <v>50</v>
      </c>
      <c r="B8" s="11"/>
      <c r="C8" s="39"/>
      <c r="D8" s="20"/>
      <c r="E8" s="20"/>
      <c r="F8" s="20"/>
      <c r="H8" s="20"/>
      <c r="I8" s="20"/>
      <c r="J8" s="20"/>
    </row>
    <row r="9" spans="1:10" ht="24" customHeight="1" x14ac:dyDescent="0.25">
      <c r="A9" s="9" t="s">
        <v>143</v>
      </c>
      <c r="C9" s="39"/>
      <c r="D9" s="20">
        <f>PL!E60</f>
        <v>13253</v>
      </c>
      <c r="E9" s="20"/>
      <c r="F9" s="20">
        <f>PL!G60</f>
        <v>5361</v>
      </c>
      <c r="G9" s="20"/>
      <c r="H9" s="20">
        <f>PL!I60</f>
        <v>14666</v>
      </c>
      <c r="I9" s="20"/>
      <c r="J9" s="20">
        <f>PL!K60</f>
        <v>2294</v>
      </c>
    </row>
    <row r="10" spans="1:10" ht="24" customHeight="1" x14ac:dyDescent="0.25">
      <c r="A10" s="9" t="s">
        <v>144</v>
      </c>
      <c r="C10" s="39"/>
      <c r="D10" s="20"/>
      <c r="E10" s="20"/>
      <c r="F10" s="20"/>
      <c r="G10" s="20"/>
      <c r="H10" s="20"/>
      <c r="I10" s="20"/>
      <c r="J10" s="20"/>
    </row>
    <row r="11" spans="1:10" ht="24" customHeight="1" x14ac:dyDescent="0.25">
      <c r="A11" s="9" t="s">
        <v>51</v>
      </c>
      <c r="C11" s="39"/>
      <c r="D11" s="20"/>
      <c r="E11" s="20"/>
      <c r="F11" s="20"/>
      <c r="G11" s="20"/>
      <c r="H11" s="20"/>
      <c r="I11" s="20"/>
      <c r="J11" s="20"/>
    </row>
    <row r="12" spans="1:10" ht="24" customHeight="1" x14ac:dyDescent="0.25">
      <c r="A12" s="17" t="s">
        <v>119</v>
      </c>
      <c r="C12" s="39"/>
      <c r="D12" s="20">
        <v>5967</v>
      </c>
      <c r="E12" s="20"/>
      <c r="F12" s="20">
        <v>6122</v>
      </c>
      <c r="G12" s="20"/>
      <c r="H12" s="20">
        <v>5966</v>
      </c>
      <c r="I12" s="20"/>
      <c r="J12" s="20">
        <v>6116</v>
      </c>
    </row>
    <row r="13" spans="1:10" ht="24" customHeight="1" x14ac:dyDescent="0.25">
      <c r="A13" s="9" t="s">
        <v>151</v>
      </c>
      <c r="C13" s="39"/>
      <c r="D13" s="48">
        <v>0</v>
      </c>
      <c r="E13" s="20"/>
      <c r="F13" s="20">
        <v>446</v>
      </c>
      <c r="G13" s="20"/>
      <c r="H13" s="48">
        <v>0</v>
      </c>
      <c r="I13" s="20"/>
      <c r="J13" s="20">
        <v>446</v>
      </c>
    </row>
    <row r="14" spans="1:10" ht="24" customHeight="1" x14ac:dyDescent="0.6">
      <c r="A14" s="54" t="s">
        <v>152</v>
      </c>
      <c r="C14" s="39"/>
      <c r="D14" s="20">
        <v>-110</v>
      </c>
      <c r="E14" s="20"/>
      <c r="F14" s="20">
        <v>29</v>
      </c>
      <c r="G14" s="20"/>
      <c r="H14" s="20">
        <v>-110</v>
      </c>
      <c r="I14" s="20"/>
      <c r="J14" s="20">
        <v>29</v>
      </c>
    </row>
    <row r="15" spans="1:10" ht="24" customHeight="1" x14ac:dyDescent="0.25">
      <c r="A15" s="9" t="s">
        <v>149</v>
      </c>
      <c r="C15" s="39"/>
      <c r="D15" s="20">
        <v>-287</v>
      </c>
      <c r="E15" s="20"/>
      <c r="F15" s="20">
        <v>-221</v>
      </c>
      <c r="G15" s="20"/>
      <c r="H15" s="20">
        <v>-287</v>
      </c>
      <c r="I15" s="20"/>
      <c r="J15" s="20">
        <v>-221</v>
      </c>
    </row>
    <row r="16" spans="1:10" ht="24" customHeight="1" x14ac:dyDescent="0.25">
      <c r="A16" s="9" t="s">
        <v>118</v>
      </c>
      <c r="C16" s="39"/>
      <c r="D16" s="20">
        <v>604</v>
      </c>
      <c r="E16" s="20"/>
      <c r="F16" s="20">
        <v>502</v>
      </c>
      <c r="G16" s="20"/>
      <c r="H16" s="20">
        <v>604</v>
      </c>
      <c r="I16" s="20"/>
      <c r="J16" s="20">
        <v>502</v>
      </c>
    </row>
    <row r="17" spans="1:10" ht="24" customHeight="1" x14ac:dyDescent="0.25">
      <c r="A17" s="17" t="s">
        <v>52</v>
      </c>
      <c r="B17" s="8"/>
      <c r="C17" s="39"/>
      <c r="D17" s="20">
        <v>-3131</v>
      </c>
      <c r="E17" s="20"/>
      <c r="F17" s="20">
        <v>-479</v>
      </c>
      <c r="G17" s="20"/>
      <c r="H17" s="20">
        <v>-3102</v>
      </c>
      <c r="I17" s="20"/>
      <c r="J17" s="20">
        <v>-910</v>
      </c>
    </row>
    <row r="18" spans="1:10" ht="24" customHeight="1" x14ac:dyDescent="0.25">
      <c r="A18" s="17" t="s">
        <v>53</v>
      </c>
      <c r="B18" s="8"/>
      <c r="C18" s="39"/>
      <c r="D18" s="45">
        <v>153</v>
      </c>
      <c r="E18" s="20"/>
      <c r="F18" s="45">
        <v>87</v>
      </c>
      <c r="G18" s="20"/>
      <c r="H18" s="45">
        <v>153</v>
      </c>
      <c r="I18" s="20"/>
      <c r="J18" s="45">
        <v>87</v>
      </c>
    </row>
    <row r="19" spans="1:10" ht="24" customHeight="1" x14ac:dyDescent="0.25">
      <c r="A19" s="9" t="s">
        <v>145</v>
      </c>
      <c r="C19" s="39"/>
      <c r="D19" s="20"/>
      <c r="E19" s="20"/>
      <c r="F19" s="20"/>
      <c r="G19" s="20"/>
      <c r="H19" s="20"/>
      <c r="I19" s="20"/>
      <c r="J19" s="20"/>
    </row>
    <row r="20" spans="1:10" ht="24" customHeight="1" x14ac:dyDescent="0.25">
      <c r="A20" s="9" t="s">
        <v>54</v>
      </c>
      <c r="C20" s="39"/>
      <c r="D20" s="20">
        <f>SUM(D9:D18)</f>
        <v>16449</v>
      </c>
      <c r="E20" s="20"/>
      <c r="F20" s="20">
        <f>SUM(F9:F18)</f>
        <v>11847</v>
      </c>
      <c r="G20" s="20"/>
      <c r="H20" s="20">
        <f>SUM(H9:H18)</f>
        <v>17890</v>
      </c>
      <c r="I20" s="20"/>
      <c r="J20" s="20">
        <f>SUM(J9:J18)</f>
        <v>8343</v>
      </c>
    </row>
    <row r="21" spans="1:10" ht="24" customHeight="1" x14ac:dyDescent="0.25">
      <c r="A21" s="9" t="s">
        <v>55</v>
      </c>
      <c r="C21" s="39"/>
      <c r="D21" s="20"/>
      <c r="E21" s="20"/>
      <c r="F21" s="20"/>
      <c r="G21" s="20"/>
      <c r="H21" s="20"/>
      <c r="I21" s="20"/>
      <c r="J21" s="20"/>
    </row>
    <row r="22" spans="1:10" ht="24" customHeight="1" x14ac:dyDescent="0.25">
      <c r="A22" s="9" t="s">
        <v>120</v>
      </c>
      <c r="C22" s="39"/>
      <c r="D22" s="20">
        <v>2701</v>
      </c>
      <c r="E22" s="20"/>
      <c r="F22" s="20">
        <v>62038</v>
      </c>
      <c r="G22" s="20"/>
      <c r="H22" s="20">
        <v>2554</v>
      </c>
      <c r="I22" s="20"/>
      <c r="J22" s="20">
        <v>-1114</v>
      </c>
    </row>
    <row r="23" spans="1:10" ht="24" customHeight="1" x14ac:dyDescent="0.25">
      <c r="A23" s="9" t="s">
        <v>103</v>
      </c>
      <c r="C23" s="39"/>
      <c r="D23" s="20">
        <v>857</v>
      </c>
      <c r="E23" s="20"/>
      <c r="F23" s="20">
        <v>517</v>
      </c>
      <c r="G23" s="20"/>
      <c r="H23" s="48">
        <v>0</v>
      </c>
      <c r="I23" s="20"/>
      <c r="J23" s="48">
        <v>0</v>
      </c>
    </row>
    <row r="24" spans="1:10" ht="24" customHeight="1" x14ac:dyDescent="0.25">
      <c r="A24" s="9" t="s">
        <v>56</v>
      </c>
      <c r="C24" s="39"/>
      <c r="D24" s="20">
        <v>-453</v>
      </c>
      <c r="E24" s="20"/>
      <c r="F24" s="20">
        <v>-1113</v>
      </c>
      <c r="G24" s="20"/>
      <c r="H24" s="20">
        <v>-453</v>
      </c>
      <c r="I24" s="20"/>
      <c r="J24" s="20">
        <v>-1113</v>
      </c>
    </row>
    <row r="25" spans="1:10" ht="24" customHeight="1" x14ac:dyDescent="0.25">
      <c r="A25" s="17" t="s">
        <v>57</v>
      </c>
      <c r="B25" s="18"/>
      <c r="C25" s="39"/>
      <c r="D25" s="20">
        <v>-2382</v>
      </c>
      <c r="E25" s="20"/>
      <c r="F25" s="20">
        <v>4464</v>
      </c>
      <c r="G25" s="20"/>
      <c r="H25" s="20">
        <v>-2291</v>
      </c>
      <c r="I25" s="20"/>
      <c r="J25" s="20">
        <v>-19</v>
      </c>
    </row>
    <row r="26" spans="1:10" ht="24" customHeight="1" x14ac:dyDescent="0.25">
      <c r="A26" s="9" t="s">
        <v>58</v>
      </c>
      <c r="C26" s="39"/>
      <c r="D26" s="20"/>
      <c r="E26" s="20"/>
      <c r="F26" s="20"/>
      <c r="G26" s="20"/>
      <c r="H26" s="20"/>
      <c r="I26" s="20"/>
      <c r="J26" s="20"/>
    </row>
    <row r="27" spans="1:10" ht="24" customHeight="1" x14ac:dyDescent="0.25">
      <c r="A27" s="17" t="s">
        <v>126</v>
      </c>
      <c r="B27" s="8"/>
      <c r="C27" s="39"/>
      <c r="D27" s="20">
        <v>16357</v>
      </c>
      <c r="E27" s="20"/>
      <c r="F27" s="20">
        <v>4501</v>
      </c>
      <c r="G27" s="20"/>
      <c r="H27" s="20">
        <f>16383+153</f>
        <v>16536</v>
      </c>
      <c r="I27" s="20"/>
      <c r="J27" s="20">
        <v>4667</v>
      </c>
    </row>
    <row r="28" spans="1:10" ht="24" customHeight="1" x14ac:dyDescent="0.25">
      <c r="A28" s="17" t="s">
        <v>104</v>
      </c>
      <c r="B28" s="8"/>
      <c r="C28" s="39"/>
      <c r="D28" s="20">
        <v>-1247</v>
      </c>
      <c r="E28" s="20"/>
      <c r="F28" s="20">
        <v>-556</v>
      </c>
      <c r="G28" s="20"/>
      <c r="H28" s="20">
        <v>-325</v>
      </c>
      <c r="I28" s="20"/>
      <c r="J28" s="48">
        <v>0</v>
      </c>
    </row>
    <row r="29" spans="1:10" ht="24" customHeight="1" x14ac:dyDescent="0.25">
      <c r="A29" s="17" t="s">
        <v>59</v>
      </c>
      <c r="B29" s="8"/>
      <c r="C29" s="39"/>
      <c r="D29" s="45">
        <v>1607</v>
      </c>
      <c r="E29" s="20"/>
      <c r="F29" s="45">
        <v>-135</v>
      </c>
      <c r="G29" s="20"/>
      <c r="H29" s="45">
        <v>1607</v>
      </c>
      <c r="I29" s="20"/>
      <c r="J29" s="45">
        <v>-124</v>
      </c>
    </row>
    <row r="30" spans="1:10" ht="24" customHeight="1" x14ac:dyDescent="0.25">
      <c r="A30" s="17" t="s">
        <v>124</v>
      </c>
      <c r="B30" s="8"/>
      <c r="C30" s="39"/>
      <c r="D30" s="20">
        <f>SUM(D19:D29)</f>
        <v>33889</v>
      </c>
      <c r="E30" s="20"/>
      <c r="F30" s="20">
        <f>SUM(F19:F29)</f>
        <v>81563</v>
      </c>
      <c r="G30" s="20"/>
      <c r="H30" s="20">
        <f>SUM(H19:H29)</f>
        <v>35518</v>
      </c>
      <c r="I30" s="20"/>
      <c r="J30" s="20">
        <f>SUM(J19:J29)</f>
        <v>10640</v>
      </c>
    </row>
    <row r="31" spans="1:10" ht="24" customHeight="1" x14ac:dyDescent="0.25">
      <c r="A31" s="17" t="s">
        <v>155</v>
      </c>
      <c r="B31" s="8"/>
      <c r="C31" s="39"/>
      <c r="D31" s="48">
        <v>-153</v>
      </c>
      <c r="E31" s="20"/>
      <c r="F31" s="20">
        <v>-87</v>
      </c>
      <c r="G31" s="20"/>
      <c r="H31" s="48">
        <v>-153</v>
      </c>
      <c r="I31" s="20"/>
      <c r="J31" s="20">
        <v>-87</v>
      </c>
    </row>
    <row r="32" spans="1:10" ht="24" customHeight="1" x14ac:dyDescent="0.25">
      <c r="A32" s="17" t="s">
        <v>60</v>
      </c>
      <c r="C32" s="39"/>
      <c r="D32" s="20">
        <v>-1127</v>
      </c>
      <c r="E32" s="20"/>
      <c r="F32" s="20">
        <v>-261</v>
      </c>
      <c r="G32" s="20"/>
      <c r="H32" s="20">
        <v>-976</v>
      </c>
      <c r="I32" s="20"/>
      <c r="J32" s="20">
        <v>-261</v>
      </c>
    </row>
    <row r="33" spans="1:16" ht="24" customHeight="1" x14ac:dyDescent="0.25">
      <c r="A33" s="17" t="s">
        <v>146</v>
      </c>
      <c r="C33" s="39"/>
      <c r="D33" s="45">
        <v>-156</v>
      </c>
      <c r="E33" s="20"/>
      <c r="F33" s="49">
        <v>0</v>
      </c>
      <c r="G33" s="20"/>
      <c r="H33" s="45">
        <v>-156</v>
      </c>
      <c r="I33" s="20"/>
      <c r="J33" s="49">
        <v>0</v>
      </c>
    </row>
    <row r="34" spans="1:16" ht="24" customHeight="1" x14ac:dyDescent="0.25">
      <c r="A34" s="21" t="s">
        <v>123</v>
      </c>
      <c r="B34" s="18"/>
      <c r="C34" s="39"/>
      <c r="D34" s="45">
        <f>SUM(D30:D33)</f>
        <v>32453</v>
      </c>
      <c r="E34" s="20"/>
      <c r="F34" s="45">
        <f>SUM(F30:F33)</f>
        <v>81215</v>
      </c>
      <c r="G34" s="20"/>
      <c r="H34" s="45">
        <f>SUM(H30:H33)</f>
        <v>34233</v>
      </c>
      <c r="I34" s="20"/>
      <c r="J34" s="45">
        <f>SUM(J30:J33)</f>
        <v>10292</v>
      </c>
    </row>
    <row r="35" spans="1:16" ht="24" customHeight="1" x14ac:dyDescent="0.25">
      <c r="C35" s="39"/>
      <c r="D35" s="23"/>
      <c r="E35" s="23"/>
      <c r="F35" s="23"/>
      <c r="H35" s="23"/>
      <c r="I35" s="23"/>
      <c r="J35" s="23"/>
    </row>
    <row r="36" spans="1:16" ht="24" customHeight="1" x14ac:dyDescent="0.25">
      <c r="A36" s="34" t="s">
        <v>15</v>
      </c>
      <c r="B36" s="18"/>
      <c r="C36" s="39"/>
      <c r="E36" s="23"/>
    </row>
    <row r="37" spans="1:16" s="1" customFormat="1" ht="24" customHeight="1" x14ac:dyDescent="0.25">
      <c r="A37" s="4"/>
      <c r="H37" s="2"/>
      <c r="I37" s="2"/>
      <c r="J37" s="23" t="s">
        <v>91</v>
      </c>
      <c r="L37" s="10"/>
      <c r="P37" s="10"/>
    </row>
    <row r="38" spans="1:16" s="8" customFormat="1" ht="24" customHeight="1" x14ac:dyDescent="0.25">
      <c r="A38" s="4" t="s">
        <v>127</v>
      </c>
      <c r="B38" s="5"/>
      <c r="C38" s="6"/>
      <c r="D38" s="7"/>
      <c r="E38" s="7"/>
      <c r="F38" s="7"/>
      <c r="G38" s="7"/>
      <c r="H38" s="7"/>
      <c r="I38" s="7"/>
      <c r="J38" s="7"/>
      <c r="L38" s="10"/>
      <c r="P38" s="10"/>
    </row>
    <row r="39" spans="1:16" s="8" customFormat="1" ht="24" customHeight="1" x14ac:dyDescent="0.25">
      <c r="A39" s="21" t="s">
        <v>61</v>
      </c>
      <c r="B39" s="7"/>
      <c r="C39" s="6"/>
      <c r="D39" s="7"/>
      <c r="E39" s="7"/>
      <c r="F39" s="7"/>
      <c r="G39" s="7"/>
      <c r="H39" s="7"/>
      <c r="I39" s="7"/>
      <c r="J39" s="7"/>
      <c r="L39" s="10"/>
      <c r="P39" s="10"/>
    </row>
    <row r="40" spans="1:16" s="8" customFormat="1" ht="24" customHeight="1" x14ac:dyDescent="0.6">
      <c r="A40" s="50" t="s">
        <v>134</v>
      </c>
      <c r="B40" s="5"/>
      <c r="C40" s="6"/>
      <c r="D40" s="7"/>
      <c r="E40" s="7"/>
      <c r="F40" s="7"/>
      <c r="G40" s="7"/>
      <c r="H40" s="7"/>
      <c r="I40" s="7"/>
      <c r="J40" s="7"/>
      <c r="L40" s="10"/>
      <c r="P40" s="10"/>
    </row>
    <row r="41" spans="1:16" s="8" customFormat="1" ht="24" customHeight="1" x14ac:dyDescent="0.25">
      <c r="B41" s="5"/>
      <c r="C41" s="6"/>
      <c r="D41" s="7"/>
      <c r="E41" s="7"/>
      <c r="F41" s="7"/>
      <c r="G41" s="7"/>
      <c r="H41" s="5"/>
      <c r="I41" s="7"/>
      <c r="J41" s="3" t="s">
        <v>87</v>
      </c>
      <c r="L41" s="10"/>
      <c r="P41" s="10"/>
    </row>
    <row r="42" spans="1:16" ht="24" customHeight="1" x14ac:dyDescent="0.25">
      <c r="D42" s="47"/>
      <c r="E42" s="47" t="s">
        <v>0</v>
      </c>
      <c r="F42" s="47"/>
      <c r="G42" s="11"/>
      <c r="H42" s="47"/>
      <c r="I42" s="47" t="s">
        <v>1</v>
      </c>
      <c r="J42" s="47"/>
    </row>
    <row r="43" spans="1:16" ht="24" customHeight="1" x14ac:dyDescent="0.25">
      <c r="C43" s="12"/>
      <c r="D43" s="12">
        <v>2569</v>
      </c>
      <c r="E43" s="14"/>
      <c r="F43" s="12">
        <v>2568</v>
      </c>
      <c r="G43" s="15"/>
      <c r="H43" s="12">
        <v>2569</v>
      </c>
      <c r="I43" s="14"/>
      <c r="J43" s="12">
        <v>2568</v>
      </c>
    </row>
    <row r="44" spans="1:16" ht="24" customHeight="1" x14ac:dyDescent="0.25">
      <c r="A44" s="16" t="s">
        <v>62</v>
      </c>
      <c r="B44" s="11"/>
      <c r="C44" s="39"/>
      <c r="D44" s="23"/>
      <c r="E44" s="23"/>
      <c r="F44" s="23"/>
      <c r="H44" s="23"/>
      <c r="I44" s="23"/>
      <c r="J44" s="23"/>
    </row>
    <row r="45" spans="1:16" ht="24" customHeight="1" x14ac:dyDescent="0.25">
      <c r="A45" s="17" t="s">
        <v>158</v>
      </c>
      <c r="C45" s="39"/>
      <c r="D45" s="48">
        <v>0</v>
      </c>
      <c r="E45" s="20"/>
      <c r="F45" s="48">
        <v>0</v>
      </c>
      <c r="G45" s="20"/>
      <c r="H45" s="48">
        <v>0</v>
      </c>
      <c r="I45" s="20"/>
      <c r="J45" s="48">
        <v>57000</v>
      </c>
    </row>
    <row r="46" spans="1:16" ht="24" customHeight="1" x14ac:dyDescent="0.25">
      <c r="A46" s="17" t="s">
        <v>130</v>
      </c>
      <c r="B46" s="11"/>
      <c r="C46" s="39"/>
      <c r="D46" s="23">
        <v>-122400</v>
      </c>
      <c r="E46" s="23"/>
      <c r="F46" s="48">
        <v>0</v>
      </c>
      <c r="H46" s="23">
        <v>-122400</v>
      </c>
      <c r="I46" s="23"/>
      <c r="J46" s="48">
        <v>0</v>
      </c>
    </row>
    <row r="47" spans="1:16" ht="24" customHeight="1" x14ac:dyDescent="0.25">
      <c r="A47" s="17" t="s">
        <v>129</v>
      </c>
      <c r="C47" s="39"/>
      <c r="D47" s="20">
        <v>21400</v>
      </c>
      <c r="E47" s="20"/>
      <c r="F47" s="48">
        <v>0</v>
      </c>
      <c r="G47" s="20"/>
      <c r="H47" s="20">
        <v>21400</v>
      </c>
      <c r="I47" s="20"/>
      <c r="J47" s="48">
        <v>0</v>
      </c>
    </row>
    <row r="48" spans="1:16" ht="24" customHeight="1" x14ac:dyDescent="0.25">
      <c r="A48" s="9" t="s">
        <v>121</v>
      </c>
      <c r="C48" s="39"/>
      <c r="D48" s="20">
        <v>-1109</v>
      </c>
      <c r="E48" s="20"/>
      <c r="F48" s="20">
        <v>-337</v>
      </c>
      <c r="G48" s="20"/>
      <c r="H48" s="20">
        <v>-1109</v>
      </c>
      <c r="I48" s="20"/>
      <c r="J48" s="20">
        <v>-337</v>
      </c>
    </row>
    <row r="49" spans="1:10" ht="24" customHeight="1" x14ac:dyDescent="0.25">
      <c r="A49" s="9" t="s">
        <v>156</v>
      </c>
      <c r="C49" s="39"/>
      <c r="D49" s="20">
        <v>-821</v>
      </c>
      <c r="E49" s="20"/>
      <c r="F49" s="48">
        <v>0</v>
      </c>
      <c r="G49" s="20"/>
      <c r="H49" s="20">
        <v>-821</v>
      </c>
      <c r="I49" s="20"/>
      <c r="J49" s="48">
        <v>0</v>
      </c>
    </row>
    <row r="50" spans="1:10" ht="24" customHeight="1" x14ac:dyDescent="0.25">
      <c r="A50" s="9" t="s">
        <v>148</v>
      </c>
      <c r="C50" s="39"/>
      <c r="D50" s="20">
        <v>-161</v>
      </c>
      <c r="E50" s="20"/>
      <c r="F50" s="48">
        <v>0</v>
      </c>
      <c r="G50" s="20"/>
      <c r="H50" s="20">
        <v>-161</v>
      </c>
      <c r="I50" s="20"/>
      <c r="J50" s="48">
        <v>0</v>
      </c>
    </row>
    <row r="51" spans="1:10" ht="24" customHeight="1" x14ac:dyDescent="0.25">
      <c r="A51" s="9" t="s">
        <v>122</v>
      </c>
      <c r="C51" s="39"/>
      <c r="D51" s="20">
        <v>371</v>
      </c>
      <c r="E51" s="20"/>
      <c r="F51" s="20">
        <v>411</v>
      </c>
      <c r="G51" s="20"/>
      <c r="H51" s="20">
        <v>371</v>
      </c>
      <c r="I51" s="20"/>
      <c r="J51" s="20">
        <v>411</v>
      </c>
    </row>
    <row r="52" spans="1:10" ht="24" customHeight="1" x14ac:dyDescent="0.25">
      <c r="A52" s="9" t="s">
        <v>125</v>
      </c>
      <c r="C52" s="39"/>
      <c r="D52" s="20">
        <v>495</v>
      </c>
      <c r="E52" s="20"/>
      <c r="F52" s="48">
        <v>487</v>
      </c>
      <c r="G52" s="20"/>
      <c r="H52" s="20">
        <v>466</v>
      </c>
      <c r="I52" s="20"/>
      <c r="J52" s="48">
        <v>1300</v>
      </c>
    </row>
    <row r="53" spans="1:10" ht="24" customHeight="1" x14ac:dyDescent="0.25">
      <c r="A53" s="16" t="s">
        <v>153</v>
      </c>
      <c r="C53" s="39"/>
      <c r="D53" s="46">
        <f>SUM(D45:D52)</f>
        <v>-102225</v>
      </c>
      <c r="E53" s="20"/>
      <c r="F53" s="46">
        <f>SUM(F45:F52)</f>
        <v>561</v>
      </c>
      <c r="G53" s="20"/>
      <c r="H53" s="46">
        <f>SUM(H45:H52)</f>
        <v>-102254</v>
      </c>
      <c r="I53" s="20"/>
      <c r="J53" s="46">
        <f>SUM(J45:J52)</f>
        <v>58374</v>
      </c>
    </row>
    <row r="54" spans="1:10" ht="24" customHeight="1" x14ac:dyDescent="0.25">
      <c r="A54" s="16"/>
      <c r="C54" s="39"/>
      <c r="D54" s="20"/>
      <c r="E54" s="20"/>
      <c r="F54" s="20"/>
      <c r="G54" s="20"/>
      <c r="H54" s="20"/>
      <c r="I54" s="20"/>
      <c r="J54" s="20"/>
    </row>
    <row r="55" spans="1:10" ht="24" customHeight="1" x14ac:dyDescent="0.25">
      <c r="A55" s="16" t="s">
        <v>63</v>
      </c>
      <c r="B55" s="11"/>
      <c r="C55" s="39"/>
      <c r="D55" s="20"/>
      <c r="E55" s="20"/>
      <c r="F55" s="20"/>
      <c r="G55" s="20"/>
      <c r="H55" s="20"/>
      <c r="I55" s="20"/>
      <c r="J55" s="20"/>
    </row>
    <row r="56" spans="1:10" ht="24" customHeight="1" x14ac:dyDescent="0.6">
      <c r="A56" s="54" t="s">
        <v>105</v>
      </c>
      <c r="C56" s="39"/>
      <c r="D56" s="48">
        <v>0</v>
      </c>
      <c r="E56" s="20"/>
      <c r="F56" s="20">
        <v>-526</v>
      </c>
      <c r="G56" s="20"/>
      <c r="H56" s="48">
        <v>0</v>
      </c>
      <c r="I56" s="20"/>
      <c r="J56" s="20">
        <v>-526</v>
      </c>
    </row>
    <row r="57" spans="1:10" ht="24" customHeight="1" x14ac:dyDescent="0.6">
      <c r="A57" s="54" t="s">
        <v>159</v>
      </c>
      <c r="C57" s="39"/>
      <c r="D57" s="20">
        <v>-880</v>
      </c>
      <c r="E57" s="20"/>
      <c r="F57" s="20">
        <v>-838</v>
      </c>
      <c r="G57" s="20"/>
      <c r="H57" s="20">
        <v>-880</v>
      </c>
      <c r="I57" s="20"/>
      <c r="J57" s="20">
        <v>-838</v>
      </c>
    </row>
    <row r="58" spans="1:10" ht="24" customHeight="1" x14ac:dyDescent="0.25">
      <c r="A58" s="16" t="s">
        <v>160</v>
      </c>
      <c r="C58" s="39"/>
      <c r="D58" s="46">
        <f>SUM(D55:D57)</f>
        <v>-880</v>
      </c>
      <c r="E58" s="20"/>
      <c r="F58" s="46">
        <f>SUM(F55:F57)</f>
        <v>-1364</v>
      </c>
      <c r="G58" s="20"/>
      <c r="H58" s="46">
        <f>SUM(H55:H57)</f>
        <v>-880</v>
      </c>
      <c r="I58" s="20"/>
      <c r="J58" s="46">
        <f>SUM(J55:J57)</f>
        <v>-1364</v>
      </c>
    </row>
    <row r="59" spans="1:10" ht="24" customHeight="1" x14ac:dyDescent="0.25">
      <c r="A59" s="16" t="s">
        <v>154</v>
      </c>
      <c r="C59" s="39"/>
      <c r="D59" s="20">
        <f>D34+D53+D58</f>
        <v>-70652</v>
      </c>
      <c r="E59" s="20"/>
      <c r="F59" s="20">
        <f>F34+F53+F58</f>
        <v>80412</v>
      </c>
      <c r="G59" s="20"/>
      <c r="H59" s="20">
        <f>H34+H53+H58</f>
        <v>-68901</v>
      </c>
      <c r="I59" s="20"/>
      <c r="J59" s="20">
        <f>J34+J53+J58</f>
        <v>67302</v>
      </c>
    </row>
    <row r="60" spans="1:10" ht="24" customHeight="1" x14ac:dyDescent="0.25">
      <c r="A60" s="17" t="s">
        <v>86</v>
      </c>
      <c r="B60" s="8"/>
      <c r="C60" s="39"/>
      <c r="D60" s="45">
        <f>BS!G11</f>
        <v>233642</v>
      </c>
      <c r="E60" s="20"/>
      <c r="F60" s="45">
        <v>250459</v>
      </c>
      <c r="G60" s="20"/>
      <c r="H60" s="45">
        <f>BS!K11</f>
        <v>213278</v>
      </c>
      <c r="I60" s="20"/>
      <c r="J60" s="45">
        <v>243072</v>
      </c>
    </row>
    <row r="61" spans="1:10" ht="24" customHeight="1" thickBot="1" x14ac:dyDescent="0.3">
      <c r="A61" s="4" t="s">
        <v>85</v>
      </c>
      <c r="B61" s="18"/>
      <c r="C61" s="39"/>
      <c r="D61" s="62">
        <f>SUM(D59:D60)</f>
        <v>162990</v>
      </c>
      <c r="E61" s="20"/>
      <c r="F61" s="62">
        <f>SUM(F59:F60)</f>
        <v>330871</v>
      </c>
      <c r="G61" s="20"/>
      <c r="H61" s="62">
        <f>SUM(H59:H60)</f>
        <v>144377</v>
      </c>
      <c r="I61" s="20"/>
      <c r="J61" s="62">
        <f>SUM(J59:J60)</f>
        <v>310374</v>
      </c>
    </row>
    <row r="62" spans="1:10" ht="24" customHeight="1" thickTop="1" x14ac:dyDescent="0.25">
      <c r="C62" s="39"/>
      <c r="D62" s="60">
        <f>D61-BS!E11</f>
        <v>0</v>
      </c>
      <c r="E62" s="20"/>
      <c r="F62" s="20"/>
      <c r="G62" s="20"/>
      <c r="H62" s="60">
        <f>H61-BS!I11</f>
        <v>0</v>
      </c>
      <c r="I62" s="20"/>
      <c r="J62" s="20"/>
    </row>
    <row r="63" spans="1:10" ht="24" customHeight="1" x14ac:dyDescent="0.25">
      <c r="A63" s="16" t="s">
        <v>64</v>
      </c>
      <c r="C63" s="39"/>
      <c r="D63" s="20"/>
      <c r="E63" s="20"/>
      <c r="F63" s="20"/>
      <c r="G63" s="20"/>
      <c r="H63" s="20"/>
      <c r="I63" s="20"/>
      <c r="J63" s="20"/>
    </row>
    <row r="64" spans="1:10" ht="24" customHeight="1" x14ac:dyDescent="0.25">
      <c r="A64" s="9" t="s">
        <v>65</v>
      </c>
      <c r="C64" s="39"/>
      <c r="D64" s="20"/>
      <c r="E64" s="20"/>
      <c r="F64" s="20"/>
      <c r="G64" s="20"/>
      <c r="H64" s="20"/>
      <c r="I64" s="20"/>
      <c r="J64" s="20"/>
    </row>
    <row r="65" spans="1:18" ht="24" customHeight="1" x14ac:dyDescent="0.25">
      <c r="A65" s="9" t="s">
        <v>106</v>
      </c>
      <c r="C65" s="39"/>
      <c r="D65" s="48">
        <v>0</v>
      </c>
      <c r="E65" s="20"/>
      <c r="F65" s="20">
        <v>1</v>
      </c>
      <c r="G65" s="20"/>
      <c r="H65" s="48">
        <v>0</v>
      </c>
      <c r="I65" s="20"/>
      <c r="J65" s="20">
        <v>1</v>
      </c>
    </row>
    <row r="66" spans="1:18" ht="24" customHeight="1" x14ac:dyDescent="0.25">
      <c r="A66" s="9" t="s">
        <v>147</v>
      </c>
      <c r="C66" s="39"/>
      <c r="D66" s="20">
        <v>1757</v>
      </c>
      <c r="E66" s="20"/>
      <c r="F66" s="20">
        <v>1223</v>
      </c>
      <c r="G66" s="20"/>
      <c r="H66" s="20">
        <v>1757</v>
      </c>
      <c r="I66" s="20"/>
      <c r="J66" s="20">
        <v>1223</v>
      </c>
    </row>
    <row r="67" spans="1:18" ht="24" customHeight="1" x14ac:dyDescent="0.25">
      <c r="C67" s="39"/>
      <c r="D67" s="20"/>
      <c r="E67" s="20"/>
      <c r="F67" s="20"/>
      <c r="G67" s="20"/>
      <c r="H67" s="20"/>
      <c r="I67" s="20"/>
      <c r="J67" s="20"/>
    </row>
    <row r="68" spans="1:18" ht="24" customHeight="1" x14ac:dyDescent="0.25">
      <c r="A68" s="34" t="s">
        <v>15</v>
      </c>
      <c r="B68" s="18"/>
      <c r="C68" s="39"/>
      <c r="D68" s="23"/>
      <c r="E68" s="23"/>
      <c r="F68" s="23"/>
    </row>
    <row r="74" spans="1:18" s="9" customFormat="1" ht="24" customHeight="1" x14ac:dyDescent="0.25">
      <c r="B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9" customFormat="1" ht="24" customHeight="1" x14ac:dyDescent="0.25">
      <c r="B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9" customFormat="1" ht="24" customHeight="1" x14ac:dyDescent="0.25">
      <c r="B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9" customFormat="1" ht="24" customHeight="1" x14ac:dyDescent="0.25">
      <c r="B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9" customFormat="1" ht="24" customHeight="1" x14ac:dyDescent="0.25">
      <c r="B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9" customFormat="1" ht="24" customHeight="1" x14ac:dyDescent="0.25">
      <c r="B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9" customFormat="1" ht="24" customHeight="1" x14ac:dyDescent="0.25">
      <c r="B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2:18" s="9" customFormat="1" ht="24" customHeight="1" x14ac:dyDescent="0.25">
      <c r="B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2:18" s="9" customFormat="1" ht="24" customHeight="1" x14ac:dyDescent="0.25">
      <c r="B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2:18" s="9" customFormat="1" ht="24" customHeight="1" x14ac:dyDescent="0.25">
      <c r="B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2:18" s="9" customFormat="1" ht="24" customHeight="1" x14ac:dyDescent="0.25">
      <c r="B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s="9" customFormat="1" ht="24" customHeight="1" x14ac:dyDescent="0.25">
      <c r="B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s="9" customFormat="1" ht="24" customHeight="1" x14ac:dyDescent="0.25">
      <c r="B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2:18" s="9" customFormat="1" ht="24" customHeight="1" x14ac:dyDescent="0.25">
      <c r="B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2:18" s="9" customFormat="1" ht="24" customHeight="1" x14ac:dyDescent="0.25">
      <c r="B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2:18" s="9" customFormat="1" ht="24" customHeight="1" x14ac:dyDescent="0.25">
      <c r="B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2:18" s="9" customFormat="1" ht="24" customHeight="1" x14ac:dyDescent="0.25">
      <c r="B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2:18" s="9" customFormat="1" ht="24" customHeight="1" x14ac:dyDescent="0.25">
      <c r="B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2:18" s="9" customFormat="1" ht="24" customHeight="1" x14ac:dyDescent="0.25">
      <c r="B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2:18" s="9" customFormat="1" ht="24" customHeight="1" x14ac:dyDescent="0.25">
      <c r="B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2:18" s="9" customFormat="1" ht="24" customHeight="1" x14ac:dyDescent="0.25">
      <c r="B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2:18" s="9" customFormat="1" ht="24" customHeight="1" x14ac:dyDescent="0.25">
      <c r="B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2:18" s="9" customFormat="1" ht="24" customHeight="1" x14ac:dyDescent="0.25">
      <c r="B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2:18" s="9" customFormat="1" ht="24" customHeight="1" x14ac:dyDescent="0.25">
      <c r="B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2:18" s="9" customFormat="1" ht="24" customHeight="1" x14ac:dyDescent="0.25">
      <c r="B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2:18" s="9" customFormat="1" ht="24" customHeight="1" x14ac:dyDescent="0.25">
      <c r="B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2:18" s="9" customFormat="1" ht="24" customHeight="1" x14ac:dyDescent="0.25">
      <c r="B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s="9" customFormat="1" ht="24" customHeight="1" x14ac:dyDescent="0.25">
      <c r="B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2:18" s="9" customFormat="1" ht="24" customHeight="1" x14ac:dyDescent="0.25">
      <c r="B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2:18" s="9" customFormat="1" ht="24" customHeight="1" x14ac:dyDescent="0.25">
      <c r="B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2:18" s="9" customFormat="1" ht="24" customHeight="1" x14ac:dyDescent="0.25">
      <c r="B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s="9" customFormat="1" ht="24" customHeight="1" x14ac:dyDescent="0.25">
      <c r="B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s="9" customFormat="1" ht="24" customHeight="1" x14ac:dyDescent="0.25">
      <c r="B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2:18" s="9" customFormat="1" ht="24" customHeight="1" x14ac:dyDescent="0.25">
      <c r="B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2:18" s="9" customFormat="1" ht="24" customHeight="1" x14ac:dyDescent="0.25">
      <c r="B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2:18" s="9" customFormat="1" ht="24" customHeight="1" x14ac:dyDescent="0.25">
      <c r="B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2:18" s="9" customFormat="1" ht="24" customHeight="1" x14ac:dyDescent="0.25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2:18" s="9" customFormat="1" ht="24" customHeight="1" x14ac:dyDescent="0.25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2:18" s="9" customFormat="1" ht="24" customHeight="1" x14ac:dyDescent="0.25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2:18" s="9" customFormat="1" ht="24" customHeight="1" x14ac:dyDescent="0.25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2:18" s="9" customFormat="1" ht="24" customHeight="1" x14ac:dyDescent="0.25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2:18" s="9" customFormat="1" ht="24" customHeight="1" x14ac:dyDescent="0.25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s="9" customFormat="1" ht="24" customHeight="1" x14ac:dyDescent="0.25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s="9" customFormat="1" ht="24" customHeight="1" x14ac:dyDescent="0.25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2:18" s="9" customFormat="1" ht="24" customHeight="1" x14ac:dyDescent="0.25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2:18" s="9" customFormat="1" ht="24" customHeight="1" x14ac:dyDescent="0.25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2:18" s="9" customFormat="1" ht="24" customHeight="1" x14ac:dyDescent="0.25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2:18" s="9" customFormat="1" ht="24" customHeight="1" x14ac:dyDescent="0.25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2:18" s="9" customFormat="1" ht="24" customHeight="1" x14ac:dyDescent="0.25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2:18" s="9" customFormat="1" ht="24" customHeight="1" x14ac:dyDescent="0.25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2:18" s="9" customFormat="1" ht="24" customHeight="1" x14ac:dyDescent="0.25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2:18" s="9" customFormat="1" ht="24" customHeight="1" x14ac:dyDescent="0.25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</sheetData>
  <printOptions horizontalCentered="1"/>
  <pageMargins left="0.7" right="0.35" top="0.78" bottom="0.2" header="0.31496062992126" footer="0.31496062992126"/>
  <pageSetup paperSize="9" scale="80" fitToHeight="7" orientation="portrait" cellComments="asDisplayed" r:id="rId1"/>
  <headerFooter>
    <evenHeader>&amp;R&amp;"Arial,Italic"&amp;12For internal use only</evenHeader>
  </headerFooter>
  <rowBreaks count="1" manualBreakCount="1">
    <brk id="3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C06D4A42C51C742826232F6BB0DEB10" ma:contentTypeVersion="4" ma:contentTypeDescription="สร้างเอกสารใหม่" ma:contentTypeScope="" ma:versionID="f3a1234c1670258e0c15e9511a8afac6">
  <xsd:schema xmlns:xsd="http://www.w3.org/2001/XMLSchema" xmlns:xs="http://www.w3.org/2001/XMLSchema" xmlns:p="http://schemas.microsoft.com/office/2006/metadata/properties" xmlns:ns2="6338b7db-5f83-498a-a2d7-765acae77585" targetNamespace="http://schemas.microsoft.com/office/2006/metadata/properties" ma:root="true" ma:fieldsID="0c7ccf6f46c32d370b081886b247ea8d" ns2:_="">
    <xsd:import namespace="6338b7db-5f83-498a-a2d7-765acae775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8b7db-5f83-498a-a2d7-765acae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722E44-FE61-4E50-9EC9-CD236DA5C00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95EC812-733A-4BD2-9893-02EC4AF01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38b7db-5f83-498a-a2d7-765acae775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Ketsuda Piasawat</cp:lastModifiedBy>
  <cp:revision/>
  <cp:lastPrinted>2026-08-10T02:05:55Z</cp:lastPrinted>
  <dcterms:created xsi:type="dcterms:W3CDTF">2011-03-08T09:02:15Z</dcterms:created>
  <dcterms:modified xsi:type="dcterms:W3CDTF">2026-08-10T02:05:57Z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0x0101006C06D4A42C51C742826232F6BB0DEB10</vt:lpwstr>
  </property>
</Properties>
</file>