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T.R.V. RUBBER PRODUCTS\Q2'2026\"/>
    </mc:Choice>
  </mc:AlternateContent>
  <xr:revisionPtr revIDLastSave="0" documentId="13_ncr:1_{52327D34-4C6E-4D88-A595-B6E1CCAC71B7}" xr6:coauthVersionLast="47" xr6:coauthVersionMax="47" xr10:uidLastSave="{00000000-0000-0000-0000-000000000000}"/>
  <bookViews>
    <workbookView xWindow="-108" yWindow="-108" windowWidth="23256" windowHeight="12456" tabRatio="788" activeTab="1" xr2:uid="{00000000-000D-0000-FFFF-FFFF00000000}"/>
  </bookViews>
  <sheets>
    <sheet name="BS" sheetId="1" r:id="rId1"/>
    <sheet name="PL " sheetId="5" r:id="rId2"/>
    <sheet name="Consolidated" sheetId="6" r:id="rId3"/>
    <sheet name="The Company only" sheetId="7" r:id="rId4"/>
    <sheet name="CF" sheetId="9" r:id="rId5"/>
  </sheets>
  <definedNames>
    <definedName name="CIQWBGuid" hidden="1">"39c12714-aae0-4ea9-ad65-c0d0d91c7d0e"</definedName>
    <definedName name="CIQWBInfo" hidden="1">"{ ""CIQVersion"":""9.51.3510.3078"" }"</definedName>
    <definedName name="_xlnm.Print_Area" localSheetId="0">BS!$A$1:$L$83</definedName>
    <definedName name="_xlnm.Print_Area" localSheetId="4">CF!$A$1:$K$68</definedName>
    <definedName name="_xlnm.Print_Area" localSheetId="1">'PL '!$A$1:$L$78</definedName>
    <definedName name="_xlnm.Print_Area" localSheetId="3">'The Company only'!$A$1:$N$18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4" i="9" l="1"/>
  <c r="G20" i="9"/>
  <c r="G30" i="9" s="1"/>
  <c r="K53" i="9"/>
  <c r="I53" i="9"/>
  <c r="G53" i="9"/>
  <c r="E53" i="9"/>
  <c r="K72" i="1"/>
  <c r="G72" i="1"/>
  <c r="K33" i="5"/>
  <c r="G33" i="5"/>
  <c r="K17" i="5"/>
  <c r="I17" i="5"/>
  <c r="G17" i="5"/>
  <c r="E17" i="5"/>
  <c r="K12" i="5"/>
  <c r="I12" i="5"/>
  <c r="G12" i="5"/>
  <c r="E12" i="5"/>
  <c r="K74" i="1" l="1"/>
  <c r="G74" i="1"/>
  <c r="E18" i="5"/>
  <c r="K18" i="5"/>
  <c r="G18" i="5"/>
  <c r="I18" i="5"/>
  <c r="K21" i="5" l="1"/>
  <c r="I21" i="5"/>
  <c r="G21" i="5"/>
  <c r="E21" i="5"/>
  <c r="I60" i="9"/>
  <c r="E60" i="9"/>
  <c r="K23" i="5" l="1"/>
  <c r="I23" i="5"/>
  <c r="G23" i="5"/>
  <c r="E23" i="5"/>
  <c r="G42" i="1"/>
  <c r="K42" i="1"/>
  <c r="K28" i="5" l="1"/>
  <c r="I28" i="5"/>
  <c r="G28" i="5"/>
  <c r="E28" i="5"/>
  <c r="K58" i="9"/>
  <c r="I58" i="9"/>
  <c r="G58" i="9"/>
  <c r="E58" i="9"/>
  <c r="I16" i="7"/>
  <c r="G16" i="7"/>
  <c r="E16" i="7"/>
  <c r="I14" i="6"/>
  <c r="G14" i="6"/>
  <c r="E14" i="6"/>
  <c r="I18" i="6"/>
  <c r="G18" i="6"/>
  <c r="E18" i="6"/>
  <c r="M12" i="6"/>
  <c r="Q12" i="6" s="1"/>
  <c r="I26" i="5" l="1"/>
  <c r="E26" i="5"/>
  <c r="E45" i="1"/>
  <c r="G45" i="1"/>
  <c r="I45" i="1"/>
  <c r="I31" i="5" l="1"/>
  <c r="E31" i="5"/>
  <c r="M14" i="7"/>
  <c r="M10" i="7"/>
  <c r="M16" i="6"/>
  <c r="Q16" i="6" s="1"/>
  <c r="I33" i="5" l="1"/>
  <c r="I37" i="5"/>
  <c r="E33" i="5"/>
  <c r="E37" i="5"/>
  <c r="K45" i="1"/>
  <c r="K17" i="1"/>
  <c r="I17" i="1"/>
  <c r="G17" i="1"/>
  <c r="E17" i="1"/>
  <c r="I12" i="7" l="1"/>
  <c r="G12" i="7"/>
  <c r="E12" i="7"/>
  <c r="K50" i="1"/>
  <c r="I50" i="1"/>
  <c r="G50" i="1"/>
  <c r="E50" i="1"/>
  <c r="K26" i="1"/>
  <c r="I26" i="1"/>
  <c r="G26" i="1"/>
  <c r="E26" i="1"/>
  <c r="K56" i="5"/>
  <c r="I56" i="5"/>
  <c r="G56" i="5"/>
  <c r="E56" i="5"/>
  <c r="K51" i="5"/>
  <c r="I51" i="5"/>
  <c r="G51" i="5"/>
  <c r="E51" i="5"/>
  <c r="I51" i="1" l="1"/>
  <c r="E51" i="1"/>
  <c r="G51" i="1"/>
  <c r="I27" i="1"/>
  <c r="K27" i="1"/>
  <c r="E27" i="1"/>
  <c r="K51" i="1"/>
  <c r="I57" i="5"/>
  <c r="G27" i="1"/>
  <c r="G57" i="5"/>
  <c r="K57" i="5"/>
  <c r="E57" i="5"/>
  <c r="K60" i="5" l="1"/>
  <c r="I60" i="5"/>
  <c r="I62" i="5" s="1"/>
  <c r="G60" i="5"/>
  <c r="E60" i="5"/>
  <c r="K75" i="1"/>
  <c r="G75" i="1"/>
  <c r="K76" i="1" l="1"/>
  <c r="K62" i="5"/>
  <c r="K67" i="5" s="1"/>
  <c r="K9" i="9"/>
  <c r="G76" i="1"/>
  <c r="G9" i="9"/>
  <c r="G62" i="5"/>
  <c r="E9" i="9"/>
  <c r="I67" i="5"/>
  <c r="I9" i="9"/>
  <c r="E62" i="5"/>
  <c r="E67" i="5" s="1"/>
  <c r="K20" i="9" l="1"/>
  <c r="I20" i="9"/>
  <c r="E20" i="9"/>
  <c r="K65" i="5"/>
  <c r="G67" i="5"/>
  <c r="G65" i="5" s="1"/>
  <c r="K72" i="5"/>
  <c r="I65" i="5"/>
  <c r="E65" i="5"/>
  <c r="K30" i="9" l="1"/>
  <c r="I30" i="9"/>
  <c r="E30" i="9"/>
  <c r="K11" i="7"/>
  <c r="M11" i="7" s="1"/>
  <c r="M12" i="7" s="1"/>
  <c r="K70" i="5"/>
  <c r="K76" i="5" s="1"/>
  <c r="G72" i="5"/>
  <c r="I70" i="5"/>
  <c r="I72" i="5" s="1"/>
  <c r="K15" i="7" s="1"/>
  <c r="G70" i="5"/>
  <c r="E70" i="5"/>
  <c r="K34" i="9" l="1"/>
  <c r="I34" i="9"/>
  <c r="G59" i="9"/>
  <c r="G61" i="9" s="1"/>
  <c r="E34" i="9"/>
  <c r="K12" i="7"/>
  <c r="K16" i="7"/>
  <c r="I71" i="1" s="1"/>
  <c r="M15" i="7"/>
  <c r="M16" i="7" s="1"/>
  <c r="I76" i="5"/>
  <c r="K13" i="6"/>
  <c r="G76" i="5"/>
  <c r="K17" i="6"/>
  <c r="E72" i="5"/>
  <c r="E76" i="5"/>
  <c r="K59" i="9" l="1"/>
  <c r="I59" i="9"/>
  <c r="E59" i="9"/>
  <c r="I72" i="1"/>
  <c r="M13" i="6"/>
  <c r="K14" i="6"/>
  <c r="M17" i="6"/>
  <c r="K18" i="6"/>
  <c r="E71" i="1" s="1"/>
  <c r="K61" i="9" l="1"/>
  <c r="I61" i="9"/>
  <c r="E61" i="9"/>
  <c r="I74" i="1"/>
  <c r="E72" i="1"/>
  <c r="M14" i="6"/>
  <c r="Q13" i="6"/>
  <c r="Q14" i="6" s="1"/>
  <c r="Q17" i="6"/>
  <c r="Q18" i="6" s="1"/>
  <c r="M18" i="6"/>
  <c r="I62" i="9" l="1"/>
  <c r="E62" i="9"/>
  <c r="I75" i="1"/>
  <c r="M17" i="7"/>
  <c r="E74" i="1"/>
  <c r="Q19" i="6" s="1"/>
  <c r="I76" i="1" l="1"/>
  <c r="E75" i="1"/>
  <c r="E76" i="1" l="1"/>
</calcChain>
</file>

<file path=xl/sharedStrings.xml><?xml version="1.0" encoding="utf-8"?>
<sst xmlns="http://schemas.openxmlformats.org/spreadsheetml/2006/main" count="287" uniqueCount="161">
  <si>
    <t>Consolidated financial statements</t>
  </si>
  <si>
    <t>Separate financial statements</t>
  </si>
  <si>
    <t>Note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</si>
  <si>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</si>
  <si>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</si>
  <si>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</si>
  <si>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</si>
  <si>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</si>
  <si>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</si>
  <si>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Restricted bank deposits</t>
  </si>
  <si>
    <t>Property, plant and equipment</t>
  </si>
  <si>
    <t>Right-of-use assets</t>
  </si>
  <si>
    <t>Deferred tax assets</t>
  </si>
  <si>
    <t>Other non-current assets</t>
  </si>
  <si>
    <t>Total non-current assets</t>
  </si>
  <si>
    <t>Total assets</t>
  </si>
  <si>
    <t>The accompanying notes are an integral part of the financial statements.</t>
  </si>
  <si>
    <t>Liabilities and shareholders' equity</t>
  </si>
  <si>
    <t>Current liabilities</t>
  </si>
  <si>
    <t>Current portion of lease liabilities</t>
  </si>
  <si>
    <t>Income tax payable</t>
  </si>
  <si>
    <t>Other 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</si>
  <si>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</si>
  <si>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</si>
  <si>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</si>
  <si>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</si>
  <si>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</si>
  <si>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>Share capital</t>
  </si>
  <si>
    <t xml:space="preserve">   Registered</t>
  </si>
  <si>
    <t>Share premium</t>
  </si>
  <si>
    <t>Retained earnings</t>
  </si>
  <si>
    <t xml:space="preserve">   Unappropriated</t>
  </si>
  <si>
    <t>Equity attributable to owners of the Company</t>
  </si>
  <si>
    <t>Total shareholders' equity</t>
  </si>
  <si>
    <t>Total liabilities and shareholders' equity</t>
  </si>
  <si>
    <t>Directors</t>
  </si>
  <si>
    <t>Revenues</t>
  </si>
  <si>
    <t>Other income</t>
  </si>
  <si>
    <t>Total revenues</t>
  </si>
  <si>
    <t>Expenses</t>
  </si>
  <si>
    <t>Administrative expenses</t>
  </si>
  <si>
    <t>Total expenses</t>
  </si>
  <si>
    <t>Finance income</t>
  </si>
  <si>
    <t>Finance cost</t>
  </si>
  <si>
    <t>Equity holders of the Company</t>
  </si>
  <si>
    <t>Cash flows from operating activities</t>
  </si>
  <si>
    <t xml:space="preserve">   net cash provided by (paid from) operating activities:</t>
  </si>
  <si>
    <t xml:space="preserve">   Finance cost</t>
  </si>
  <si>
    <t xml:space="preserve">   changes in operating assets and liabilities</t>
  </si>
  <si>
    <t>Operating assets (increase) decrease</t>
  </si>
  <si>
    <t xml:space="preserve">   Inventories</t>
  </si>
  <si>
    <t xml:space="preserve">   Other current assets</t>
  </si>
  <si>
    <t>Operating liabilities increase (decrease)</t>
  </si>
  <si>
    <t xml:space="preserve">   Other current liabilities</t>
  </si>
  <si>
    <t xml:space="preserve">   Interest paid</t>
  </si>
  <si>
    <t xml:space="preserve">   Corporate income tax paid</t>
  </si>
  <si>
    <t>Cash flows from investing activities</t>
  </si>
  <si>
    <t>Cash flows from financing activities</t>
  </si>
  <si>
    <t>Payment of principal portion of lease liabilities</t>
  </si>
  <si>
    <t xml:space="preserve">The accompanying notes are an integral part of the financial statements. </t>
  </si>
  <si>
    <t>Total equity</t>
  </si>
  <si>
    <t>Issued and</t>
  </si>
  <si>
    <t>attributable to</t>
  </si>
  <si>
    <t>Non-controlling</t>
  </si>
  <si>
    <t>Total</t>
  </si>
  <si>
    <t xml:space="preserve"> fully paid-up</t>
  </si>
  <si>
    <t>shareholders'</t>
  </si>
  <si>
    <t>owners of</t>
  </si>
  <si>
    <t xml:space="preserve"> interests of</t>
  </si>
  <si>
    <t>share capital</t>
  </si>
  <si>
    <t>Appropriated</t>
  </si>
  <si>
    <t>Unappropriated</t>
  </si>
  <si>
    <t>equity</t>
  </si>
  <si>
    <t>the Company</t>
  </si>
  <si>
    <t>Profit or loss:</t>
  </si>
  <si>
    <t>Total comprehensive income for the period</t>
  </si>
  <si>
    <t>Cash and cash equivalents at end of period</t>
  </si>
  <si>
    <t>Cash and cash equivalents at beginning of period</t>
  </si>
  <si>
    <t>(Unaudited</t>
  </si>
  <si>
    <t>but reviewed)</t>
  </si>
  <si>
    <t>(Audited)</t>
  </si>
  <si>
    <t>(Unaudited but reviewed)</t>
  </si>
  <si>
    <t>Trade and other current receivables</t>
  </si>
  <si>
    <t>Trade and other current payables</t>
  </si>
  <si>
    <t>31 December 2025</t>
  </si>
  <si>
    <t>Inventories</t>
  </si>
  <si>
    <t>Current portion of contract liabilities</t>
  </si>
  <si>
    <t xml:space="preserve">       240,000,000 ordinary shares of Baht 0.5 each </t>
  </si>
  <si>
    <t>Revenue from sales and services</t>
  </si>
  <si>
    <t>Cost of sales and services</t>
  </si>
  <si>
    <t>Earnings per share</t>
  </si>
  <si>
    <t>Cash flow statement</t>
  </si>
  <si>
    <t xml:space="preserve">   Prepaid expenses</t>
  </si>
  <si>
    <t xml:space="preserve">   Contract liabilities</t>
  </si>
  <si>
    <t>Cash flow statement (continued)</t>
  </si>
  <si>
    <t>Statement of changes in shareholders' equity</t>
  </si>
  <si>
    <t>Balance as at 1 January 2025</t>
  </si>
  <si>
    <t>Balance as at 1 January 2026</t>
  </si>
  <si>
    <t>Statement of changes in shareholders' equity (continued)</t>
  </si>
  <si>
    <t>(Unit: Thousand Baht)</t>
  </si>
  <si>
    <t xml:space="preserve">Intangible assets </t>
  </si>
  <si>
    <t>(Unit: Thousand Baht, except basic earnings per share expressed in Baht)</t>
  </si>
  <si>
    <t xml:space="preserve">   Paid for employee benefits</t>
  </si>
  <si>
    <t>Interest received</t>
  </si>
  <si>
    <t>Investments in subsidiary</t>
  </si>
  <si>
    <t>Non-current portion of contract liabilities</t>
  </si>
  <si>
    <t>Non-current provision for employee benefits</t>
  </si>
  <si>
    <t>Lease liabilities, net of current portion</t>
  </si>
  <si>
    <t>Non-controlling interests of a subsidiary</t>
  </si>
  <si>
    <t xml:space="preserve">   Issued and fully paid-up</t>
  </si>
  <si>
    <t>T.R.V. Rubber Products Public Company Limited and its subsidiary</t>
  </si>
  <si>
    <t>Total comprehensive income attributable to:</t>
  </si>
  <si>
    <t xml:space="preserve">   Depreciation and amortisation</t>
  </si>
  <si>
    <t xml:space="preserve">   Provision for employee benefits</t>
  </si>
  <si>
    <t xml:space="preserve">   Finance income</t>
  </si>
  <si>
    <t xml:space="preserve">   Trade and other current receivables</t>
  </si>
  <si>
    <t xml:space="preserve">   Trade and other current payables</t>
  </si>
  <si>
    <t>Net cash flows from operating activities</t>
  </si>
  <si>
    <t>Acquisition of property, plant and equipment</t>
  </si>
  <si>
    <t>Proceeds from disposal of property, plant and equipment</t>
  </si>
  <si>
    <t>Repayment of long-term loans from bank</t>
  </si>
  <si>
    <t>Net cash flows used in financing activities</t>
  </si>
  <si>
    <t xml:space="preserve">Supplemental cash flows information </t>
  </si>
  <si>
    <t xml:space="preserve">Non-cash items consist of: </t>
  </si>
  <si>
    <t xml:space="preserve">   Increase in accounts payable from equipment</t>
  </si>
  <si>
    <t>a subsidiary</t>
  </si>
  <si>
    <t>Statement of financial position</t>
  </si>
  <si>
    <t>Statement of financial position (continued)</t>
  </si>
  <si>
    <t>Short-term loans to other party</t>
  </si>
  <si>
    <t>Short-term loan to related company</t>
  </si>
  <si>
    <t xml:space="preserve">   Appropriated - statutory reserve</t>
  </si>
  <si>
    <t>As at 30 June 2026</t>
  </si>
  <si>
    <t>For the three-month period ended 30 June 2026</t>
  </si>
  <si>
    <t>For the six-month period ended 30 June 2026</t>
  </si>
  <si>
    <t>Balance as at 30 June 2026</t>
  </si>
  <si>
    <t>30 June 2026</t>
  </si>
  <si>
    <t>Profit before income tax expenses</t>
  </si>
  <si>
    <t>Profit for the period</t>
  </si>
  <si>
    <t>Basic earnings per share</t>
  </si>
  <si>
    <t xml:space="preserve">   Profit attributable to equity holders of the Company</t>
  </si>
  <si>
    <t>Profit attributable to:</t>
  </si>
  <si>
    <t>Operating profit</t>
  </si>
  <si>
    <t>Profit before tax</t>
  </si>
  <si>
    <t xml:space="preserve">Adjustments to reconcile profit before tax to </t>
  </si>
  <si>
    <t xml:space="preserve">   Impairment loss on financial assets</t>
  </si>
  <si>
    <t xml:space="preserve">Profit from operating activities before  </t>
  </si>
  <si>
    <t xml:space="preserve">   Additions to right-of-use assets</t>
  </si>
  <si>
    <t>Acquisition of intangible assets</t>
  </si>
  <si>
    <t xml:space="preserve">   Gain on disposal of property, plant and equipment</t>
  </si>
  <si>
    <t xml:space="preserve">   Reduction of inventory to net realisable value (reversal)</t>
  </si>
  <si>
    <t>Net cash flows from (used in) investing activities</t>
  </si>
  <si>
    <t>Cash paid for the acquisition of right-of-use assets</t>
  </si>
  <si>
    <t>Net increase (decrease) in cash and cash equivalents</t>
  </si>
  <si>
    <t>Balance as at 30 June 2025</t>
  </si>
  <si>
    <t>Increase in short-term loan to related company</t>
  </si>
  <si>
    <t>Decrease in short-term loan to subsidiary</t>
  </si>
  <si>
    <t>Selling and distribution expenses</t>
  </si>
  <si>
    <t>Income tax expenses</t>
  </si>
  <si>
    <t>Statement of comprehensive income</t>
  </si>
  <si>
    <t>Statement of comprehensive income (continued)</t>
  </si>
  <si>
    <t>Decrease in short-term loan to other party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</si>
</sst>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4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* #,##0.000_);_(* \(#,##0.000\);_(* &quot;-&quot;??_);_(@_)"/>
  </numFmts>
  <fonts count="12">
    <font>
      <sz val="10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6"/>
      <name val="Angsana New"/>
      <family val="1"/>
    </font>
    <font>
      <sz val="10"/>
      <name val="ApFont"/>
    </font>
    <font>
      <i/>
      <sz val="11"/>
      <color rgb="FFFF0000"/>
      <name val="Arial"/>
      <family val="2"/>
    </font>
    <font>
      <b/>
      <i/>
      <sz val="11"/>
      <color rgb="FFFF0000"/>
      <name val="Arial"/>
      <family val="2"/>
    </font>
    <font>
      <b/>
      <i/>
      <sz val="18"/>
      <color rgb="FFFF0000"/>
      <name val="Angsana New"/>
      <family val="1"/>
    </font>
    <font>
      <sz val="14"/>
      <name val="Cordia New"/>
      <family val="2"/>
    </font>
    <font>
      <sz val="11"/>
      <color indexed="8"/>
      <name val="Calibri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0" fontId="6" fillId="0" borderId="0"/>
    <xf numFmtId="0" fontId="11" fillId="0" borderId="0"/>
    <xf numFmtId="0" fontId="10" fillId="0" borderId="0"/>
  </cellStyleXfs>
  <cellXfs count="58">
    <xf numFmtId="0" fontId="0" fillId="0" borderId="0" xfId="0"/>
    <xf numFmtId="0" fontId="2" fillId="0" borderId="0" xfId="0" applyFont="1" applyAlignment="1">
      <alignment horizontal="centerContinuous"/>
    </xf>
    <xf numFmtId="164" fontId="2" fillId="0" borderId="0" xfId="0" applyNumberFormat="1" applyFont="1" applyAlignment="1">
      <alignment horizontal="centerContinuous"/>
    </xf>
    <xf numFmtId="164" fontId="2" fillId="0" borderId="0" xfId="0" applyNumberFormat="1" applyFont="1" applyAlignment="1">
      <alignment horizontal="left"/>
    </xf>
    <xf numFmtId="0" fontId="1" fillId="0" borderId="0" xfId="0" applyFont="1" applyAlignment="1">
      <alignment horizontal="center"/>
    </xf>
    <xf numFmtId="164" fontId="1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164" fontId="2" fillId="0" borderId="0" xfId="0" applyNumberFormat="1" applyFont="1"/>
    <xf numFmtId="164" fontId="2" fillId="0" borderId="0" xfId="0" applyNumberFormat="1" applyFont="1" applyAlignment="1">
      <alignment horizontal="center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164" fontId="2" fillId="0" borderId="0" xfId="0" applyNumberFormat="1" applyFont="1" applyAlignment="1">
      <alignment horizontal="right"/>
    </xf>
    <xf numFmtId="164" fontId="2" fillId="0" borderId="4" xfId="0" applyNumberFormat="1" applyFont="1" applyBorder="1" applyAlignment="1">
      <alignment horizontal="center"/>
    </xf>
    <xf numFmtId="37" fontId="2" fillId="0" borderId="0" xfId="0" applyNumberFormat="1" applyFont="1" applyAlignment="1">
      <alignment horizontal="centerContinuous"/>
    </xf>
    <xf numFmtId="38" fontId="2" fillId="0" borderId="0" xfId="0" applyNumberFormat="1" applyFont="1" applyAlignment="1">
      <alignment horizontal="centerContinuous"/>
    </xf>
    <xf numFmtId="37" fontId="2" fillId="0" borderId="0" xfId="0" applyNumberFormat="1" applyFont="1" applyAlignment="1">
      <alignment horizontal="right"/>
    </xf>
    <xf numFmtId="164" fontId="2" fillId="0" borderId="3" xfId="0" applyNumberFormat="1" applyFont="1" applyBorder="1" applyAlignment="1">
      <alignment horizontal="center"/>
    </xf>
    <xf numFmtId="0" fontId="1" fillId="0" borderId="0" xfId="0" applyFont="1"/>
    <xf numFmtId="164" fontId="2" fillId="0" borderId="0" xfId="0" quotePrefix="1" applyNumberFormat="1" applyFont="1" applyAlignment="1">
      <alignment horizontal="centerContinuous"/>
    </xf>
    <xf numFmtId="0" fontId="2" fillId="0" borderId="0" xfId="0" applyFont="1"/>
    <xf numFmtId="164" fontId="1" fillId="0" borderId="0" xfId="0" applyNumberFormat="1" applyFont="1"/>
    <xf numFmtId="0" fontId="4" fillId="0" borderId="0" xfId="0" applyFont="1" applyAlignment="1">
      <alignment horizontal="center"/>
    </xf>
    <xf numFmtId="164" fontId="2" fillId="0" borderId="0" xfId="0" quotePrefix="1" applyNumberFormat="1" applyFont="1" applyAlignment="1">
      <alignment horizontal="left"/>
    </xf>
    <xf numFmtId="164" fontId="4" fillId="0" borderId="0" xfId="0" applyNumberFormat="1" applyFont="1" applyAlignment="1">
      <alignment horizontal="center"/>
    </xf>
    <xf numFmtId="0" fontId="2" fillId="0" borderId="0" xfId="0" quotePrefix="1" applyFont="1" applyAlignment="1">
      <alignment horizontal="left"/>
    </xf>
    <xf numFmtId="164" fontId="2" fillId="0" borderId="1" xfId="0" applyNumberFormat="1" applyFont="1" applyBorder="1" applyAlignment="1">
      <alignment horizontal="right"/>
    </xf>
    <xf numFmtId="0" fontId="2" fillId="0" borderId="0" xfId="0" quotePrefix="1" applyFont="1" applyAlignment="1">
      <alignment horizontal="center"/>
    </xf>
    <xf numFmtId="0" fontId="2" fillId="0" borderId="5" xfId="0" applyFont="1" applyBorder="1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164" fontId="3" fillId="0" borderId="0" xfId="0" applyNumberFormat="1" applyFont="1" applyAlignment="1">
      <alignment horizontal="right"/>
    </xf>
    <xf numFmtId="43" fontId="2" fillId="0" borderId="0" xfId="0" applyNumberFormat="1" applyFont="1"/>
    <xf numFmtId="43" fontId="2" fillId="0" borderId="0" xfId="0" applyNumberFormat="1" applyFont="1" applyAlignment="1">
      <alignment horizontal="right"/>
    </xf>
    <xf numFmtId="37" fontId="2" fillId="0" borderId="0" xfId="0" applyNumberFormat="1" applyFont="1" applyAlignment="1">
      <alignment horizontal="center"/>
    </xf>
    <xf numFmtId="164" fontId="3" fillId="0" borderId="0" xfId="0" applyNumberFormat="1" applyFont="1" applyAlignment="1">
      <alignment horizontal="center"/>
    </xf>
    <xf numFmtId="164" fontId="2" fillId="0" borderId="4" xfId="0" applyNumberFormat="1" applyFont="1" applyBorder="1"/>
    <xf numFmtId="37" fontId="1" fillId="0" borderId="0" xfId="1" applyNumberFormat="1" applyFont="1" applyAlignment="1">
      <alignment horizontal="left"/>
    </xf>
    <xf numFmtId="0" fontId="2" fillId="0" borderId="0" xfId="0" applyFont="1" applyAlignment="1">
      <alignment horizontal="right"/>
    </xf>
    <xf numFmtId="164" fontId="7" fillId="0" borderId="0" xfId="0" applyNumberFormat="1" applyFont="1" applyAlignment="1">
      <alignment vertical="center"/>
    </xf>
    <xf numFmtId="164" fontId="1" fillId="0" borderId="1" xfId="0" applyNumberFormat="1" applyFont="1" applyBorder="1" applyAlignment="1">
      <alignment horizontal="center"/>
    </xf>
    <xf numFmtId="164" fontId="2" fillId="0" borderId="1" xfId="0" applyNumberFormat="1" applyFont="1" applyBorder="1" applyAlignment="1">
      <alignment horizontal="center"/>
    </xf>
    <xf numFmtId="164" fontId="2" fillId="0" borderId="2" xfId="0" applyNumberFormat="1" applyFont="1" applyBorder="1" applyAlignment="1">
      <alignment horizontal="center"/>
    </xf>
    <xf numFmtId="164" fontId="9" fillId="0" borderId="0" xfId="0" applyNumberFormat="1" applyFont="1" applyAlignment="1">
      <alignment vertical="top"/>
    </xf>
    <xf numFmtId="0" fontId="8" fillId="0" borderId="0" xfId="0" applyFont="1"/>
    <xf numFmtId="0" fontId="3" fillId="0" borderId="6" xfId="0" quotePrefix="1" applyFont="1" applyBorder="1" applyAlignment="1">
      <alignment horizontal="center"/>
    </xf>
    <xf numFmtId="0" fontId="3" fillId="0" borderId="0" xfId="0" quotePrefix="1" applyFont="1" applyAlignment="1">
      <alignment horizontal="center"/>
    </xf>
    <xf numFmtId="164" fontId="5" fillId="0" borderId="0" xfId="0" applyNumberFormat="1" applyFont="1" applyAlignment="1">
      <alignment horizontal="center" vertical="top"/>
    </xf>
    <xf numFmtId="165" fontId="2" fillId="0" borderId="4" xfId="0" applyNumberFormat="1" applyFont="1" applyBorder="1" applyAlignment="1">
      <alignment horizontal="right"/>
    </xf>
    <xf numFmtId="165" fontId="2" fillId="0" borderId="4" xfId="0" applyNumberFormat="1" applyFont="1" applyBorder="1" applyAlignment="1">
      <alignment horizontal="left" indent="1"/>
    </xf>
    <xf numFmtId="41" fontId="2" fillId="0" borderId="0" xfId="0" applyNumberFormat="1" applyFont="1" applyAlignment="1">
      <alignment horizontal="right"/>
    </xf>
    <xf numFmtId="41" fontId="2" fillId="0" borderId="1" xfId="0" applyNumberFormat="1" applyFont="1" applyBorder="1" applyAlignment="1">
      <alignment horizontal="right"/>
    </xf>
    <xf numFmtId="41" fontId="2" fillId="0" borderId="3" xfId="0" applyNumberFormat="1" applyFont="1" applyBorder="1" applyAlignment="1">
      <alignment horizontal="right"/>
    </xf>
    <xf numFmtId="41" fontId="2" fillId="0" borderId="0" xfId="0" applyNumberFormat="1" applyFont="1" applyAlignment="1">
      <alignment horizontal="center"/>
    </xf>
    <xf numFmtId="41" fontId="5" fillId="0" borderId="0" xfId="0" applyNumberFormat="1" applyFont="1" applyAlignment="1">
      <alignment horizontal="right" vertical="top"/>
    </xf>
    <xf numFmtId="164" fontId="1" fillId="0" borderId="1" xfId="0" applyNumberFormat="1" applyFont="1" applyBorder="1" applyAlignment="1">
      <alignment horizontal="center"/>
    </xf>
    <xf numFmtId="0" fontId="1" fillId="0" borderId="0" xfId="0" applyFont="1" applyAlignment="1">
      <alignment horizontal="left" wrapText="1"/>
    </xf>
    <xf numFmtId="164" fontId="2" fillId="0" borderId="1" xfId="0" applyNumberFormat="1" applyFont="1" applyBorder="1" applyAlignment="1">
      <alignment horizontal="center"/>
    </xf>
    <xf numFmtId="164" fontId="2" fillId="0" borderId="2" xfId="0" applyNumberFormat="1" applyFont="1" applyBorder="1" applyAlignment="1">
      <alignment horizontal="center"/>
    </xf>
  </cellXfs>
  <cellStyles count="4">
    <cellStyle name="Normal" xfId="0" builtinId="0"/>
    <cellStyle name="Normal 2 2" xfId="3" xr:uid="{41C2626D-0434-4C24-8BDC-90955BF05D23}"/>
    <cellStyle name="Normal 3" xfId="2" xr:uid="{00D3E09F-3A44-4B49-9DA2-4EA07FCF29D1}"/>
    <cellStyle name="Normal_BS - E" xfId="1" xr:uid="{00000000-0005-0000-0000-000002000000}"/>
  </cellStyles>
  <dxfs count="0"/>
  <tableStyles count="1" defaultTableStyle="TableStyleMedium9" defaultPivotStyle="PivotStyleLight16">
    <tableStyle name="Invisible" pivot="0" table="0" count="0" xr9:uid="{3A63DD7C-08BD-45E0-BD17-62272D9DF520}"/>
  </tableStyles>
  <colors>
    <mruColors>
      <color rgb="FF00FFFF"/>
      <color rgb="FFFFFFCC"/>
      <color rgb="FF00FF00"/>
      <color rgb="FFFF00FF"/>
      <color rgb="FFFF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2</xdr:col>
      <xdr:colOff>343231</xdr:colOff>
      <xdr:row>229</xdr:row>
      <xdr:rowOff>45356</xdr:rowOff>
    </xdr:from>
    <xdr:to>
      <xdr:col>8</xdr:col>
      <xdr:colOff>195433</xdr:colOff>
      <xdr:row>231</xdr:row>
      <xdr:rowOff>218077</xdr:rowOff>
    </xdr:to>
    <xdr:sp macro="" textlink="">
      <xdr:nvSpPr>
        <xdr:cNvPr id="4154" name="Text Box 58" hidden="1">
          <a:extLst>
            <a:ext uri="{FF2B5EF4-FFF2-40B4-BE49-F238E27FC236}">
              <a16:creationId xmlns:a16="http://schemas.microsoft.com/office/drawing/2014/main" id="{E0981933-F79D-42FC-B466-1F147C0D9309}"/>
            </a:ext>
          </a:extLst>
        </xdr:cNvPr>
        <xdr:cNvSpPr txBox="1">
          <a:spLocks noChangeArrowheads="1"/>
        </xdr:cNvSpPr>
      </xdr:nvSpPr>
      <xdr:spPr bwMode="auto">
        <a:xfrm>
          <a:off x="3359150" y="72028050"/>
          <a:ext cx="2844800" cy="8064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E1" mc:Ignorable="a14" a14:legacySpreadsheetColorIndex="80"/>
        </a:solidFill>
        <a:ln w="9525">
          <a:solidFill>
            <a:srgbClr val="51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51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91440</xdr:colOff>
      <xdr:row>229</xdr:row>
      <xdr:rowOff>65012</xdr:rowOff>
    </xdr:from>
    <xdr:to>
      <xdr:col>8</xdr:col>
      <xdr:colOff>2541</xdr:colOff>
      <xdr:row>231</xdr:row>
      <xdr:rowOff>237732</xdr:rowOff>
    </xdr:to>
    <xdr:sp macro="" textlink="">
      <xdr:nvSpPr>
        <xdr:cNvPr id="2" name="Text Box 58" hidden="1">
          <a:extLst>
            <a:ext uri="{FF2B5EF4-FFF2-40B4-BE49-F238E27FC236}">
              <a16:creationId xmlns:a16="http://schemas.microsoft.com/office/drawing/2014/main" id="{131259C4-6324-4251-95F5-029838EC734A}"/>
            </a:ext>
          </a:extLst>
        </xdr:cNvPr>
        <xdr:cNvSpPr txBox="1">
          <a:spLocks noChangeArrowheads="1"/>
        </xdr:cNvSpPr>
      </xdr:nvSpPr>
      <xdr:spPr bwMode="auto">
        <a:xfrm>
          <a:off x="3361690" y="72005371"/>
          <a:ext cx="2863850" cy="8077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E1" mc:Ignorable="a14" a14:legacySpreadsheetColorIndex="80"/>
        </a:solidFill>
        <a:ln w="9525">
          <a:solidFill>
            <a:srgbClr val="51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51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83"/>
  <sheetViews>
    <sheetView showGridLines="0" view="pageBreakPreview" zoomScale="80" zoomScaleNormal="85" zoomScaleSheetLayoutView="80" workbookViewId="0">
      <selection activeCell="P69" sqref="P69"/>
    </sheetView>
  </sheetViews>
  <sheetFormatPr defaultColWidth="10.88671875" defaultRowHeight="24" customHeight="1"/>
  <cols>
    <col min="1" max="1" width="41.109375" style="19" customWidth="1"/>
    <col min="2" max="2" width="1.88671875" style="7" customWidth="1"/>
    <col min="3" max="3" width="6.44140625" style="19" customWidth="1"/>
    <col min="4" max="4" width="1.88671875" style="7" customWidth="1"/>
    <col min="5" max="5" width="16.5546875" style="7" customWidth="1"/>
    <col min="6" max="6" width="1.44140625" style="7" customWidth="1"/>
    <col min="7" max="7" width="16.5546875" style="7" customWidth="1"/>
    <col min="8" max="8" width="1.44140625" style="7" customWidth="1"/>
    <col min="9" max="9" width="16.5546875" style="7" customWidth="1"/>
    <col min="10" max="10" width="1.44140625" style="7" customWidth="1"/>
    <col min="11" max="11" width="16.5546875" style="7" customWidth="1"/>
    <col min="12" max="12" width="0.88671875" style="7" customWidth="1"/>
    <col min="13" max="16384" width="10.88671875" style="7"/>
  </cols>
  <sheetData>
    <row r="1" spans="1:11" s="3" customFormat="1" ht="24" customHeight="1">
      <c r="A1" s="17" t="s">
        <v>110</v>
      </c>
      <c r="B1" s="18"/>
      <c r="C1" s="1"/>
      <c r="D1" s="2"/>
      <c r="E1" s="2"/>
      <c r="F1" s="2"/>
      <c r="G1" s="2"/>
      <c r="H1" s="2"/>
      <c r="I1" s="2"/>
      <c r="J1" s="2"/>
      <c r="K1" s="2"/>
    </row>
    <row r="2" spans="1:11" s="3" customFormat="1" ht="24" customHeight="1">
      <c r="A2" s="17" t="s">
        <v>126</v>
      </c>
      <c r="B2" s="2"/>
      <c r="C2" s="1"/>
      <c r="D2" s="2"/>
      <c r="E2" s="2"/>
      <c r="F2" s="2"/>
      <c r="G2" s="2"/>
      <c r="H2" s="2"/>
      <c r="I2" s="2"/>
      <c r="J2" s="2"/>
      <c r="K2" s="2"/>
    </row>
    <row r="3" spans="1:11" s="3" customFormat="1" ht="24" customHeight="1">
      <c r="A3" s="36" t="s">
        <v>131</v>
      </c>
      <c r="B3" s="2"/>
      <c r="C3" s="1"/>
      <c r="D3" s="2"/>
      <c r="E3" s="2"/>
      <c r="F3" s="2"/>
      <c r="G3" s="2"/>
      <c r="H3" s="2"/>
      <c r="I3" s="2"/>
      <c r="J3" s="2"/>
      <c r="K3" s="2"/>
    </row>
    <row r="4" spans="1:11" s="3" customFormat="1" ht="24" customHeight="1">
      <c r="B4" s="2"/>
      <c r="C4" s="1"/>
      <c r="D4" s="2"/>
      <c r="E4" s="2"/>
      <c r="F4" s="2"/>
      <c r="G4" s="2"/>
      <c r="H4" s="2"/>
      <c r="I4" s="2"/>
      <c r="J4" s="2"/>
      <c r="K4" s="37" t="s">
        <v>99</v>
      </c>
    </row>
    <row r="5" spans="1:11" ht="24" customHeight="1">
      <c r="E5" s="54" t="s">
        <v>0</v>
      </c>
      <c r="F5" s="54"/>
      <c r="G5" s="54"/>
      <c r="H5" s="20"/>
      <c r="I5" s="54" t="s">
        <v>1</v>
      </c>
      <c r="J5" s="54"/>
      <c r="K5" s="54"/>
    </row>
    <row r="6" spans="1:11" ht="24" customHeight="1">
      <c r="C6" s="34" t="s">
        <v>2</v>
      </c>
      <c r="E6" s="44" t="s">
        <v>135</v>
      </c>
      <c r="F6" s="45"/>
      <c r="G6" s="44" t="s">
        <v>84</v>
      </c>
      <c r="H6" s="6"/>
      <c r="I6" s="44" t="s">
        <v>135</v>
      </c>
      <c r="J6" s="45"/>
      <c r="K6" s="44" t="s">
        <v>84</v>
      </c>
    </row>
    <row r="7" spans="1:11" ht="24" customHeight="1">
      <c r="C7" s="8"/>
      <c r="E7" s="6" t="s">
        <v>78</v>
      </c>
      <c r="F7" s="37"/>
      <c r="G7" s="6" t="s">
        <v>80</v>
      </c>
      <c r="H7" s="37"/>
      <c r="I7" s="6" t="s">
        <v>78</v>
      </c>
      <c r="J7" s="37"/>
      <c r="K7" s="6" t="s">
        <v>80</v>
      </c>
    </row>
    <row r="8" spans="1:11" ht="24" customHeight="1">
      <c r="C8" s="8"/>
      <c r="E8" s="6" t="s">
        <v>79</v>
      </c>
      <c r="F8" s="37"/>
      <c r="G8" s="6"/>
      <c r="H8" s="37"/>
      <c r="I8" s="6" t="s">
        <v>79</v>
      </c>
      <c r="J8" s="37"/>
      <c r="K8" s="6"/>
    </row>
    <row r="9" spans="1:11" ht="24" customHeight="1">
      <c r="A9" s="17" t="s">
        <v>3</v>
      </c>
      <c r="C9" s="21"/>
    </row>
    <row r="10" spans="1:11" ht="24" customHeight="1">
      <c r="A10" s="17" t="s">
        <v>4</v>
      </c>
      <c r="C10" s="21"/>
    </row>
    <row r="11" spans="1:11" ht="24" customHeight="1">
      <c r="A11" s="19" t="s">
        <v>5</v>
      </c>
      <c r="B11" s="22"/>
      <c r="C11" s="21"/>
      <c r="E11" s="8">
        <v>162990</v>
      </c>
      <c r="F11" s="8"/>
      <c r="G11" s="8">
        <v>233642</v>
      </c>
      <c r="H11" s="8"/>
      <c r="I11" s="8">
        <v>144377</v>
      </c>
      <c r="J11" s="8"/>
      <c r="K11" s="8">
        <v>213278</v>
      </c>
    </row>
    <row r="12" spans="1:11" ht="24" customHeight="1">
      <c r="A12" s="19" t="s">
        <v>82</v>
      </c>
      <c r="C12" s="21">
        <v>3</v>
      </c>
      <c r="D12" s="23"/>
      <c r="E12" s="8">
        <v>49576</v>
      </c>
      <c r="F12" s="23"/>
      <c r="G12" s="8">
        <v>49641</v>
      </c>
      <c r="H12" s="23"/>
      <c r="I12" s="8">
        <v>50198</v>
      </c>
      <c r="J12" s="23"/>
      <c r="K12" s="8">
        <v>50116</v>
      </c>
    </row>
    <row r="13" spans="1:11" ht="24" customHeight="1">
      <c r="A13" s="19" t="s">
        <v>129</v>
      </c>
      <c r="C13" s="21">
        <v>2</v>
      </c>
      <c r="D13" s="23"/>
      <c r="E13" s="8">
        <v>122400</v>
      </c>
      <c r="F13" s="23"/>
      <c r="G13" s="49">
        <v>0</v>
      </c>
      <c r="H13" s="23"/>
      <c r="I13" s="8">
        <v>122400</v>
      </c>
      <c r="J13" s="23"/>
      <c r="K13" s="49">
        <v>0</v>
      </c>
    </row>
    <row r="14" spans="1:11" ht="24" customHeight="1">
      <c r="A14" s="19" t="s">
        <v>128</v>
      </c>
      <c r="B14" s="3"/>
      <c r="C14" s="21">
        <v>4</v>
      </c>
      <c r="E14" s="8">
        <v>42800</v>
      </c>
      <c r="F14" s="8"/>
      <c r="G14" s="8">
        <v>64200</v>
      </c>
      <c r="H14" s="8"/>
      <c r="I14" s="8">
        <v>42800</v>
      </c>
      <c r="J14" s="8"/>
      <c r="K14" s="8">
        <v>64200</v>
      </c>
    </row>
    <row r="15" spans="1:11" ht="24" customHeight="1">
      <c r="A15" s="19" t="s">
        <v>85</v>
      </c>
      <c r="B15" s="3"/>
      <c r="C15" s="21">
        <v>5</v>
      </c>
      <c r="E15" s="8">
        <v>9346</v>
      </c>
      <c r="F15" s="8"/>
      <c r="G15" s="8">
        <v>8783</v>
      </c>
      <c r="H15" s="8"/>
      <c r="I15" s="8">
        <v>9346</v>
      </c>
      <c r="J15" s="8"/>
      <c r="K15" s="8">
        <v>8783</v>
      </c>
    </row>
    <row r="16" spans="1:11" ht="24" customHeight="1">
      <c r="A16" s="19" t="s">
        <v>6</v>
      </c>
      <c r="C16" s="21">
        <v>6</v>
      </c>
      <c r="E16" s="8">
        <v>5439</v>
      </c>
      <c r="F16" s="8"/>
      <c r="G16" s="40">
        <v>3431</v>
      </c>
      <c r="H16" s="8"/>
      <c r="I16" s="40">
        <v>3685</v>
      </c>
      <c r="J16" s="8"/>
      <c r="K16" s="40">
        <v>1401</v>
      </c>
    </row>
    <row r="17" spans="1:11" ht="24" customHeight="1">
      <c r="A17" s="17" t="s">
        <v>7</v>
      </c>
      <c r="C17" s="21"/>
      <c r="E17" s="41">
        <f>SUM(E11:E16)</f>
        <v>392551</v>
      </c>
      <c r="F17" s="8"/>
      <c r="G17" s="41">
        <f>SUM(G11:G16)</f>
        <v>359697</v>
      </c>
      <c r="H17" s="8"/>
      <c r="I17" s="41">
        <f>SUM(I11:I16)</f>
        <v>372806</v>
      </c>
      <c r="J17" s="8"/>
      <c r="K17" s="41">
        <f>SUM(K11:K16)</f>
        <v>337778</v>
      </c>
    </row>
    <row r="18" spans="1:11" ht="24" customHeight="1">
      <c r="A18" s="17" t="s">
        <v>8</v>
      </c>
      <c r="C18" s="21"/>
      <c r="E18" s="8"/>
      <c r="F18" s="8"/>
      <c r="G18" s="8"/>
      <c r="H18" s="8"/>
      <c r="I18" s="8"/>
      <c r="J18" s="8"/>
      <c r="K18" s="8"/>
    </row>
    <row r="19" spans="1:11" ht="24" customHeight="1">
      <c r="A19" s="19" t="s">
        <v>9</v>
      </c>
      <c r="C19" s="21"/>
      <c r="E19" s="8">
        <v>9875</v>
      </c>
      <c r="F19" s="8"/>
      <c r="G19" s="8">
        <v>9875</v>
      </c>
      <c r="H19" s="8"/>
      <c r="I19" s="49">
        <v>0</v>
      </c>
      <c r="J19" s="8"/>
      <c r="K19" s="49">
        <v>0</v>
      </c>
    </row>
    <row r="20" spans="1:11" ht="24" customHeight="1">
      <c r="A20" s="19" t="s">
        <v>104</v>
      </c>
      <c r="C20" s="21"/>
      <c r="E20" s="49">
        <v>0</v>
      </c>
      <c r="F20" s="8"/>
      <c r="G20" s="49">
        <v>0</v>
      </c>
      <c r="H20" s="8"/>
      <c r="I20" s="11">
        <v>20000</v>
      </c>
      <c r="J20" s="8"/>
      <c r="K20" s="8">
        <v>20000</v>
      </c>
    </row>
    <row r="21" spans="1:11" ht="24" customHeight="1">
      <c r="A21" s="19" t="s">
        <v>10</v>
      </c>
      <c r="B21" s="3"/>
      <c r="C21" s="21">
        <v>7</v>
      </c>
      <c r="E21" s="8">
        <v>105636</v>
      </c>
      <c r="F21" s="8"/>
      <c r="G21" s="8">
        <v>109276</v>
      </c>
      <c r="H21" s="8"/>
      <c r="I21" s="8">
        <v>105636</v>
      </c>
      <c r="J21" s="8"/>
      <c r="K21" s="8">
        <v>109276</v>
      </c>
    </row>
    <row r="22" spans="1:11" ht="24" customHeight="1">
      <c r="A22" s="19" t="s">
        <v>11</v>
      </c>
      <c r="B22" s="3"/>
      <c r="C22" s="21">
        <v>8</v>
      </c>
      <c r="E22" s="8">
        <v>8766</v>
      </c>
      <c r="F22" s="8"/>
      <c r="G22" s="8">
        <v>7283</v>
      </c>
      <c r="H22" s="8"/>
      <c r="I22" s="8">
        <v>8766</v>
      </c>
      <c r="J22" s="8"/>
      <c r="K22" s="8">
        <v>7283</v>
      </c>
    </row>
    <row r="23" spans="1:11" ht="24" customHeight="1">
      <c r="A23" s="19" t="s">
        <v>100</v>
      </c>
      <c r="B23" s="3"/>
      <c r="C23" s="21"/>
      <c r="E23" s="8">
        <v>1269</v>
      </c>
      <c r="F23" s="8"/>
      <c r="G23" s="8">
        <v>1316</v>
      </c>
      <c r="H23" s="8"/>
      <c r="I23" s="8">
        <v>1250</v>
      </c>
      <c r="J23" s="8"/>
      <c r="K23" s="8">
        <v>1295</v>
      </c>
    </row>
    <row r="24" spans="1:11" ht="24" customHeight="1">
      <c r="A24" s="19" t="s">
        <v>12</v>
      </c>
      <c r="B24" s="3"/>
      <c r="C24" s="21"/>
      <c r="E24" s="8">
        <v>2236</v>
      </c>
      <c r="F24" s="8"/>
      <c r="G24" s="8">
        <v>2523</v>
      </c>
      <c r="H24" s="8"/>
      <c r="I24" s="8">
        <v>2236</v>
      </c>
      <c r="J24" s="8"/>
      <c r="K24" s="8">
        <v>2523</v>
      </c>
    </row>
    <row r="25" spans="1:11" ht="24" customHeight="1">
      <c r="A25" s="19" t="s">
        <v>13</v>
      </c>
      <c r="B25" s="3"/>
      <c r="C25" s="21"/>
      <c r="E25" s="40">
        <v>943</v>
      </c>
      <c r="F25" s="8"/>
      <c r="G25" s="40">
        <v>1567</v>
      </c>
      <c r="H25" s="8"/>
      <c r="I25" s="40">
        <v>943</v>
      </c>
      <c r="J25" s="8"/>
      <c r="K25" s="40">
        <v>1076</v>
      </c>
    </row>
    <row r="26" spans="1:11" ht="24" customHeight="1">
      <c r="A26" s="17" t="s">
        <v>14</v>
      </c>
      <c r="C26" s="21"/>
      <c r="E26" s="8">
        <f>SUM(E18:E25)</f>
        <v>128725</v>
      </c>
      <c r="F26" s="8"/>
      <c r="G26" s="8">
        <f>SUM(G18:G25)</f>
        <v>131840</v>
      </c>
      <c r="H26" s="8"/>
      <c r="I26" s="8">
        <f>SUM(I18:I25)</f>
        <v>138831</v>
      </c>
      <c r="J26" s="8"/>
      <c r="K26" s="8">
        <f>SUM(K18:K25)</f>
        <v>141453</v>
      </c>
    </row>
    <row r="27" spans="1:11" ht="24" customHeight="1" thickBot="1">
      <c r="A27" s="17" t="s">
        <v>15</v>
      </c>
      <c r="E27" s="16">
        <f>E17+E26</f>
        <v>521276</v>
      </c>
      <c r="F27" s="8"/>
      <c r="G27" s="16">
        <f>G17+G26</f>
        <v>491537</v>
      </c>
      <c r="H27" s="8"/>
      <c r="I27" s="16">
        <f>I17+I26</f>
        <v>511637</v>
      </c>
      <c r="J27" s="8"/>
      <c r="K27" s="16">
        <f>K17+K26</f>
        <v>479231</v>
      </c>
    </row>
    <row r="28" spans="1:11" ht="24" customHeight="1" thickTop="1">
      <c r="E28" s="11"/>
      <c r="G28" s="11"/>
      <c r="I28" s="11"/>
      <c r="J28" s="11"/>
      <c r="K28" s="11"/>
    </row>
    <row r="29" spans="1:11" ht="24" customHeight="1">
      <c r="A29" s="24" t="s">
        <v>16</v>
      </c>
      <c r="B29" s="22"/>
      <c r="E29" s="11"/>
      <c r="G29" s="11"/>
      <c r="I29" s="11"/>
      <c r="J29" s="11"/>
      <c r="K29" s="11"/>
    </row>
    <row r="30" spans="1:11" s="3" customFormat="1" ht="24" customHeight="1">
      <c r="A30" s="17" t="s">
        <v>110</v>
      </c>
      <c r="B30" s="18"/>
      <c r="C30" s="1"/>
      <c r="D30" s="2"/>
      <c r="E30" s="2"/>
      <c r="F30" s="2"/>
      <c r="G30" s="2"/>
      <c r="H30" s="2"/>
      <c r="I30" s="2"/>
      <c r="J30" s="2"/>
      <c r="K30" s="2"/>
    </row>
    <row r="31" spans="1:11" s="3" customFormat="1" ht="24" customHeight="1">
      <c r="A31" s="17" t="s">
        <v>127</v>
      </c>
      <c r="B31" s="2"/>
      <c r="C31" s="1"/>
      <c r="D31" s="2"/>
      <c r="E31" s="2"/>
      <c r="F31" s="2"/>
      <c r="G31" s="2"/>
      <c r="H31" s="2"/>
      <c r="I31" s="2"/>
      <c r="J31" s="2"/>
      <c r="K31" s="2"/>
    </row>
    <row r="32" spans="1:11" s="3" customFormat="1" ht="24" customHeight="1">
      <c r="A32" s="36" t="s">
        <v>131</v>
      </c>
      <c r="B32" s="2"/>
      <c r="C32" s="1"/>
      <c r="D32" s="2"/>
      <c r="E32" s="2"/>
      <c r="F32" s="2"/>
      <c r="G32" s="2"/>
      <c r="H32" s="2"/>
      <c r="I32" s="2"/>
      <c r="J32" s="2"/>
      <c r="K32" s="2"/>
    </row>
    <row r="33" spans="1:11" s="3" customFormat="1" ht="24" customHeight="1">
      <c r="B33" s="2"/>
      <c r="C33" s="1"/>
      <c r="D33" s="2"/>
      <c r="E33" s="2"/>
      <c r="F33" s="2"/>
      <c r="G33" s="2"/>
      <c r="H33" s="2"/>
      <c r="I33" s="2"/>
      <c r="J33" s="2"/>
      <c r="K33" s="37" t="s">
        <v>99</v>
      </c>
    </row>
    <row r="34" spans="1:11" ht="24" customHeight="1">
      <c r="E34" s="54" t="s">
        <v>0</v>
      </c>
      <c r="F34" s="54"/>
      <c r="G34" s="54"/>
      <c r="H34" s="20"/>
      <c r="I34" s="54" t="s">
        <v>1</v>
      </c>
      <c r="J34" s="54"/>
      <c r="K34" s="54"/>
    </row>
    <row r="35" spans="1:11" ht="24" customHeight="1">
      <c r="C35" s="34" t="s">
        <v>2</v>
      </c>
      <c r="E35" s="44" t="s">
        <v>135</v>
      </c>
      <c r="F35" s="45"/>
      <c r="G35" s="44" t="s">
        <v>84</v>
      </c>
      <c r="H35" s="6"/>
      <c r="I35" s="44" t="s">
        <v>135</v>
      </c>
      <c r="J35" s="45"/>
      <c r="K35" s="44" t="s">
        <v>84</v>
      </c>
    </row>
    <row r="36" spans="1:11" ht="24" customHeight="1">
      <c r="C36" s="8"/>
      <c r="E36" s="6" t="s">
        <v>78</v>
      </c>
      <c r="F36" s="37"/>
      <c r="G36" s="6" t="s">
        <v>80</v>
      </c>
      <c r="H36" s="37"/>
      <c r="I36" s="6" t="s">
        <v>78</v>
      </c>
      <c r="J36" s="37"/>
      <c r="K36" s="6" t="s">
        <v>80</v>
      </c>
    </row>
    <row r="37" spans="1:11" ht="24" customHeight="1">
      <c r="C37" s="8"/>
      <c r="E37" s="6" t="s">
        <v>79</v>
      </c>
      <c r="F37" s="37"/>
      <c r="G37" s="6"/>
      <c r="H37" s="37"/>
      <c r="I37" s="6" t="s">
        <v>79</v>
      </c>
      <c r="J37" s="37"/>
      <c r="K37" s="6"/>
    </row>
    <row r="38" spans="1:11" ht="24" customHeight="1">
      <c r="A38" s="17" t="s">
        <v>17</v>
      </c>
      <c r="C38" s="21"/>
    </row>
    <row r="39" spans="1:11" ht="24" customHeight="1">
      <c r="A39" s="17" t="s">
        <v>18</v>
      </c>
      <c r="C39" s="21"/>
    </row>
    <row r="40" spans="1:11" ht="24" customHeight="1">
      <c r="A40" s="19" t="s">
        <v>83</v>
      </c>
      <c r="C40" s="21">
        <v>9</v>
      </c>
      <c r="E40" s="8">
        <v>28752</v>
      </c>
      <c r="F40" s="8"/>
      <c r="G40" s="8">
        <v>12394</v>
      </c>
      <c r="H40" s="8"/>
      <c r="I40" s="8">
        <v>28681</v>
      </c>
      <c r="J40" s="8"/>
      <c r="K40" s="8">
        <v>12144</v>
      </c>
    </row>
    <row r="41" spans="1:11" ht="24" customHeight="1">
      <c r="A41" s="19" t="s">
        <v>86</v>
      </c>
      <c r="C41" s="21">
        <v>10</v>
      </c>
      <c r="E41" s="8">
        <v>2088</v>
      </c>
      <c r="F41" s="8"/>
      <c r="G41" s="8">
        <v>2808</v>
      </c>
      <c r="H41" s="8"/>
      <c r="I41" s="8">
        <v>444</v>
      </c>
      <c r="J41" s="8"/>
      <c r="K41" s="8">
        <v>769</v>
      </c>
    </row>
    <row r="42" spans="1:11" ht="24" customHeight="1">
      <c r="A42" s="19" t="s">
        <v>19</v>
      </c>
      <c r="B42" s="3"/>
      <c r="C42" s="21">
        <v>11</v>
      </c>
      <c r="E42" s="8">
        <v>1524</v>
      </c>
      <c r="F42" s="8"/>
      <c r="G42" s="8">
        <f>1130+54</f>
        <v>1184</v>
      </c>
      <c r="H42" s="8"/>
      <c r="I42" s="8">
        <v>1524</v>
      </c>
      <c r="J42" s="8"/>
      <c r="K42" s="8">
        <f>1130+54</f>
        <v>1184</v>
      </c>
    </row>
    <row r="43" spans="1:11" ht="24" customHeight="1">
      <c r="A43" s="19" t="s">
        <v>20</v>
      </c>
      <c r="B43" s="3"/>
      <c r="C43" s="21"/>
      <c r="E43" s="8">
        <v>2140</v>
      </c>
      <c r="F43" s="8"/>
      <c r="G43" s="7">
        <v>152</v>
      </c>
      <c r="H43" s="8"/>
      <c r="I43" s="49">
        <v>2140</v>
      </c>
      <c r="J43" s="8"/>
      <c r="K43" s="49">
        <v>0</v>
      </c>
    </row>
    <row r="44" spans="1:11" ht="24" customHeight="1">
      <c r="A44" s="19" t="s">
        <v>21</v>
      </c>
      <c r="C44" s="21"/>
      <c r="E44" s="40">
        <v>1759</v>
      </c>
      <c r="F44" s="8"/>
      <c r="G44" s="8">
        <v>152</v>
      </c>
      <c r="H44" s="8"/>
      <c r="I44" s="40">
        <v>1759</v>
      </c>
      <c r="J44" s="8"/>
      <c r="K44" s="40">
        <v>152</v>
      </c>
    </row>
    <row r="45" spans="1:11" ht="24" customHeight="1">
      <c r="A45" s="17" t="s">
        <v>22</v>
      </c>
      <c r="C45" s="21"/>
      <c r="E45" s="41">
        <f>SUM(E40:E44)</f>
        <v>36263</v>
      </c>
      <c r="F45" s="8"/>
      <c r="G45" s="41">
        <f>SUM(G40:G44)</f>
        <v>16690</v>
      </c>
      <c r="H45" s="8"/>
      <c r="I45" s="41">
        <f>SUM(I40:I44)</f>
        <v>34548</v>
      </c>
      <c r="J45" s="8"/>
      <c r="K45" s="41">
        <f>SUM(K40:K44)</f>
        <v>14249</v>
      </c>
    </row>
    <row r="46" spans="1:11" ht="24" customHeight="1">
      <c r="A46" s="17" t="s">
        <v>23</v>
      </c>
      <c r="C46" s="21"/>
      <c r="E46" s="8"/>
      <c r="F46" s="8"/>
      <c r="G46" s="8"/>
      <c r="H46" s="8"/>
      <c r="I46" s="8"/>
      <c r="J46" s="8"/>
      <c r="K46" s="8"/>
    </row>
    <row r="47" spans="1:11" ht="24" customHeight="1">
      <c r="A47" s="19" t="s">
        <v>105</v>
      </c>
      <c r="C47" s="21">
        <v>10</v>
      </c>
      <c r="E47" s="49">
        <v>0</v>
      </c>
      <c r="F47" s="8"/>
      <c r="G47" s="8">
        <v>528</v>
      </c>
      <c r="H47" s="8"/>
      <c r="I47" s="49">
        <v>0</v>
      </c>
      <c r="J47" s="8"/>
      <c r="K47" s="49">
        <v>0</v>
      </c>
    </row>
    <row r="48" spans="1:11" ht="24" customHeight="1">
      <c r="A48" s="19" t="s">
        <v>107</v>
      </c>
      <c r="C48" s="21">
        <v>11</v>
      </c>
      <c r="E48" s="8">
        <v>3563</v>
      </c>
      <c r="F48" s="8"/>
      <c r="G48" s="8">
        <v>3167</v>
      </c>
      <c r="H48" s="8"/>
      <c r="I48" s="8">
        <v>3563</v>
      </c>
      <c r="J48" s="8"/>
      <c r="K48" s="8">
        <v>3167</v>
      </c>
    </row>
    <row r="49" spans="1:11" ht="24" customHeight="1">
      <c r="A49" s="19" t="s">
        <v>106</v>
      </c>
      <c r="C49" s="21"/>
      <c r="E49" s="40">
        <v>12825</v>
      </c>
      <c r="F49" s="8"/>
      <c r="G49" s="40">
        <v>12376</v>
      </c>
      <c r="H49" s="8"/>
      <c r="I49" s="40">
        <v>12825</v>
      </c>
      <c r="J49" s="8"/>
      <c r="K49" s="40">
        <v>12376</v>
      </c>
    </row>
    <row r="50" spans="1:11" ht="24" customHeight="1">
      <c r="A50" s="17" t="s">
        <v>24</v>
      </c>
      <c r="C50" s="21"/>
      <c r="E50" s="8">
        <f>SUM(E46:E49)</f>
        <v>16388</v>
      </c>
      <c r="F50" s="8"/>
      <c r="G50" s="8">
        <f>SUM(G46:G49)</f>
        <v>16071</v>
      </c>
      <c r="H50" s="8"/>
      <c r="I50" s="8">
        <f>SUM(I46:I49)</f>
        <v>16388</v>
      </c>
      <c r="J50" s="8"/>
      <c r="K50" s="8">
        <f>SUM(K46:K49)</f>
        <v>15543</v>
      </c>
    </row>
    <row r="51" spans="1:11" ht="24" customHeight="1">
      <c r="A51" s="17" t="s">
        <v>25</v>
      </c>
      <c r="E51" s="41">
        <f>E45+E50</f>
        <v>52651</v>
      </c>
      <c r="F51" s="8"/>
      <c r="G51" s="41">
        <f>G45+G50</f>
        <v>32761</v>
      </c>
      <c r="H51" s="8"/>
      <c r="I51" s="41">
        <f>I45+I50</f>
        <v>50936</v>
      </c>
      <c r="J51" s="8"/>
      <c r="K51" s="41">
        <f>K45+K50</f>
        <v>29792</v>
      </c>
    </row>
    <row r="52" spans="1:11" ht="24" customHeight="1">
      <c r="A52" s="24"/>
      <c r="B52" s="22"/>
      <c r="E52" s="11"/>
      <c r="F52" s="11"/>
      <c r="G52" s="11"/>
      <c r="I52" s="11"/>
      <c r="J52" s="11"/>
      <c r="K52" s="11"/>
    </row>
    <row r="53" spans="1:11" ht="24" customHeight="1">
      <c r="A53" s="24" t="s">
        <v>16</v>
      </c>
      <c r="B53" s="22"/>
      <c r="E53" s="11"/>
      <c r="F53" s="11"/>
      <c r="G53" s="11"/>
      <c r="I53" s="11"/>
      <c r="J53" s="11"/>
      <c r="K53" s="11"/>
    </row>
    <row r="54" spans="1:11" s="3" customFormat="1" ht="24" customHeight="1">
      <c r="A54" s="17" t="s">
        <v>110</v>
      </c>
      <c r="B54" s="18"/>
      <c r="C54" s="1"/>
      <c r="D54" s="2"/>
      <c r="E54" s="2"/>
      <c r="F54" s="2"/>
      <c r="G54" s="2"/>
      <c r="H54" s="2"/>
      <c r="I54" s="2"/>
      <c r="J54" s="2"/>
      <c r="K54" s="2"/>
    </row>
    <row r="55" spans="1:11" s="3" customFormat="1" ht="24" customHeight="1">
      <c r="A55" s="17" t="s">
        <v>127</v>
      </c>
      <c r="B55" s="2"/>
      <c r="C55" s="1"/>
      <c r="D55" s="2"/>
      <c r="E55" s="2"/>
      <c r="F55" s="2"/>
      <c r="G55" s="2"/>
      <c r="H55" s="2"/>
      <c r="I55" s="2"/>
      <c r="J55" s="2"/>
      <c r="K55" s="2"/>
    </row>
    <row r="56" spans="1:11" s="3" customFormat="1" ht="24" customHeight="1">
      <c r="A56" s="36" t="s">
        <v>131</v>
      </c>
      <c r="B56" s="2"/>
      <c r="C56" s="1"/>
      <c r="D56" s="2"/>
      <c r="E56" s="2"/>
      <c r="F56" s="2"/>
      <c r="G56" s="2"/>
      <c r="H56" s="2"/>
      <c r="I56" s="2"/>
      <c r="J56" s="2"/>
      <c r="K56" s="2"/>
    </row>
    <row r="57" spans="1:11" s="3" customFormat="1" ht="24" customHeight="1">
      <c r="B57" s="2"/>
      <c r="C57" s="1"/>
      <c r="D57" s="2"/>
      <c r="E57" s="2"/>
      <c r="F57" s="2"/>
      <c r="G57" s="2"/>
      <c r="H57" s="2"/>
      <c r="I57" s="2"/>
      <c r="J57" s="2"/>
      <c r="K57" s="37" t="s">
        <v>99</v>
      </c>
    </row>
    <row r="58" spans="1:11" ht="24" customHeight="1">
      <c r="E58" s="54" t="s">
        <v>0</v>
      </c>
      <c r="F58" s="54"/>
      <c r="G58" s="54"/>
      <c r="H58" s="20"/>
      <c r="I58" s="54" t="s">
        <v>1</v>
      </c>
      <c r="J58" s="54"/>
      <c r="K58" s="54"/>
    </row>
    <row r="59" spans="1:11" ht="24" customHeight="1">
      <c r="C59" s="34"/>
      <c r="E59" s="44" t="s">
        <v>135</v>
      </c>
      <c r="F59" s="45"/>
      <c r="G59" s="44" t="s">
        <v>84</v>
      </c>
      <c r="H59" s="6"/>
      <c r="I59" s="44" t="s">
        <v>135</v>
      </c>
      <c r="J59" s="45"/>
      <c r="K59" s="44" t="s">
        <v>84</v>
      </c>
    </row>
    <row r="60" spans="1:11" ht="24" customHeight="1">
      <c r="C60" s="8"/>
      <c r="E60" s="6" t="s">
        <v>78</v>
      </c>
      <c r="F60" s="37"/>
      <c r="G60" s="6" t="s">
        <v>80</v>
      </c>
      <c r="H60" s="37"/>
      <c r="I60" s="6" t="s">
        <v>78</v>
      </c>
      <c r="J60" s="37"/>
      <c r="K60" s="6" t="s">
        <v>80</v>
      </c>
    </row>
    <row r="61" spans="1:11" ht="24" customHeight="1">
      <c r="C61" s="8"/>
      <c r="E61" s="6" t="s">
        <v>79</v>
      </c>
      <c r="F61" s="37"/>
      <c r="G61" s="6"/>
      <c r="H61" s="37"/>
      <c r="I61" s="6" t="s">
        <v>79</v>
      </c>
      <c r="J61" s="37"/>
      <c r="K61" s="6"/>
    </row>
    <row r="62" spans="1:11" ht="24" customHeight="1">
      <c r="A62" s="17" t="s">
        <v>26</v>
      </c>
      <c r="E62" s="11"/>
      <c r="F62" s="11"/>
      <c r="G62" s="11"/>
      <c r="I62" s="11"/>
      <c r="J62" s="11"/>
      <c r="K62" s="11"/>
    </row>
    <row r="63" spans="1:11" ht="24" customHeight="1">
      <c r="A63" s="19" t="s">
        <v>27</v>
      </c>
      <c r="E63" s="11"/>
      <c r="F63" s="11"/>
      <c r="G63" s="11"/>
      <c r="I63" s="11"/>
      <c r="J63" s="11"/>
      <c r="K63" s="11"/>
    </row>
    <row r="64" spans="1:11" ht="24" customHeight="1">
      <c r="A64" s="19" t="s">
        <v>28</v>
      </c>
      <c r="B64" s="22"/>
      <c r="C64" s="21"/>
      <c r="E64" s="11"/>
      <c r="F64" s="11"/>
      <c r="G64" s="11"/>
      <c r="I64" s="11"/>
      <c r="J64" s="11"/>
      <c r="K64" s="11"/>
    </row>
    <row r="65" spans="1:11" ht="24" customHeight="1" thickBot="1">
      <c r="A65" s="19" t="s">
        <v>87</v>
      </c>
      <c r="B65" s="3"/>
      <c r="C65" s="21"/>
      <c r="E65" s="35">
        <v>120000</v>
      </c>
      <c r="G65" s="35">
        <v>120000</v>
      </c>
      <c r="I65" s="35">
        <v>120000</v>
      </c>
      <c r="K65" s="35">
        <v>120000</v>
      </c>
    </row>
    <row r="66" spans="1:11" ht="24" customHeight="1" thickTop="1">
      <c r="A66" s="19" t="s">
        <v>109</v>
      </c>
      <c r="B66" s="22"/>
      <c r="C66" s="21"/>
    </row>
    <row r="67" spans="1:11" ht="24" customHeight="1">
      <c r="A67" s="19" t="s">
        <v>87</v>
      </c>
      <c r="B67" s="3"/>
      <c r="E67" s="11">
        <v>120000</v>
      </c>
      <c r="F67" s="11"/>
      <c r="G67" s="11">
        <v>120000</v>
      </c>
      <c r="I67" s="11">
        <v>120000</v>
      </c>
      <c r="J67" s="11"/>
      <c r="K67" s="11">
        <v>120000</v>
      </c>
    </row>
    <row r="68" spans="1:11" ht="24" customHeight="1">
      <c r="A68" s="19" t="s">
        <v>29</v>
      </c>
      <c r="E68" s="7">
        <v>254886</v>
      </c>
      <c r="F68" s="11"/>
      <c r="G68" s="11">
        <v>254886</v>
      </c>
      <c r="I68" s="11">
        <v>254886</v>
      </c>
      <c r="J68" s="11"/>
      <c r="K68" s="11">
        <v>254886</v>
      </c>
    </row>
    <row r="69" spans="1:11" ht="24" customHeight="1">
      <c r="A69" s="19" t="s">
        <v>30</v>
      </c>
      <c r="B69" s="22"/>
      <c r="C69" s="21"/>
      <c r="E69" s="11"/>
      <c r="F69" s="11"/>
      <c r="G69" s="11"/>
      <c r="I69" s="11"/>
      <c r="J69" s="11"/>
      <c r="K69" s="11"/>
    </row>
    <row r="70" spans="1:11" ht="24" customHeight="1">
      <c r="A70" s="19" t="s">
        <v>130</v>
      </c>
      <c r="B70" s="3"/>
      <c r="C70" s="21"/>
      <c r="E70" s="11">
        <v>11215</v>
      </c>
      <c r="F70" s="11"/>
      <c r="G70" s="11">
        <v>11215</v>
      </c>
      <c r="I70" s="11">
        <v>11215</v>
      </c>
      <c r="J70" s="11"/>
      <c r="K70" s="11">
        <v>11215</v>
      </c>
    </row>
    <row r="71" spans="1:11" ht="24" customHeight="1">
      <c r="A71" s="19" t="s">
        <v>31</v>
      </c>
      <c r="B71" s="3"/>
      <c r="E71" s="25">
        <f>Consolidated!K18</f>
        <v>82524</v>
      </c>
      <c r="F71" s="11"/>
      <c r="G71" s="25">
        <v>72675</v>
      </c>
      <c r="I71" s="25">
        <f>'The Company only'!K16</f>
        <v>74600</v>
      </c>
      <c r="J71" s="11"/>
      <c r="K71" s="25">
        <v>63338</v>
      </c>
    </row>
    <row r="72" spans="1:11" ht="24" customHeight="1">
      <c r="A72" s="19" t="s">
        <v>32</v>
      </c>
      <c r="B72" s="3"/>
      <c r="E72" s="11">
        <f>SUM(E67:E71)</f>
        <v>468625</v>
      </c>
      <c r="F72" s="11"/>
      <c r="G72" s="11">
        <f>SUM(G67:G71)</f>
        <v>458776</v>
      </c>
      <c r="I72" s="11">
        <f>SUM(I67:I71)</f>
        <v>460701</v>
      </c>
      <c r="J72" s="11"/>
      <c r="K72" s="11">
        <f>SUM(K67:K71)</f>
        <v>449439</v>
      </c>
    </row>
    <row r="73" spans="1:11" ht="24" customHeight="1">
      <c r="A73" s="19" t="s">
        <v>108</v>
      </c>
      <c r="B73" s="3"/>
      <c r="E73" s="50">
        <v>0</v>
      </c>
      <c r="F73" s="11"/>
      <c r="G73" s="50">
        <v>0</v>
      </c>
      <c r="I73" s="50">
        <v>0</v>
      </c>
      <c r="J73" s="11"/>
      <c r="K73" s="50">
        <v>0</v>
      </c>
    </row>
    <row r="74" spans="1:11" ht="24" customHeight="1">
      <c r="A74" s="17" t="s">
        <v>33</v>
      </c>
      <c r="B74" s="22"/>
      <c r="E74" s="25">
        <f>E72+E73</f>
        <v>468625</v>
      </c>
      <c r="F74" s="11"/>
      <c r="G74" s="25">
        <f>G72+G73</f>
        <v>458776</v>
      </c>
      <c r="I74" s="25">
        <f>I72+I73</f>
        <v>460701</v>
      </c>
      <c r="J74" s="11"/>
      <c r="K74" s="25">
        <f>K72+K73</f>
        <v>449439</v>
      </c>
    </row>
    <row r="75" spans="1:11" ht="24" customHeight="1" thickBot="1">
      <c r="A75" s="17" t="s">
        <v>34</v>
      </c>
      <c r="E75" s="35">
        <f>E51+E74</f>
        <v>521276</v>
      </c>
      <c r="G75" s="35">
        <f>G51+G74</f>
        <v>491537</v>
      </c>
      <c r="I75" s="35">
        <f>I51+I74</f>
        <v>511637</v>
      </c>
      <c r="K75" s="35">
        <f>K51+K74</f>
        <v>479231</v>
      </c>
    </row>
    <row r="76" spans="1:11" ht="24" customHeight="1" thickTop="1">
      <c r="E76" s="53">
        <f>E75-E27</f>
        <v>0</v>
      </c>
      <c r="G76" s="53">
        <f>G75-G27</f>
        <v>0</v>
      </c>
      <c r="I76" s="53">
        <f>I75-I27</f>
        <v>0</v>
      </c>
      <c r="K76" s="53">
        <f>K75-K27</f>
        <v>0</v>
      </c>
    </row>
    <row r="77" spans="1:11" ht="24" customHeight="1">
      <c r="A77" s="24" t="s">
        <v>16</v>
      </c>
      <c r="B77" s="22"/>
      <c r="C77" s="26"/>
    </row>
    <row r="78" spans="1:11" ht="24" customHeight="1">
      <c r="A78" s="24"/>
      <c r="B78" s="22"/>
      <c r="C78" s="26"/>
      <c r="E78" s="11"/>
      <c r="G78" s="11"/>
      <c r="I78" s="11"/>
      <c r="K78" s="11"/>
    </row>
    <row r="79" spans="1:11" ht="24" customHeight="1">
      <c r="A79" s="27"/>
      <c r="C79" s="26"/>
    </row>
    <row r="80" spans="1:11" ht="24" customHeight="1">
      <c r="A80" s="24"/>
      <c r="B80" s="22"/>
      <c r="C80" s="26"/>
    </row>
    <row r="81" spans="1:3" ht="24" customHeight="1">
      <c r="A81" s="24"/>
      <c r="B81" s="9" t="s">
        <v>35</v>
      </c>
      <c r="C81" s="7"/>
    </row>
    <row r="82" spans="1:3" ht="24" customHeight="1">
      <c r="A82" s="27"/>
      <c r="C82" s="6"/>
    </row>
    <row r="83" spans="1:3" ht="24" customHeight="1">
      <c r="C83" s="6"/>
    </row>
  </sheetData>
  <mergeCells count="6">
    <mergeCell ref="E5:G5"/>
    <mergeCell ref="I5:K5"/>
    <mergeCell ref="E34:G34"/>
    <mergeCell ref="I34:K34"/>
    <mergeCell ref="E58:G58"/>
    <mergeCell ref="I58:K58"/>
  </mergeCells>
  <printOptions horizontalCentered="1"/>
  <pageMargins left="0.7" right="0.35" top="0.78740157480314998" bottom="0.196850393700787" header="0.31496062992126" footer="0.31496062992126"/>
  <pageSetup paperSize="9" scale="75" fitToHeight="0" orientation="portrait" r:id="rId1"/>
  <rowBreaks count="2" manualBreakCount="2">
    <brk id="29" max="16383" man="1"/>
    <brk id="5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78"/>
  <sheetViews>
    <sheetView showGridLines="0" tabSelected="1" view="pageBreakPreview" topLeftCell="A38" zoomScaleNormal="100" zoomScaleSheetLayoutView="100" workbookViewId="0">
      <selection activeCell="E42" sqref="E42"/>
    </sheetView>
  </sheetViews>
  <sheetFormatPr defaultColWidth="10.88671875" defaultRowHeight="24" customHeight="1"/>
  <cols>
    <col min="1" max="1" width="41.33203125" style="19" customWidth="1"/>
    <col min="2" max="2" width="1.88671875" style="7" customWidth="1"/>
    <col min="3" max="3" width="7.44140625" style="19" customWidth="1"/>
    <col min="4" max="4" width="1.88671875" style="7" customWidth="1"/>
    <col min="5" max="5" width="15.6640625" style="7" customWidth="1"/>
    <col min="6" max="6" width="1.44140625" style="7" customWidth="1"/>
    <col min="7" max="7" width="15.6640625" style="7" customWidth="1"/>
    <col min="8" max="8" width="1.44140625" style="7" customWidth="1"/>
    <col min="9" max="9" width="15.6640625" style="7" customWidth="1"/>
    <col min="10" max="10" width="1.44140625" style="7" customWidth="1"/>
    <col min="11" max="11" width="15.6640625" style="7" customWidth="1"/>
    <col min="12" max="12" width="0.6640625" style="7" customWidth="1"/>
    <col min="13" max="16384" width="10.88671875" style="7"/>
  </cols>
  <sheetData>
    <row r="1" spans="1:11" ht="24" customHeight="1">
      <c r="K1" s="37" t="s">
        <v>81</v>
      </c>
    </row>
    <row r="2" spans="1:11" s="3" customFormat="1" ht="24" customHeight="1">
      <c r="A2" s="17" t="s">
        <v>110</v>
      </c>
      <c r="B2" s="18"/>
      <c r="C2" s="1"/>
      <c r="D2" s="2"/>
      <c r="E2" s="2"/>
      <c r="F2" s="2"/>
      <c r="G2" s="2"/>
      <c r="H2" s="2"/>
      <c r="I2" s="2"/>
      <c r="J2" s="2"/>
      <c r="K2" s="11"/>
    </row>
    <row r="3" spans="1:11" s="3" customFormat="1" ht="24" customHeight="1">
      <c r="A3" s="17" t="s">
        <v>158</v>
      </c>
      <c r="B3" s="2"/>
      <c r="C3" s="1"/>
      <c r="D3" s="2"/>
      <c r="E3" s="2"/>
      <c r="F3" s="2"/>
      <c r="G3" s="2"/>
      <c r="H3" s="2"/>
      <c r="I3" s="2"/>
      <c r="J3" s="2"/>
      <c r="K3" s="2"/>
    </row>
    <row r="4" spans="1:11" s="3" customFormat="1" ht="24" customHeight="1">
      <c r="A4" s="17" t="s">
        <v>132</v>
      </c>
      <c r="B4" s="2"/>
      <c r="C4" s="1"/>
      <c r="D4" s="2"/>
      <c r="E4" s="2"/>
      <c r="F4" s="2"/>
      <c r="G4" s="2"/>
      <c r="H4" s="2"/>
      <c r="I4" s="2"/>
      <c r="J4" s="2"/>
      <c r="K4" s="2"/>
    </row>
    <row r="5" spans="1:11" s="3" customFormat="1" ht="24" customHeight="1">
      <c r="B5" s="2"/>
      <c r="C5" s="1"/>
      <c r="D5" s="2"/>
      <c r="E5" s="2"/>
      <c r="F5" s="2"/>
      <c r="G5" s="2"/>
      <c r="H5" s="2"/>
      <c r="I5" s="2"/>
      <c r="J5" s="2"/>
      <c r="K5" s="37" t="s">
        <v>101</v>
      </c>
    </row>
    <row r="6" spans="1:11" ht="24" customHeight="1">
      <c r="E6" s="39"/>
      <c r="F6" s="39" t="s">
        <v>0</v>
      </c>
      <c r="G6" s="39"/>
      <c r="H6" s="20"/>
      <c r="I6" s="39"/>
      <c r="J6" s="39" t="s">
        <v>1</v>
      </c>
      <c r="K6" s="39"/>
    </row>
    <row r="7" spans="1:11" ht="24" customHeight="1">
      <c r="C7" s="28" t="s">
        <v>2</v>
      </c>
      <c r="E7" s="28">
        <v>2026</v>
      </c>
      <c r="F7" s="29"/>
      <c r="G7" s="28">
        <v>2025</v>
      </c>
      <c r="H7" s="29"/>
      <c r="I7" s="28">
        <v>2026</v>
      </c>
      <c r="J7" s="29"/>
      <c r="K7" s="28">
        <v>2025</v>
      </c>
    </row>
    <row r="8" spans="1:11" ht="24" customHeight="1">
      <c r="A8" s="17" t="s">
        <v>74</v>
      </c>
      <c r="C8" s="28"/>
      <c r="E8" s="28"/>
      <c r="F8" s="29"/>
      <c r="G8" s="28"/>
      <c r="H8" s="29"/>
      <c r="I8" s="28"/>
      <c r="J8" s="29"/>
      <c r="K8" s="28"/>
    </row>
    <row r="9" spans="1:11" ht="24" customHeight="1">
      <c r="A9" s="17" t="s">
        <v>36</v>
      </c>
      <c r="H9" s="30"/>
    </row>
    <row r="10" spans="1:11" ht="24" customHeight="1">
      <c r="A10" s="19" t="s">
        <v>88</v>
      </c>
      <c r="B10" s="3"/>
      <c r="C10" s="21"/>
      <c r="E10" s="8">
        <v>140733</v>
      </c>
      <c r="F10" s="8"/>
      <c r="G10" s="8">
        <v>31089</v>
      </c>
      <c r="H10" s="8"/>
      <c r="I10" s="8">
        <v>140181</v>
      </c>
      <c r="J10" s="8"/>
      <c r="K10" s="8">
        <v>30709</v>
      </c>
    </row>
    <row r="11" spans="1:11" ht="24" customHeight="1">
      <c r="A11" s="19" t="s">
        <v>37</v>
      </c>
      <c r="B11" s="3"/>
      <c r="C11" s="21"/>
      <c r="E11" s="8">
        <v>296</v>
      </c>
      <c r="F11" s="8"/>
      <c r="G11" s="8">
        <v>753</v>
      </c>
      <c r="H11" s="8"/>
      <c r="I11" s="8">
        <v>938</v>
      </c>
      <c r="J11" s="8"/>
      <c r="K11" s="8">
        <v>1164</v>
      </c>
    </row>
    <row r="12" spans="1:11" ht="24" customHeight="1">
      <c r="A12" s="17" t="s">
        <v>38</v>
      </c>
      <c r="E12" s="41">
        <f>SUM(E9:E11)</f>
        <v>141029</v>
      </c>
      <c r="F12" s="8"/>
      <c r="G12" s="41">
        <f>SUM(G9:G11)</f>
        <v>31842</v>
      </c>
      <c r="H12" s="8"/>
      <c r="I12" s="41">
        <f>SUM(I9:I11)</f>
        <v>141119</v>
      </c>
      <c r="J12" s="8"/>
      <c r="K12" s="41">
        <f>SUM(K9:K11)</f>
        <v>31873</v>
      </c>
    </row>
    <row r="13" spans="1:11" ht="24" customHeight="1">
      <c r="A13" s="17" t="s">
        <v>39</v>
      </c>
      <c r="E13" s="8"/>
      <c r="F13" s="8"/>
      <c r="G13" s="8"/>
      <c r="H13" s="8"/>
      <c r="I13" s="8"/>
      <c r="J13" s="8"/>
      <c r="K13" s="8"/>
    </row>
    <row r="14" spans="1:11" ht="24" customHeight="1">
      <c r="A14" s="19" t="s">
        <v>89</v>
      </c>
      <c r="B14" s="3"/>
      <c r="E14" s="8">
        <v>116205</v>
      </c>
      <c r="F14" s="8"/>
      <c r="G14" s="8">
        <v>21621</v>
      </c>
      <c r="H14" s="8"/>
      <c r="I14" s="8">
        <v>115692</v>
      </c>
      <c r="J14" s="8"/>
      <c r="K14" s="8">
        <v>21267</v>
      </c>
    </row>
    <row r="15" spans="1:11" ht="24" customHeight="1">
      <c r="A15" s="19" t="s">
        <v>156</v>
      </c>
      <c r="B15" s="3"/>
      <c r="E15" s="8">
        <v>2022</v>
      </c>
      <c r="F15" s="8"/>
      <c r="G15" s="8">
        <v>1831</v>
      </c>
      <c r="H15" s="8"/>
      <c r="I15" s="8">
        <v>2022</v>
      </c>
      <c r="J15" s="8"/>
      <c r="K15" s="8">
        <v>1831</v>
      </c>
    </row>
    <row r="16" spans="1:11" ht="24" customHeight="1">
      <c r="A16" s="19" t="s">
        <v>40</v>
      </c>
      <c r="B16" s="22"/>
      <c r="C16" s="21"/>
      <c r="E16" s="40">
        <v>7943</v>
      </c>
      <c r="F16" s="8"/>
      <c r="G16" s="40">
        <v>7943</v>
      </c>
      <c r="H16" s="8"/>
      <c r="I16" s="40">
        <v>7821</v>
      </c>
      <c r="J16" s="8"/>
      <c r="K16" s="40">
        <v>7721</v>
      </c>
    </row>
    <row r="17" spans="1:19" ht="24" customHeight="1">
      <c r="A17" s="17" t="s">
        <v>41</v>
      </c>
      <c r="E17" s="40">
        <f>SUM(E13:E16)</f>
        <v>126170</v>
      </c>
      <c r="F17" s="8"/>
      <c r="G17" s="40">
        <f>SUM(G13:G16)</f>
        <v>31395</v>
      </c>
      <c r="H17" s="8"/>
      <c r="I17" s="40">
        <f>SUM(I13:I16)</f>
        <v>125535</v>
      </c>
      <c r="J17" s="8"/>
      <c r="K17" s="40">
        <f>SUM(K13:K16)</f>
        <v>30819</v>
      </c>
    </row>
    <row r="18" spans="1:19" ht="24" customHeight="1">
      <c r="A18" s="17" t="s">
        <v>141</v>
      </c>
      <c r="E18" s="8">
        <f>E12-E17</f>
        <v>14859</v>
      </c>
      <c r="F18" s="8"/>
      <c r="G18" s="8">
        <f>G12-G17</f>
        <v>447</v>
      </c>
      <c r="H18" s="8"/>
      <c r="I18" s="8">
        <f>I12-I17</f>
        <v>15584</v>
      </c>
      <c r="J18" s="8"/>
      <c r="K18" s="8">
        <f>K12-K17</f>
        <v>1054</v>
      </c>
    </row>
    <row r="19" spans="1:19" ht="24" customHeight="1">
      <c r="A19" s="19" t="s">
        <v>42</v>
      </c>
      <c r="E19" s="8">
        <v>2249</v>
      </c>
      <c r="F19" s="8"/>
      <c r="G19" s="8">
        <v>224</v>
      </c>
      <c r="H19" s="8"/>
      <c r="I19" s="8">
        <v>2234</v>
      </c>
      <c r="J19" s="8"/>
      <c r="K19" s="8">
        <v>320</v>
      </c>
    </row>
    <row r="20" spans="1:19" ht="24" customHeight="1">
      <c r="A20" s="19" t="s">
        <v>43</v>
      </c>
      <c r="E20" s="40">
        <v>-85</v>
      </c>
      <c r="F20" s="8"/>
      <c r="G20" s="40">
        <v>-39</v>
      </c>
      <c r="H20" s="8"/>
      <c r="I20" s="40">
        <v>-85</v>
      </c>
      <c r="J20" s="8"/>
      <c r="K20" s="40">
        <v>-39</v>
      </c>
      <c r="L20" s="38"/>
      <c r="M20" s="38"/>
      <c r="O20" s="38"/>
      <c r="Q20" s="38"/>
      <c r="S20" s="38"/>
    </row>
    <row r="21" spans="1:19" ht="24" customHeight="1">
      <c r="A21" s="17" t="s">
        <v>136</v>
      </c>
      <c r="E21" s="8">
        <f>SUM(E18:E20)</f>
        <v>17023</v>
      </c>
      <c r="F21" s="8"/>
      <c r="G21" s="8">
        <f>SUM(G18:G20)</f>
        <v>632</v>
      </c>
      <c r="H21" s="8"/>
      <c r="I21" s="8">
        <f>SUM(I18:I20)</f>
        <v>17733</v>
      </c>
      <c r="J21" s="8"/>
      <c r="K21" s="8">
        <f>SUM(K18:K20)</f>
        <v>1335</v>
      </c>
    </row>
    <row r="22" spans="1:19" ht="24" customHeight="1">
      <c r="A22" s="19" t="s">
        <v>157</v>
      </c>
      <c r="C22" s="21">
        <v>12</v>
      </c>
      <c r="E22" s="40">
        <v>-3441</v>
      </c>
      <c r="F22" s="8"/>
      <c r="G22" s="40">
        <v>-230</v>
      </c>
      <c r="H22" s="8"/>
      <c r="I22" s="40">
        <v>-3441</v>
      </c>
      <c r="J22" s="8"/>
      <c r="K22" s="40">
        <v>-371</v>
      </c>
    </row>
    <row r="23" spans="1:19" ht="24" customHeight="1" thickBot="1">
      <c r="A23" s="17" t="s">
        <v>137</v>
      </c>
      <c r="B23" s="3"/>
      <c r="C23" s="21"/>
      <c r="E23" s="16">
        <f>SUM(E21:E22)</f>
        <v>13582</v>
      </c>
      <c r="F23" s="8"/>
      <c r="G23" s="16">
        <f>SUM(G21:G22)</f>
        <v>402</v>
      </c>
      <c r="H23" s="8"/>
      <c r="I23" s="16">
        <f>SUM(I21:I22)</f>
        <v>14292</v>
      </c>
      <c r="J23" s="8"/>
      <c r="K23" s="16">
        <f>SUM(K21:K22)</f>
        <v>964</v>
      </c>
    </row>
    <row r="24" spans="1:19" ht="24" customHeight="1" thickTop="1">
      <c r="C24" s="21"/>
      <c r="E24" s="11"/>
      <c r="G24" s="11"/>
      <c r="I24" s="11"/>
      <c r="J24" s="11"/>
      <c r="K24" s="11"/>
    </row>
    <row r="25" spans="1:19" ht="24" customHeight="1">
      <c r="A25" s="17" t="s">
        <v>140</v>
      </c>
      <c r="C25" s="21"/>
      <c r="E25" s="11"/>
      <c r="G25" s="11"/>
      <c r="I25" s="11"/>
      <c r="J25" s="11"/>
      <c r="K25" s="11"/>
    </row>
    <row r="26" spans="1:19" ht="24" customHeight="1">
      <c r="A26" s="19" t="s">
        <v>44</v>
      </c>
      <c r="C26" s="21"/>
      <c r="E26" s="8">
        <f>E28</f>
        <v>13582</v>
      </c>
      <c r="F26" s="8"/>
      <c r="G26" s="8">
        <v>402</v>
      </c>
      <c r="H26" s="8"/>
      <c r="I26" s="8">
        <f>I28</f>
        <v>14292</v>
      </c>
      <c r="J26" s="8"/>
      <c r="K26" s="8">
        <v>964</v>
      </c>
    </row>
    <row r="27" spans="1:19" ht="24" customHeight="1">
      <c r="A27" s="19" t="s">
        <v>108</v>
      </c>
      <c r="C27" s="21"/>
      <c r="E27" s="50">
        <v>0</v>
      </c>
      <c r="G27" s="50">
        <v>0</v>
      </c>
      <c r="I27" s="50">
        <v>0</v>
      </c>
      <c r="K27" s="50">
        <v>0</v>
      </c>
    </row>
    <row r="28" spans="1:19" ht="24" customHeight="1" thickBot="1">
      <c r="C28" s="21"/>
      <c r="E28" s="16">
        <f>E23</f>
        <v>13582</v>
      </c>
      <c r="F28" s="8"/>
      <c r="G28" s="16">
        <f>G23</f>
        <v>402</v>
      </c>
      <c r="H28" s="8"/>
      <c r="I28" s="16">
        <f>I23</f>
        <v>14292</v>
      </c>
      <c r="J28" s="8"/>
      <c r="K28" s="16">
        <f>K23</f>
        <v>964</v>
      </c>
    </row>
    <row r="29" spans="1:19" ht="24" customHeight="1" thickTop="1">
      <c r="A29" s="17"/>
      <c r="C29" s="21"/>
      <c r="E29" s="11"/>
      <c r="G29" s="11"/>
      <c r="I29" s="11"/>
      <c r="J29" s="11"/>
      <c r="K29" s="11"/>
    </row>
    <row r="30" spans="1:19" ht="24" customHeight="1">
      <c r="A30" s="17" t="s">
        <v>111</v>
      </c>
      <c r="C30" s="21"/>
      <c r="E30" s="11"/>
      <c r="G30" s="11"/>
      <c r="I30" s="11"/>
      <c r="J30" s="11"/>
      <c r="K30" s="11"/>
    </row>
    <row r="31" spans="1:19" ht="24" customHeight="1">
      <c r="A31" s="19" t="s">
        <v>44</v>
      </c>
      <c r="C31" s="21"/>
      <c r="E31" s="8">
        <f>E26</f>
        <v>13582</v>
      </c>
      <c r="F31" s="8"/>
      <c r="G31" s="8">
        <v>402</v>
      </c>
      <c r="H31" s="8"/>
      <c r="I31" s="8">
        <f>I26</f>
        <v>14292</v>
      </c>
      <c r="J31" s="8"/>
      <c r="K31" s="8">
        <v>964</v>
      </c>
    </row>
    <row r="32" spans="1:19" ht="24" customHeight="1">
      <c r="A32" s="19" t="s">
        <v>108</v>
      </c>
      <c r="C32" s="21"/>
      <c r="E32" s="50">
        <v>0</v>
      </c>
      <c r="G32" s="50">
        <v>0</v>
      </c>
      <c r="I32" s="50">
        <v>0</v>
      </c>
      <c r="K32" s="50">
        <v>0</v>
      </c>
    </row>
    <row r="33" spans="1:11" ht="24" customHeight="1" thickBot="1">
      <c r="C33" s="21"/>
      <c r="E33" s="16">
        <f>SUM(E31:E32)</f>
        <v>13582</v>
      </c>
      <c r="F33" s="8"/>
      <c r="G33" s="16">
        <f>SUM(G31:G32)</f>
        <v>402</v>
      </c>
      <c r="H33" s="8"/>
      <c r="I33" s="16">
        <f>SUM(I31:I32)</f>
        <v>14292</v>
      </c>
      <c r="J33" s="8"/>
      <c r="K33" s="16">
        <f>SUM(K31:K32)</f>
        <v>964</v>
      </c>
    </row>
    <row r="34" spans="1:11" ht="24" customHeight="1" thickTop="1">
      <c r="A34" s="43"/>
      <c r="C34" s="21"/>
      <c r="E34" s="11"/>
      <c r="G34" s="11"/>
      <c r="I34" s="11"/>
      <c r="J34" s="11"/>
      <c r="K34" s="11"/>
    </row>
    <row r="35" spans="1:11" ht="24" customHeight="1">
      <c r="A35" s="17" t="s">
        <v>90</v>
      </c>
      <c r="B35" s="3"/>
      <c r="C35" s="21"/>
      <c r="E35" s="11"/>
      <c r="G35" s="11"/>
      <c r="H35" s="11"/>
      <c r="I35" s="11"/>
      <c r="J35" s="11"/>
      <c r="K35" s="11"/>
    </row>
    <row r="36" spans="1:11" ht="24" customHeight="1">
      <c r="A36" s="19" t="s">
        <v>138</v>
      </c>
      <c r="B36" s="3"/>
      <c r="C36" s="21"/>
      <c r="E36" s="11"/>
      <c r="G36" s="11"/>
      <c r="H36" s="11"/>
      <c r="I36" s="11"/>
      <c r="J36" s="11"/>
      <c r="K36" s="11"/>
    </row>
    <row r="37" spans="1:11" ht="24" customHeight="1" thickBot="1">
      <c r="A37" s="19" t="s">
        <v>139</v>
      </c>
      <c r="B37" s="3"/>
      <c r="C37" s="21"/>
      <c r="E37" s="47">
        <f>E31/240000</f>
        <v>5.6591666666666665E-2</v>
      </c>
      <c r="F37" s="31"/>
      <c r="G37" s="47">
        <v>1.6750000000000001E-3</v>
      </c>
      <c r="H37" s="31"/>
      <c r="I37" s="47">
        <f>I31/240000</f>
        <v>5.9549999999999999E-2</v>
      </c>
      <c r="J37" s="32"/>
      <c r="K37" s="48">
        <v>4.0166666666666666E-3</v>
      </c>
    </row>
    <row r="38" spans="1:11" ht="24" customHeight="1" thickTop="1">
      <c r="E38" s="8"/>
      <c r="G38" s="8"/>
      <c r="I38" s="8"/>
      <c r="J38" s="11"/>
      <c r="K38" s="8"/>
    </row>
    <row r="39" spans="1:11" ht="24" customHeight="1">
      <c r="A39" s="19" t="s">
        <v>16</v>
      </c>
      <c r="C39" s="26"/>
      <c r="E39" s="11"/>
      <c r="G39" s="11"/>
      <c r="I39" s="11"/>
      <c r="J39" s="11"/>
      <c r="K39" s="11"/>
    </row>
    <row r="40" spans="1:11" ht="24" customHeight="1">
      <c r="K40" s="37" t="s">
        <v>81</v>
      </c>
    </row>
    <row r="41" spans="1:11" s="3" customFormat="1" ht="24" customHeight="1">
      <c r="A41" s="17" t="s">
        <v>110</v>
      </c>
      <c r="B41" s="18"/>
      <c r="C41" s="1"/>
      <c r="D41" s="2"/>
      <c r="E41" s="2"/>
      <c r="F41" s="2"/>
      <c r="G41" s="2"/>
      <c r="H41" s="2"/>
      <c r="I41" s="2"/>
      <c r="J41" s="2"/>
      <c r="K41" s="11"/>
    </row>
    <row r="42" spans="1:11" s="3" customFormat="1" ht="24" customHeight="1">
      <c r="A42" s="17" t="s">
        <v>159</v>
      </c>
      <c r="B42" s="2"/>
      <c r="C42" s="1"/>
      <c r="D42" s="2"/>
      <c r="E42" s="2"/>
      <c r="F42" s="2"/>
      <c r="G42" s="2"/>
      <c r="H42" s="2"/>
      <c r="I42" s="2"/>
      <c r="J42" s="2"/>
      <c r="K42" s="2"/>
    </row>
    <row r="43" spans="1:11" s="3" customFormat="1" ht="24" customHeight="1">
      <c r="A43" s="17" t="s">
        <v>133</v>
      </c>
      <c r="B43" s="2"/>
      <c r="C43" s="1"/>
      <c r="D43" s="2"/>
      <c r="E43" s="2"/>
      <c r="F43" s="2"/>
      <c r="G43" s="2"/>
      <c r="H43" s="2"/>
      <c r="I43" s="2"/>
      <c r="J43" s="2"/>
      <c r="K43" s="2"/>
    </row>
    <row r="44" spans="1:11" s="3" customFormat="1" ht="24" customHeight="1">
      <c r="B44" s="2"/>
      <c r="C44" s="1"/>
      <c r="D44" s="2"/>
      <c r="E44" s="2"/>
      <c r="F44" s="2"/>
      <c r="G44" s="2"/>
      <c r="H44" s="2"/>
      <c r="I44" s="2"/>
      <c r="J44" s="2"/>
      <c r="K44" s="37" t="s">
        <v>101</v>
      </c>
    </row>
    <row r="45" spans="1:11" ht="24" customHeight="1">
      <c r="E45" s="39"/>
      <c r="F45" s="39" t="s">
        <v>0</v>
      </c>
      <c r="G45" s="39"/>
      <c r="H45" s="20"/>
      <c r="I45" s="39"/>
      <c r="J45" s="39" t="s">
        <v>1</v>
      </c>
      <c r="K45" s="39"/>
    </row>
    <row r="46" spans="1:11" ht="24" customHeight="1">
      <c r="C46" s="28" t="s">
        <v>2</v>
      </c>
      <c r="E46" s="28">
        <v>2026</v>
      </c>
      <c r="F46" s="29"/>
      <c r="G46" s="28">
        <v>2025</v>
      </c>
      <c r="H46" s="29"/>
      <c r="I46" s="28">
        <v>2026</v>
      </c>
      <c r="J46" s="29"/>
      <c r="K46" s="28">
        <v>2025</v>
      </c>
    </row>
    <row r="47" spans="1:11" ht="24" customHeight="1">
      <c r="A47" s="17" t="s">
        <v>74</v>
      </c>
      <c r="C47" s="28"/>
      <c r="E47" s="28"/>
      <c r="F47" s="29"/>
      <c r="G47" s="28"/>
      <c r="H47" s="29"/>
      <c r="I47" s="28"/>
      <c r="J47" s="29"/>
      <c r="K47" s="28"/>
    </row>
    <row r="48" spans="1:11" ht="24" customHeight="1">
      <c r="A48" s="17" t="s">
        <v>36</v>
      </c>
      <c r="H48" s="30"/>
    </row>
    <row r="49" spans="1:19" ht="24" customHeight="1">
      <c r="A49" s="19" t="s">
        <v>88</v>
      </c>
      <c r="B49" s="3"/>
      <c r="C49" s="21"/>
      <c r="E49" s="8">
        <v>170154</v>
      </c>
      <c r="F49" s="8"/>
      <c r="G49" s="8">
        <v>173420</v>
      </c>
      <c r="H49" s="8"/>
      <c r="I49" s="8">
        <v>169232</v>
      </c>
      <c r="J49" s="8"/>
      <c r="K49" s="8">
        <v>62864</v>
      </c>
    </row>
    <row r="50" spans="1:19" ht="24" customHeight="1">
      <c r="A50" s="19" t="s">
        <v>37</v>
      </c>
      <c r="B50" s="3"/>
      <c r="C50" s="21"/>
      <c r="E50" s="8">
        <v>311</v>
      </c>
      <c r="F50" s="8"/>
      <c r="G50" s="8">
        <v>917</v>
      </c>
      <c r="H50" s="8"/>
      <c r="I50" s="8">
        <v>1594</v>
      </c>
      <c r="J50" s="8"/>
      <c r="K50" s="8">
        <v>1970</v>
      </c>
    </row>
    <row r="51" spans="1:19" ht="24" customHeight="1">
      <c r="A51" s="17" t="s">
        <v>38</v>
      </c>
      <c r="E51" s="41">
        <f>SUM(E48:E50)</f>
        <v>170465</v>
      </c>
      <c r="F51" s="8"/>
      <c r="G51" s="41">
        <f>SUM(G48:G50)</f>
        <v>174337</v>
      </c>
      <c r="H51" s="8"/>
      <c r="I51" s="41">
        <f>SUM(I48:I50)</f>
        <v>170826</v>
      </c>
      <c r="J51" s="8"/>
      <c r="K51" s="41">
        <f>SUM(K48:K50)</f>
        <v>64834</v>
      </c>
    </row>
    <row r="52" spans="1:19" ht="24" customHeight="1">
      <c r="A52" s="17" t="s">
        <v>39</v>
      </c>
      <c r="E52" s="8"/>
      <c r="F52" s="8"/>
      <c r="G52" s="8"/>
      <c r="H52" s="8"/>
      <c r="I52" s="8"/>
      <c r="J52" s="8"/>
      <c r="K52" s="8"/>
    </row>
    <row r="53" spans="1:19" ht="24" customHeight="1">
      <c r="A53" s="19" t="s">
        <v>89</v>
      </c>
      <c r="B53" s="3"/>
      <c r="E53" s="8">
        <v>137384</v>
      </c>
      <c r="F53" s="8"/>
      <c r="G53" s="8">
        <v>149064</v>
      </c>
      <c r="H53" s="8"/>
      <c r="I53" s="8">
        <v>136527</v>
      </c>
      <c r="J53" s="8"/>
      <c r="K53" s="8">
        <v>43547</v>
      </c>
    </row>
    <row r="54" spans="1:19" ht="24" customHeight="1">
      <c r="A54" s="19" t="s">
        <v>156</v>
      </c>
      <c r="B54" s="3"/>
      <c r="E54" s="8">
        <v>4141</v>
      </c>
      <c r="F54" s="8"/>
      <c r="G54" s="8">
        <v>4735</v>
      </c>
      <c r="H54" s="8"/>
      <c r="I54" s="8">
        <v>4141</v>
      </c>
      <c r="J54" s="8"/>
      <c r="K54" s="8">
        <v>4735</v>
      </c>
    </row>
    <row r="55" spans="1:19" ht="24" customHeight="1">
      <c r="A55" s="19" t="s">
        <v>40</v>
      </c>
      <c r="B55" s="22"/>
      <c r="C55" s="21"/>
      <c r="E55" s="40">
        <v>18665</v>
      </c>
      <c r="F55" s="8"/>
      <c r="G55" s="40">
        <v>15569</v>
      </c>
      <c r="H55" s="8"/>
      <c r="I55" s="40">
        <v>18441</v>
      </c>
      <c r="J55" s="8"/>
      <c r="K55" s="40">
        <v>15081</v>
      </c>
    </row>
    <row r="56" spans="1:19" ht="24" customHeight="1">
      <c r="A56" s="17" t="s">
        <v>41</v>
      </c>
      <c r="E56" s="40">
        <f>SUM(E52:E55)</f>
        <v>160190</v>
      </c>
      <c r="F56" s="8"/>
      <c r="G56" s="40">
        <f>SUM(G52:G55)</f>
        <v>169368</v>
      </c>
      <c r="H56" s="8"/>
      <c r="I56" s="40">
        <f>SUM(I52:I55)</f>
        <v>159109</v>
      </c>
      <c r="J56" s="8"/>
      <c r="K56" s="40">
        <f>SUM(K52:K55)</f>
        <v>63363</v>
      </c>
    </row>
    <row r="57" spans="1:19" ht="24" customHeight="1">
      <c r="A57" s="17" t="s">
        <v>141</v>
      </c>
      <c r="E57" s="8">
        <f>E51-E56</f>
        <v>10275</v>
      </c>
      <c r="F57" s="8"/>
      <c r="G57" s="8">
        <f>G51-G56</f>
        <v>4969</v>
      </c>
      <c r="H57" s="8"/>
      <c r="I57" s="8">
        <f>I51-I56</f>
        <v>11717</v>
      </c>
      <c r="J57" s="8"/>
      <c r="K57" s="8">
        <f>K51-K56</f>
        <v>1471</v>
      </c>
    </row>
    <row r="58" spans="1:19" ht="24" customHeight="1">
      <c r="A58" s="19" t="s">
        <v>42</v>
      </c>
      <c r="E58" s="8">
        <v>3131</v>
      </c>
      <c r="F58" s="8"/>
      <c r="G58" s="8">
        <v>479</v>
      </c>
      <c r="H58" s="8"/>
      <c r="I58" s="8">
        <v>3102</v>
      </c>
      <c r="J58" s="8"/>
      <c r="K58" s="8">
        <v>910</v>
      </c>
    </row>
    <row r="59" spans="1:19" ht="24" customHeight="1">
      <c r="A59" s="19" t="s">
        <v>43</v>
      </c>
      <c r="E59" s="40">
        <v>-153</v>
      </c>
      <c r="F59" s="8"/>
      <c r="G59" s="40">
        <v>-87</v>
      </c>
      <c r="H59" s="8"/>
      <c r="I59" s="40">
        <v>-153</v>
      </c>
      <c r="J59" s="8"/>
      <c r="K59" s="40">
        <v>-87</v>
      </c>
      <c r="L59" s="38"/>
      <c r="M59" s="38"/>
      <c r="O59" s="38"/>
      <c r="Q59" s="38"/>
      <c r="S59" s="38"/>
    </row>
    <row r="60" spans="1:19" ht="24" customHeight="1">
      <c r="A60" s="17" t="s">
        <v>136</v>
      </c>
      <c r="E60" s="8">
        <f>SUM(E57:E59)</f>
        <v>13253</v>
      </c>
      <c r="F60" s="8"/>
      <c r="G60" s="8">
        <f>SUM(G57:G59)</f>
        <v>5361</v>
      </c>
      <c r="H60" s="8"/>
      <c r="I60" s="8">
        <f>SUM(I57:I59)</f>
        <v>14666</v>
      </c>
      <c r="J60" s="8"/>
      <c r="K60" s="8">
        <f>SUM(K57:K59)</f>
        <v>2294</v>
      </c>
    </row>
    <row r="61" spans="1:19" ht="24" customHeight="1">
      <c r="A61" s="19" t="s">
        <v>157</v>
      </c>
      <c r="C61" s="21">
        <v>12</v>
      </c>
      <c r="E61" s="40">
        <v>-3404</v>
      </c>
      <c r="F61" s="8"/>
      <c r="G61" s="40">
        <v>-1225</v>
      </c>
      <c r="H61" s="8"/>
      <c r="I61" s="40">
        <v>-3404</v>
      </c>
      <c r="J61" s="8"/>
      <c r="K61" s="40">
        <v>-612</v>
      </c>
    </row>
    <row r="62" spans="1:19" ht="24" customHeight="1" thickBot="1">
      <c r="A62" s="17" t="s">
        <v>137</v>
      </c>
      <c r="B62" s="3"/>
      <c r="C62" s="21"/>
      <c r="E62" s="16">
        <f>SUM(E60:E61)</f>
        <v>9849</v>
      </c>
      <c r="F62" s="8"/>
      <c r="G62" s="16">
        <f>SUM(G60:G61)</f>
        <v>4136</v>
      </c>
      <c r="H62" s="8"/>
      <c r="I62" s="16">
        <f>SUM(I60:I61)</f>
        <v>11262</v>
      </c>
      <c r="J62" s="8"/>
      <c r="K62" s="16">
        <f>SUM(K60:K61)</f>
        <v>1682</v>
      </c>
    </row>
    <row r="63" spans="1:19" ht="24" customHeight="1" thickTop="1">
      <c r="C63" s="21"/>
      <c r="E63" s="11"/>
      <c r="G63" s="11"/>
      <c r="I63" s="11"/>
      <c r="J63" s="11"/>
      <c r="K63" s="11"/>
    </row>
    <row r="64" spans="1:19" ht="24" customHeight="1">
      <c r="A64" s="17" t="s">
        <v>140</v>
      </c>
      <c r="C64" s="21"/>
      <c r="E64" s="11"/>
      <c r="G64" s="11"/>
      <c r="I64" s="11"/>
      <c r="J64" s="11"/>
      <c r="K64" s="11"/>
    </row>
    <row r="65" spans="1:11" ht="24" customHeight="1">
      <c r="A65" s="19" t="s">
        <v>44</v>
      </c>
      <c r="C65" s="21"/>
      <c r="E65" s="8">
        <f>E67</f>
        <v>9849</v>
      </c>
      <c r="F65" s="8"/>
      <c r="G65" s="8">
        <f>G67</f>
        <v>4136</v>
      </c>
      <c r="H65" s="8"/>
      <c r="I65" s="8">
        <f>I67</f>
        <v>11262</v>
      </c>
      <c r="J65" s="8"/>
      <c r="K65" s="8">
        <f>K67</f>
        <v>1682</v>
      </c>
    </row>
    <row r="66" spans="1:11" ht="24" customHeight="1">
      <c r="A66" s="19" t="s">
        <v>108</v>
      </c>
      <c r="C66" s="21"/>
      <c r="E66" s="50">
        <v>0</v>
      </c>
      <c r="G66" s="50">
        <v>0</v>
      </c>
      <c r="I66" s="50">
        <v>0</v>
      </c>
      <c r="K66" s="50">
        <v>0</v>
      </c>
    </row>
    <row r="67" spans="1:11" ht="24" customHeight="1" thickBot="1">
      <c r="C67" s="21"/>
      <c r="E67" s="16">
        <f>E62</f>
        <v>9849</v>
      </c>
      <c r="F67" s="8"/>
      <c r="G67" s="16">
        <f>G62</f>
        <v>4136</v>
      </c>
      <c r="H67" s="8"/>
      <c r="I67" s="16">
        <f>I62</f>
        <v>11262</v>
      </c>
      <c r="J67" s="8"/>
      <c r="K67" s="16">
        <f>K62</f>
        <v>1682</v>
      </c>
    </row>
    <row r="68" spans="1:11" ht="24" customHeight="1" thickTop="1">
      <c r="A68" s="17"/>
      <c r="C68" s="21"/>
      <c r="E68" s="11"/>
      <c r="G68" s="11"/>
      <c r="I68" s="11"/>
      <c r="J68" s="11"/>
      <c r="K68" s="11"/>
    </row>
    <row r="69" spans="1:11" ht="24" customHeight="1">
      <c r="A69" s="17" t="s">
        <v>111</v>
      </c>
      <c r="C69" s="21"/>
      <c r="E69" s="11"/>
      <c r="G69" s="11"/>
      <c r="I69" s="11"/>
      <c r="J69" s="11"/>
      <c r="K69" s="11"/>
    </row>
    <row r="70" spans="1:11" ht="24" customHeight="1">
      <c r="A70" s="19" t="s">
        <v>44</v>
      </c>
      <c r="C70" s="21"/>
      <c r="E70" s="8">
        <f>E65</f>
        <v>9849</v>
      </c>
      <c r="F70" s="8"/>
      <c r="G70" s="8">
        <f>G65</f>
        <v>4136</v>
      </c>
      <c r="H70" s="8"/>
      <c r="I70" s="8">
        <f>I65</f>
        <v>11262</v>
      </c>
      <c r="J70" s="8"/>
      <c r="K70" s="8">
        <f>K65</f>
        <v>1682</v>
      </c>
    </row>
    <row r="71" spans="1:11" ht="24" customHeight="1">
      <c r="A71" s="19" t="s">
        <v>108</v>
      </c>
      <c r="C71" s="21"/>
      <c r="E71" s="50">
        <v>0</v>
      </c>
      <c r="G71" s="50">
        <v>0</v>
      </c>
      <c r="I71" s="50">
        <v>0</v>
      </c>
      <c r="K71" s="50">
        <v>0</v>
      </c>
    </row>
    <row r="72" spans="1:11" ht="24" customHeight="1" thickBot="1">
      <c r="C72" s="21"/>
      <c r="E72" s="16">
        <f>SUM(E70:E71)</f>
        <v>9849</v>
      </c>
      <c r="F72" s="8"/>
      <c r="G72" s="16">
        <f>G67</f>
        <v>4136</v>
      </c>
      <c r="H72" s="8"/>
      <c r="I72" s="16">
        <f>SUM(I70:I71)</f>
        <v>11262</v>
      </c>
      <c r="J72" s="8"/>
      <c r="K72" s="16">
        <f>K67</f>
        <v>1682</v>
      </c>
    </row>
    <row r="73" spans="1:11" ht="24" customHeight="1" thickTop="1">
      <c r="A73" s="43"/>
      <c r="C73" s="21"/>
      <c r="E73" s="11"/>
      <c r="G73" s="11"/>
      <c r="I73" s="11"/>
      <c r="J73" s="11"/>
      <c r="K73" s="11"/>
    </row>
    <row r="74" spans="1:11" ht="24" customHeight="1">
      <c r="A74" s="17" t="s">
        <v>90</v>
      </c>
      <c r="B74" s="3"/>
      <c r="C74" s="21"/>
      <c r="E74" s="11"/>
      <c r="G74" s="11"/>
      <c r="H74" s="11"/>
      <c r="I74" s="11"/>
      <c r="J74" s="11"/>
      <c r="K74" s="11"/>
    </row>
    <row r="75" spans="1:11" ht="24" customHeight="1">
      <c r="A75" s="19" t="s">
        <v>138</v>
      </c>
      <c r="B75" s="3"/>
      <c r="C75" s="21"/>
      <c r="E75" s="11"/>
      <c r="G75" s="11"/>
      <c r="H75" s="11"/>
      <c r="I75" s="11"/>
      <c r="J75" s="11"/>
      <c r="K75" s="11"/>
    </row>
    <row r="76" spans="1:11" ht="24" customHeight="1" thickBot="1">
      <c r="A76" s="19" t="s">
        <v>139</v>
      </c>
      <c r="B76" s="3"/>
      <c r="C76" s="21"/>
      <c r="E76" s="47">
        <f>E70/240000</f>
        <v>4.1037499999999998E-2</v>
      </c>
      <c r="F76" s="31"/>
      <c r="G76" s="48">
        <f>G70/240000</f>
        <v>1.7233333333333333E-2</v>
      </c>
      <c r="H76" s="31"/>
      <c r="I76" s="47">
        <f>I70/240000</f>
        <v>4.6925000000000001E-2</v>
      </c>
      <c r="J76" s="32"/>
      <c r="K76" s="48">
        <f>K70/240000</f>
        <v>7.0083333333333334E-3</v>
      </c>
    </row>
    <row r="77" spans="1:11" ht="24" customHeight="1" thickTop="1">
      <c r="E77" s="8"/>
      <c r="G77" s="8"/>
      <c r="I77" s="8"/>
      <c r="J77" s="11"/>
      <c r="K77" s="8"/>
    </row>
    <row r="78" spans="1:11" ht="24" customHeight="1">
      <c r="A78" s="19" t="s">
        <v>16</v>
      </c>
      <c r="C78" s="26"/>
      <c r="E78" s="11"/>
      <c r="G78" s="11"/>
      <c r="I78" s="11"/>
      <c r="J78" s="11"/>
      <c r="K78" s="11"/>
    </row>
  </sheetData>
  <printOptions horizontalCentered="1"/>
  <pageMargins left="0.73" right="0.35" top="0.78" bottom="0.2" header="0.31496062992126" footer="0.31496062992126"/>
  <pageSetup paperSize="9" scale="75" fitToHeight="0" orientation="portrait" r:id="rId1"/>
  <rowBreaks count="1" manualBreakCount="1">
    <brk id="39" max="11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Q22"/>
  <sheetViews>
    <sheetView showGridLines="0" view="pageBreakPreview" topLeftCell="A7" zoomScaleNormal="85" zoomScaleSheetLayoutView="100" workbookViewId="0">
      <selection activeCell="I14" sqref="I14"/>
    </sheetView>
  </sheetViews>
  <sheetFormatPr defaultColWidth="9.109375" defaultRowHeight="24" customHeight="1"/>
  <cols>
    <col min="1" max="2" width="11.109375" style="7" customWidth="1"/>
    <col min="3" max="3" width="20.44140625" style="7" customWidth="1"/>
    <col min="4" max="4" width="1.88671875" style="7" customWidth="1"/>
    <col min="5" max="5" width="15.5546875" style="7" customWidth="1"/>
    <col min="6" max="6" width="1.44140625" style="7" customWidth="1"/>
    <col min="7" max="7" width="15.5546875" style="7" customWidth="1"/>
    <col min="8" max="8" width="1.44140625" style="7" customWidth="1"/>
    <col min="9" max="9" width="15.5546875" style="7" customWidth="1"/>
    <col min="10" max="10" width="1.44140625" style="7" customWidth="1"/>
    <col min="11" max="11" width="15.5546875" style="7" customWidth="1"/>
    <col min="12" max="12" width="1.44140625" style="7" customWidth="1"/>
    <col min="13" max="13" width="15.5546875" style="7" customWidth="1"/>
    <col min="14" max="14" width="1.44140625" style="7" customWidth="1"/>
    <col min="15" max="15" width="15.5546875" style="7" customWidth="1"/>
    <col min="16" max="16" width="1.44140625" style="7" customWidth="1"/>
    <col min="17" max="17" width="15.5546875" style="7" customWidth="1"/>
    <col min="18" max="18" width="0.88671875" style="7" customWidth="1"/>
    <col min="19" max="16384" width="9.109375" style="7"/>
  </cols>
  <sheetData>
    <row r="1" spans="1:17" ht="24" customHeight="1">
      <c r="Q1" s="37" t="s">
        <v>81</v>
      </c>
    </row>
    <row r="2" spans="1:17" ht="24" customHeight="1">
      <c r="A2" s="17" t="s">
        <v>110</v>
      </c>
      <c r="B2" s="17"/>
      <c r="C2" s="13"/>
      <c r="D2" s="13"/>
      <c r="E2" s="13"/>
      <c r="F2" s="13"/>
      <c r="G2" s="13"/>
      <c r="H2" s="13"/>
      <c r="I2" s="13"/>
      <c r="J2" s="13"/>
      <c r="K2" s="13"/>
      <c r="L2" s="13"/>
      <c r="M2" s="33"/>
      <c r="N2" s="13"/>
      <c r="O2" s="13"/>
      <c r="P2" s="13"/>
      <c r="Q2" s="13"/>
    </row>
    <row r="3" spans="1:17" ht="24" customHeight="1">
      <c r="A3" s="17" t="s">
        <v>95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</row>
    <row r="4" spans="1:17" ht="24" customHeight="1">
      <c r="A4" s="17" t="s">
        <v>133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</row>
    <row r="5" spans="1:17" ht="24" customHeight="1"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5"/>
      <c r="N5" s="14"/>
      <c r="O5" s="14"/>
      <c r="P5" s="14"/>
      <c r="Q5" s="37" t="s">
        <v>99</v>
      </c>
    </row>
    <row r="6" spans="1:17" s="20" customFormat="1" ht="24" customHeight="1">
      <c r="A6" s="5"/>
      <c r="B6" s="5"/>
      <c r="C6" s="5"/>
      <c r="E6" s="54" t="s">
        <v>0</v>
      </c>
      <c r="F6" s="54"/>
      <c r="G6" s="54"/>
      <c r="H6" s="54"/>
      <c r="I6" s="54"/>
      <c r="J6" s="54"/>
      <c r="K6" s="54"/>
      <c r="L6" s="54"/>
      <c r="M6" s="54"/>
      <c r="N6" s="54"/>
      <c r="O6" s="54"/>
      <c r="P6" s="54"/>
      <c r="Q6" s="54"/>
    </row>
    <row r="7" spans="1:17" s="20" customFormat="1" ht="24" customHeight="1">
      <c r="A7" s="5"/>
      <c r="B7" s="5"/>
      <c r="C7" s="5"/>
      <c r="D7" s="7"/>
      <c r="E7" s="57" t="s">
        <v>32</v>
      </c>
      <c r="F7" s="57"/>
      <c r="G7" s="57"/>
      <c r="H7" s="57"/>
      <c r="I7" s="57"/>
      <c r="J7" s="57"/>
      <c r="K7" s="57"/>
      <c r="L7" s="57"/>
      <c r="M7" s="57"/>
      <c r="N7" s="5"/>
      <c r="O7" s="8"/>
      <c r="P7" s="5"/>
      <c r="Q7" s="5"/>
    </row>
    <row r="8" spans="1:17" s="8" customFormat="1" ht="24" customHeight="1">
      <c r="M8" s="8" t="s">
        <v>60</v>
      </c>
    </row>
    <row r="9" spans="1:17" s="8" customFormat="1" ht="24" customHeight="1">
      <c r="E9" s="8" t="s">
        <v>61</v>
      </c>
      <c r="M9" s="8" t="s">
        <v>62</v>
      </c>
      <c r="O9" s="8" t="s">
        <v>63</v>
      </c>
      <c r="Q9" s="8" t="s">
        <v>64</v>
      </c>
    </row>
    <row r="10" spans="1:17" s="8" customFormat="1" ht="24" customHeight="1">
      <c r="E10" s="8" t="s">
        <v>65</v>
      </c>
      <c r="I10" s="56" t="s">
        <v>30</v>
      </c>
      <c r="J10" s="56"/>
      <c r="K10" s="56"/>
      <c r="M10" s="8" t="s">
        <v>67</v>
      </c>
      <c r="O10" s="8" t="s">
        <v>68</v>
      </c>
      <c r="Q10" s="8" t="s">
        <v>66</v>
      </c>
    </row>
    <row r="11" spans="1:17" s="8" customFormat="1" ht="24" customHeight="1">
      <c r="E11" s="40" t="s">
        <v>69</v>
      </c>
      <c r="G11" s="40" t="s">
        <v>29</v>
      </c>
      <c r="I11" s="40" t="s">
        <v>70</v>
      </c>
      <c r="K11" s="40" t="s">
        <v>71</v>
      </c>
      <c r="M11" s="40" t="s">
        <v>73</v>
      </c>
      <c r="O11" s="40" t="s">
        <v>125</v>
      </c>
      <c r="Q11" s="40" t="s">
        <v>72</v>
      </c>
    </row>
    <row r="12" spans="1:17" ht="24" customHeight="1">
      <c r="A12" s="55" t="s">
        <v>96</v>
      </c>
      <c r="B12" s="55"/>
      <c r="C12" s="55"/>
      <c r="D12" s="8"/>
      <c r="E12" s="8">
        <v>120000</v>
      </c>
      <c r="F12" s="8"/>
      <c r="G12" s="8">
        <v>254886</v>
      </c>
      <c r="H12" s="8"/>
      <c r="I12" s="8">
        <v>11185</v>
      </c>
      <c r="J12" s="8"/>
      <c r="K12" s="8">
        <v>71101</v>
      </c>
      <c r="M12" s="8">
        <f>SUM(E12:K12)</f>
        <v>457172</v>
      </c>
      <c r="N12" s="8"/>
      <c r="O12" s="49">
        <v>0</v>
      </c>
      <c r="P12" s="8"/>
      <c r="Q12" s="8">
        <f>SUM(M12:O12)</f>
        <v>457172</v>
      </c>
    </row>
    <row r="13" spans="1:17" ht="24" customHeight="1">
      <c r="A13" s="19" t="s">
        <v>75</v>
      </c>
      <c r="D13" s="8"/>
      <c r="E13" s="49">
        <v>0</v>
      </c>
      <c r="F13" s="8"/>
      <c r="G13" s="49">
        <v>0</v>
      </c>
      <c r="H13" s="8"/>
      <c r="I13" s="49">
        <v>0</v>
      </c>
      <c r="J13" s="8"/>
      <c r="K13" s="8">
        <f>'PL '!G70</f>
        <v>4136</v>
      </c>
      <c r="M13" s="8">
        <f>SUM(E13:K13)</f>
        <v>4136</v>
      </c>
      <c r="N13" s="8"/>
      <c r="O13" s="49">
        <v>0</v>
      </c>
      <c r="P13" s="8"/>
      <c r="Q13" s="8">
        <f>SUM(M13:O13)</f>
        <v>4136</v>
      </c>
    </row>
    <row r="14" spans="1:17" ht="24" customHeight="1" thickBot="1">
      <c r="A14" s="17" t="s">
        <v>153</v>
      </c>
      <c r="D14" s="8"/>
      <c r="E14" s="16">
        <f>SUM(E12:E13)</f>
        <v>120000</v>
      </c>
      <c r="F14" s="8"/>
      <c r="G14" s="16">
        <f>SUM(G12:G13)</f>
        <v>254886</v>
      </c>
      <c r="H14" s="8"/>
      <c r="I14" s="16">
        <f>SUM(I12:I13)</f>
        <v>11185</v>
      </c>
      <c r="J14" s="8"/>
      <c r="K14" s="16">
        <f>SUM(K12:K13)</f>
        <v>75237</v>
      </c>
      <c r="L14" s="8"/>
      <c r="M14" s="16">
        <f>SUM(M12:M13)</f>
        <v>461308</v>
      </c>
      <c r="N14" s="8"/>
      <c r="O14" s="51">
        <v>0</v>
      </c>
      <c r="P14" s="8"/>
      <c r="Q14" s="16">
        <f>SUM(Q12:Q13)</f>
        <v>461308</v>
      </c>
    </row>
    <row r="15" spans="1:17" ht="24" customHeight="1" thickTop="1">
      <c r="A15" s="17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</row>
    <row r="16" spans="1:17" ht="24" customHeight="1">
      <c r="A16" s="55" t="s">
        <v>97</v>
      </c>
      <c r="B16" s="55"/>
      <c r="C16" s="55"/>
      <c r="D16" s="8"/>
      <c r="E16" s="8">
        <v>120000</v>
      </c>
      <c r="F16" s="8"/>
      <c r="G16" s="8">
        <v>254886</v>
      </c>
      <c r="H16" s="8"/>
      <c r="I16" s="8">
        <v>11215</v>
      </c>
      <c r="J16" s="8"/>
      <c r="K16" s="8">
        <v>72675</v>
      </c>
      <c r="M16" s="8">
        <f>SUM(E16:K16)</f>
        <v>458776</v>
      </c>
      <c r="N16" s="8"/>
      <c r="O16" s="49">
        <v>0</v>
      </c>
      <c r="P16" s="8"/>
      <c r="Q16" s="8">
        <f t="shared" ref="Q16:Q17" si="0">SUM(M16:O16)</f>
        <v>458776</v>
      </c>
    </row>
    <row r="17" spans="1:17" ht="24" customHeight="1">
      <c r="A17" s="19" t="s">
        <v>75</v>
      </c>
      <c r="D17" s="8"/>
      <c r="E17" s="49">
        <v>0</v>
      </c>
      <c r="F17" s="8"/>
      <c r="G17" s="49">
        <v>0</v>
      </c>
      <c r="H17" s="8"/>
      <c r="I17" s="49">
        <v>0</v>
      </c>
      <c r="J17" s="8"/>
      <c r="K17" s="8">
        <f>'PL '!E70</f>
        <v>9849</v>
      </c>
      <c r="M17" s="8">
        <f>SUM(E17:K17)</f>
        <v>9849</v>
      </c>
      <c r="N17" s="8"/>
      <c r="O17" s="49">
        <v>0</v>
      </c>
      <c r="P17" s="8"/>
      <c r="Q17" s="8">
        <f t="shared" si="0"/>
        <v>9849</v>
      </c>
    </row>
    <row r="18" spans="1:17" ht="24" customHeight="1" thickBot="1">
      <c r="A18" s="17" t="s">
        <v>134</v>
      </c>
      <c r="D18" s="8"/>
      <c r="E18" s="16">
        <f>SUM(E16:E17)</f>
        <v>120000</v>
      </c>
      <c r="F18" s="8"/>
      <c r="G18" s="16">
        <f>SUM(G16:G17)</f>
        <v>254886</v>
      </c>
      <c r="H18" s="8"/>
      <c r="I18" s="16">
        <f>SUM(I16:I17)</f>
        <v>11215</v>
      </c>
      <c r="J18" s="8"/>
      <c r="K18" s="16">
        <f>SUM(K16:K17)</f>
        <v>82524</v>
      </c>
      <c r="L18" s="8"/>
      <c r="M18" s="16">
        <f>SUM(M16:M17)</f>
        <v>468625</v>
      </c>
      <c r="N18" s="8"/>
      <c r="O18" s="51">
        <v>0</v>
      </c>
      <c r="P18" s="8"/>
      <c r="Q18" s="16">
        <f>SUM(Q16:Q17)</f>
        <v>468625</v>
      </c>
    </row>
    <row r="19" spans="1:17" ht="24" customHeight="1" thickTop="1">
      <c r="A19" s="20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46">
        <f>Q18-BS!E74</f>
        <v>0</v>
      </c>
    </row>
    <row r="20" spans="1:17" ht="24" customHeight="1">
      <c r="A20" s="24" t="s">
        <v>16</v>
      </c>
    </row>
    <row r="22" spans="1:17" ht="24" customHeight="1">
      <c r="G22" s="42"/>
    </row>
  </sheetData>
  <mergeCells count="5">
    <mergeCell ref="A12:C12"/>
    <mergeCell ref="A16:C16"/>
    <mergeCell ref="I10:K10"/>
    <mergeCell ref="E6:Q6"/>
    <mergeCell ref="E7:M7"/>
  </mergeCells>
  <printOptions horizontalCentered="1"/>
  <pageMargins left="0.35" right="0.35" top="0.9" bottom="0.2" header="0.31496062992126" footer="0.31496062992126"/>
  <pageSetup paperSize="9" scale="85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8A5193-E035-4F48-8EB1-67B6BAEECFD2}">
  <dimension ref="A1:M18"/>
  <sheetViews>
    <sheetView showGridLines="0" view="pageBreakPreview" topLeftCell="A5" zoomScaleNormal="85" zoomScaleSheetLayoutView="100" workbookViewId="0">
      <selection activeCell="G10" sqref="G10"/>
    </sheetView>
  </sheetViews>
  <sheetFormatPr defaultColWidth="9.109375" defaultRowHeight="24" customHeight="1"/>
  <cols>
    <col min="1" max="1" width="22" style="7" customWidth="1"/>
    <col min="2" max="2" width="11.109375" style="7" customWidth="1"/>
    <col min="3" max="3" width="9.33203125" style="7" customWidth="1"/>
    <col min="4" max="4" width="4.109375" style="7" customWidth="1"/>
    <col min="5" max="5" width="16.6640625" style="7" customWidth="1"/>
    <col min="6" max="6" width="1.44140625" style="7" customWidth="1"/>
    <col min="7" max="7" width="16.6640625" style="7" customWidth="1"/>
    <col min="8" max="8" width="1.44140625" style="7" customWidth="1"/>
    <col min="9" max="9" width="16.6640625" style="7" customWidth="1"/>
    <col min="10" max="10" width="1.44140625" style="7" customWidth="1"/>
    <col min="11" max="11" width="16.6640625" style="7" customWidth="1"/>
    <col min="12" max="12" width="1.44140625" style="7" customWidth="1"/>
    <col min="13" max="13" width="16.6640625" style="7" customWidth="1"/>
    <col min="14" max="14" width="0.88671875" style="7" customWidth="1"/>
    <col min="15" max="16384" width="9.109375" style="7"/>
  </cols>
  <sheetData>
    <row r="1" spans="1:13" ht="24" customHeight="1">
      <c r="M1" s="37" t="s">
        <v>81</v>
      </c>
    </row>
    <row r="2" spans="1:13" ht="24" customHeight="1">
      <c r="A2" s="17" t="s">
        <v>110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</row>
    <row r="3" spans="1:13" ht="24" customHeight="1">
      <c r="A3" s="17" t="s">
        <v>98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</row>
    <row r="4" spans="1:13" ht="24" customHeight="1">
      <c r="A4" s="17" t="s">
        <v>133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</row>
    <row r="5" spans="1:13" ht="24" customHeight="1"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37" t="s">
        <v>99</v>
      </c>
    </row>
    <row r="6" spans="1:13" s="20" customFormat="1" ht="24" customHeight="1">
      <c r="A6" s="5"/>
      <c r="B6" s="5"/>
      <c r="C6" s="5"/>
      <c r="E6" s="54" t="s">
        <v>1</v>
      </c>
      <c r="F6" s="54"/>
      <c r="G6" s="54"/>
      <c r="H6" s="54"/>
      <c r="I6" s="54"/>
      <c r="J6" s="54"/>
      <c r="K6" s="54"/>
      <c r="L6" s="54"/>
      <c r="M6" s="54"/>
    </row>
    <row r="7" spans="1:13" s="8" customFormat="1" ht="24" customHeight="1">
      <c r="E7" s="8" t="s">
        <v>61</v>
      </c>
      <c r="M7" s="8" t="s">
        <v>64</v>
      </c>
    </row>
    <row r="8" spans="1:13" s="8" customFormat="1" ht="24" customHeight="1">
      <c r="E8" s="8" t="s">
        <v>65</v>
      </c>
      <c r="I8" s="56" t="s">
        <v>30</v>
      </c>
      <c r="J8" s="56"/>
      <c r="K8" s="56"/>
      <c r="M8" s="8" t="s">
        <v>66</v>
      </c>
    </row>
    <row r="9" spans="1:13" s="8" customFormat="1" ht="24" customHeight="1">
      <c r="E9" s="40" t="s">
        <v>69</v>
      </c>
      <c r="G9" s="40" t="s">
        <v>29</v>
      </c>
      <c r="I9" s="40" t="s">
        <v>70</v>
      </c>
      <c r="K9" s="40" t="s">
        <v>71</v>
      </c>
      <c r="M9" s="40" t="s">
        <v>72</v>
      </c>
    </row>
    <row r="10" spans="1:13" ht="24" customHeight="1">
      <c r="A10" s="55" t="s">
        <v>96</v>
      </c>
      <c r="B10" s="55"/>
      <c r="C10" s="55"/>
      <c r="D10" s="8"/>
      <c r="E10" s="8">
        <v>120000</v>
      </c>
      <c r="F10" s="8"/>
      <c r="G10" s="8">
        <v>254885.64300000001</v>
      </c>
      <c r="H10" s="8"/>
      <c r="I10" s="8">
        <v>11185</v>
      </c>
      <c r="J10" s="8"/>
      <c r="K10" s="8">
        <v>63042</v>
      </c>
      <c r="M10" s="8">
        <f>SUM(E10:K10)</f>
        <v>449112.64300000004</v>
      </c>
    </row>
    <row r="11" spans="1:13" ht="24" customHeight="1">
      <c r="A11" s="19" t="s">
        <v>75</v>
      </c>
      <c r="D11" s="8"/>
      <c r="E11" s="49">
        <v>0</v>
      </c>
      <c r="F11" s="8"/>
      <c r="G11" s="49">
        <v>0</v>
      </c>
      <c r="H11" s="8"/>
      <c r="I11" s="49">
        <v>0</v>
      </c>
      <c r="J11" s="8"/>
      <c r="K11" s="8">
        <f>'PL '!K72</f>
        <v>1682</v>
      </c>
      <c r="M11" s="8">
        <f>SUM(E11:K11)</f>
        <v>1682</v>
      </c>
    </row>
    <row r="12" spans="1:13" ht="24" customHeight="1" thickBot="1">
      <c r="A12" s="17" t="s">
        <v>153</v>
      </c>
      <c r="D12" s="8"/>
      <c r="E12" s="16">
        <f>SUM(E10,E11:E11)</f>
        <v>120000</v>
      </c>
      <c r="F12" s="8"/>
      <c r="G12" s="16">
        <f>SUM(G10,G11:G11)</f>
        <v>254885.64300000001</v>
      </c>
      <c r="H12" s="8"/>
      <c r="I12" s="16">
        <f>SUM(I10,I11:I11)</f>
        <v>11185</v>
      </c>
      <c r="J12" s="8"/>
      <c r="K12" s="16">
        <f>SUM(K10,K11:K11)</f>
        <v>64724</v>
      </c>
      <c r="L12" s="8"/>
      <c r="M12" s="16">
        <f>SUM(M10,M11:M11)</f>
        <v>450794.64300000004</v>
      </c>
    </row>
    <row r="13" spans="1:13" ht="24" customHeight="1" thickTop="1">
      <c r="A13" s="17"/>
      <c r="D13" s="8"/>
      <c r="E13" s="8"/>
      <c r="F13" s="8"/>
      <c r="G13" s="8"/>
      <c r="H13" s="8"/>
      <c r="I13" s="8"/>
      <c r="J13" s="8"/>
      <c r="K13" s="8"/>
      <c r="L13" s="8"/>
      <c r="M13" s="8"/>
    </row>
    <row r="14" spans="1:13" ht="24" customHeight="1">
      <c r="A14" s="55" t="s">
        <v>97</v>
      </c>
      <c r="B14" s="55"/>
      <c r="C14" s="55"/>
      <c r="D14" s="8"/>
      <c r="E14" s="8">
        <v>120000</v>
      </c>
      <c r="F14" s="8"/>
      <c r="G14" s="8">
        <v>254886</v>
      </c>
      <c r="H14" s="8"/>
      <c r="I14" s="8">
        <v>11215</v>
      </c>
      <c r="J14" s="8"/>
      <c r="K14" s="8">
        <v>63338</v>
      </c>
      <c r="M14" s="8">
        <f>SUM(E14:K14)</f>
        <v>449439</v>
      </c>
    </row>
    <row r="15" spans="1:13" ht="24" customHeight="1">
      <c r="A15" s="19" t="s">
        <v>75</v>
      </c>
      <c r="D15" s="8"/>
      <c r="E15" s="49">
        <v>0</v>
      </c>
      <c r="F15" s="8"/>
      <c r="G15" s="49">
        <v>0</v>
      </c>
      <c r="H15" s="8"/>
      <c r="I15" s="49">
        <v>0</v>
      </c>
      <c r="J15" s="8"/>
      <c r="K15" s="8">
        <f>'PL '!I72</f>
        <v>11262</v>
      </c>
      <c r="M15" s="8">
        <f>SUM(E15:K15)</f>
        <v>11262</v>
      </c>
    </row>
    <row r="16" spans="1:13" ht="24" customHeight="1" thickBot="1">
      <c r="A16" s="17" t="s">
        <v>134</v>
      </c>
      <c r="D16" s="8"/>
      <c r="E16" s="16">
        <f>SUM(E14:E15)</f>
        <v>120000</v>
      </c>
      <c r="F16" s="8"/>
      <c r="G16" s="16">
        <f>SUM(G14:G15)</f>
        <v>254886</v>
      </c>
      <c r="H16" s="8"/>
      <c r="I16" s="16">
        <f>SUM(I14:I15)</f>
        <v>11215</v>
      </c>
      <c r="J16" s="8"/>
      <c r="K16" s="16">
        <f>SUM(K14:K15)</f>
        <v>74600</v>
      </c>
      <c r="L16" s="8"/>
      <c r="M16" s="16">
        <f>SUM(M14:M15)</f>
        <v>460701</v>
      </c>
    </row>
    <row r="17" spans="1:13" ht="24" customHeight="1" thickTop="1">
      <c r="A17" s="20"/>
      <c r="D17" s="8"/>
      <c r="E17" s="8"/>
      <c r="F17" s="8"/>
      <c r="G17" s="8"/>
      <c r="H17" s="8"/>
      <c r="I17" s="8"/>
      <c r="J17" s="8"/>
      <c r="K17" s="8"/>
      <c r="L17" s="8"/>
      <c r="M17" s="52">
        <f>M16-BS!I74</f>
        <v>0</v>
      </c>
    </row>
    <row r="18" spans="1:13" ht="24" customHeight="1">
      <c r="A18" s="24" t="s">
        <v>16</v>
      </c>
    </row>
  </sheetData>
  <mergeCells count="4">
    <mergeCell ref="A10:C10"/>
    <mergeCell ref="A14:C14"/>
    <mergeCell ref="E6:M6"/>
    <mergeCell ref="I8:K8"/>
  </mergeCells>
  <printOptions horizontalCentered="1"/>
  <pageMargins left="0.35" right="0.35" top="0.9" bottom="0.2" header="0.3" footer="0.3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8730F9-5479-4229-8439-C5E2FC8ECEAA}">
  <dimension ref="A1:K68"/>
  <sheetViews>
    <sheetView showGridLines="0" view="pageBreakPreview" topLeftCell="A16" zoomScale="90" zoomScaleNormal="100" zoomScaleSheetLayoutView="90" workbookViewId="0">
      <selection activeCell="A19" sqref="A19"/>
    </sheetView>
  </sheetViews>
  <sheetFormatPr defaultColWidth="10.88671875" defaultRowHeight="24" customHeight="1"/>
  <cols>
    <col min="1" max="1" width="46.88671875" style="19" customWidth="1"/>
    <col min="2" max="2" width="1.88671875" style="7" customWidth="1"/>
    <col min="3" max="3" width="4.33203125" style="19" customWidth="1"/>
    <col min="4" max="4" width="1.88671875" style="7" customWidth="1"/>
    <col min="5" max="5" width="15.77734375" style="7" customWidth="1"/>
    <col min="6" max="6" width="1.44140625" style="7" customWidth="1"/>
    <col min="7" max="7" width="15.77734375" style="7" customWidth="1"/>
    <col min="8" max="8" width="1.44140625" style="7" customWidth="1"/>
    <col min="9" max="9" width="15.77734375" style="7" customWidth="1"/>
    <col min="10" max="10" width="1.44140625" style="7" customWidth="1"/>
    <col min="11" max="11" width="15.77734375" style="7" customWidth="1"/>
    <col min="12" max="16384" width="10.88671875" style="7"/>
  </cols>
  <sheetData>
    <row r="1" spans="1:11" ht="24" customHeight="1">
      <c r="K1" s="37" t="s">
        <v>81</v>
      </c>
    </row>
    <row r="2" spans="1:11" s="3" customFormat="1" ht="24" customHeight="1">
      <c r="A2" s="17" t="s">
        <v>110</v>
      </c>
      <c r="B2" s="18"/>
      <c r="C2" s="1"/>
      <c r="D2" s="2"/>
      <c r="E2" s="2"/>
      <c r="F2" s="2"/>
      <c r="G2" s="2"/>
      <c r="H2" s="2"/>
      <c r="I2" s="2"/>
      <c r="J2" s="2"/>
      <c r="K2" s="11"/>
    </row>
    <row r="3" spans="1:11" s="3" customFormat="1" ht="24" customHeight="1">
      <c r="A3" s="17" t="s">
        <v>91</v>
      </c>
      <c r="B3" s="18"/>
      <c r="C3" s="1"/>
      <c r="D3" s="2"/>
      <c r="E3" s="2"/>
      <c r="F3" s="2"/>
      <c r="G3" s="2"/>
      <c r="H3" s="2"/>
      <c r="I3" s="2"/>
      <c r="J3" s="2"/>
      <c r="K3" s="2"/>
    </row>
    <row r="4" spans="1:11" s="3" customFormat="1" ht="24" customHeight="1">
      <c r="A4" s="17" t="s">
        <v>133</v>
      </c>
      <c r="B4" s="2"/>
      <c r="C4" s="1"/>
      <c r="D4" s="2"/>
      <c r="E4" s="2"/>
      <c r="F4" s="2"/>
      <c r="G4" s="2"/>
      <c r="H4" s="2"/>
      <c r="I4" s="2"/>
      <c r="J4" s="2"/>
      <c r="K4" s="2"/>
    </row>
    <row r="5" spans="1:11" s="3" customFormat="1" ht="24" customHeight="1">
      <c r="B5" s="2"/>
      <c r="C5" s="1"/>
      <c r="D5" s="2"/>
      <c r="E5" s="2"/>
      <c r="F5" s="2"/>
      <c r="G5" s="2"/>
      <c r="H5" s="2"/>
      <c r="I5" s="2"/>
      <c r="J5" s="2"/>
      <c r="K5" s="37" t="s">
        <v>99</v>
      </c>
    </row>
    <row r="6" spans="1:11" ht="24" customHeight="1">
      <c r="E6" s="39"/>
      <c r="F6" s="39" t="s">
        <v>0</v>
      </c>
      <c r="G6" s="39"/>
      <c r="H6" s="20"/>
      <c r="I6" s="39"/>
      <c r="J6" s="39" t="s">
        <v>1</v>
      </c>
      <c r="K6" s="39"/>
    </row>
    <row r="7" spans="1:11" ht="24" customHeight="1">
      <c r="C7" s="28"/>
      <c r="E7" s="28">
        <v>2026</v>
      </c>
      <c r="F7" s="29"/>
      <c r="G7" s="28">
        <v>2025</v>
      </c>
      <c r="H7" s="29"/>
      <c r="I7" s="28">
        <v>2026</v>
      </c>
      <c r="J7" s="29"/>
      <c r="K7" s="28">
        <v>2025</v>
      </c>
    </row>
    <row r="8" spans="1:11" s="20" customFormat="1" ht="24" customHeight="1">
      <c r="A8" s="17" t="s">
        <v>45</v>
      </c>
      <c r="C8" s="4"/>
      <c r="E8" s="5"/>
      <c r="F8" s="5"/>
      <c r="G8" s="5"/>
      <c r="I8" s="5"/>
      <c r="J8" s="5"/>
      <c r="K8" s="5"/>
    </row>
    <row r="9" spans="1:11" ht="24" customHeight="1">
      <c r="A9" s="19" t="s">
        <v>142</v>
      </c>
      <c r="C9" s="6"/>
      <c r="E9" s="11">
        <f>'PL '!E60</f>
        <v>13253</v>
      </c>
      <c r="F9" s="11"/>
      <c r="G9" s="11">
        <f>'PL '!G60</f>
        <v>5361</v>
      </c>
      <c r="H9" s="11"/>
      <c r="I9" s="11">
        <f>'PL '!I60</f>
        <v>14666</v>
      </c>
      <c r="J9" s="11"/>
      <c r="K9" s="11">
        <f>'PL '!K60</f>
        <v>2294</v>
      </c>
    </row>
    <row r="10" spans="1:11" ht="24" customHeight="1">
      <c r="A10" s="19" t="s">
        <v>143</v>
      </c>
      <c r="C10" s="6"/>
      <c r="E10" s="8"/>
      <c r="F10" s="8"/>
      <c r="G10" s="8"/>
      <c r="H10" s="8"/>
      <c r="I10" s="8"/>
      <c r="J10" s="8"/>
      <c r="K10" s="8"/>
    </row>
    <row r="11" spans="1:11" ht="24" customHeight="1">
      <c r="A11" s="19" t="s">
        <v>46</v>
      </c>
      <c r="C11" s="6"/>
      <c r="E11" s="8"/>
      <c r="F11" s="8"/>
      <c r="G11" s="8"/>
      <c r="H11" s="8"/>
      <c r="I11" s="8"/>
      <c r="J11" s="8"/>
      <c r="K11" s="8"/>
    </row>
    <row r="12" spans="1:11" ht="24" customHeight="1">
      <c r="A12" s="19" t="s">
        <v>112</v>
      </c>
      <c r="C12" s="6"/>
      <c r="E12" s="8">
        <v>5967</v>
      </c>
      <c r="F12" s="8"/>
      <c r="G12" s="8">
        <v>6122</v>
      </c>
      <c r="H12" s="8"/>
      <c r="I12" s="8">
        <v>5966</v>
      </c>
      <c r="J12" s="8"/>
      <c r="K12" s="8">
        <v>6116</v>
      </c>
    </row>
    <row r="13" spans="1:11" ht="24" customHeight="1">
      <c r="A13" s="9" t="s">
        <v>144</v>
      </c>
      <c r="C13" s="6"/>
      <c r="E13" s="49">
        <v>0</v>
      </c>
      <c r="F13" s="8"/>
      <c r="G13" s="8">
        <v>446</v>
      </c>
      <c r="H13" s="8"/>
      <c r="I13" s="49">
        <v>0</v>
      </c>
      <c r="J13" s="8"/>
      <c r="K13" s="8">
        <v>446</v>
      </c>
    </row>
    <row r="14" spans="1:11" ht="24" customHeight="1">
      <c r="A14" s="19" t="s">
        <v>149</v>
      </c>
      <c r="C14" s="6"/>
      <c r="E14" s="8">
        <v>-110</v>
      </c>
      <c r="F14" s="8"/>
      <c r="G14" s="8">
        <v>29</v>
      </c>
      <c r="H14" s="8"/>
      <c r="I14" s="8">
        <v>-110</v>
      </c>
      <c r="J14" s="8"/>
      <c r="K14" s="8">
        <v>29</v>
      </c>
    </row>
    <row r="15" spans="1:11" ht="24" customHeight="1">
      <c r="A15" s="9" t="s">
        <v>148</v>
      </c>
      <c r="C15" s="6"/>
      <c r="E15" s="8">
        <v>-287</v>
      </c>
      <c r="F15" s="8"/>
      <c r="G15" s="8">
        <v>-221</v>
      </c>
      <c r="H15" s="8"/>
      <c r="I15" s="8">
        <v>-287</v>
      </c>
      <c r="J15" s="8"/>
      <c r="K15" s="8">
        <v>-221</v>
      </c>
    </row>
    <row r="16" spans="1:11" ht="24" customHeight="1">
      <c r="A16" s="19" t="s">
        <v>113</v>
      </c>
      <c r="C16" s="6"/>
      <c r="E16" s="8">
        <v>604</v>
      </c>
      <c r="F16" s="8"/>
      <c r="G16" s="8">
        <v>502</v>
      </c>
      <c r="H16" s="8"/>
      <c r="I16" s="8">
        <v>604</v>
      </c>
      <c r="J16" s="8"/>
      <c r="K16" s="8">
        <v>502</v>
      </c>
    </row>
    <row r="17" spans="1:11" ht="24" customHeight="1">
      <c r="A17" s="19" t="s">
        <v>114</v>
      </c>
      <c r="C17" s="6"/>
      <c r="E17" s="8">
        <v>-3131</v>
      </c>
      <c r="F17" s="8"/>
      <c r="G17" s="8">
        <v>-479</v>
      </c>
      <c r="H17" s="8"/>
      <c r="I17" s="8">
        <v>-3102</v>
      </c>
      <c r="J17" s="8"/>
      <c r="K17" s="8">
        <v>-910</v>
      </c>
    </row>
    <row r="18" spans="1:11" ht="24" customHeight="1">
      <c r="A18" s="19" t="s">
        <v>47</v>
      </c>
      <c r="C18" s="6"/>
      <c r="E18" s="40">
        <v>153</v>
      </c>
      <c r="F18" s="8"/>
      <c r="G18" s="40">
        <v>87</v>
      </c>
      <c r="H18" s="8"/>
      <c r="I18" s="40">
        <v>153</v>
      </c>
      <c r="J18" s="8"/>
      <c r="K18" s="40">
        <v>87</v>
      </c>
    </row>
    <row r="19" spans="1:11" ht="24" customHeight="1">
      <c r="A19" s="9" t="s">
        <v>145</v>
      </c>
      <c r="C19" s="6"/>
      <c r="E19" s="8"/>
      <c r="F19" s="8"/>
      <c r="G19" s="8"/>
      <c r="H19" s="8"/>
      <c r="I19" s="8"/>
      <c r="J19" s="8"/>
      <c r="K19" s="8"/>
    </row>
    <row r="20" spans="1:11" ht="24" customHeight="1">
      <c r="A20" s="19" t="s">
        <v>48</v>
      </c>
      <c r="C20" s="6"/>
      <c r="E20" s="8">
        <f>SUM(E9:E18)</f>
        <v>16449</v>
      </c>
      <c r="F20" s="8"/>
      <c r="G20" s="8">
        <f>SUM(G9:G18)</f>
        <v>11847</v>
      </c>
      <c r="H20" s="8"/>
      <c r="I20" s="8">
        <f>SUM(I9:I18)</f>
        <v>17890</v>
      </c>
      <c r="J20" s="8"/>
      <c r="K20" s="8">
        <f>SUM(K9:K18)</f>
        <v>8343</v>
      </c>
    </row>
    <row r="21" spans="1:11" ht="24" customHeight="1">
      <c r="A21" s="19" t="s">
        <v>49</v>
      </c>
      <c r="C21" s="6"/>
      <c r="E21" s="8"/>
      <c r="F21" s="8"/>
      <c r="G21" s="8"/>
      <c r="H21" s="8"/>
      <c r="I21" s="8"/>
      <c r="J21" s="8"/>
      <c r="K21" s="8"/>
    </row>
    <row r="22" spans="1:11" ht="24" customHeight="1">
      <c r="A22" s="19" t="s">
        <v>115</v>
      </c>
      <c r="C22" s="6"/>
      <c r="E22" s="8">
        <v>2701</v>
      </c>
      <c r="F22" s="8"/>
      <c r="G22" s="8">
        <v>62038</v>
      </c>
      <c r="H22" s="8"/>
      <c r="I22" s="8">
        <v>2554</v>
      </c>
      <c r="J22" s="8"/>
      <c r="K22" s="8">
        <v>-1114</v>
      </c>
    </row>
    <row r="23" spans="1:11" ht="24" customHeight="1">
      <c r="A23" s="19" t="s">
        <v>92</v>
      </c>
      <c r="C23" s="6"/>
      <c r="E23" s="8">
        <v>857</v>
      </c>
      <c r="F23" s="8"/>
      <c r="G23" s="8">
        <v>517</v>
      </c>
      <c r="H23" s="8"/>
      <c r="I23" s="49">
        <v>0</v>
      </c>
      <c r="J23" s="8"/>
      <c r="K23" s="49">
        <v>0</v>
      </c>
    </row>
    <row r="24" spans="1:11" ht="24" customHeight="1">
      <c r="A24" s="19" t="s">
        <v>50</v>
      </c>
      <c r="C24" s="6"/>
      <c r="E24" s="8">
        <v>-453</v>
      </c>
      <c r="F24" s="8"/>
      <c r="G24" s="8">
        <v>-1113</v>
      </c>
      <c r="H24" s="8"/>
      <c r="I24" s="8">
        <v>-453</v>
      </c>
      <c r="J24" s="8"/>
      <c r="K24" s="8">
        <v>-1113</v>
      </c>
    </row>
    <row r="25" spans="1:11" ht="24" customHeight="1">
      <c r="A25" s="9" t="s">
        <v>51</v>
      </c>
      <c r="B25" s="3"/>
      <c r="C25" s="6"/>
      <c r="E25" s="8">
        <v>-2382</v>
      </c>
      <c r="F25" s="8"/>
      <c r="G25" s="8">
        <v>4464</v>
      </c>
      <c r="H25" s="8"/>
      <c r="I25" s="8">
        <v>-2291</v>
      </c>
      <c r="J25" s="8"/>
      <c r="K25" s="8">
        <v>-19</v>
      </c>
    </row>
    <row r="26" spans="1:11" ht="24" customHeight="1">
      <c r="A26" s="19" t="s">
        <v>52</v>
      </c>
      <c r="C26" s="6"/>
      <c r="E26" s="8"/>
      <c r="F26" s="8"/>
      <c r="G26" s="8"/>
      <c r="H26" s="8"/>
      <c r="I26" s="8"/>
      <c r="J26" s="8"/>
      <c r="K26" s="8"/>
    </row>
    <row r="27" spans="1:11" ht="24" customHeight="1">
      <c r="A27" s="9" t="s">
        <v>116</v>
      </c>
      <c r="C27" s="6"/>
      <c r="E27" s="8">
        <v>16357</v>
      </c>
      <c r="F27" s="8"/>
      <c r="G27" s="8">
        <v>4501</v>
      </c>
      <c r="H27" s="8"/>
      <c r="I27" s="8">
        <v>16536</v>
      </c>
      <c r="J27" s="8"/>
      <c r="K27" s="8">
        <v>4667</v>
      </c>
    </row>
    <row r="28" spans="1:11" ht="24" customHeight="1">
      <c r="A28" s="9" t="s">
        <v>93</v>
      </c>
      <c r="C28" s="6"/>
      <c r="E28" s="8">
        <v>-1247</v>
      </c>
      <c r="F28" s="8"/>
      <c r="G28" s="8">
        <v>-556</v>
      </c>
      <c r="H28" s="8"/>
      <c r="I28" s="8">
        <v>-325</v>
      </c>
      <c r="J28" s="8"/>
      <c r="K28" s="49">
        <v>0</v>
      </c>
    </row>
    <row r="29" spans="1:11" ht="24" customHeight="1">
      <c r="A29" s="19" t="s">
        <v>53</v>
      </c>
      <c r="C29" s="6"/>
      <c r="E29" s="40">
        <v>1607</v>
      </c>
      <c r="F29" s="8"/>
      <c r="G29" s="40">
        <v>-135</v>
      </c>
      <c r="H29" s="8"/>
      <c r="I29" s="40">
        <v>1607</v>
      </c>
      <c r="J29" s="8"/>
      <c r="K29" s="40">
        <v>-124</v>
      </c>
    </row>
    <row r="30" spans="1:11" ht="24" customHeight="1">
      <c r="A30" s="19" t="s">
        <v>45</v>
      </c>
      <c r="C30" s="6"/>
      <c r="E30" s="8">
        <f>SUM(E20:E29)</f>
        <v>33889</v>
      </c>
      <c r="F30" s="8"/>
      <c r="G30" s="8">
        <f>SUM(G20:G29)</f>
        <v>81563</v>
      </c>
      <c r="H30" s="8"/>
      <c r="I30" s="8">
        <f>SUM(I20:I29)</f>
        <v>35518</v>
      </c>
      <c r="J30" s="8"/>
      <c r="K30" s="8">
        <f>SUM(K20:K29)</f>
        <v>10640</v>
      </c>
    </row>
    <row r="31" spans="1:11" ht="24" customHeight="1">
      <c r="A31" s="19" t="s">
        <v>54</v>
      </c>
      <c r="C31" s="6"/>
      <c r="E31" s="49">
        <v>-153</v>
      </c>
      <c r="F31" s="8"/>
      <c r="G31" s="8">
        <v>-87</v>
      </c>
      <c r="H31" s="8"/>
      <c r="I31" s="49">
        <v>-153</v>
      </c>
      <c r="J31" s="8"/>
      <c r="K31" s="8">
        <v>-87</v>
      </c>
    </row>
    <row r="32" spans="1:11" ht="24" customHeight="1">
      <c r="A32" s="9" t="s">
        <v>55</v>
      </c>
      <c r="B32" s="3"/>
      <c r="C32" s="6"/>
      <c r="E32" s="8">
        <v>-1127</v>
      </c>
      <c r="F32" s="8"/>
      <c r="G32" s="8">
        <v>-261</v>
      </c>
      <c r="H32" s="8"/>
      <c r="I32" s="8">
        <v>-976</v>
      </c>
      <c r="J32" s="8"/>
      <c r="K32" s="8">
        <v>-261</v>
      </c>
    </row>
    <row r="33" spans="1:11" ht="24" customHeight="1">
      <c r="A33" s="9" t="s">
        <v>102</v>
      </c>
      <c r="C33" s="6"/>
      <c r="E33" s="40">
        <v>-156</v>
      </c>
      <c r="F33" s="8"/>
      <c r="G33" s="50">
        <v>0</v>
      </c>
      <c r="H33" s="8"/>
      <c r="I33" s="40">
        <v>-156</v>
      </c>
      <c r="J33" s="8"/>
      <c r="K33" s="50">
        <v>0</v>
      </c>
    </row>
    <row r="34" spans="1:11" ht="24" customHeight="1">
      <c r="A34" s="10" t="s">
        <v>117</v>
      </c>
      <c r="B34" s="3"/>
      <c r="C34" s="6"/>
      <c r="E34" s="40">
        <f>SUM(E30:E33)</f>
        <v>32453</v>
      </c>
      <c r="F34" s="8"/>
      <c r="G34" s="40">
        <f>SUM(G30:G33)</f>
        <v>81215</v>
      </c>
      <c r="H34" s="8"/>
      <c r="I34" s="40">
        <f>SUM(I30:I33)</f>
        <v>34233</v>
      </c>
      <c r="J34" s="8"/>
      <c r="K34" s="40">
        <f>SUM(K30:K33)</f>
        <v>10292</v>
      </c>
    </row>
    <row r="35" spans="1:11" ht="24" customHeight="1">
      <c r="A35" s="9"/>
      <c r="B35" s="3"/>
      <c r="C35" s="6"/>
    </row>
    <row r="36" spans="1:11" ht="24" customHeight="1">
      <c r="A36" s="9" t="s">
        <v>16</v>
      </c>
      <c r="B36" s="3"/>
      <c r="C36" s="6"/>
      <c r="F36" s="11"/>
    </row>
    <row r="37" spans="1:11" ht="24" customHeight="1">
      <c r="K37" s="37" t="s">
        <v>81</v>
      </c>
    </row>
    <row r="38" spans="1:11" s="3" customFormat="1" ht="24" customHeight="1">
      <c r="A38" s="17" t="s">
        <v>110</v>
      </c>
      <c r="B38" s="18"/>
      <c r="C38" s="1"/>
      <c r="D38" s="2"/>
      <c r="E38" s="2"/>
      <c r="F38" s="2"/>
      <c r="G38" s="2"/>
      <c r="H38" s="2"/>
      <c r="I38" s="2"/>
      <c r="J38" s="2"/>
      <c r="K38" s="11"/>
    </row>
    <row r="39" spans="1:11" s="3" customFormat="1" ht="24" customHeight="1">
      <c r="A39" s="17" t="s">
        <v>94</v>
      </c>
      <c r="B39" s="18"/>
      <c r="C39" s="1"/>
      <c r="D39" s="2"/>
      <c r="E39" s="2"/>
      <c r="F39" s="2"/>
      <c r="G39" s="2"/>
      <c r="H39" s="2"/>
      <c r="I39" s="2"/>
      <c r="J39" s="2"/>
      <c r="K39" s="2"/>
    </row>
    <row r="40" spans="1:11" s="3" customFormat="1" ht="24" customHeight="1">
      <c r="A40" s="17" t="s">
        <v>133</v>
      </c>
      <c r="B40" s="2"/>
      <c r="C40" s="1"/>
      <c r="D40" s="2"/>
      <c r="E40" s="2"/>
      <c r="F40" s="2"/>
      <c r="G40" s="2"/>
      <c r="H40" s="2"/>
      <c r="I40" s="2"/>
      <c r="J40" s="2"/>
      <c r="K40" s="2"/>
    </row>
    <row r="41" spans="1:11" s="3" customFormat="1" ht="24" customHeight="1">
      <c r="B41" s="2"/>
      <c r="C41" s="1"/>
      <c r="D41" s="2"/>
      <c r="E41" s="2"/>
      <c r="F41" s="2"/>
      <c r="G41" s="2"/>
      <c r="H41" s="2"/>
      <c r="I41" s="2"/>
      <c r="J41" s="2"/>
      <c r="K41" s="37" t="s">
        <v>99</v>
      </c>
    </row>
    <row r="42" spans="1:11" ht="24" customHeight="1">
      <c r="E42" s="39"/>
      <c r="F42" s="39" t="s">
        <v>0</v>
      </c>
      <c r="G42" s="39"/>
      <c r="H42" s="20"/>
      <c r="I42" s="39"/>
      <c r="J42" s="39" t="s">
        <v>1</v>
      </c>
      <c r="K42" s="39"/>
    </row>
    <row r="43" spans="1:11" ht="24" customHeight="1">
      <c r="C43" s="28"/>
      <c r="E43" s="28">
        <v>2026</v>
      </c>
      <c r="F43" s="29"/>
      <c r="G43" s="28">
        <v>2025</v>
      </c>
      <c r="H43" s="29"/>
      <c r="I43" s="28">
        <v>2026</v>
      </c>
      <c r="J43" s="29"/>
      <c r="K43" s="28">
        <v>2025</v>
      </c>
    </row>
    <row r="44" spans="1:11" ht="24" customHeight="1">
      <c r="A44" s="17" t="s">
        <v>56</v>
      </c>
      <c r="B44" s="20"/>
      <c r="C44" s="6"/>
      <c r="E44" s="11"/>
      <c r="F44" s="11"/>
      <c r="G44" s="11"/>
      <c r="I44" s="11"/>
      <c r="J44" s="11"/>
      <c r="K44" s="11"/>
    </row>
    <row r="45" spans="1:11" ht="24" customHeight="1">
      <c r="A45" s="19" t="s">
        <v>155</v>
      </c>
      <c r="C45" s="6"/>
      <c r="E45" s="49">
        <v>0</v>
      </c>
      <c r="F45" s="8"/>
      <c r="G45" s="49">
        <v>0</v>
      </c>
      <c r="H45" s="8"/>
      <c r="I45" s="49">
        <v>0</v>
      </c>
      <c r="J45" s="8"/>
      <c r="K45" s="49">
        <v>57000</v>
      </c>
    </row>
    <row r="46" spans="1:11" ht="24" customHeight="1">
      <c r="A46" s="19" t="s">
        <v>154</v>
      </c>
      <c r="B46" s="20"/>
      <c r="C46" s="6"/>
      <c r="E46" s="11">
        <v>-122400</v>
      </c>
      <c r="F46" s="11"/>
      <c r="G46" s="49">
        <v>0</v>
      </c>
      <c r="I46" s="11">
        <v>-122400</v>
      </c>
      <c r="J46" s="11"/>
      <c r="K46" s="49">
        <v>0</v>
      </c>
    </row>
    <row r="47" spans="1:11" ht="24" customHeight="1">
      <c r="A47" s="19" t="s">
        <v>160</v>
      </c>
      <c r="C47" s="6"/>
      <c r="E47" s="8">
        <v>21400</v>
      </c>
      <c r="F47" s="8"/>
      <c r="G47" s="49">
        <v>0</v>
      </c>
      <c r="H47" s="8"/>
      <c r="I47" s="8">
        <v>21400</v>
      </c>
      <c r="J47" s="8"/>
      <c r="K47" s="49">
        <v>0</v>
      </c>
    </row>
    <row r="48" spans="1:11" ht="24" customHeight="1">
      <c r="A48" s="19" t="s">
        <v>118</v>
      </c>
      <c r="C48" s="6"/>
      <c r="E48" s="8">
        <v>-1109</v>
      </c>
      <c r="F48" s="8"/>
      <c r="G48" s="8">
        <v>-337</v>
      </c>
      <c r="H48" s="8"/>
      <c r="I48" s="8">
        <v>-1109</v>
      </c>
      <c r="J48" s="8"/>
      <c r="K48" s="8">
        <v>-337</v>
      </c>
    </row>
    <row r="49" spans="1:11" ht="24" customHeight="1">
      <c r="A49" s="19" t="s">
        <v>151</v>
      </c>
      <c r="C49" s="6"/>
      <c r="E49" s="8">
        <v>-821</v>
      </c>
      <c r="F49" s="8"/>
      <c r="G49" s="49">
        <v>0</v>
      </c>
      <c r="H49" s="8"/>
      <c r="I49" s="8">
        <v>-821</v>
      </c>
      <c r="J49" s="8"/>
      <c r="K49" s="49">
        <v>0</v>
      </c>
    </row>
    <row r="50" spans="1:11" ht="24" customHeight="1">
      <c r="A50" s="19" t="s">
        <v>147</v>
      </c>
      <c r="C50" s="6"/>
      <c r="E50" s="8">
        <v>-161</v>
      </c>
      <c r="F50" s="8"/>
      <c r="G50" s="49">
        <v>0</v>
      </c>
      <c r="H50" s="8"/>
      <c r="I50" s="8">
        <v>-161</v>
      </c>
      <c r="J50" s="8"/>
      <c r="K50" s="49">
        <v>0</v>
      </c>
    </row>
    <row r="51" spans="1:11" ht="24" customHeight="1">
      <c r="A51" s="19" t="s">
        <v>119</v>
      </c>
      <c r="C51" s="6"/>
      <c r="E51" s="8">
        <v>371</v>
      </c>
      <c r="F51" s="8"/>
      <c r="G51" s="8">
        <v>411</v>
      </c>
      <c r="H51" s="8"/>
      <c r="I51" s="8">
        <v>371</v>
      </c>
      <c r="J51" s="8"/>
      <c r="K51" s="8">
        <v>411</v>
      </c>
    </row>
    <row r="52" spans="1:11" ht="24" customHeight="1">
      <c r="A52" s="19" t="s">
        <v>103</v>
      </c>
      <c r="C52" s="6"/>
      <c r="E52" s="8">
        <v>495</v>
      </c>
      <c r="F52" s="8"/>
      <c r="G52" s="49">
        <v>487</v>
      </c>
      <c r="H52" s="8"/>
      <c r="I52" s="8">
        <v>466</v>
      </c>
      <c r="J52" s="8"/>
      <c r="K52" s="49">
        <v>1300</v>
      </c>
    </row>
    <row r="53" spans="1:11" ht="24" customHeight="1">
      <c r="A53" s="17" t="s">
        <v>150</v>
      </c>
      <c r="C53" s="6"/>
      <c r="E53" s="41">
        <f>SUM(E45:E52)</f>
        <v>-102225</v>
      </c>
      <c r="F53" s="8"/>
      <c r="G53" s="41">
        <f>SUM(G45:G52)</f>
        <v>561</v>
      </c>
      <c r="H53" s="8"/>
      <c r="I53" s="41">
        <f>SUM(I45:I52)</f>
        <v>-102254</v>
      </c>
      <c r="J53" s="8"/>
      <c r="K53" s="41">
        <f>SUM(K45:K52)</f>
        <v>58374</v>
      </c>
    </row>
    <row r="54" spans="1:11" ht="24" customHeight="1">
      <c r="A54" s="17"/>
      <c r="C54" s="6"/>
      <c r="E54" s="8"/>
      <c r="F54" s="8"/>
      <c r="G54" s="8"/>
      <c r="H54" s="8"/>
      <c r="I54" s="8"/>
      <c r="J54" s="8"/>
      <c r="K54" s="8"/>
    </row>
    <row r="55" spans="1:11" ht="24" customHeight="1">
      <c r="A55" s="17" t="s">
        <v>57</v>
      </c>
      <c r="B55" s="20"/>
      <c r="C55" s="6"/>
      <c r="E55" s="8"/>
      <c r="F55" s="8"/>
      <c r="G55" s="8"/>
      <c r="H55" s="8"/>
      <c r="I55" s="8"/>
      <c r="J55" s="8"/>
      <c r="K55" s="8"/>
    </row>
    <row r="56" spans="1:11" ht="24" customHeight="1">
      <c r="A56" s="19" t="s">
        <v>120</v>
      </c>
      <c r="C56" s="6"/>
      <c r="E56" s="49">
        <v>0</v>
      </c>
      <c r="F56" s="8"/>
      <c r="G56" s="8">
        <v>-526</v>
      </c>
      <c r="H56" s="8"/>
      <c r="I56" s="49">
        <v>0</v>
      </c>
      <c r="J56" s="8"/>
      <c r="K56" s="8">
        <v>-526</v>
      </c>
    </row>
    <row r="57" spans="1:11" ht="24" customHeight="1">
      <c r="A57" s="19" t="s">
        <v>58</v>
      </c>
      <c r="C57" s="6"/>
      <c r="E57" s="8">
        <v>-880</v>
      </c>
      <c r="F57" s="8"/>
      <c r="G57" s="8">
        <v>-838</v>
      </c>
      <c r="H57" s="8"/>
      <c r="I57" s="8">
        <v>-880</v>
      </c>
      <c r="J57" s="8"/>
      <c r="K57" s="8">
        <v>-838</v>
      </c>
    </row>
    <row r="58" spans="1:11" ht="24" customHeight="1">
      <c r="A58" s="17" t="s">
        <v>121</v>
      </c>
      <c r="C58" s="6"/>
      <c r="E58" s="41">
        <f>SUM(E55:E57)</f>
        <v>-880</v>
      </c>
      <c r="F58" s="8"/>
      <c r="G58" s="41">
        <f>SUM(G55:G57)</f>
        <v>-1364</v>
      </c>
      <c r="H58" s="8"/>
      <c r="I58" s="41">
        <f>SUM(I55:I57)</f>
        <v>-880</v>
      </c>
      <c r="J58" s="8"/>
      <c r="K58" s="41">
        <f>SUM(K55:K57)</f>
        <v>-1364</v>
      </c>
    </row>
    <row r="59" spans="1:11" ht="24" customHeight="1">
      <c r="A59" s="17" t="s">
        <v>152</v>
      </c>
      <c r="C59" s="6"/>
      <c r="E59" s="8">
        <f>E34+E53+E58</f>
        <v>-70652</v>
      </c>
      <c r="F59" s="8"/>
      <c r="G59" s="8">
        <f>G34+G53+G58</f>
        <v>80412</v>
      </c>
      <c r="H59" s="8"/>
      <c r="I59" s="8">
        <f>I34+I53+I58</f>
        <v>-68901</v>
      </c>
      <c r="J59" s="8"/>
      <c r="K59" s="8">
        <f>K34+K53+K58</f>
        <v>67302</v>
      </c>
    </row>
    <row r="60" spans="1:11" ht="24" customHeight="1">
      <c r="A60" s="9" t="s">
        <v>77</v>
      </c>
      <c r="B60" s="3"/>
      <c r="C60" s="6"/>
      <c r="E60" s="40">
        <f>BS!G11</f>
        <v>233642</v>
      </c>
      <c r="F60" s="8"/>
      <c r="G60" s="40">
        <v>250459</v>
      </c>
      <c r="H60" s="8"/>
      <c r="I60" s="40">
        <f>BS!K11</f>
        <v>213278</v>
      </c>
      <c r="J60" s="8"/>
      <c r="K60" s="40">
        <v>243072</v>
      </c>
    </row>
    <row r="61" spans="1:11" ht="24" customHeight="1" thickBot="1">
      <c r="A61" s="10" t="s">
        <v>76</v>
      </c>
      <c r="B61" s="3"/>
      <c r="C61" s="6"/>
      <c r="E61" s="12">
        <f>SUM(E59:E60)</f>
        <v>162990</v>
      </c>
      <c r="F61" s="8"/>
      <c r="G61" s="12">
        <f>SUM(G59:G60)</f>
        <v>330871</v>
      </c>
      <c r="H61" s="8"/>
      <c r="I61" s="12">
        <f>SUM(I59:I60)</f>
        <v>144377</v>
      </c>
      <c r="J61" s="8"/>
      <c r="K61" s="12">
        <f>SUM(K59:K60)</f>
        <v>310374</v>
      </c>
    </row>
    <row r="62" spans="1:11" ht="24" customHeight="1" thickTop="1">
      <c r="C62" s="6"/>
      <c r="E62" s="52">
        <f>E61-BS!E11</f>
        <v>0</v>
      </c>
      <c r="F62" s="8"/>
      <c r="G62" s="8"/>
      <c r="H62" s="8"/>
      <c r="I62" s="52">
        <f>I61-BS!I11</f>
        <v>0</v>
      </c>
      <c r="J62" s="8"/>
      <c r="K62" s="8"/>
    </row>
    <row r="63" spans="1:11" ht="24" customHeight="1">
      <c r="A63" s="17" t="s">
        <v>122</v>
      </c>
      <c r="C63" s="6"/>
      <c r="E63" s="8"/>
      <c r="F63" s="8"/>
      <c r="G63" s="8"/>
      <c r="H63" s="8"/>
      <c r="I63" s="8"/>
      <c r="J63" s="8"/>
      <c r="K63" s="8"/>
    </row>
    <row r="64" spans="1:11" ht="24" customHeight="1">
      <c r="A64" s="19" t="s">
        <v>123</v>
      </c>
      <c r="C64" s="6"/>
      <c r="E64" s="8"/>
      <c r="F64" s="8"/>
      <c r="G64" s="8"/>
      <c r="H64" s="8"/>
      <c r="I64" s="8"/>
      <c r="J64" s="8"/>
      <c r="K64" s="8"/>
    </row>
    <row r="65" spans="1:11" ht="24" customHeight="1">
      <c r="A65" s="19" t="s">
        <v>124</v>
      </c>
      <c r="C65" s="6"/>
      <c r="E65" s="49">
        <v>0</v>
      </c>
      <c r="F65" s="8"/>
      <c r="G65" s="8">
        <v>1</v>
      </c>
      <c r="H65" s="8"/>
      <c r="I65" s="49">
        <v>0</v>
      </c>
      <c r="J65" s="8"/>
      <c r="K65" s="8">
        <v>1</v>
      </c>
    </row>
    <row r="66" spans="1:11" ht="24" customHeight="1">
      <c r="A66" s="19" t="s">
        <v>146</v>
      </c>
      <c r="C66" s="6"/>
      <c r="E66" s="8">
        <v>1757</v>
      </c>
      <c r="F66" s="8"/>
      <c r="G66" s="8">
        <v>1223</v>
      </c>
      <c r="H66" s="8"/>
      <c r="I66" s="8">
        <v>1757</v>
      </c>
      <c r="J66" s="8"/>
      <c r="K66" s="8">
        <v>1223</v>
      </c>
    </row>
    <row r="67" spans="1:11" ht="24" customHeight="1">
      <c r="C67" s="6"/>
      <c r="E67" s="8"/>
      <c r="F67" s="8"/>
      <c r="G67" s="8"/>
      <c r="H67" s="8"/>
      <c r="I67" s="8"/>
      <c r="J67" s="8"/>
      <c r="K67" s="8"/>
    </row>
    <row r="68" spans="1:11" ht="24" customHeight="1">
      <c r="A68" s="9" t="s">
        <v>59</v>
      </c>
      <c r="B68" s="3"/>
      <c r="C68" s="6"/>
      <c r="E68" s="11"/>
      <c r="F68" s="11"/>
      <c r="G68" s="11"/>
    </row>
  </sheetData>
  <printOptions horizontalCentered="1"/>
  <pageMargins left="0.73" right="0.35" top="0.78740157480314998" bottom="0.196850393700787" header="0.31496062992126" footer="0.31496062992126"/>
  <pageSetup paperSize="9" scale="75" fitToHeight="0" orientation="portrait" r:id="rId1"/>
  <rowBreaks count="1" manualBreakCount="1">
    <brk id="36" max="10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6C06D4A42C51C742826232F6BB0DEB10" ma:contentTypeVersion="4" ma:contentTypeDescription="สร้างเอกสารใหม่" ma:contentTypeScope="" ma:versionID="f3a1234c1670258e0c15e9511a8afac6">
  <xsd:schema xmlns:xsd="http://www.w3.org/2001/XMLSchema" xmlns:xs="http://www.w3.org/2001/XMLSchema" xmlns:p="http://schemas.microsoft.com/office/2006/metadata/properties" xmlns:ns2="6338b7db-5f83-498a-a2d7-765acae77585" targetNamespace="http://schemas.microsoft.com/office/2006/metadata/properties" ma:root="true" ma:fieldsID="0c7ccf6f46c32d370b081886b247ea8d" ns2:_="">
    <xsd:import namespace="6338b7db-5f83-498a-a2d7-765acae7758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38b7db-5f83-498a-a2d7-765acae7758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F6C9845-79DE-4FDA-96A2-F7362A96068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338b7db-5f83-498a-a2d7-765acae7758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0BC9FCF-669F-43AA-9DE2-7278B2805EA3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  <ds:schemaRef ds:uri="http://schemas.microsoft.com/office/infopath/2007/PartnerControls"/>
    <ds:schemaRef ds:uri="6338b7db-5f83-498a-a2d7-765acae77585"/>
  </ds:schemaRefs>
</ds:datastoreItem>
</file>

<file path=customXml/itemProps3.xml><?xml version="1.0" encoding="utf-8"?>
<ds:datastoreItem xmlns:ds="http://schemas.openxmlformats.org/officeDocument/2006/customXml" ds:itemID="{79AA5EBA-5B5B-49D8-BDB5-2E54EEB84C8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</vt:lpstr>
      <vt:lpstr>PL </vt:lpstr>
      <vt:lpstr>Consolidated</vt:lpstr>
      <vt:lpstr>The Company only</vt:lpstr>
      <vt:lpstr>CF</vt:lpstr>
      <vt:lpstr>BS!Print_Area</vt:lpstr>
      <vt:lpstr>CF!Print_Area</vt:lpstr>
      <vt:lpstr>'PL '!Print_Area</vt:lpstr>
      <vt:lpstr>'The Company only'!Print_Area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Ernst &amp; Young</dc:creator>
  <cp:keywords/>
  <dc:description/>
  <cp:lastModifiedBy>Ketsuda Piasawat</cp:lastModifiedBy>
  <cp:revision/>
  <cp:lastPrinted>2026-08-10T01:59:11Z</cp:lastPrinted>
  <dcterms:created xsi:type="dcterms:W3CDTF">2011-03-15T03:50:46Z</dcterms:created>
  <dcterms:modified xsi:type="dcterms:W3CDTF">2026-08-10T01:59:29Z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0x0101006C06D4A42C51C742826232F6BB0DEB10</vt:lpwstr>
  </property>
</Properties>
</file>