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Turnkey Communication Services\2026\Qtr2'2026\"/>
    </mc:Choice>
  </mc:AlternateContent>
  <xr:revisionPtr revIDLastSave="0" documentId="13_ncr:1_{BA0E33A1-5D59-437D-8398-0CCE790C05FF}" xr6:coauthVersionLast="47" xr6:coauthVersionMax="47" xr10:uidLastSave="{00000000-0000-0000-0000-000000000000}"/>
  <bookViews>
    <workbookView xWindow="-120" yWindow="-120" windowWidth="29040" windowHeight="15720" firstSheet="1" activeTab="5" xr2:uid="{A6FF5BF9-5456-4CB1-ACCB-9B8167E2BDE6}"/>
  </bookViews>
  <sheets>
    <sheet name="Sheet2" sheetId="7" state="hidden" r:id="rId1"/>
    <sheet name="BS" sheetId="1" r:id="rId2"/>
    <sheet name="PL" sheetId="2" r:id="rId3"/>
    <sheet name="CE " sheetId="3" r:id="rId4"/>
    <sheet name="Separate" sheetId="4" r:id="rId5"/>
    <sheet name="CF" sheetId="5" r:id="rId6"/>
    <sheet name="PL-COnso" sheetId="6" state="hidden" r:id="rId7"/>
  </sheets>
  <externalReferences>
    <externalReference r:id="rId8"/>
  </externalReferences>
  <definedNames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_ACT1">#N/A</definedName>
    <definedName name="_ACT11">#N/A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a" localSheetId="1">#REF!</definedName>
    <definedName name="aa">#REF!</definedName>
    <definedName name="CLEARDE">#N/A</definedName>
    <definedName name="CLEARUP">#N/A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DAILY">#N/A</definedName>
    <definedName name="_xlnm.Database">#N/A</definedName>
    <definedName name="DATANEW">#N/A</definedName>
    <definedName name="DATARE">#N/A</definedName>
    <definedName name="DATE" localSheetId="1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ELETE">#N/A</definedName>
    <definedName name="FIXED">#N/A</definedName>
    <definedName name="jeab" localSheetId="1">[1]legal_h!#REF!</definedName>
    <definedName name="jeab">[1]legal_h!#REF!</definedName>
    <definedName name="LAST11">#N/A</definedName>
    <definedName name="LEASE" localSheetId="1">#REF!</definedName>
    <definedName name="LEASE">#REF!</definedName>
    <definedName name="MLR">#N/A</definedName>
    <definedName name="MONTHLY">#N/A</definedName>
    <definedName name="MOR">#N/A</definedName>
    <definedName name="NEW">#N/A</definedName>
    <definedName name="OUTPUTDE">#N/A</definedName>
    <definedName name="OUTPUTUP">#N/A</definedName>
    <definedName name="Page_22" localSheetId="1">#REF!</definedName>
    <definedName name="Page_22">#REF!</definedName>
    <definedName name="Page_23" localSheetId="1">#REF!</definedName>
    <definedName name="Page_23">#REF!</definedName>
    <definedName name="Page_24" localSheetId="1">#REF!</definedName>
    <definedName name="Page_24">#REF!</definedName>
    <definedName name="Page_25" localSheetId="1">#REF!</definedName>
    <definedName name="Page_25">#REF!</definedName>
    <definedName name="PAGE24">#N/A</definedName>
    <definedName name="payroll" localSheetId="1">#REF!</definedName>
    <definedName name="payroll">#REF!</definedName>
    <definedName name="_xlnm.Print_Area" localSheetId="1">BS!$A$1:$L$110</definedName>
    <definedName name="_xlnm.Print_Area" localSheetId="3">'CE '!$A$1:$V$30</definedName>
    <definedName name="_xlnm.Print_Area" localSheetId="2">PL!$A$1:$K$88</definedName>
    <definedName name="Print_Titles_MI" localSheetId="1">#REF!</definedName>
    <definedName name="Print_Titles_MI">#REF!</definedName>
    <definedName name="RMF" localSheetId="1">#REF!</definedName>
    <definedName name="RMF">#REF!</definedName>
    <definedName name="TFB">#N/A</definedName>
    <definedName name="TISCO">#N/A</definedName>
    <definedName name="TOCOPY">#N/A</definedName>
    <definedName name="TOCOPYNEW">#N/A</definedName>
    <definedName name="TOCOPYRE">#N/A</definedName>
    <definedName name="UPDATE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2" l="1"/>
  <c r="G80" i="2"/>
  <c r="G77" i="2"/>
  <c r="G75" i="2"/>
  <c r="G38" i="2"/>
  <c r="G36" i="2"/>
  <c r="G33" i="2"/>
  <c r="K31" i="2"/>
  <c r="G31" i="2"/>
  <c r="P26" i="3" l="1"/>
  <c r="R26" i="3" s="1"/>
  <c r="V26" i="3" s="1"/>
  <c r="D23" i="3"/>
  <c r="D28" i="3" s="1"/>
  <c r="I89" i="5"/>
  <c r="E89" i="5"/>
  <c r="I87" i="5"/>
  <c r="E87" i="5"/>
  <c r="G87" i="5"/>
  <c r="K76" i="5" l="1"/>
  <c r="K87" i="5"/>
  <c r="J94" i="1"/>
  <c r="K21" i="4"/>
  <c r="J96" i="1" s="1"/>
  <c r="I21" i="4"/>
  <c r="G21" i="4"/>
  <c r="J93" i="1" s="1"/>
  <c r="O20" i="4"/>
  <c r="G14" i="4"/>
  <c r="O11" i="4"/>
  <c r="O13" i="4"/>
  <c r="K14" i="4"/>
  <c r="I14" i="4"/>
  <c r="P27" i="3"/>
  <c r="R27" i="3" s="1"/>
  <c r="V27" i="3" s="1"/>
  <c r="P17" i="3"/>
  <c r="R17" i="3" l="1"/>
  <c r="V17" i="3" s="1"/>
  <c r="E76" i="5" l="1"/>
  <c r="G76" i="5"/>
  <c r="I76" i="5"/>
  <c r="O9" i="4"/>
  <c r="G11" i="4"/>
  <c r="G12" i="4" s="1"/>
  <c r="G16" i="4" s="1"/>
  <c r="I11" i="4"/>
  <c r="I12" i="4" s="1"/>
  <c r="I16" i="4" s="1"/>
  <c r="K11" i="4"/>
  <c r="K12" i="4" s="1"/>
  <c r="K16" i="4" s="1"/>
  <c r="L96" i="1" s="1"/>
  <c r="G19" i="4"/>
  <c r="I19" i="4"/>
  <c r="K19" i="4"/>
  <c r="P13" i="3"/>
  <c r="R13" i="3" s="1"/>
  <c r="V13" i="3" s="1"/>
  <c r="P14" i="3"/>
  <c r="T14" i="3"/>
  <c r="J15" i="3"/>
  <c r="T15" i="3" s="1"/>
  <c r="P15" i="3"/>
  <c r="D16" i="3"/>
  <c r="D18" i="3" s="1"/>
  <c r="F16" i="3"/>
  <c r="F18" i="3" s="1"/>
  <c r="H16" i="3"/>
  <c r="H18" i="3" s="1"/>
  <c r="L16" i="3"/>
  <c r="L18" i="3" s="1"/>
  <c r="N16" i="3"/>
  <c r="N18" i="3" s="1"/>
  <c r="P20" i="3"/>
  <c r="P21" i="3"/>
  <c r="T21" i="3"/>
  <c r="P22" i="3"/>
  <c r="T22" i="3"/>
  <c r="V22" i="3"/>
  <c r="F93" i="1"/>
  <c r="F23" i="3"/>
  <c r="F28" i="3" s="1"/>
  <c r="H23" i="3"/>
  <c r="H28" i="3" s="1"/>
  <c r="L23" i="3"/>
  <c r="L28" i="3" s="1"/>
  <c r="N23" i="3"/>
  <c r="N28" i="3" s="1"/>
  <c r="E13" i="2"/>
  <c r="G13" i="2"/>
  <c r="I13" i="2"/>
  <c r="K13" i="2"/>
  <c r="E19" i="2"/>
  <c r="G19" i="2"/>
  <c r="I19" i="2"/>
  <c r="K19" i="2"/>
  <c r="E57" i="2"/>
  <c r="G57" i="2"/>
  <c r="I57" i="2"/>
  <c r="K57" i="2"/>
  <c r="E63" i="2"/>
  <c r="G63" i="2"/>
  <c r="I63" i="2"/>
  <c r="K63" i="2"/>
  <c r="H14" i="1"/>
  <c r="L14" i="1"/>
  <c r="H17" i="1"/>
  <c r="L17" i="1"/>
  <c r="H18" i="1"/>
  <c r="L18" i="1"/>
  <c r="H24" i="1"/>
  <c r="L24" i="1"/>
  <c r="F25" i="1"/>
  <c r="J25" i="1"/>
  <c r="L25" i="1"/>
  <c r="L41" i="1" s="1"/>
  <c r="F40" i="1"/>
  <c r="H40" i="1"/>
  <c r="J40" i="1"/>
  <c r="L40" i="1"/>
  <c r="F66" i="1"/>
  <c r="F77" i="1" s="1"/>
  <c r="H66" i="1"/>
  <c r="J66" i="1"/>
  <c r="L66" i="1"/>
  <c r="F76" i="1"/>
  <c r="H76" i="1"/>
  <c r="H77" i="1" s="1"/>
  <c r="J76" i="1"/>
  <c r="J77" i="1" s="1"/>
  <c r="L76" i="1"/>
  <c r="H93" i="1"/>
  <c r="H94" i="1"/>
  <c r="H96" i="1"/>
  <c r="H97" i="1"/>
  <c r="L97" i="1"/>
  <c r="H100" i="1"/>
  <c r="P16" i="3" l="1"/>
  <c r="P18" i="3" s="1"/>
  <c r="H25" i="1"/>
  <c r="H41" i="1" s="1"/>
  <c r="L77" i="1"/>
  <c r="J41" i="1"/>
  <c r="E20" i="2"/>
  <c r="E24" i="2" s="1"/>
  <c r="E26" i="2" s="1"/>
  <c r="E33" i="2" s="1"/>
  <c r="E31" i="2" s="1"/>
  <c r="H98" i="1"/>
  <c r="H99" i="1" s="1"/>
  <c r="H101" i="1" s="1"/>
  <c r="H102" i="1" s="1"/>
  <c r="F94" i="1"/>
  <c r="F96" i="1"/>
  <c r="F41" i="1"/>
  <c r="T23" i="3"/>
  <c r="T28" i="3" s="1"/>
  <c r="P23" i="3"/>
  <c r="P28" i="3" s="1"/>
  <c r="R20" i="3"/>
  <c r="V20" i="3" s="1"/>
  <c r="T16" i="3"/>
  <c r="T18" i="3" s="1"/>
  <c r="R15" i="3"/>
  <c r="V15" i="3" s="1"/>
  <c r="G64" i="2"/>
  <c r="G68" i="2" s="1"/>
  <c r="G70" i="2" s="1"/>
  <c r="E64" i="2"/>
  <c r="E68" i="2" s="1"/>
  <c r="E9" i="5" s="1"/>
  <c r="E28" i="5" s="1"/>
  <c r="I64" i="2"/>
  <c r="I68" i="2" s="1"/>
  <c r="I9" i="5" s="1"/>
  <c r="I28" i="5" s="1"/>
  <c r="I44" i="5" s="1"/>
  <c r="K64" i="2"/>
  <c r="K68" i="2" s="1"/>
  <c r="K70" i="2" s="1"/>
  <c r="I20" i="2"/>
  <c r="I24" i="2" s="1"/>
  <c r="I26" i="2" s="1"/>
  <c r="K20" i="2"/>
  <c r="K24" i="2" s="1"/>
  <c r="K26" i="2" s="1"/>
  <c r="K42" i="2" s="1"/>
  <c r="G20" i="2"/>
  <c r="G24" i="2" s="1"/>
  <c r="G26" i="2" s="1"/>
  <c r="G28" i="2" s="1"/>
  <c r="L93" i="1"/>
  <c r="O16" i="4"/>
  <c r="L94" i="1"/>
  <c r="R22" i="3"/>
  <c r="I48" i="5" l="1"/>
  <c r="I88" i="5" s="1"/>
  <c r="I90" i="5" s="1"/>
  <c r="I91" i="5" s="1"/>
  <c r="I28" i="2"/>
  <c r="I36" i="2" s="1"/>
  <c r="I31" i="2"/>
  <c r="I42" i="2" s="1"/>
  <c r="H103" i="1"/>
  <c r="E44" i="5"/>
  <c r="E28" i="2"/>
  <c r="E38" i="2" s="1"/>
  <c r="E36" i="2" s="1"/>
  <c r="F98" i="1"/>
  <c r="F100" i="1"/>
  <c r="E70" i="2"/>
  <c r="E77" i="2" s="1"/>
  <c r="E75" i="2" s="1"/>
  <c r="L99" i="1"/>
  <c r="L101" i="1" s="1"/>
  <c r="L102" i="1" s="1"/>
  <c r="L103" i="1" s="1"/>
  <c r="K9" i="5"/>
  <c r="G9" i="5"/>
  <c r="G28" i="5" s="1"/>
  <c r="G44" i="5" s="1"/>
  <c r="I70" i="2"/>
  <c r="I75" i="2" s="1"/>
  <c r="I86" i="2" s="1"/>
  <c r="G42" i="2"/>
  <c r="K28" i="2"/>
  <c r="K36" i="2" s="1"/>
  <c r="K75" i="2"/>
  <c r="K86" i="2" s="1"/>
  <c r="M10" i="4"/>
  <c r="K72" i="2"/>
  <c r="K80" i="2" s="1"/>
  <c r="G86" i="2"/>
  <c r="G72" i="2"/>
  <c r="G48" i="5" l="1"/>
  <c r="G88" i="5" s="1"/>
  <c r="G90" i="5" s="1"/>
  <c r="E48" i="5"/>
  <c r="E88" i="5" s="1"/>
  <c r="E90" i="5" s="1"/>
  <c r="E91" i="5" s="1"/>
  <c r="E72" i="2"/>
  <c r="E82" i="2" s="1"/>
  <c r="E80" i="2" s="1"/>
  <c r="I72" i="2"/>
  <c r="I80" i="2" s="1"/>
  <c r="K28" i="5"/>
  <c r="K44" i="5" s="1"/>
  <c r="M17" i="4"/>
  <c r="M19" i="4" s="1"/>
  <c r="J14" i="3"/>
  <c r="J16" i="3" s="1"/>
  <c r="J18" i="3" s="1"/>
  <c r="J21" i="3"/>
  <c r="E86" i="2"/>
  <c r="M12" i="4"/>
  <c r="M14" i="4" s="1"/>
  <c r="O10" i="4"/>
  <c r="O12" i="4" s="1"/>
  <c r="O14" i="4" s="1"/>
  <c r="K48" i="5" l="1"/>
  <c r="K88" i="5" s="1"/>
  <c r="K90" i="5" s="1"/>
  <c r="O17" i="4"/>
  <c r="O19" i="4" s="1"/>
  <c r="O21" i="4" s="1"/>
  <c r="M21" i="4"/>
  <c r="J97" i="1" s="1"/>
  <c r="J99" i="1" s="1"/>
  <c r="J101" i="1" s="1"/>
  <c r="J102" i="1" s="1"/>
  <c r="J103" i="1" s="1"/>
  <c r="R14" i="3"/>
  <c r="V14" i="3" s="1"/>
  <c r="V16" i="3" s="1"/>
  <c r="V18" i="3" s="1"/>
  <c r="J23" i="3"/>
  <c r="J28" i="3" s="1"/>
  <c r="F97" i="1" s="1"/>
  <c r="R21" i="3"/>
  <c r="O22" i="4" l="1"/>
  <c r="R16" i="3"/>
  <c r="R18" i="3" s="1"/>
  <c r="F99" i="1"/>
  <c r="F101" i="1" s="1"/>
  <c r="F102" i="1" s="1"/>
  <c r="F103" i="1" s="1"/>
  <c r="R23" i="3"/>
  <c r="R28" i="3" s="1"/>
  <c r="V21" i="3"/>
  <c r="V23" i="3" s="1"/>
  <c r="V28" i="3" s="1"/>
  <c r="V29" i="3" l="1"/>
  <c r="E42" i="2" l="1"/>
</calcChain>
</file>

<file path=xl/sharedStrings.xml><?xml version="1.0" encoding="utf-8"?>
<sst xmlns="http://schemas.openxmlformats.org/spreadsheetml/2006/main" count="453" uniqueCount="271">
  <si>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</si>
  <si>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</si>
  <si>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</si>
  <si>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</si>
  <si>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</si>
  <si>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</si>
  <si>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</si>
  <si>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</si>
  <si>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</si>
  <si>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</si>
  <si>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</si>
  <si>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</si>
  <si>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</si>
  <si>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</si>
  <si>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</si>
  <si>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</si>
  <si>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</si>
  <si>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</si>
  <si>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</si>
  <si>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</si>
  <si>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</si>
  <si>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</si>
  <si>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</si>
  <si>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</si>
  <si>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</si>
  <si>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</si>
  <si>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</si>
  <si>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</si>
  <si>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</si>
  <si>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</si>
  <si>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</si>
  <si>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</si>
  <si>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</si>
  <si>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</si>
  <si>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</si>
  <si>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</si>
  <si>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</si>
  <si>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</si>
  <si>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</si>
  <si>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</si>
  <si>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</si>
  <si>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</si>
  <si>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</si>
  <si>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</si>
  <si>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งบการเปลี่ยนแปลงส่วนของผู้ถือหุ้น </t>
  </si>
  <si>
    <t>ส่วนเกิน</t>
  </si>
  <si>
    <t>รวม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</si>
  <si>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</si>
  <si>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</si>
  <si>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</si>
  <si>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</si>
  <si>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</si>
  <si>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</si>
  <si>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</si>
  <si>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</si>
  <si>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</si>
  <si>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</si>
  <si>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</si>
  <si>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</si>
  <si>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</si>
  <si>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</si>
  <si>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</si>
  <si>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สินทรัพย์ที่เกิดจากสัญญา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</si>
  <si>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</si>
  <si>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</si>
  <si>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</si>
  <si>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</si>
  <si>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</si>
  <si>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</si>
  <si>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</si>
  <si>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</si>
  <si>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</si>
  <si>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</si>
  <si>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</si>
  <si>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</si>
  <si>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</si>
  <si>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</si>
  <si>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</si>
  <si>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บริษัท เทิร์นคีย์ คอมมูนิเคชั่น เซอร์วิส จำกัด (มหาชน)</t>
  </si>
  <si>
    <t>สินทรัพย์ทางการเงินที่วัดมูลค่าด้วย</t>
  </si>
  <si>
    <t xml:space="preserve">   วิธีราคาทุนตัดจำหน่าย - เงินฝากประจำ</t>
  </si>
  <si>
    <t>เงินฝากสถาบันการเงินที่มีภาระค้ำประกัน</t>
  </si>
  <si>
    <t xml:space="preserve">ลูกหนี้การค้าและลูกหนี้หมุนเวียนอื่น </t>
  </si>
  <si>
    <t>ลูกหนี้ตามสัญญาเช่า - หมุนเวียน</t>
  </si>
  <si>
    <t>สินทรัพย์ที่เกิดจากสัญญา - หมุนเวียน</t>
  </si>
  <si>
    <t>เงินให้กู้ยืมระยะสั้นแก่กิจการอื่น</t>
  </si>
  <si>
    <t>สินค้าคงเหลือ</t>
  </si>
  <si>
    <t xml:space="preserve">สินทรัพย์หมุนเวียนอื่น </t>
  </si>
  <si>
    <t xml:space="preserve">ลูกหนี้การค้าและลูกหนี้ไม่หมุนเวียนอื่น </t>
  </si>
  <si>
    <t>ลูกหนี้ตามสัญญาเช่า - ไม่หมุนเวียน</t>
  </si>
  <si>
    <t>สินทรัพย์ที่เกิดจากสัญญา - ไม่หมุนเวียน</t>
  </si>
  <si>
    <t>เงินลงทุนในบริษัทร่วม</t>
  </si>
  <si>
    <t>ที่ดิน อาคาร และอุปกรณ์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</si>
  <si>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</si>
  <si>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</si>
  <si>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เงินกู้ยืมระยะสั้นจากกิจการอื่น</t>
  </si>
  <si>
    <t>หนี้สินที่เกิดจากสัญญา - หมุนเวียน</t>
  </si>
  <si>
    <t>หนี้สินตามสัญญาเช่าส่วนที่ถึงกำหนด</t>
  </si>
  <si>
    <t xml:space="preserve">   ชำระภายในหนึ่งปี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</si>
  <si>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</si>
  <si>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</si>
  <si>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</si>
  <si>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</si>
  <si>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ประมาณการหนี้สินไม่หมุนเวียน</t>
  </si>
  <si>
    <t>หนี้สินไม่หมุนเวียนอื่น</t>
  </si>
  <si>
    <t xml:space="preserve">      หุ้นสามัญ 400,000,000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</si>
  <si>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</si>
  <si>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</si>
  <si>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</si>
  <si>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รวมส่วนของผู้เป็นเจ้าของบริษัท</t>
  </si>
  <si>
    <t>(ยังไม่ได้ตรวจสอบ แต่สอบทานแล้ว)</t>
  </si>
  <si>
    <t>2569</t>
  </si>
  <si>
    <t xml:space="preserve">รายได้อื่น 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</si>
  <si>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</si>
  <si>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</si>
  <si>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ส่วนเกินทุนจาก</t>
  </si>
  <si>
    <t>การรวมธุรกิจภายใต้</t>
  </si>
  <si>
    <t>การควบคุมเดียวกัน</t>
  </si>
  <si>
    <t>ส่วนต่ำทุนจาก</t>
  </si>
  <si>
    <t>การเปลี่ยนแปลงใน</t>
  </si>
  <si>
    <t>ยอดคงเหลือ ณ วันที่ 1 มกราคม 2569</t>
  </si>
  <si>
    <t xml:space="preserve">      มูลค่ายุติธรรมผ่านกำไรหรือขาดทุน</t>
  </si>
  <si>
    <t xml:space="preserve">   การเปลี่ยนแปลงกำไรจากมูลค่ายุติธรรมของอนุพันธ์ทางการเงิน</t>
  </si>
  <si>
    <t xml:space="preserve">   ขาดทุนจากการจำหน่ายเงินลงทุนบริษัทร่วม</t>
  </si>
  <si>
    <t xml:space="preserve">   รายได้ดอกเบี้ยรับ</t>
  </si>
  <si>
    <t xml:space="preserve">   ส่วนแบ่งกำไรของบริษัทร่วม</t>
  </si>
  <si>
    <t xml:space="preserve">   ภาระผูกพันผลประโยชน์พนักงาน</t>
  </si>
  <si>
    <t xml:space="preserve">   ลูกหนี้ตามสัญญาเช่า</t>
  </si>
  <si>
    <t xml:space="preserve">   สินค้าคงเหลือ</t>
  </si>
  <si>
    <t xml:space="preserve">   จ่ายประมาณการหนี้สิน</t>
  </si>
  <si>
    <t>การเปลี่ยนแปลงในสินทรัพย์ทางการเงินที่วัดมูลค่า</t>
  </si>
  <si>
    <t xml:space="preserve">   ด้วยวิธีราคาทุนตัดจำหน่าย - เงินฝากประจำ</t>
  </si>
  <si>
    <t>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</si>
  <si>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เงินสดรับคืนจากเงินให้กู้ยืมระยะสั้นแก่บริษัทย่อย</t>
  </si>
  <si>
    <t>เงินสดรับคืนจากเงินให้กู้ยืมระยะยาวแก่บริษัทย่อย</t>
  </si>
  <si>
    <t>เงินสดรับจากการครบกำหนดไถ่ถอนเงินลงทุนในตราสารหนี้</t>
  </si>
  <si>
    <t xml:space="preserve">   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</si>
  <si>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</si>
  <si>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</si>
  <si>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</si>
  <si>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</si>
  <si>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การเปลี่ยนแปลงในเงินฝากสถาบันการเงินที่มีภาระค้ำประกัน</t>
  </si>
  <si>
    <t>ดอกเบี้ยรับ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</si>
  <si>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</si>
  <si>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</si>
  <si>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</si>
  <si>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เงินสดจ่ายคืนเงินต้นตามสัญญาเช่า</t>
  </si>
  <si>
    <t xml:space="preserve">   ยอดหนี้ค้างชำระจากการซื้ออาคารและอุปกรณ์</t>
  </si>
  <si>
    <t>(หน่วย: พันบาท)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</si>
  <si>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</si>
  <si>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</si>
  <si>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</si>
  <si>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</si>
  <si>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ประมาณการหนี้สินไม่หมุนเวียนสำหรับผลประโยชน์พนักงาน</t>
  </si>
  <si>
    <t>รวมค่าใช้จ่าย</t>
  </si>
  <si>
    <t>กำไรก่อนค่าใช้จ่ายภาษีเงินได้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</si>
  <si>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</si>
  <si>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</si>
  <si>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</si>
  <si>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</si>
  <si>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กำไรขาดทุนเบ็ดเสร็จอื่นสำหรับงวด </t>
  </si>
  <si>
    <t>ทุนเรือนหุ้นที่ออก</t>
  </si>
  <si>
    <t>ของบริษัทฯ</t>
  </si>
  <si>
    <t>ส่วนของผู้ถือหุ้นของบริษัทฯ</t>
  </si>
  <si>
    <t>ส่วนของผู้มีส่วน</t>
  </si>
  <si>
    <t>ได้เสียที่ไม่มีอำนาจ</t>
  </si>
  <si>
    <t>ควบคุมของบริษัทย่อย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</si>
  <si>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</si>
  <si>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</si>
  <si>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รายได้</t>
  </si>
  <si>
    <t>รวมรายได้</t>
  </si>
  <si>
    <t xml:space="preserve">   และการให้บริการ</t>
  </si>
  <si>
    <t>รายได้จากการขายสินค้า การวิศวกรรมสารสนเทศ</t>
  </si>
  <si>
    <t>ค่าใช้จ่าย</t>
  </si>
  <si>
    <t>ต้นทุนจากการขายสินค้า การวิศวกรรมสารสนเทศ</t>
  </si>
  <si>
    <t>ค่าใช้จ่ายในการขายและจัดจำหน่าย</t>
  </si>
  <si>
    <t>ค่าใช้จ่ายในการบริหาร</t>
  </si>
  <si>
    <t>บริษัท เทิร์นคีย์ คอมมูนิเคชั่น เซอร์วิส จำกัด (มหาชน) และบริษัทย่อย</t>
  </si>
  <si>
    <t>และการให้บริการ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</si>
  <si>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</si>
  <si>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</si>
  <si>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</si>
  <si>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กำไร(ขาดทุน)จากอัตราแลกเปลี่ยน</t>
  </si>
  <si>
    <t>กำไรก่อนภาษีเงินได้</t>
  </si>
  <si>
    <t>ภาษีเงินได้</t>
  </si>
  <si>
    <t>กำไรสุทธิสำหรับปี - ปรับปรุงแล้ว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</si>
  <si>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</si>
  <si>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</si>
  <si>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</si>
  <si>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</si>
  <si>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</si>
  <si>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ส่วนแบ่งกำไร(ขาดทุน)เบ็ดเสร็จอื่น</t>
  </si>
  <si>
    <t>จากเงินลงทุนในบริษัทร่วม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</si>
  <si>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</si>
  <si>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</si>
  <si>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</si>
  <si>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 - ปรับปรุงแล้ว</t>
  </si>
  <si>
    <t>งบกำไรขาดทุนเบ็ดเสร็จ (ต่อ)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</si>
  <si>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</si>
  <si>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</si>
  <si>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</si>
  <si>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การแบ่งปันกำไรเบ็ดเสร็จ:</t>
  </si>
  <si>
    <t>ส่วนที่เป็นของผู้เป็นเจ้าของของบริษัทใหญ่ - ปรับปรุงแล้ว</t>
  </si>
  <si>
    <t>ส่วนได้เสีย</t>
  </si>
  <si>
    <t>ที่ไม่มีอำนาจควบคุม</t>
  </si>
  <si>
    <t>ต้นทุนการทำให้เสร็จสิ้นตามสัญญา - หมุนเวียน</t>
  </si>
  <si>
    <t>ต้นทุนการทำให้เสร็จสิ้นตามสัญญา - ไม่หมุนเวียน</t>
  </si>
  <si>
    <t>เงินกู้ยืมระยะสั้นจากกิจการที่เกี่ยวข้องกัน</t>
  </si>
  <si>
    <t>กำไรส่วนที่เป็นของผู้ถือหุ้นของบริษัทฯ</t>
  </si>
  <si>
    <t>องค์ประกอบอื่น</t>
  </si>
  <si>
    <t>ของส่วนของเจ้าของ</t>
  </si>
  <si>
    <t>องค์ประกอบอื่นของส่วนของผู้ถือหุ้น</t>
  </si>
  <si>
    <t xml:space="preserve">   ค่าเสื่อมราคาและค่าตัดจำหน่าย</t>
  </si>
  <si>
    <t xml:space="preserve">   ขาดทุนจากการตัดจำหน่ายเครื่องมือและอุปกรณ์</t>
  </si>
  <si>
    <t>เงินสดรับจากเงินกู้ยืมระยะสั้นจากกิจการอื่น</t>
  </si>
  <si>
    <t xml:space="preserve">   ต้นทุนการทำให้เสร็จสิ้นตามสัญญา</t>
  </si>
  <si>
    <t xml:space="preserve">   ขาดทุนจากมูลค่ายุติธรรมของตราสารทุนที่วัดมูลค่าด้วย</t>
  </si>
  <si>
    <t>เงินสดและรายการเทียบเท่าเงินสดลดลงสุทธิ</t>
  </si>
  <si>
    <t>(ปรับปรุงใหม่)</t>
  </si>
  <si>
    <t>2, 4</t>
  </si>
  <si>
    <t>2, 3</t>
  </si>
  <si>
    <t>2, 6</t>
  </si>
  <si>
    <t>(หน่วย: บาท)</t>
  </si>
  <si>
    <t xml:space="preserve">   ถึงกำหนดชำระภายในหนึ่งปี</t>
  </si>
  <si>
    <t xml:space="preserve">กำไรขาดทุนเบ็ดเสร็จรวมสำหรับงวด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</si>
  <si>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</si>
  <si>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</si>
  <si>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</si>
  <si>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</si>
  <si>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</si>
  <si>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</si>
  <si>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รายได้เงินปันผล</t>
  </si>
  <si>
    <t xml:space="preserve">   รายได้เงินปันผล</t>
  </si>
  <si>
    <t>เงินสดรับจากเงินปันผล</t>
  </si>
  <si>
    <t>เงินสดจ่ายเงินกู้ยืมระยะสั้นจากบุคคลและกิจการที่เกี่ยวข้องกัน</t>
  </si>
  <si>
    <t>จ่ายเงินปันผล</t>
  </si>
  <si>
    <t xml:space="preserve">   ลูกหนี้การค้าและลูกหนี้หมุนเวียนอื่น</t>
  </si>
  <si>
    <t>เงินสดจ่ายเพื่อลงทุนในบริษัทย่อย</t>
  </si>
  <si>
    <t>เงินสดจ่ายเพื่อลงทุนในการร่วมค้า</t>
  </si>
  <si>
    <t xml:space="preserve">   การเพิ่มขึ้นของสินทรัพย์สิทธิการใช้และหนี้สินตามสัญญาเช่า</t>
  </si>
  <si>
    <t xml:space="preserve">   ตัดจำหน่ายค่าธรรมเนียมทางการเงิน</t>
  </si>
  <si>
    <t>2, 14</t>
  </si>
  <si>
    <t>เงินปันผลจ่าย (หมายเหตุ 18)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</si>
  <si>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</si>
  <si>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</si>
  <si>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เงินสดสุทธิใช้ไปในกิจกรรมดำเนินงาน</t>
  </si>
  <si>
    <t>เงินสดสุทธิจากกิจกรรมลงทุน</t>
  </si>
  <si>
    <t>เงินลงทุนในตราสารทุนที่วัดมูลค่าด้วย</t>
  </si>
  <si>
    <t xml:space="preserve">   มูลค่ายุติธรรมผ่านกำไรหรือขาดทุน</t>
  </si>
  <si>
    <t>ตราสารอนุพันธ์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</si>
  <si>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</si>
  <si>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</si>
  <si>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จากการเพิ่มทุน (หมายเหตุ 8)</t>
  </si>
  <si>
    <t xml:space="preserve">   ตราสารอนุพันธ์</t>
  </si>
  <si>
    <t xml:space="preserve">   รับภาษีเงินได้</t>
  </si>
  <si>
    <t>2, 5</t>
  </si>
  <si>
    <t>13, 16</t>
  </si>
  <si>
    <t>หนี้สินตามสัญญาเช่า - สุทธิจากส่วนที่ถึงกำหนด</t>
  </si>
  <si>
    <t xml:space="preserve">   ค่าเผื่อผลขาดทุนด้านเครดิตที่คาดว่าจะเกิดขึ้น (โอนกลับ)</t>
  </si>
  <si>
    <t>เงินกู้ยืมระยะยาวจากธนาคาร</t>
  </si>
  <si>
    <t>เงินกู้ยืมระยะยาวจากธนาคาร - สุทธิจากส่วนที่</t>
  </si>
  <si>
    <t>เงินให้กู้ยืมระยะสั้นแก่บริษัทย่อย</t>
  </si>
  <si>
    <t>เงินสดจ่ายคืนเงินกู้ยืมระยะยาวจากธนาคาร</t>
  </si>
  <si>
    <t>เงินสดรับจากส่วนได้เสียที่ไม่มีอำนาจควบคุมจากการเพิ่มทุนของบริษัทย่อย</t>
  </si>
  <si>
    <t xml:space="preserve">   ยอดหนี้ค้างชำระจากการซื้อสินทรัพย์ไม่มีตัวตน</t>
  </si>
  <si>
    <t>เงินสดจาก (ใช้ไปใน) กิจกรรมดำเนินงาน</t>
  </si>
  <si>
    <t xml:space="preserve">   ส่วนแบ่ง (กำไร) ขาดทุนของการร่วมค้า</t>
  </si>
  <si>
    <t xml:space="preserve">   การกลับรายการปรับลดมูลค่าที่จะได้รับคืนของสินค้าคงเหลือ </t>
  </si>
  <si>
    <t xml:space="preserve">   ประมาณการหนี้สินเพิ่มขึ้น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</si>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</sst>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  <numFmt numFmtId="167" formatCode="0.0%"/>
    <numFmt numFmtId="168" formatCode="_(* #,##0.000_);_(* \(#,##0.000\);_(* &quot;-&quot;_);_(@_)"/>
    <numFmt numFmtId="169" formatCode="#,##0;\(#,##0\);&quot;-&quot;;@"/>
    <numFmt numFmtId="170" formatCode="#,##0.00_ ;[Red]\-#,##0.00\ "/>
    <numFmt numFmtId="171" formatCode="#,##0;\(#,##0\)"/>
    <numFmt numFmtId="172" formatCode="_ * #,##0_ ;_ * \-#,##0_ ;_ * &quot;-&quot;_ ;_ @_ "/>
    <numFmt numFmtId="173" formatCode="_-* #,##0_-;\-* #,##0_-;_-* &quot;-&quot;_-;_-@_-"/>
    <numFmt numFmtId="174" formatCode="_ * #,##0.00_ ;_ * \-#,##0.00_ ;_ * &quot;-&quot;??_ ;_ @_ "/>
    <numFmt numFmtId="175" formatCode="[$-409]d/mmm/yy;@"/>
    <numFmt numFmtId="176" formatCode="[$€-2]\ #,##0.00_);[Red]\([$€-2]\ #,##0.00\)"/>
    <numFmt numFmtId="177" formatCode="[$-D00041E]0"/>
    <numFmt numFmtId="178" formatCode="_-* #,##0.00_-;\-* #,##0.00_-;_-* \-??_-;_-@_-"/>
    <numFmt numFmtId="179" formatCode="_-&quot;฿&quot;* #,##0_-;\-&quot;฿&quot;* #,##0_-;_-&quot;฿&quot;* &quot;-&quot;_-;_-@_-"/>
    <numFmt numFmtId="180" formatCode="_-&quot;฿&quot;* #,##0.00_-;\-&quot;฿&quot;* #,##0.00_-;_-&quot;฿&quot;* &quot;-&quot;??_-;_-@_-"/>
    <numFmt numFmtId="181" formatCode="&quot;$&quot;#,##0;\-&quot;$&quot;#,##0"/>
    <numFmt numFmtId="182" formatCode="_-&quot;£&quot;* #,##0.00_-;\-&quot;£&quot;* #,##0.00_-;_-&quot;£&quot;* &quot;-&quot;??_-;_-@_-"/>
    <numFmt numFmtId="183" formatCode="#,##0.00_);[Red]\(#,##0.00\);&quot;-     &quot;"/>
    <numFmt numFmtId="184" formatCode="\$#,##0.00;\(\$#,##0.00\)"/>
    <numFmt numFmtId="185" formatCode="\$#,##0;\(\$#,##0\)"/>
    <numFmt numFmtId="186" formatCode="_-* #,##0.00_-;[Red]\(\ #,##0.00\)_-;_-* &quot;-&quot;??_-;_-@_-"/>
    <numFmt numFmtId="187" formatCode="&quot;$&quot;* #,##0.00_);&quot;$&quot;* \(#,##0.00\)"/>
    <numFmt numFmtId="188" formatCode="* \(#,##0\);* #,##0_);&quot;-&quot;??_);@"/>
    <numFmt numFmtId="189" formatCode="\-;0"/>
    <numFmt numFmtId="190" formatCode="* #,##0_);* \(#,##0\);&quot;-&quot;??_);@"/>
    <numFmt numFmtId="191" formatCode="[$-409]d\-mmm\-yy;@"/>
    <numFmt numFmtId="192" formatCode="0%_);\(0%\)"/>
    <numFmt numFmtId="193" formatCode="#,##0&quot; &quot;;[Red]\(#,##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._.* #,##0.0_)_%;_._.* \(#,##0.0\)_%;_._.* \ .0_)_%"/>
    <numFmt numFmtId="201" formatCode="_._.* #,##0.000_)_%;_._.* \(#,##0.000\)_%;_._.* \ .000_)_%"/>
    <numFmt numFmtId="202" formatCode="_-&quot;S$&quot;* #,##0.00_-;\-&quot;S$&quot;* #,##0.00_-;_-&quot;S$&quot;* &quot;-&quot;??_-;_-@_-"/>
    <numFmt numFmtId="203" formatCode="_._.&quot;$&quot;* #,##0.0_)_%;_._.&quot;$&quot;* \(#,##0.0\)_%;_._.&quot;$&quot;* \ .0_)_%"/>
    <numFmt numFmtId="204" formatCode="_._.&quot;$&quot;* #,##0.000_)_%;_._.&quot;$&quot;* \(#,##0.000\)_%;_._.&quot;$&quot;* \ .000_)_%"/>
    <numFmt numFmtId="205" formatCode="_-* #,##0\ _F_B_-;\-* #,##0\ _F_B_-;_-* &quot;-&quot;\ _F_B_-;_-@_-"/>
    <numFmt numFmtId="206" formatCode="mmmm\ d\,\ yyyy"/>
    <numFmt numFmtId="207" formatCode="_-* #,##0.00\ _F_B_-;\-* #,##0.00\ _F_B_-;_-* &quot;-&quot;??\ _F_B_-;_-@_-"/>
    <numFmt numFmtId="208" formatCode="&quot;฿&quot;\t#,##0_);[Red]\(&quot;฿&quot;\t#,##0\)"/>
    <numFmt numFmtId="209" formatCode="_(0_)%;\(0\)%;\ \ _)\%"/>
    <numFmt numFmtId="210" formatCode="_._._(* 0_)%;_._.\(* 0\)%;_._._(* \ _)\%"/>
    <numFmt numFmtId="211" formatCode="&quot;ฃค&quot;#,##0;&quot;ฃค&quot;\-#,##0"/>
    <numFmt numFmtId="212" formatCode="_(0.0_)%;\(0.0\)%;\ \ .0_)%"/>
    <numFmt numFmtId="213" formatCode="_._._(* 0.0_)%;_._.\(* 0.0\)%;_._._(* \ .0_)%"/>
    <numFmt numFmtId="214" formatCode="_(0.00_)%;\(0.00\)%;\ \ .00_)%"/>
    <numFmt numFmtId="215" formatCode="_._._(* 0.00_)%;_._.\(* 0.00\)%;_._._(* \ .00_)%"/>
    <numFmt numFmtId="216" formatCode="_(0.000_)%;\(0.000\)%;\ \ .000_)%"/>
    <numFmt numFmtId="217" formatCode="_._._(* 0.000_)%;_._.\(* 0.000\)%;_._._(* \ .000_)%"/>
    <numFmt numFmtId="218" formatCode="0&quot;  &quot;"/>
    <numFmt numFmtId="219" formatCode="d\.m\.yy\ h:mm"/>
    <numFmt numFmtId="220" formatCode="_-* #,##0.00\ &quot;F&quot;_-;\-* #,##0.00\ &quot;F&quot;_-;_-* &quot;-&quot;??\ &quot;F&quot;_-;_-@_-"/>
    <numFmt numFmtId="221" formatCode="0.00&quot;  &quot;"/>
    <numFmt numFmtId="222" formatCode="_(* #,##0_);_(* \(#,##0\);_(* \ _)"/>
    <numFmt numFmtId="223" formatCode="_(* #,##0.0_);_(* \(#,##0.0\);_(* \ .0_)"/>
    <numFmt numFmtId="224" formatCode="_(* #,##0.00_);_(* \(#,##0.00\);_(* \ .00_)"/>
    <numFmt numFmtId="225" formatCode="_(* #,##0.000_);_(* \(#,##0.000\);_(* \ .000_)"/>
    <numFmt numFmtId="226" formatCode="_(&quot;$&quot;* #,##0_);_(&quot;$&quot;* \(#,##0\);_(&quot;$&quot;* \ _)"/>
    <numFmt numFmtId="227" formatCode="_(&quot;$&quot;* #,##0.0_);_(&quot;$&quot;* \(#,##0.0\);_(&quot;$&quot;* \ .0_)"/>
    <numFmt numFmtId="228" formatCode="_(&quot;$&quot;* #,##0.00_);_(&quot;$&quot;* \(#,##0.00\);_(&quot;$&quot;* \ .00_)"/>
    <numFmt numFmtId="229" formatCode="_(&quot;$&quot;* #,##0.000_);_(&quot;$&quot;* \(#,##0.000\);_(&quot;$&quot;* \ .000_)"/>
    <numFmt numFmtId="230" formatCode="_-* #,##0.00\ _€_-;\-* #,##0.00\ _€_-;_-* &quot;-&quot;??\ _€_-;_-@_-"/>
    <numFmt numFmtId="231" formatCode="_-* #,##0.00\ &quot;€&quot;_-;\-* #,##0.00\ &quot;€&quot;_-;_-* &quot;-&quot;??\ &quot;€&quot;_-;_-@_-"/>
    <numFmt numFmtId="232" formatCode="_([$€]* #,##0.00_);_([$€]* \(#,##0.00\);_([$€]* &quot;-&quot;??_);_(@_)"/>
    <numFmt numFmtId="233" formatCode="_(* #,##0.00_);_(* \(#,##0.00\);_(* \-??_);_(@_)"/>
    <numFmt numFmtId="234" formatCode="General_)"/>
    <numFmt numFmtId="235" formatCode="[$-409]d/mmm/yyyy;@"/>
    <numFmt numFmtId="236" formatCode="m/d/yyyy\ \ h:mm\ AM/PM"/>
    <numFmt numFmtId="237" formatCode="_-[$€]* #,##0.00_-;\-[$€]* #,##0.00_-;_-[$€]* &quot;-&quot;??_-;_-@_-"/>
    <numFmt numFmtId="238" formatCode="mm/yyyy"/>
    <numFmt numFmtId="239" formatCode="[&lt;=9999999]###\-####;\(###\)\ ###\-####"/>
    <numFmt numFmtId="240" formatCode="&quot;฿&quot;#,##0.00_);[Red]\(&quot;฿&quot;#,##0.00\)"/>
    <numFmt numFmtId="241" formatCode="_(&quot;฿&quot;* #,##0_);_(&quot;฿&quot;* \(#,##0\);_(&quot;฿&quot;* &quot;-&quot;_);_(@_)"/>
    <numFmt numFmtId="242" formatCode="_(&quot;฿&quot;* #,##0.00_);_(&quot;฿&quot;* \(#,##0.00\);_(&quot;฿&quot;* &quot;-&quot;??_);_(@_)"/>
    <numFmt numFmtId="243" formatCode="#,##0.0_);[Red]\(#,##0.0\)"/>
    <numFmt numFmtId="244" formatCode="_-* #,##0\ _D_M_-;\-* #,##0\ _D_M_-;_-* &quot;-&quot;\ _D_M_-;_-@_-"/>
    <numFmt numFmtId="245" formatCode="#,##0;[Red]\(#,##0\);\-"/>
    <numFmt numFmtId="246" formatCode="\t&quot;$&quot;#,##0_);[Red]\(\t&quot;$&quot;#,##0\)"/>
    <numFmt numFmtId="247" formatCode="_-[$€-2]* #,##0.00_-;\-[$€-2]* #,##0.00_-;_-[$€-2]* &quot;-&quot;??_-"/>
    <numFmt numFmtId="248" formatCode="_([$$-409]* #,##0.00_);_([$$-409]* \(#,##0.00\);_([$$-409]* &quot;-&quot;??_);_(@_)"/>
    <numFmt numFmtId="249" formatCode="_-* #,##0\ &quot;ึS&quot;_-;\-* #,##0\ &quot;ึS&quot;_-;_-* &quot;-&quot;\ &quot;ึS&quot;_-;_-@_-"/>
    <numFmt numFmtId="250" formatCode="_-* #,##0.00\ &quot;ึS&quot;_-;\-* #,##0.00\ &quot;ึS&quot;_-;_-* &quot;-&quot;??\ &quot;ึS&quot;_-;_-@_-"/>
    <numFmt numFmtId="251" formatCode="_(&quot;€&quot;* #,##0.00_);_(&quot;€&quot;* \(#,##0.00\);_(&quot;€&quot;* &quot;-&quot;??_);_(@_)"/>
    <numFmt numFmtId="252" formatCode="_-* #,##0.00\ _D_M_-;\-* #,##0.00\ _D_M_-;_-* &quot;-&quot;??\ _D_M_-;_-@_-"/>
    <numFmt numFmtId="253" formatCode="#,##0\ &quot;DM&quot;;[Red]\-#,##0\ &quot;DM&quot;"/>
    <numFmt numFmtId="254" formatCode="#,##0.00\ &quot;DM&quot;;[Red]\-#,##0.00\ &quot;DM&quot;"/>
    <numFmt numFmtId="255" formatCode="&quot;\&quot;#,##0;[Red]&quot;\&quot;\-#,##0"/>
    <numFmt numFmtId="256" formatCode="[$-409]mmm\-yy;@"/>
    <numFmt numFmtId="257" formatCode="[$￥-804]#,##0.0000"/>
    <numFmt numFmtId="258" formatCode="d/mm/yy\ "/>
    <numFmt numFmtId="259" formatCode="\t&quot;£&quot;#,##0_);[Red]\(\t&quot;£&quot;#,##0\)"/>
    <numFmt numFmtId="260" formatCode="#,##0.00_);[Black]\(#,##0.00\)"/>
    <numFmt numFmtId="261" formatCode="#,##0.00;\(#,##0.00\);\-"/>
    <numFmt numFmtId="262" formatCode="mm/dd/yy"/>
    <numFmt numFmtId="263" formatCode="\t&quot;£&quot;#,##0_);\(\t&quot;£&quot;#,##0\)"/>
    <numFmt numFmtId="264" formatCode="0.00_)"/>
    <numFmt numFmtId="265" formatCode="#,##0.00\ &quot;FB&quot;;[Red]\-#,##0.00\ &quot;FB&quot;"/>
    <numFmt numFmtId="266" formatCode="&quot; &quot;#,##0.00&quot; &quot;;&quot;-&quot;#,##0.00&quot; &quot;;&quot; -&quot;00&quot; &quot;;&quot; &quot;@&quot; &quot;"/>
  </numFmts>
  <fonts count="30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</font>
    <font>
      <b/>
      <i/>
      <sz val="16"/>
      <name val="Angsana New"/>
      <family val="1"/>
    </font>
    <font>
      <u/>
      <sz val="16"/>
      <color theme="1"/>
      <name val="Angsana New"/>
      <family val="1"/>
    </font>
    <font>
      <sz val="14"/>
      <color rgb="FF000000"/>
      <name val="Cordia New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name val="Tahoma"/>
      <family val="2"/>
    </font>
    <font>
      <sz val="12"/>
      <name val="宋体"/>
    </font>
    <font>
      <sz val="14"/>
      <name val="CordiaUPC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4"/>
      <color indexed="4"/>
      <name val="Cordia New"/>
      <family val="2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sz val="11"/>
      <color indexed="2"/>
      <name val="Calibri"/>
      <family val="2"/>
      <scheme val="minor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TH SarabunPSK"/>
      <family val="2"/>
    </font>
    <font>
      <sz val="8"/>
      <name val="Verdan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8"/>
      <color theme="1"/>
      <name val="Arial"/>
      <family val="2"/>
    </font>
    <font>
      <sz val="8"/>
      <color theme="1"/>
      <name val="Tahoma"/>
      <family val="2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SimSun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name val="Arial"/>
      <family val="2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1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4"/>
      <color theme="1"/>
      <name val="Angsana New"/>
      <family val="2"/>
    </font>
    <font>
      <sz val="10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ahoma"/>
      <family val="2"/>
    </font>
    <font>
      <u/>
      <sz val="12"/>
      <name val="Tahoma"/>
      <family val="2"/>
    </font>
    <font>
      <i/>
      <u/>
      <sz val="11"/>
      <name val="Tahoma"/>
      <family val="2"/>
    </font>
    <font>
      <u/>
      <sz val="11"/>
      <name val="Tahoma"/>
      <family val="2"/>
    </font>
    <font>
      <i/>
      <u/>
      <sz val="10"/>
      <name val="Tahoma"/>
      <family val="2"/>
    </font>
    <font>
      <u/>
      <sz val="10"/>
      <name val="Tahoma"/>
      <family val="2"/>
    </font>
    <font>
      <i/>
      <u/>
      <sz val="9"/>
      <name val="Tahoma"/>
      <family val="2"/>
    </font>
    <font>
      <u/>
      <sz val="9"/>
      <name val="Tahoma"/>
      <family val="2"/>
    </font>
    <font>
      <b/>
      <u/>
      <sz val="10"/>
      <name val="Tahoma"/>
      <family val="2"/>
    </font>
    <font>
      <sz val="12"/>
      <name val="Tahoma"/>
      <family val="2"/>
    </font>
    <font>
      <i/>
      <sz val="11"/>
      <name val="Tahoma"/>
      <family val="2"/>
    </font>
    <font>
      <i/>
      <sz val="10"/>
      <name val="Tahoma"/>
      <family val="2"/>
    </font>
    <font>
      <i/>
      <sz val="9"/>
      <name val="Tahoma"/>
      <family val="2"/>
    </font>
    <font>
      <sz val="10"/>
      <name val="CG Omega"/>
      <family val="2"/>
    </font>
    <font>
      <sz val="11"/>
      <color rgb="FF0000FF"/>
      <name val="Calibri"/>
      <family val="2"/>
      <scheme val="minor"/>
    </font>
    <font>
      <sz val="10"/>
      <color indexed="60"/>
      <name val="Arial"/>
      <family val="2"/>
    </font>
    <font>
      <sz val="14"/>
      <name val="CordiaUPC"/>
      <family val="2"/>
      <charset val="222"/>
    </font>
    <font>
      <sz val="10"/>
      <name val="Helv"/>
      <family val="2"/>
    </font>
    <font>
      <sz val="11"/>
      <color indexed="8"/>
      <name val="Arial"/>
      <family val="2"/>
    </font>
    <font>
      <sz val="11"/>
      <name val="Helv"/>
      <charset val="222"/>
    </font>
    <font>
      <sz val="11"/>
      <color indexed="9"/>
      <name val="Calibri"/>
      <family val="2"/>
      <charset val="222"/>
    </font>
    <font>
      <sz val="10"/>
      <color indexed="22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Courier"/>
      <family val="3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color indexed="8"/>
      <name val="Univers 45 Light"/>
      <family val="2"/>
    </font>
    <font>
      <sz val="8"/>
      <color indexed="9"/>
      <name val="Univers 45 Light"/>
      <family val="2"/>
    </font>
    <font>
      <sz val="11"/>
      <color indexed="9"/>
      <name val="Tahoma"/>
      <family val="2"/>
    </font>
    <font>
      <b/>
      <sz val="8"/>
      <color indexed="63"/>
      <name val="Univers 45 Light"/>
      <family val="2"/>
    </font>
    <font>
      <sz val="8"/>
      <color indexed="10"/>
      <name val="Univers 45 Ligh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8"/>
      <color indexed="52"/>
      <name val="Univers 45 Light"/>
      <family val="2"/>
    </font>
    <font>
      <sz val="8"/>
      <color indexed="62"/>
      <name val="Univers 45 Light"/>
      <family val="2"/>
    </font>
    <font>
      <sz val="8"/>
      <color indexed="17"/>
      <name val="Univers 45 Light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sz val="8"/>
      <color indexed="52"/>
      <name val="Univers 45 Light"/>
      <family val="2"/>
    </font>
    <font>
      <b/>
      <sz val="8"/>
      <color indexed="9"/>
      <name val="Univers 45 Light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5"/>
      <color indexed="56"/>
      <name val="Univers 45 Light"/>
      <family val="2"/>
    </font>
    <font>
      <b/>
      <sz val="13"/>
      <color indexed="56"/>
      <name val="Univers 45 Light"/>
      <family val="2"/>
    </font>
    <font>
      <b/>
      <sz val="11"/>
      <color indexed="56"/>
      <name val="Univers 45 Light"/>
      <family val="2"/>
    </font>
    <font>
      <b/>
      <sz val="8"/>
      <color indexed="8"/>
      <name val="Univers 45 Light"/>
      <family val="2"/>
    </font>
    <font>
      <i/>
      <sz val="8"/>
      <color indexed="23"/>
      <name val="Univers 45 Light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sz val="8"/>
      <color indexed="20"/>
      <name val="Univers 45 Light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8"/>
      <color indexed="60"/>
      <name val="Univers 45 Light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1"/>
    </font>
    <font>
      <sz val="14"/>
      <name val="Helv"/>
    </font>
    <font>
      <sz val="24"/>
      <name val="Helv"/>
    </font>
    <font>
      <sz val="12"/>
      <name val="宋体"/>
      <charset val="134"/>
    </font>
    <font>
      <sz val="8"/>
      <color indexed="8"/>
      <name val="Calibri"/>
      <family val="2"/>
    </font>
    <font>
      <sz val="10"/>
      <name val="Helv"/>
    </font>
    <font>
      <sz val="10"/>
      <name val="Angsana New"/>
      <family val="1"/>
    </font>
    <font>
      <sz val="9"/>
      <color theme="1"/>
      <name val="Verdana"/>
      <family val="2"/>
    </font>
    <font>
      <sz val="11"/>
      <color indexed="8"/>
      <name val="Calibri"/>
      <family val="2"/>
      <charset val="1"/>
    </font>
    <font>
      <sz val="11"/>
      <name val="｣ﾍ｣ﾓ ｣ﾐ･ｴ･ｷ･ﾃ･ｯ"/>
      <family val="1"/>
      <charset val="128"/>
    </font>
    <font>
      <sz val="11"/>
      <name val="돋움"/>
      <family val="3"/>
      <charset val="129"/>
    </font>
    <font>
      <sz val="11"/>
      <name val="ＭＳ Ｐゴシック"/>
      <charset val="128"/>
    </font>
    <font>
      <u/>
      <sz val="14"/>
      <color indexed="12"/>
      <name val="Angsana New"/>
      <family val="1"/>
    </font>
    <font>
      <sz val="10"/>
      <name val="Courier"/>
      <charset val="222"/>
    </font>
    <font>
      <u/>
      <sz val="10"/>
      <color theme="10"/>
      <name val="Courier"/>
      <family val="3"/>
    </font>
    <font>
      <u/>
      <sz val="14"/>
      <color indexed="12"/>
      <name val="AngsanaUPC"/>
      <family val="1"/>
      <charset val="222"/>
    </font>
    <font>
      <b/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charset val="222"/>
    </font>
    <font>
      <sz val="16"/>
      <color indexed="8"/>
      <name val="Angsana New"/>
      <family val="2"/>
    </font>
    <font>
      <b/>
      <sz val="11.9"/>
      <color indexed="8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ARIAL"/>
      <family val="2"/>
      <charset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ＭＳ Ｐゴシック"/>
      <family val="3"/>
      <charset val="128"/>
    </font>
    <font>
      <sz val="11"/>
      <color indexed="19"/>
      <name val="Tahoma"/>
      <family val="2"/>
      <charset val="222"/>
    </font>
    <font>
      <sz val="16"/>
      <name val="Cordia New"/>
      <family val="2"/>
    </font>
    <font>
      <sz val="6"/>
      <color indexed="8"/>
      <name val="Courier New"/>
      <family val="2"/>
    </font>
    <font>
      <u/>
      <sz val="10"/>
      <color rgb="FF0000FF"/>
      <name val="Arial Unicode MS"/>
      <family val="2"/>
    </font>
    <font>
      <sz val="10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Bahnschrift SemiLight"/>
      <family val="2"/>
    </font>
    <font>
      <sz val="11"/>
      <color indexed="8"/>
      <name val="Calibri"/>
      <family val="2"/>
      <scheme val="minor"/>
    </font>
    <font>
      <sz val="11"/>
      <color rgb="FF000000"/>
      <name val="Tahoma"/>
      <family val="2"/>
    </font>
    <font>
      <sz val="8"/>
      <name val="Trebuchet MS"/>
      <family val="2"/>
    </font>
    <font>
      <sz val="14"/>
      <color theme="1"/>
      <name val="Cordia New"/>
      <family val="2"/>
      <charset val="222"/>
    </font>
    <font>
      <sz val="10.5"/>
      <color theme="1"/>
      <name val="Bahnschrift SemiLight"/>
      <family val="2"/>
    </font>
    <font>
      <sz val="14"/>
      <name val="Browallia New"/>
      <family val="2"/>
      <charset val="222"/>
    </font>
    <font>
      <u/>
      <sz val="11"/>
      <color indexed="12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hair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61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8" fillId="0" borderId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5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22" fillId="0" borderId="0"/>
    <xf numFmtId="9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72" fontId="1" fillId="0" borderId="0" applyFont="0" applyFill="0" applyBorder="0" applyAlignment="0" applyProtection="0"/>
    <xf numFmtId="0" fontId="38" fillId="0" borderId="0">
      <alignment vertical="center"/>
    </xf>
    <xf numFmtId="0" fontId="10" fillId="0" borderId="0"/>
    <xf numFmtId="43" fontId="1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9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0" fontId="37" fillId="13" borderId="0" applyNumberFormat="0" applyBorder="0" applyProtection="0"/>
    <xf numFmtId="0" fontId="37" fillId="17" borderId="0" applyNumberFormat="0" applyBorder="0" applyProtection="0"/>
    <xf numFmtId="0" fontId="37" fillId="21" borderId="0" applyNumberFormat="0" applyBorder="0" applyProtection="0"/>
    <xf numFmtId="0" fontId="37" fillId="25" borderId="0" applyNumberFormat="0" applyBorder="0" applyProtection="0"/>
    <xf numFmtId="0" fontId="37" fillId="29" borderId="0" applyNumberFormat="0" applyBorder="0" applyProtection="0"/>
    <xf numFmtId="0" fontId="37" fillId="33" borderId="0" applyNumberFormat="0" applyBorder="0" applyProtection="0"/>
    <xf numFmtId="0" fontId="37" fillId="34" borderId="0" applyNumberFormat="0" applyBorder="0" applyProtection="0"/>
    <xf numFmtId="0" fontId="37" fillId="35" borderId="0" applyNumberFormat="0" applyBorder="0" applyProtection="0"/>
    <xf numFmtId="0" fontId="37" fillId="36" borderId="0" applyNumberFormat="0" applyBorder="0" applyProtection="0"/>
    <xf numFmtId="0" fontId="37" fillId="37" borderId="0" applyNumberFormat="0" applyBorder="0" applyProtection="0"/>
    <xf numFmtId="0" fontId="37" fillId="38" borderId="0" applyNumberFormat="0" applyBorder="0" applyProtection="0"/>
    <xf numFmtId="0" fontId="37" fillId="39" borderId="0" applyNumberFormat="0" applyBorder="0" applyProtection="0"/>
    <xf numFmtId="0" fontId="27" fillId="40" borderId="0" applyNumberFormat="0" applyBorder="0" applyProtection="0"/>
    <xf numFmtId="0" fontId="31" fillId="41" borderId="9" applyNumberFormat="0" applyProtection="0"/>
    <xf numFmtId="0" fontId="33" fillId="42" borderId="12" applyNumberFormat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2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43" fontId="10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10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174" fontId="44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12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2" fillId="0" borderId="0" applyFont="0" applyFill="0" applyBorder="0" applyProtection="0"/>
    <xf numFmtId="165" fontId="12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5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6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0" fontId="35" fillId="0" borderId="0" applyNumberFormat="0" applyFill="0" applyBorder="0" applyProtection="0"/>
    <xf numFmtId="0" fontId="26" fillId="43" borderId="0" applyNumberFormat="0" applyBorder="0" applyProtection="0"/>
    <xf numFmtId="0" fontId="23" fillId="0" borderId="6" applyNumberFormat="0" applyFill="0" applyProtection="0"/>
    <xf numFmtId="0" fontId="24" fillId="0" borderId="7" applyNumberFormat="0" applyFill="0" applyProtection="0"/>
    <xf numFmtId="0" fontId="25" fillId="0" borderId="8" applyNumberFormat="0" applyFill="0" applyProtection="0"/>
    <xf numFmtId="0" fontId="25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41" fillId="0" borderId="0" applyNumberFormat="0" applyFill="0" applyBorder="0" applyProtection="0"/>
    <xf numFmtId="0" fontId="48" fillId="0" borderId="0" applyNumberFormat="0" applyFill="0" applyBorder="0" applyProtection="0">
      <alignment vertical="top"/>
      <protection locked="0"/>
    </xf>
    <xf numFmtId="0" fontId="29" fillId="44" borderId="9" applyNumberFormat="0" applyProtection="0"/>
    <xf numFmtId="0" fontId="32" fillId="0" borderId="11" applyNumberFormat="0" applyFill="0" applyProtection="0"/>
    <xf numFmtId="0" fontId="49" fillId="45" borderId="0" applyNumberFormat="0" applyBorder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46" fillId="0" borderId="0" applyFont="0" applyBorder="0" applyProtection="0"/>
    <xf numFmtId="175" fontId="46" fillId="0" borderId="0" applyFont="0" applyBorder="0" applyProtection="0"/>
    <xf numFmtId="0" fontId="9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50" fillId="0" borderId="0"/>
    <xf numFmtId="175" fontId="1" fillId="0" borderId="0"/>
    <xf numFmtId="0" fontId="1" fillId="0" borderId="0"/>
    <xf numFmtId="175" fontId="1" fillId="0" borderId="0"/>
    <xf numFmtId="0" fontId="1" fillId="46" borderId="13" applyNumberFormat="0" applyFont="0" applyProtection="0"/>
    <xf numFmtId="0" fontId="30" fillId="41" borderId="10" applyNumberFormat="0" applyProtection="0"/>
    <xf numFmtId="9" fontId="1" fillId="0" borderId="0" applyFont="0" applyFill="0" applyBorder="0" applyProtection="0"/>
    <xf numFmtId="9" fontId="9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3" fillId="0" borderId="0" applyFont="0" applyFill="0" applyBorder="0" applyProtection="0"/>
    <xf numFmtId="0" fontId="51" fillId="0" borderId="0" applyNumberFormat="0" applyFill="0" applyBorder="0" applyProtection="0"/>
    <xf numFmtId="0" fontId="36" fillId="0" borderId="14" applyNumberFormat="0" applyFill="0" applyProtection="0"/>
    <xf numFmtId="0" fontId="52" fillId="0" borderId="0" applyNumberFormat="0" applyFill="0" applyBorder="0" applyProtection="0"/>
    <xf numFmtId="165" fontId="1" fillId="0" borderId="0" applyFont="0" applyFill="0" applyBorder="0" applyProtection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8" fillId="0" borderId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0" fontId="12" fillId="0" borderId="0"/>
    <xf numFmtId="165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75" fontId="18" fillId="0" borderId="0"/>
    <xf numFmtId="0" fontId="18" fillId="0" borderId="0"/>
    <xf numFmtId="0" fontId="18" fillId="0" borderId="0"/>
    <xf numFmtId="175" fontId="18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43" fontId="46" fillId="0" borderId="0" applyFont="0" applyFill="0" applyBorder="0" applyProtection="0"/>
    <xf numFmtId="43" fontId="1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56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43" fontId="46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6" fillId="0" borderId="0" applyFon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0" fillId="0" borderId="0" applyNumberFormat="0" applyFill="0" applyBorder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6" fillId="0" borderId="0"/>
    <xf numFmtId="0" fontId="10" fillId="0" borderId="0">
      <protection locked="0"/>
    </xf>
    <xf numFmtId="0" fontId="5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6" fillId="0" borderId="0"/>
    <xf numFmtId="0" fontId="1" fillId="0" borderId="0"/>
    <xf numFmtId="0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9" fontId="56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6" fillId="0" borderId="0" applyFont="0" applyFill="0" applyBorder="0" applyProtection="0"/>
    <xf numFmtId="0" fontId="9" fillId="0" borderId="0"/>
    <xf numFmtId="43" fontId="1" fillId="0" borderId="0" applyFont="0" applyFill="0" applyBorder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0" fillId="0" borderId="0" applyNumberForma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Protection="0"/>
    <xf numFmtId="0" fontId="1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175" fontId="1" fillId="0" borderId="0"/>
    <xf numFmtId="0" fontId="1" fillId="0" borderId="0"/>
    <xf numFmtId="175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alignment vertical="center"/>
    </xf>
    <xf numFmtId="174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9" fillId="0" borderId="0"/>
    <xf numFmtId="177" fontId="1" fillId="0" borderId="0"/>
    <xf numFmtId="0" fontId="9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75" fontId="18" fillId="0" borderId="0"/>
    <xf numFmtId="175" fontId="18" fillId="0" borderId="0"/>
    <xf numFmtId="0" fontId="18" fillId="0" borderId="0"/>
    <xf numFmtId="165" fontId="1" fillId="0" borderId="0" applyFont="0" applyFill="0" applyBorder="0" applyAlignment="0" applyProtection="0"/>
    <xf numFmtId="177" fontId="59" fillId="0" borderId="0" applyFont="0" applyBorder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8" fillId="0" borderId="0"/>
    <xf numFmtId="165" fontId="1" fillId="0" borderId="0" applyFont="0" applyFill="0" applyBorder="0" applyAlignment="0" applyProtection="0"/>
    <xf numFmtId="0" fontId="18" fillId="0" borderId="0"/>
    <xf numFmtId="175" fontId="61" fillId="0" borderId="0"/>
    <xf numFmtId="0" fontId="1" fillId="0" borderId="0"/>
    <xf numFmtId="0" fontId="47" fillId="0" borderId="0" applyNumberFormat="0" applyFill="0" applyBorder="0" applyAlignment="0" applyProtection="0"/>
    <xf numFmtId="175" fontId="18" fillId="0" borderId="0"/>
    <xf numFmtId="175" fontId="18" fillId="0" borderId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0" fontId="18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62" fillId="0" borderId="0"/>
    <xf numFmtId="0" fontId="63" fillId="0" borderId="0"/>
    <xf numFmtId="165" fontId="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/>
    <xf numFmtId="0" fontId="9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75" fontId="59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77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/>
    <xf numFmtId="165" fontId="6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176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" fontId="54" fillId="0" borderId="0" applyFill="0" applyBorder="0" applyProtection="0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67" fillId="0" borderId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3" fillId="0" borderId="0" applyFont="0" applyBorder="0" applyProtection="0"/>
    <xf numFmtId="0" fontId="1" fillId="0" borderId="0"/>
    <xf numFmtId="175" fontId="18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16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Protection="0"/>
    <xf numFmtId="0" fontId="1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0" fontId="47" fillId="0" borderId="0" applyNumberFormat="0" applyFill="0" applyBorder="0" applyAlignment="0" applyProtection="0"/>
    <xf numFmtId="0" fontId="1" fillId="0" borderId="0"/>
    <xf numFmtId="175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0" fontId="1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46" borderId="13" applyNumberFormat="0" applyFont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9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33" borderId="0" applyNumberFormat="0" applyBorder="0" applyAlignment="0" applyProtection="0"/>
    <xf numFmtId="0" fontId="19" fillId="0" borderId="0" applyNumberFormat="0" applyFill="0" applyBorder="0" applyAlignment="0" applyProtection="0"/>
    <xf numFmtId="181" fontId="75" fillId="0" borderId="15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77" fillId="0" borderId="0"/>
    <xf numFmtId="0" fontId="9" fillId="0" borderId="0" applyFont="0" applyFill="0" applyBorder="0" applyAlignment="0" applyProtection="0"/>
    <xf numFmtId="184" fontId="77" fillId="0" borderId="0"/>
    <xf numFmtId="185" fontId="77" fillId="0" borderId="0"/>
    <xf numFmtId="38" fontId="20" fillId="47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0" fillId="48" borderId="16" applyNumberFormat="0" applyBorder="0" applyAlignment="0" applyProtection="0"/>
    <xf numFmtId="37" fontId="78" fillId="0" borderId="0"/>
    <xf numFmtId="0" fontId="79" fillId="0" borderId="0"/>
    <xf numFmtId="0" fontId="12" fillId="0" borderId="0"/>
    <xf numFmtId="0" fontId="76" fillId="0" borderId="0"/>
    <xf numFmtId="0" fontId="83" fillId="0" borderId="0"/>
    <xf numFmtId="0" fontId="1" fillId="0" borderId="0"/>
    <xf numFmtId="0" fontId="84" fillId="0" borderId="0"/>
    <xf numFmtId="0" fontId="9" fillId="0" borderId="0"/>
    <xf numFmtId="0" fontId="68" fillId="0" borderId="0"/>
    <xf numFmtId="0" fontId="73" fillId="0" borderId="0"/>
    <xf numFmtId="0" fontId="84" fillId="0" borderId="0"/>
    <xf numFmtId="37" fontId="71" fillId="0" borderId="0"/>
    <xf numFmtId="0" fontId="9" fillId="0" borderId="0"/>
    <xf numFmtId="0" fontId="74" fillId="0" borderId="0"/>
    <xf numFmtId="0" fontId="70" fillId="0" borderId="0"/>
    <xf numFmtId="0" fontId="61" fillId="0" borderId="0"/>
    <xf numFmtId="10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77" fillId="0" borderId="0" applyFill="0" applyBorder="0" applyProtection="0"/>
    <xf numFmtId="189" fontId="76" fillId="0" borderId="0" applyFill="0" applyBorder="0" applyProtection="0">
      <alignment horizontal="center"/>
    </xf>
    <xf numFmtId="190" fontId="77" fillId="0" borderId="0" applyFill="0" applyBorder="0" applyProtection="0"/>
    <xf numFmtId="191" fontId="19" fillId="0" borderId="0" applyNumberFormat="0" applyFill="0" applyBorder="0" applyAlignment="0" applyProtection="0"/>
    <xf numFmtId="14" fontId="85" fillId="49" borderId="21">
      <alignment horizontal="center" vertical="center" wrapText="1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37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9" fillId="50" borderId="0">
      <alignment horizontal="right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9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194" fontId="93" fillId="0" borderId="0" applyFill="0" applyBorder="0" applyAlignment="0"/>
    <xf numFmtId="195" fontId="93" fillId="0" borderId="0" applyFill="0" applyBorder="0" applyAlignment="0"/>
    <xf numFmtId="196" fontId="93" fillId="0" borderId="0" applyFill="0" applyBorder="0" applyAlignment="0"/>
    <xf numFmtId="197" fontId="93" fillId="0" borderId="0" applyFill="0" applyBorder="0" applyAlignment="0"/>
    <xf numFmtId="198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94" fillId="0" borderId="0"/>
    <xf numFmtId="0" fontId="85" fillId="0" borderId="0" applyFill="0" applyBorder="0" applyProtection="0">
      <alignment horizontal="center"/>
      <protection locked="0"/>
    </xf>
    <xf numFmtId="0" fontId="95" fillId="0" borderId="0" applyFill="0" applyBorder="0" applyProtection="0">
      <alignment horizontal="center"/>
    </xf>
    <xf numFmtId="0" fontId="96" fillId="0" borderId="17">
      <alignment horizontal="center"/>
    </xf>
    <xf numFmtId="0" fontId="97" fillId="0" borderId="0"/>
    <xf numFmtId="194" fontId="93" fillId="0" borderId="0" applyFont="0" applyFill="0" applyBorder="0" applyAlignment="0" applyProtection="0"/>
    <xf numFmtId="200" fontId="98" fillId="0" borderId="0" applyFont="0" applyFill="0" applyBorder="0" applyAlignment="0" applyProtection="0"/>
    <xf numFmtId="39" fontId="99" fillId="0" borderId="0" applyFont="0" applyFill="0" applyBorder="0" applyAlignment="0" applyProtection="0"/>
    <xf numFmtId="201" fontId="1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101" fillId="0" borderId="0"/>
    <xf numFmtId="0" fontId="102" fillId="0" borderId="0" applyFill="0" applyBorder="0" applyAlignment="0" applyProtection="0">
      <protection locked="0"/>
    </xf>
    <xf numFmtId="0" fontId="97" fillId="0" borderId="0"/>
    <xf numFmtId="0" fontId="97" fillId="0" borderId="0"/>
    <xf numFmtId="195" fontId="93" fillId="0" borderId="0" applyFont="0" applyFill="0" applyBorder="0" applyAlignment="0" applyProtection="0"/>
    <xf numFmtId="203" fontId="100" fillId="0" borderId="0" applyFont="0" applyFill="0" applyBorder="0" applyAlignment="0" applyProtection="0"/>
    <xf numFmtId="187" fontId="99" fillId="0" borderId="0" applyFont="0" applyFill="0" applyBorder="0" applyAlignment="0" applyProtection="0"/>
    <xf numFmtId="204" fontId="100" fillId="0" borderId="0" applyFont="0" applyFill="0" applyBorder="0" applyAlignment="0" applyProtection="0"/>
    <xf numFmtId="205" fontId="101" fillId="0" borderId="0"/>
    <xf numFmtId="206" fontId="103" fillId="0" borderId="0" applyFont="0" applyFill="0" applyBorder="0" applyAlignment="0" applyProtection="0"/>
    <xf numFmtId="14" fontId="69" fillId="0" borderId="0" applyFill="0" applyBorder="0" applyAlignment="0"/>
    <xf numFmtId="207" fontId="101" fillId="0" borderId="0"/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104" fillId="0" borderId="0">
      <alignment horizontal="left"/>
    </xf>
    <xf numFmtId="0" fontId="105" fillId="0" borderId="20" applyNumberFormat="0" applyAlignment="0" applyProtection="0">
      <alignment horizontal="left" vertical="center"/>
    </xf>
    <xf numFmtId="0" fontId="105" fillId="0" borderId="2">
      <alignment horizontal="left" vertical="center"/>
    </xf>
    <xf numFmtId="0" fontId="95" fillId="0" borderId="0" applyFill="0" applyAlignment="0" applyProtection="0">
      <protection locked="0"/>
    </xf>
    <xf numFmtId="0" fontId="95" fillId="0" borderId="1" applyFill="0" applyAlignment="0" applyProtection="0">
      <protection locked="0"/>
    </xf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0" fontId="102" fillId="0" borderId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07" fillId="0" borderId="21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08" fontId="101" fillId="0" borderId="0"/>
    <xf numFmtId="0" fontId="97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209" fontId="100" fillId="0" borderId="0" applyFont="0" applyFill="0" applyBorder="0" applyAlignment="0" applyProtection="0"/>
    <xf numFmtId="210" fontId="98" fillId="0" borderId="0" applyFont="0" applyFill="0" applyBorder="0" applyAlignment="0" applyProtection="0"/>
    <xf numFmtId="198" fontId="93" fillId="0" borderId="0" applyFont="0" applyFill="0" applyBorder="0" applyAlignment="0" applyProtection="0"/>
    <xf numFmtId="211" fontId="108" fillId="0" borderId="0" applyFont="0" applyFill="0" applyBorder="0" applyAlignment="0" applyProtection="0"/>
    <xf numFmtId="212" fontId="100" fillId="0" borderId="0" applyFont="0" applyFill="0" applyBorder="0" applyAlignment="0" applyProtection="0"/>
    <xf numFmtId="213" fontId="98" fillId="0" borderId="0" applyFont="0" applyFill="0" applyBorder="0" applyAlignment="0" applyProtection="0"/>
    <xf numFmtId="214" fontId="100" fillId="0" borderId="0" applyFont="0" applyFill="0" applyBorder="0" applyAlignment="0" applyProtection="0"/>
    <xf numFmtId="215" fontId="98" fillId="0" borderId="0" applyFont="0" applyFill="0" applyBorder="0" applyAlignment="0" applyProtection="0"/>
    <xf numFmtId="216" fontId="100" fillId="0" borderId="0" applyFont="0" applyFill="0" applyBorder="0" applyAlignment="0" applyProtection="0"/>
    <xf numFmtId="217" fontId="98" fillId="0" borderId="0" applyFont="0" applyFill="0" applyBorder="0" applyAlignment="0" applyProtection="0"/>
    <xf numFmtId="9" fontId="106" fillId="0" borderId="23" applyNumberFormat="0" applyBorder="0"/>
    <xf numFmtId="165" fontId="9" fillId="0" borderId="0" applyFont="0" applyFill="0" applyBorder="0" applyAlignment="0" applyProtection="0"/>
    <xf numFmtId="194" fontId="93" fillId="0" borderId="0" applyFill="0" applyBorder="0" applyAlignment="0"/>
    <xf numFmtId="195" fontId="93" fillId="0" borderId="0" applyFill="0" applyBorder="0" applyAlignment="0"/>
    <xf numFmtId="194" fontId="93" fillId="0" borderId="0" applyFill="0" applyBorder="0" applyAlignment="0"/>
    <xf numFmtId="199" fontId="93" fillId="0" borderId="0" applyFill="0" applyBorder="0" applyAlignment="0"/>
    <xf numFmtId="195" fontId="93" fillId="0" borderId="0" applyFill="0" applyBorder="0" applyAlignment="0"/>
    <xf numFmtId="173" fontId="9" fillId="0" borderId="0" applyFont="0" applyFill="0" applyBorder="0" applyAlignment="0" applyProtection="0"/>
    <xf numFmtId="218" fontId="93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95" fillId="0" borderId="0" applyFill="0" applyBorder="0" applyAlignment="0" applyProtection="0"/>
    <xf numFmtId="49" fontId="69" fillId="0" borderId="0" applyFill="0" applyBorder="0" applyAlignment="0"/>
    <xf numFmtId="219" fontId="93" fillId="0" borderId="0" applyFill="0" applyBorder="0" applyAlignment="0"/>
    <xf numFmtId="220" fontId="93" fillId="0" borderId="0" applyFill="0" applyBorder="0" applyAlignment="0"/>
    <xf numFmtId="40" fontId="109" fillId="0" borderId="0"/>
    <xf numFmtId="221" fontId="93" fillId="0" borderId="0" applyFont="0" applyFill="0" applyBorder="0" applyAlignment="0" applyProtection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226" fontId="98" fillId="0" borderId="0" applyFont="0" applyFill="0" applyBorder="0" applyAlignment="0" applyProtection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4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8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2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3" fillId="0" borderId="0"/>
    <xf numFmtId="9" fontId="10" fillId="0" borderId="0" applyFon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165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9" fillId="0" borderId="0"/>
    <xf numFmtId="174" fontId="77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77" fillId="0" borderId="0"/>
    <xf numFmtId="0" fontId="9" fillId="0" borderId="0" applyFont="0" applyFill="0" applyBorder="0" applyAlignment="0" applyProtection="0"/>
    <xf numFmtId="184" fontId="77" fillId="0" borderId="0"/>
    <xf numFmtId="185" fontId="77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6" fillId="0" borderId="0"/>
    <xf numFmtId="0" fontId="83" fillId="0" borderId="0"/>
    <xf numFmtId="0" fontId="18" fillId="0" borderId="0"/>
    <xf numFmtId="0" fontId="1" fillId="0" borderId="0"/>
    <xf numFmtId="0" fontId="84" fillId="0" borderId="0"/>
    <xf numFmtId="0" fontId="68" fillId="0" borderId="0"/>
    <xf numFmtId="0" fontId="73" fillId="0" borderId="0"/>
    <xf numFmtId="0" fontId="84" fillId="0" borderId="0"/>
    <xf numFmtId="0" fontId="1" fillId="0" borderId="0"/>
    <xf numFmtId="37" fontId="71" fillId="0" borderId="0"/>
    <xf numFmtId="0" fontId="12" fillId="0" borderId="0"/>
    <xf numFmtId="0" fontId="74" fillId="0" borderId="0"/>
    <xf numFmtId="0" fontId="12" fillId="0" borderId="0"/>
    <xf numFmtId="0" fontId="70" fillId="0" borderId="0"/>
    <xf numFmtId="0" fontId="61" fillId="0" borderId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12" fillId="0" borderId="0"/>
    <xf numFmtId="37" fontId="8" fillId="0" borderId="0"/>
    <xf numFmtId="0" fontId="39" fillId="0" borderId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32" fontId="116" fillId="0" borderId="0"/>
    <xf numFmtId="0" fontId="117" fillId="51" borderId="0" applyNumberFormat="0" applyBorder="0" applyAlignment="0" applyProtection="0"/>
    <xf numFmtId="232" fontId="12" fillId="0" borderId="0"/>
    <xf numFmtId="0" fontId="76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17" fillId="52" borderId="0" applyNumberFormat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9" fillId="0" borderId="0"/>
    <xf numFmtId="0" fontId="84" fillId="0" borderId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0" applyNumberFormat="0" applyFill="0" applyBorder="0" applyAlignment="0" applyProtection="0"/>
    <xf numFmtId="208" fontId="10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6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233" fontId="9" fillId="0" borderId="0" applyFill="0" applyBorder="0" applyAlignment="0" applyProtection="0"/>
    <xf numFmtId="0" fontId="18" fillId="0" borderId="0"/>
    <xf numFmtId="233" fontId="9" fillId="0" borderId="0" applyFill="0" applyBorder="0" applyAlignment="0" applyProtection="0"/>
    <xf numFmtId="165" fontId="39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40" fontId="11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5" fillId="0" borderId="2">
      <alignment horizontal="left" vertical="center"/>
    </xf>
    <xf numFmtId="0" fontId="12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37" fontId="74" fillId="0" borderId="0"/>
    <xf numFmtId="0" fontId="3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0" fillId="0" borderId="0"/>
    <xf numFmtId="0" fontId="120" fillId="0" borderId="0" applyNumberForma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0" fontId="12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0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34" fontId="12" fillId="0" borderId="0"/>
    <xf numFmtId="0" fontId="1" fillId="0" borderId="0"/>
    <xf numFmtId="165" fontId="1" fillId="0" borderId="0" applyFont="0" applyFill="0" applyBorder="0" applyAlignment="0" applyProtection="0"/>
    <xf numFmtId="0" fontId="49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9" fillId="0" borderId="0"/>
    <xf numFmtId="0" fontId="39" fillId="0" borderId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/>
    <xf numFmtId="0" fontId="84" fillId="0" borderId="0"/>
    <xf numFmtId="165" fontId="9" fillId="0" borderId="0" applyFont="0" applyFill="0" applyBorder="0" applyAlignment="0" applyProtection="0"/>
    <xf numFmtId="0" fontId="12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65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2" fillId="0" borderId="0"/>
    <xf numFmtId="175" fontId="18" fillId="0" borderId="0"/>
    <xf numFmtId="165" fontId="18" fillId="0" borderId="0" applyFon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4" fillId="0" borderId="0"/>
    <xf numFmtId="0" fontId="1" fillId="0" borderId="0"/>
    <xf numFmtId="0" fontId="124" fillId="0" borderId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6" fillId="0" borderId="0" applyNumberFormat="0" applyFill="0" applyBorder="0" applyAlignment="0" applyProtection="0">
      <alignment wrapText="1"/>
    </xf>
    <xf numFmtId="234" fontId="12" fillId="0" borderId="0"/>
    <xf numFmtId="165" fontId="12" fillId="0" borderId="0" applyFont="0" applyFill="0" applyBorder="0" applyAlignment="0" applyProtection="0"/>
    <xf numFmtId="0" fontId="59" fillId="5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25" fillId="0" borderId="0" applyNumberForma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39" fillId="0" borderId="0"/>
    <xf numFmtId="230" fontId="9" fillId="0" borderId="0" applyFont="0" applyFill="0" applyBorder="0" applyAlignment="0" applyProtection="0"/>
    <xf numFmtId="0" fontId="126" fillId="0" borderId="0" applyNumberFormat="0" applyFill="0" applyBorder="0" applyAlignment="0" applyProtection="0">
      <alignment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6" fillId="0" borderId="19" applyNumberFormat="0" applyFill="0" applyBorder="0" applyAlignment="0">
      <alignment wrapText="1"/>
      <protection locked="0"/>
    </xf>
    <xf numFmtId="0" fontId="9" fillId="0" borderId="0">
      <protection locked="0"/>
    </xf>
    <xf numFmtId="0" fontId="10" fillId="0" borderId="0">
      <protection locked="0"/>
    </xf>
    <xf numFmtId="0" fontId="39" fillId="0" borderId="0"/>
    <xf numFmtId="0" fontId="118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6" fillId="0" borderId="0" applyNumberFormat="0" applyFill="0" applyBorder="0" applyAlignment="0">
      <alignment vertical="top"/>
      <protection locked="0"/>
    </xf>
    <xf numFmtId="177" fontId="1" fillId="0" borderId="0"/>
    <xf numFmtId="177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234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1" fillId="0" borderId="0"/>
    <xf numFmtId="0" fontId="126" fillId="0" borderId="19" applyNumberFormat="0" applyFill="0" applyBorder="0" applyAlignment="0">
      <alignment wrapText="1"/>
      <protection locked="0"/>
    </xf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9" fillId="62" borderId="0" applyNumberFormat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6" fillId="0" borderId="0"/>
    <xf numFmtId="177" fontId="1" fillId="0" borderId="0"/>
    <xf numFmtId="165" fontId="1" fillId="0" borderId="0" applyFont="0" applyFill="0" applyBorder="0" applyAlignment="0" applyProtection="0"/>
    <xf numFmtId="0" fontId="126" fillId="0" borderId="0" applyNumberFormat="0" applyFill="0" applyBorder="0" applyAlignment="0">
      <alignment vertical="top"/>
      <protection locked="0"/>
    </xf>
    <xf numFmtId="0" fontId="120" fillId="0" borderId="0" applyNumberFormat="0" applyFill="0" applyBorder="0" applyAlignment="0" applyProtection="0"/>
    <xf numFmtId="177" fontId="1" fillId="0" borderId="0"/>
    <xf numFmtId="0" fontId="3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>
      <protection locked="0"/>
    </xf>
    <xf numFmtId="0" fontId="1" fillId="0" borderId="0"/>
    <xf numFmtId="165" fontId="10" fillId="0" borderId="0" applyFont="0" applyFill="0" applyBorder="0" applyAlignment="0" applyProtection="0"/>
    <xf numFmtId="0" fontId="59" fillId="56" borderId="0" applyNumberFormat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9" fillId="54" borderId="0" applyNumberFormat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7" fontId="59" fillId="0" borderId="0" applyFont="0" applyBorder="0" applyProtection="0"/>
    <xf numFmtId="0" fontId="59" fillId="55" borderId="0" applyNumberFormat="0" applyBorder="0" applyAlignment="0" applyProtection="0"/>
    <xf numFmtId="177" fontId="18" fillId="0" borderId="0"/>
    <xf numFmtId="177" fontId="1" fillId="0" borderId="0"/>
    <xf numFmtId="0" fontId="129" fillId="0" borderId="0"/>
    <xf numFmtId="0" fontId="59" fillId="53" borderId="0" applyNumberFormat="0" applyBorder="0" applyAlignment="0" applyProtection="0"/>
    <xf numFmtId="177" fontId="1" fillId="0" borderId="0"/>
    <xf numFmtId="177" fontId="9" fillId="0" borderId="0"/>
    <xf numFmtId="0" fontId="59" fillId="60" borderId="0" applyNumberFormat="0" applyBorder="0" applyAlignment="0" applyProtection="0"/>
    <xf numFmtId="9" fontId="39" fillId="0" borderId="0" applyFont="0" applyFill="0" applyBorder="0" applyAlignment="0" applyProtection="0"/>
    <xf numFmtId="0" fontId="134" fillId="60" borderId="0" applyNumberFormat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28" fillId="0" borderId="19" applyNumberFormat="0" applyFill="0" applyAlignment="0">
      <protection locked="0"/>
    </xf>
    <xf numFmtId="0" fontId="134" fillId="61" borderId="0" applyNumberFormat="0" applyBorder="0" applyAlignment="0" applyProtection="0"/>
    <xf numFmtId="0" fontId="39" fillId="0" borderId="0"/>
    <xf numFmtId="0" fontId="59" fillId="57" borderId="0" applyNumberFormat="0" applyBorder="0" applyAlignment="0" applyProtection="0"/>
    <xf numFmtId="165" fontId="1" fillId="0" borderId="0" applyFont="0" applyFill="0" applyBorder="0" applyAlignment="0" applyProtection="0"/>
    <xf numFmtId="0" fontId="120" fillId="0" borderId="0" applyNumberFormat="0" applyFill="0" applyBorder="0" applyProtection="0">
      <alignment wrapText="1"/>
    </xf>
    <xf numFmtId="0" fontId="84" fillId="0" borderId="0"/>
    <xf numFmtId="0" fontId="121" fillId="0" borderId="19" applyNumberFormat="0" applyFill="0" applyAlignment="0">
      <alignment wrapText="1"/>
      <protection locked="0"/>
    </xf>
    <xf numFmtId="0" fontId="4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0" fontId="59" fillId="61" borderId="0" applyNumberFormat="0" applyBorder="0" applyAlignment="0" applyProtection="0"/>
    <xf numFmtId="0" fontId="134" fillId="63" borderId="0" applyNumberFormat="0" applyBorder="0" applyAlignment="0" applyProtection="0"/>
    <xf numFmtId="177" fontId="1" fillId="0" borderId="0"/>
    <xf numFmtId="165" fontId="39" fillId="0" borderId="0" applyFont="0" applyFill="0" applyBorder="0" applyAlignment="0" applyProtection="0"/>
    <xf numFmtId="0" fontId="59" fillId="56" borderId="0" applyNumberFormat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77" fontId="13" fillId="0" borderId="0"/>
    <xf numFmtId="165" fontId="1" fillId="0" borderId="0" applyFont="0" applyFill="0" applyBorder="0" applyAlignment="0" applyProtection="0"/>
    <xf numFmtId="0" fontId="59" fillId="59" borderId="0" applyNumberFormat="0" applyBorder="0" applyAlignment="0" applyProtection="0"/>
    <xf numFmtId="165" fontId="1" fillId="0" borderId="0" applyFont="0" applyFill="0" applyBorder="0" applyAlignment="0" applyProtection="0"/>
    <xf numFmtId="0" fontId="59" fillId="59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8" borderId="0" applyNumberFormat="0" applyBorder="0" applyAlignment="0" applyProtection="0"/>
    <xf numFmtId="0" fontId="135" fillId="54" borderId="0" applyNumberFormat="0" applyBorder="0" applyAlignment="0" applyProtection="0"/>
    <xf numFmtId="0" fontId="136" fillId="69" borderId="26" applyNumberFormat="0" applyAlignment="0" applyProtection="0"/>
    <xf numFmtId="0" fontId="137" fillId="70" borderId="27" applyNumberFormat="0" applyAlignment="0" applyProtection="0"/>
    <xf numFmtId="0" fontId="138" fillId="0" borderId="0" applyNumberFormat="0" applyFill="0" applyBorder="0" applyAlignment="0" applyProtection="0"/>
    <xf numFmtId="0" fontId="139" fillId="55" borderId="0" applyNumberFormat="0" applyBorder="0" applyAlignment="0" applyProtection="0"/>
    <xf numFmtId="0" fontId="140" fillId="0" borderId="28" applyNumberFormat="0" applyFill="0" applyAlignment="0" applyProtection="0"/>
    <xf numFmtId="0" fontId="141" fillId="0" borderId="29" applyNumberFormat="0" applyFill="0" applyAlignment="0" applyProtection="0"/>
    <xf numFmtId="0" fontId="142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145" fillId="71" borderId="0" applyNumberFormat="0" applyBorder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7" fillId="0" borderId="0" applyNumberFormat="0" applyFill="0" applyBorder="0" applyAlignment="0" applyProtection="0"/>
    <xf numFmtId="0" fontId="148" fillId="0" borderId="34" applyNumberFormat="0" applyFill="0" applyAlignment="0" applyProtection="0"/>
    <xf numFmtId="0" fontId="149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4" fontId="150" fillId="0" borderId="0"/>
    <xf numFmtId="0" fontId="131" fillId="73" borderId="0" applyNumberFormat="0">
      <alignment horizontal="center"/>
    </xf>
    <xf numFmtId="182" fontId="9" fillId="0" borderId="0" applyFont="0" applyFill="0" applyBorder="0" applyAlignment="0" applyProtection="0"/>
    <xf numFmtId="39" fontId="150" fillId="0" borderId="0">
      <alignment horizontal="right"/>
    </xf>
    <xf numFmtId="236" fontId="122" fillId="0" borderId="0" applyFill="0" applyProtection="0">
      <alignment vertical="center"/>
    </xf>
    <xf numFmtId="237" fontId="9" fillId="0" borderId="0" applyFont="0" applyFill="0" applyBorder="0" applyAlignment="0" applyProtection="0"/>
    <xf numFmtId="0" fontId="9" fillId="0" borderId="35" applyNumberFormat="0" applyFont="0" applyFill="0" applyAlignment="0" applyProtection="0"/>
    <xf numFmtId="167" fontId="150" fillId="0" borderId="0" applyBorder="0"/>
    <xf numFmtId="0" fontId="132" fillId="0" borderId="0">
      <alignment horizontal="left" indent="2"/>
    </xf>
    <xf numFmtId="0" fontId="9" fillId="0" borderId="0"/>
    <xf numFmtId="0" fontId="151" fillId="0" borderId="0" applyNumberFormat="0" applyFill="0" applyBorder="0" applyAlignment="0" applyProtection="0">
      <alignment horizontal="left"/>
    </xf>
    <xf numFmtId="0" fontId="152" fillId="0" borderId="0" applyNumberFormat="0" applyFill="0" applyBorder="0" applyAlignment="0" applyProtection="0">
      <alignment horizontal="left"/>
    </xf>
    <xf numFmtId="0" fontId="153" fillId="0" borderId="0" applyNumberFormat="0" applyFill="0" applyBorder="0" applyAlignment="0" applyProtection="0">
      <alignment horizontal="left"/>
    </xf>
    <xf numFmtId="0" fontId="154" fillId="0" borderId="0" applyNumberFormat="0" applyFill="0" applyBorder="0" applyAlignment="0" applyProtection="0">
      <alignment horizontal="left"/>
    </xf>
    <xf numFmtId="0" fontId="155" fillId="0" borderId="0" applyNumberFormat="0" applyFill="0" applyAlignment="0" applyProtection="0">
      <alignment horizontal="left"/>
    </xf>
    <xf numFmtId="0" fontId="154" fillId="0" borderId="0" applyNumberFormat="0" applyFill="0" applyBorder="0" applyAlignment="0" applyProtection="0">
      <alignment horizontal="left"/>
    </xf>
    <xf numFmtId="0" fontId="155" fillId="0" borderId="0" applyNumberFormat="0" applyFill="0" applyBorder="0" applyAlignment="0" applyProtection="0">
      <alignment horizontal="left"/>
    </xf>
    <xf numFmtId="0" fontId="156" fillId="0" borderId="0" applyNumberFormat="0" applyFill="0" applyBorder="0" applyAlignment="0" applyProtection="0">
      <alignment horizontal="left"/>
    </xf>
    <xf numFmtId="0" fontId="157" fillId="0" borderId="0" applyNumberFormat="0" applyFill="0" applyBorder="0" applyAlignment="0" applyProtection="0">
      <alignment horizontal="left"/>
    </xf>
    <xf numFmtId="0" fontId="9" fillId="73" borderId="22" applyNumberFormat="0" applyFont="0" applyBorder="0" applyAlignment="0" applyProtection="0"/>
    <xf numFmtId="37" fontId="150" fillId="0" borderId="0" applyBorder="0"/>
    <xf numFmtId="165" fontId="9" fillId="0" borderId="0" applyFont="0" applyFill="0" applyBorder="0" applyAlignment="0" applyProtection="0"/>
    <xf numFmtId="238" fontId="150" fillId="0" borderId="0"/>
    <xf numFmtId="0" fontId="9" fillId="0" borderId="35" applyNumberFormat="0" applyFont="0" applyFill="0" applyAlignment="0" applyProtection="0"/>
    <xf numFmtId="0" fontId="9" fillId="0" borderId="36" applyNumberFormat="0" applyFont="0" applyFill="0" applyAlignment="0" applyProtection="0"/>
    <xf numFmtId="0" fontId="9" fillId="0" borderId="3" applyNumberFormat="0" applyFont="0" applyFill="0" applyAlignment="0" applyProtection="0"/>
    <xf numFmtId="239" fontId="150" fillId="0" borderId="21" applyBorder="0"/>
    <xf numFmtId="9" fontId="9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9" fillId="73" borderId="0" applyNumberFormat="0" applyBorder="0" applyProtection="0">
      <alignment horizontal="center"/>
    </xf>
    <xf numFmtId="0" fontId="158" fillId="0" borderId="0">
      <alignment horizontal="left"/>
    </xf>
    <xf numFmtId="0" fontId="131" fillId="0" borderId="0">
      <alignment horizontal="left" indent="1"/>
    </xf>
    <xf numFmtId="49" fontId="150" fillId="0" borderId="0"/>
    <xf numFmtId="18" fontId="150" fillId="0" borderId="0" applyFill="0" applyProtection="0">
      <alignment horizontal="center"/>
    </xf>
    <xf numFmtId="0" fontId="133" fillId="0" borderId="0">
      <alignment horizontal="center"/>
    </xf>
    <xf numFmtId="0" fontId="132" fillId="0" borderId="0">
      <alignment horizontal="center"/>
    </xf>
    <xf numFmtId="0" fontId="159" fillId="0" borderId="0" applyNumberFormat="0" applyFill="0" applyBorder="0" applyAlignment="0" applyProtection="0">
      <alignment horizontal="left"/>
    </xf>
    <xf numFmtId="0" fontId="160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>
      <alignment horizontal="left"/>
    </xf>
    <xf numFmtId="0" fontId="130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>
      <alignment horizontal="left"/>
    </xf>
    <xf numFmtId="0" fontId="130" fillId="0" borderId="0" applyNumberFormat="0" applyFill="0" applyBorder="0" applyAlignment="0" applyProtection="0">
      <alignment horizontal="left"/>
    </xf>
    <xf numFmtId="0" fontId="162" fillId="0" borderId="0">
      <alignment horizontal="left"/>
    </xf>
    <xf numFmtId="0" fontId="150" fillId="0" borderId="0" applyNumberFormat="0" applyFill="0" applyBorder="0" applyAlignment="0" applyProtection="0">
      <alignment horizontal="left"/>
    </xf>
    <xf numFmtId="0" fontId="9" fillId="73" borderId="0" applyNumberFormat="0" applyFont="0" applyBorder="0" applyAlignment="0" applyProtection="0"/>
    <xf numFmtId="0" fontId="9" fillId="0" borderId="21" applyNumberFormat="0" applyFont="0" applyFill="0" applyAlignment="0" applyProtection="0"/>
    <xf numFmtId="0" fontId="10" fillId="0" borderId="0"/>
    <xf numFmtId="0" fontId="16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0" fontId="120" fillId="0" borderId="0" applyNumberFormat="0" applyFill="0" applyBorder="0" applyProtection="0">
      <alignment wrapText="1"/>
    </xf>
    <xf numFmtId="0" fontId="121" fillId="0" borderId="19" applyNumberFormat="0" applyFill="0" applyAlignment="0">
      <alignment wrapText="1"/>
      <protection locked="0"/>
    </xf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9" fontId="9" fillId="0" borderId="0" applyFont="0" applyFill="0" applyBorder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26" fillId="0" borderId="0" applyNumberFormat="0" applyFill="0" applyBorder="0" applyAlignment="0" applyProtection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128" fillId="0" borderId="0" applyNumberFormat="0" applyFill="0" applyBorder="0" applyAlignment="0">
      <alignment vertical="top"/>
      <protection locked="0"/>
    </xf>
    <xf numFmtId="0" fontId="128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235" fontId="9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235" fontId="1" fillId="0" borderId="0"/>
    <xf numFmtId="235" fontId="12" fillId="0" borderId="0"/>
    <xf numFmtId="0" fontId="18" fillId="0" borderId="0"/>
    <xf numFmtId="0" fontId="1" fillId="0" borderId="0"/>
    <xf numFmtId="177" fontId="9" fillId="0" borderId="0"/>
    <xf numFmtId="177" fontId="18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/>
    <xf numFmtId="175" fontId="18" fillId="0" borderId="0"/>
    <xf numFmtId="175" fontId="18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9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18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0" fontId="10" fillId="0" borderId="0"/>
    <xf numFmtId="165" fontId="12" fillId="0" borderId="0" applyFont="0" applyFill="0" applyBorder="0" applyAlignment="0" applyProtection="0"/>
    <xf numFmtId="0" fontId="84" fillId="0" borderId="0"/>
    <xf numFmtId="165" fontId="12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2" fillId="0" borderId="0"/>
    <xf numFmtId="0" fontId="84" fillId="0" borderId="0"/>
    <xf numFmtId="165" fontId="84" fillId="0" borderId="0" applyFont="0" applyFill="0" applyBorder="0" applyAlignment="0" applyProtection="0"/>
    <xf numFmtId="0" fontId="164" fillId="0" borderId="0"/>
    <xf numFmtId="0" fontId="164" fillId="0" borderId="0"/>
    <xf numFmtId="0" fontId="84" fillId="0" borderId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9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67" fillId="0" borderId="0"/>
    <xf numFmtId="165" fontId="1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0" borderId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56" borderId="0" applyNumberFormat="0" applyBorder="0" applyAlignment="0" applyProtection="0"/>
    <xf numFmtId="0" fontId="21" fillId="59" borderId="0" applyNumberFormat="0" applyBorder="0" applyAlignment="0" applyProtection="0"/>
    <xf numFmtId="0" fontId="21" fillId="62" borderId="0" applyNumberFormat="0" applyBorder="0" applyAlignment="0" applyProtection="0"/>
    <xf numFmtId="0" fontId="170" fillId="63" borderId="0" applyNumberFormat="0" applyBorder="0" applyAlignment="0" applyProtection="0"/>
    <xf numFmtId="0" fontId="170" fillId="60" borderId="0" applyNumberFormat="0" applyBorder="0" applyAlignment="0" applyProtection="0"/>
    <xf numFmtId="0" fontId="170" fillId="61" borderId="0" applyNumberFormat="0" applyBorder="0" applyAlignment="0" applyProtection="0"/>
    <xf numFmtId="0" fontId="170" fillId="64" borderId="0" applyNumberFormat="0" applyBorder="0" applyAlignment="0" applyProtection="0"/>
    <xf numFmtId="0" fontId="170" fillId="52" borderId="0" applyNumberFormat="0" applyBorder="0" applyAlignment="0" applyProtection="0"/>
    <xf numFmtId="0" fontId="170" fillId="65" borderId="0" applyNumberFormat="0" applyBorder="0" applyAlignment="0" applyProtection="0"/>
    <xf numFmtId="9" fontId="76" fillId="0" borderId="0"/>
    <xf numFmtId="244" fontId="9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24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246" fontId="9" fillId="0" borderId="0" applyFont="0" applyFill="0" applyBorder="0" applyAlignment="0" applyProtection="0"/>
    <xf numFmtId="0" fontId="76" fillId="0" borderId="0"/>
    <xf numFmtId="44" fontId="60" fillId="0" borderId="0" applyFont="0" applyFill="0" applyBorder="0" applyAlignment="0" applyProtection="0"/>
    <xf numFmtId="0" fontId="76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67" fontId="76" fillId="0" borderId="0"/>
    <xf numFmtId="247" fontId="5" fillId="0" borderId="0" applyFont="0" applyFill="0" applyBorder="0" applyAlignment="0" applyProtection="0"/>
    <xf numFmtId="247" fontId="9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39" fontId="92" fillId="0" borderId="0"/>
    <xf numFmtId="0" fontId="5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37" fontId="76" fillId="0" borderId="0"/>
    <xf numFmtId="0" fontId="12" fillId="0" borderId="0"/>
    <xf numFmtId="37" fontId="76" fillId="0" borderId="0"/>
    <xf numFmtId="248" fontId="9" fillId="0" borderId="0"/>
    <xf numFmtId="0" fontId="12" fillId="0" borderId="0"/>
    <xf numFmtId="0" fontId="73" fillId="0" borderId="0"/>
    <xf numFmtId="0" fontId="18" fillId="0" borderId="0"/>
    <xf numFmtId="0" fontId="166" fillId="0" borderId="0"/>
    <xf numFmtId="37" fontId="71" fillId="0" borderId="0"/>
    <xf numFmtId="0" fontId="54" fillId="0" borderId="0"/>
    <xf numFmtId="0" fontId="9" fillId="0" borderId="0"/>
    <xf numFmtId="39" fontId="92" fillId="0" borderId="0"/>
    <xf numFmtId="0" fontId="12" fillId="0" borderId="0"/>
    <xf numFmtId="0" fontId="18" fillId="0" borderId="0"/>
    <xf numFmtId="0" fontId="12" fillId="0" borderId="0"/>
    <xf numFmtId="0" fontId="54" fillId="0" borderId="0"/>
    <xf numFmtId="37" fontId="71" fillId="0" borderId="0"/>
    <xf numFmtId="0" fontId="9" fillId="0" borderId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169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70" borderId="27" applyNumberFormat="0" applyAlignment="0" applyProtection="0"/>
    <xf numFmtId="0" fontId="175" fillId="0" borderId="31" applyNumberFormat="0" applyFill="0" applyAlignment="0" applyProtection="0"/>
    <xf numFmtId="0" fontId="176" fillId="54" borderId="0" applyNumberFormat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55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9" fontId="184" fillId="0" borderId="0" applyFont="0" applyFill="0" applyBorder="0" applyAlignment="0" applyProtection="0"/>
    <xf numFmtId="0" fontId="5" fillId="0" borderId="0"/>
    <xf numFmtId="0" fontId="50" fillId="0" borderId="0"/>
    <xf numFmtId="0" fontId="185" fillId="58" borderId="26" applyNumberFormat="0" applyAlignment="0" applyProtection="0"/>
    <xf numFmtId="0" fontId="186" fillId="71" borderId="0" applyNumberFormat="0" applyBorder="0" applyAlignment="0" applyProtection="0"/>
    <xf numFmtId="0" fontId="187" fillId="0" borderId="34" applyNumberFormat="0" applyFill="0" applyAlignment="0" applyProtection="0"/>
    <xf numFmtId="0" fontId="170" fillId="51" borderId="0" applyNumberFormat="0" applyBorder="0" applyAlignment="0" applyProtection="0"/>
    <xf numFmtId="0" fontId="170" fillId="66" borderId="0" applyNumberFormat="0" applyBorder="0" applyAlignment="0" applyProtection="0"/>
    <xf numFmtId="0" fontId="170" fillId="67" borderId="0" applyNumberFormat="0" applyBorder="0" applyAlignment="0" applyProtection="0"/>
    <xf numFmtId="0" fontId="170" fillId="64" borderId="0" applyNumberFormat="0" applyBorder="0" applyAlignment="0" applyProtection="0"/>
    <xf numFmtId="0" fontId="170" fillId="52" borderId="0" applyNumberFormat="0" applyBorder="0" applyAlignment="0" applyProtection="0"/>
    <xf numFmtId="0" fontId="170" fillId="68" borderId="0" applyNumberFormat="0" applyBorder="0" applyAlignment="0" applyProtection="0"/>
    <xf numFmtId="0" fontId="9" fillId="72" borderId="32" applyNumberFormat="0" applyFont="0" applyAlignment="0" applyProtection="0"/>
    <xf numFmtId="0" fontId="188" fillId="0" borderId="28" applyNumberFormat="0" applyFill="0" applyAlignment="0" applyProtection="0"/>
    <xf numFmtId="0" fontId="189" fillId="0" borderId="29" applyNumberFormat="0" applyFill="0" applyAlignment="0" applyProtection="0"/>
    <xf numFmtId="0" fontId="190" fillId="0" borderId="30" applyNumberFormat="0" applyFill="0" applyAlignment="0" applyProtection="0"/>
    <xf numFmtId="0" fontId="190" fillId="0" borderId="0" applyNumberFormat="0" applyFill="0" applyBorder="0" applyAlignment="0" applyProtection="0"/>
    <xf numFmtId="0" fontId="76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5" fillId="0" borderId="2">
      <alignment horizontal="left" vertical="center"/>
    </xf>
    <xf numFmtId="37" fontId="76" fillId="0" borderId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" fillId="0" borderId="0"/>
    <xf numFmtId="0" fontId="9" fillId="0" borderId="0"/>
    <xf numFmtId="4" fontId="9" fillId="0" borderId="0" applyFont="0" applyFill="0" applyBorder="0" applyAlignment="0" applyProtection="0"/>
    <xf numFmtId="0" fontId="191" fillId="53" borderId="0" applyNumberFormat="0" applyBorder="0" applyAlignment="0" applyProtection="0"/>
    <xf numFmtId="0" fontId="1" fillId="11" borderId="0" applyNumberFormat="0" applyBorder="0" applyAlignment="0" applyProtection="0"/>
    <xf numFmtId="0" fontId="191" fillId="54" borderId="0" applyNumberFormat="0" applyBorder="0" applyAlignment="0" applyProtection="0"/>
    <xf numFmtId="0" fontId="1" fillId="15" borderId="0" applyNumberFormat="0" applyBorder="0" applyAlignment="0" applyProtection="0"/>
    <xf numFmtId="0" fontId="191" fillId="55" borderId="0" applyNumberFormat="0" applyBorder="0" applyAlignment="0" applyProtection="0"/>
    <xf numFmtId="0" fontId="1" fillId="19" borderId="0" applyNumberFormat="0" applyBorder="0" applyAlignment="0" applyProtection="0"/>
    <xf numFmtId="0" fontId="191" fillId="56" borderId="0" applyNumberFormat="0" applyBorder="0" applyAlignment="0" applyProtection="0"/>
    <xf numFmtId="0" fontId="1" fillId="23" borderId="0" applyNumberFormat="0" applyBorder="0" applyAlignment="0" applyProtection="0"/>
    <xf numFmtId="0" fontId="191" fillId="57" borderId="0" applyNumberFormat="0" applyBorder="0" applyAlignment="0" applyProtection="0"/>
    <xf numFmtId="0" fontId="1" fillId="27" borderId="0" applyNumberFormat="0" applyBorder="0" applyAlignment="0" applyProtection="0"/>
    <xf numFmtId="0" fontId="191" fillId="58" borderId="0" applyNumberFormat="0" applyBorder="0" applyAlignment="0" applyProtection="0"/>
    <xf numFmtId="0" fontId="1" fillId="31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6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60" fillId="60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60" fillId="5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59" fillId="53" borderId="0" applyNumberFormat="0" applyBorder="0" applyAlignment="0" applyProtection="0"/>
    <xf numFmtId="0" fontId="191" fillId="54" borderId="0" applyNumberFormat="0" applyBorder="0" applyAlignment="0" applyProtection="0"/>
    <xf numFmtId="0" fontId="59" fillId="54" borderId="0" applyNumberFormat="0" applyBorder="0" applyAlignment="0" applyProtection="0"/>
    <xf numFmtId="0" fontId="191" fillId="55" borderId="0" applyNumberFormat="0" applyBorder="0" applyAlignment="0" applyProtection="0"/>
    <xf numFmtId="0" fontId="59" fillId="55" borderId="0" applyNumberFormat="0" applyBorder="0" applyAlignment="0" applyProtection="0"/>
    <xf numFmtId="0" fontId="191" fillId="56" borderId="0" applyNumberFormat="0" applyBorder="0" applyAlignment="0" applyProtection="0"/>
    <xf numFmtId="0" fontId="59" fillId="56" borderId="0" applyNumberFormat="0" applyBorder="0" applyAlignment="0" applyProtection="0"/>
    <xf numFmtId="0" fontId="191" fillId="57" borderId="0" applyNumberFormat="0" applyBorder="0" applyAlignment="0" applyProtection="0"/>
    <xf numFmtId="0" fontId="59" fillId="57" borderId="0" applyNumberFormat="0" applyBorder="0" applyAlignment="0" applyProtection="0"/>
    <xf numFmtId="0" fontId="191" fillId="58" borderId="0" applyNumberFormat="0" applyBorder="0" applyAlignment="0" applyProtection="0"/>
    <xf numFmtId="0" fontId="59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3" borderId="0" applyNumberFormat="0" applyBorder="0" applyAlignment="0" applyProtection="0"/>
    <xf numFmtId="0" fontId="191" fillId="54" borderId="0" applyNumberFormat="0" applyBorder="0" applyAlignment="0" applyProtection="0"/>
    <xf numFmtId="0" fontId="191" fillId="55" borderId="0" applyNumberFormat="0" applyBorder="0" applyAlignment="0" applyProtection="0"/>
    <xf numFmtId="0" fontId="191" fillId="56" borderId="0" applyNumberFormat="0" applyBorder="0" applyAlignment="0" applyProtection="0"/>
    <xf numFmtId="0" fontId="191" fillId="57" borderId="0" applyNumberFormat="0" applyBorder="0" applyAlignment="0" applyProtection="0"/>
    <xf numFmtId="0" fontId="191" fillId="58" borderId="0" applyNumberFormat="0" applyBorder="0" applyAlignment="0" applyProtection="0"/>
    <xf numFmtId="0" fontId="191" fillId="59" borderId="0" applyNumberFormat="0" applyBorder="0" applyAlignment="0" applyProtection="0"/>
    <xf numFmtId="0" fontId="1" fillId="12" borderId="0" applyNumberFormat="0" applyBorder="0" applyAlignment="0" applyProtection="0"/>
    <xf numFmtId="0" fontId="191" fillId="60" borderId="0" applyNumberFormat="0" applyBorder="0" applyAlignment="0" applyProtection="0"/>
    <xf numFmtId="0" fontId="1" fillId="16" borderId="0" applyNumberFormat="0" applyBorder="0" applyAlignment="0" applyProtection="0"/>
    <xf numFmtId="0" fontId="191" fillId="61" borderId="0" applyNumberFormat="0" applyBorder="0" applyAlignment="0" applyProtection="0"/>
    <xf numFmtId="0" fontId="1" fillId="20" borderId="0" applyNumberFormat="0" applyBorder="0" applyAlignment="0" applyProtection="0"/>
    <xf numFmtId="0" fontId="191" fillId="56" borderId="0" applyNumberFormat="0" applyBorder="0" applyAlignment="0" applyProtection="0"/>
    <xf numFmtId="0" fontId="1" fillId="24" borderId="0" applyNumberFormat="0" applyBorder="0" applyAlignment="0" applyProtection="0"/>
    <xf numFmtId="0" fontId="191" fillId="59" borderId="0" applyNumberFormat="0" applyBorder="0" applyAlignment="0" applyProtection="0"/>
    <xf numFmtId="0" fontId="1" fillId="28" borderId="0" applyNumberFormat="0" applyBorder="0" applyAlignment="0" applyProtection="0"/>
    <xf numFmtId="0" fontId="191" fillId="62" borderId="0" applyNumberFormat="0" applyBorder="0" applyAlignment="0" applyProtection="0"/>
    <xf numFmtId="0" fontId="1" fillId="3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60" fillId="60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60" fillId="71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60" fillId="54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60" fillId="57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60" fillId="7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59" fillId="59" borderId="0" applyNumberFormat="0" applyBorder="0" applyAlignment="0" applyProtection="0"/>
    <xf numFmtId="0" fontId="191" fillId="60" borderId="0" applyNumberFormat="0" applyBorder="0" applyAlignment="0" applyProtection="0"/>
    <xf numFmtId="0" fontId="59" fillId="60" borderId="0" applyNumberFormat="0" applyBorder="0" applyAlignment="0" applyProtection="0"/>
    <xf numFmtId="0" fontId="191" fillId="61" borderId="0" applyNumberFormat="0" applyBorder="0" applyAlignment="0" applyProtection="0"/>
    <xf numFmtId="0" fontId="59" fillId="61" borderId="0" applyNumberFormat="0" applyBorder="0" applyAlignment="0" applyProtection="0"/>
    <xf numFmtId="0" fontId="191" fillId="56" borderId="0" applyNumberFormat="0" applyBorder="0" applyAlignment="0" applyProtection="0"/>
    <xf numFmtId="0" fontId="59" fillId="56" borderId="0" applyNumberFormat="0" applyBorder="0" applyAlignment="0" applyProtection="0"/>
    <xf numFmtId="0" fontId="191" fillId="59" borderId="0" applyNumberFormat="0" applyBorder="0" applyAlignment="0" applyProtection="0"/>
    <xf numFmtId="0" fontId="59" fillId="59" borderId="0" applyNumberFormat="0" applyBorder="0" applyAlignment="0" applyProtection="0"/>
    <xf numFmtId="0" fontId="191" fillId="62" borderId="0" applyNumberFormat="0" applyBorder="0" applyAlignment="0" applyProtection="0"/>
    <xf numFmtId="0" fontId="59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1" fillId="59" borderId="0" applyNumberFormat="0" applyBorder="0" applyAlignment="0" applyProtection="0"/>
    <xf numFmtId="0" fontId="191" fillId="60" borderId="0" applyNumberFormat="0" applyBorder="0" applyAlignment="0" applyProtection="0"/>
    <xf numFmtId="0" fontId="191" fillId="61" borderId="0" applyNumberFormat="0" applyBorder="0" applyAlignment="0" applyProtection="0"/>
    <xf numFmtId="0" fontId="191" fillId="56" borderId="0" applyNumberFormat="0" applyBorder="0" applyAlignment="0" applyProtection="0"/>
    <xf numFmtId="0" fontId="191" fillId="59" borderId="0" applyNumberFormat="0" applyBorder="0" applyAlignment="0" applyProtection="0"/>
    <xf numFmtId="0" fontId="191" fillId="62" borderId="0" applyNumberFormat="0" applyBorder="0" applyAlignment="0" applyProtection="0"/>
    <xf numFmtId="0" fontId="192" fillId="63" borderId="0" applyNumberFormat="0" applyBorder="0" applyAlignment="0" applyProtection="0"/>
    <xf numFmtId="0" fontId="37" fillId="13" borderId="0" applyNumberFormat="0" applyBorder="0" applyAlignment="0" applyProtection="0"/>
    <xf numFmtId="0" fontId="192" fillId="60" borderId="0" applyNumberFormat="0" applyBorder="0" applyAlignment="0" applyProtection="0"/>
    <xf numFmtId="0" fontId="37" fillId="17" borderId="0" applyNumberFormat="0" applyBorder="0" applyAlignment="0" applyProtection="0"/>
    <xf numFmtId="0" fontId="192" fillId="61" borderId="0" applyNumberFormat="0" applyBorder="0" applyAlignment="0" applyProtection="0"/>
    <xf numFmtId="0" fontId="37" fillId="21" borderId="0" applyNumberFormat="0" applyBorder="0" applyAlignment="0" applyProtection="0"/>
    <xf numFmtId="0" fontId="192" fillId="64" borderId="0" applyNumberFormat="0" applyBorder="0" applyAlignment="0" applyProtection="0"/>
    <xf numFmtId="0" fontId="37" fillId="25" borderId="0" applyNumberFormat="0" applyBorder="0" applyAlignment="0" applyProtection="0"/>
    <xf numFmtId="0" fontId="192" fillId="52" borderId="0" applyNumberFormat="0" applyBorder="0" applyAlignment="0" applyProtection="0"/>
    <xf numFmtId="0" fontId="37" fillId="29" borderId="0" applyNumberFormat="0" applyBorder="0" applyAlignment="0" applyProtection="0"/>
    <xf numFmtId="0" fontId="192" fillId="65" borderId="0" applyNumberFormat="0" applyBorder="0" applyAlignment="0" applyProtection="0"/>
    <xf numFmtId="0" fontId="37" fillId="33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93" fillId="5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93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93" fillId="62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93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93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93" fillId="60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34" fillId="63" borderId="0" applyNumberFormat="0" applyBorder="0" applyAlignment="0" applyProtection="0"/>
    <xf numFmtId="0" fontId="192" fillId="60" borderId="0" applyNumberFormat="0" applyBorder="0" applyAlignment="0" applyProtection="0"/>
    <xf numFmtId="0" fontId="134" fillId="60" borderId="0" applyNumberFormat="0" applyBorder="0" applyAlignment="0" applyProtection="0"/>
    <xf numFmtId="0" fontId="192" fillId="61" borderId="0" applyNumberFormat="0" applyBorder="0" applyAlignment="0" applyProtection="0"/>
    <xf numFmtId="0" fontId="134" fillId="61" borderId="0" applyNumberFormat="0" applyBorder="0" applyAlignment="0" applyProtection="0"/>
    <xf numFmtId="0" fontId="192" fillId="64" borderId="0" applyNumberFormat="0" applyBorder="0" applyAlignment="0" applyProtection="0"/>
    <xf numFmtId="0" fontId="134" fillId="64" borderId="0" applyNumberFormat="0" applyBorder="0" applyAlignment="0" applyProtection="0"/>
    <xf numFmtId="0" fontId="192" fillId="52" borderId="0" applyNumberFormat="0" applyBorder="0" applyAlignment="0" applyProtection="0"/>
    <xf numFmtId="0" fontId="134" fillId="52" borderId="0" applyNumberFormat="0" applyBorder="0" applyAlignment="0" applyProtection="0"/>
    <xf numFmtId="0" fontId="192" fillId="65" borderId="0" applyNumberFormat="0" applyBorder="0" applyAlignment="0" applyProtection="0"/>
    <xf numFmtId="0" fontId="134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92" fillId="63" borderId="0" applyNumberFormat="0" applyBorder="0" applyAlignment="0" applyProtection="0"/>
    <xf numFmtId="0" fontId="192" fillId="60" borderId="0" applyNumberFormat="0" applyBorder="0" applyAlignment="0" applyProtection="0"/>
    <xf numFmtId="0" fontId="192" fillId="61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93" fillId="75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93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93" fillId="6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93" fillId="76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93" fillId="52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93" fillId="66" borderId="0" applyNumberFormat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2" fillId="51" borderId="0" applyNumberFormat="0" applyBorder="0" applyAlignment="0" applyProtection="0"/>
    <xf numFmtId="0" fontId="37" fillId="10" borderId="0" applyNumberFormat="0" applyBorder="0" applyAlignment="0" applyProtection="0"/>
    <xf numFmtId="0" fontId="192" fillId="66" borderId="0" applyNumberFormat="0" applyBorder="0" applyAlignment="0" applyProtection="0"/>
    <xf numFmtId="0" fontId="37" fillId="14" borderId="0" applyNumberFormat="0" applyBorder="0" applyAlignment="0" applyProtection="0"/>
    <xf numFmtId="0" fontId="192" fillId="67" borderId="0" applyNumberFormat="0" applyBorder="0" applyAlignment="0" applyProtection="0"/>
    <xf numFmtId="0" fontId="37" fillId="18" borderId="0" applyNumberFormat="0" applyBorder="0" applyAlignment="0" applyProtection="0"/>
    <xf numFmtId="0" fontId="192" fillId="64" borderId="0" applyNumberFormat="0" applyBorder="0" applyAlignment="0" applyProtection="0"/>
    <xf numFmtId="0" fontId="37" fillId="22" borderId="0" applyNumberFormat="0" applyBorder="0" applyAlignment="0" applyProtection="0"/>
    <xf numFmtId="0" fontId="192" fillId="52" borderId="0" applyNumberFormat="0" applyBorder="0" applyAlignment="0" applyProtection="0"/>
    <xf numFmtId="0" fontId="37" fillId="26" borderId="0" applyNumberFormat="0" applyBorder="0" applyAlignment="0" applyProtection="0"/>
    <xf numFmtId="0" fontId="192" fillId="68" borderId="0" applyNumberFormat="0" applyBorder="0" applyAlignment="0" applyProtection="0"/>
    <xf numFmtId="0" fontId="37" fillId="30" borderId="0" applyNumberFormat="0" applyBorder="0" applyAlignment="0" applyProtection="0"/>
    <xf numFmtId="0" fontId="194" fillId="69" borderId="33" applyNumberFormat="0" applyAlignment="0" applyProtection="0"/>
    <xf numFmtId="0" fontId="30" fillId="7" borderId="10" applyNumberFormat="0" applyAlignment="0" applyProtection="0"/>
    <xf numFmtId="0" fontId="195" fillId="0" borderId="0" applyNumberFormat="0" applyFill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7" fillId="56" borderId="0" applyNumberFormat="0" applyBorder="0" applyAlignment="0" applyProtection="0"/>
    <xf numFmtId="0" fontId="198" fillId="69" borderId="26" applyNumberFormat="0" applyAlignment="0" applyProtection="0"/>
    <xf numFmtId="0" fontId="31" fillId="7" borderId="9" applyNumberFormat="0" applyAlignment="0" applyProtection="0"/>
    <xf numFmtId="0" fontId="199" fillId="58" borderId="26" applyNumberFormat="0" applyAlignment="0" applyProtection="0"/>
    <xf numFmtId="0" fontId="200" fillId="55" borderId="0" applyNumberFormat="0" applyBorder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6" fillId="70" borderId="27" applyNumberFormat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24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200" fillId="55" borderId="0" applyNumberFormat="0" applyBorder="0" applyAlignment="0" applyProtection="0"/>
    <xf numFmtId="0" fontId="199" fillId="58" borderId="26" applyNumberFormat="0" applyAlignment="0" applyProtection="0"/>
    <xf numFmtId="0" fontId="29" fillId="6" borderId="9" applyNumberFormat="0" applyAlignment="0" applyProtection="0"/>
    <xf numFmtId="0" fontId="204" fillId="70" borderId="27" applyNumberFormat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36" fillId="0" borderId="14" applyNumberFormat="0" applyFill="0" applyAlignment="0" applyProtection="0"/>
    <xf numFmtId="0" fontId="2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5" fillId="57" borderId="0" applyNumberFormat="0" applyBorder="0" applyAlignment="0" applyProtection="0"/>
    <xf numFmtId="0" fontId="200" fillId="55" borderId="0" applyNumberFormat="0" applyBorder="0" applyAlignment="0" applyProtection="0"/>
    <xf numFmtId="0" fontId="26" fillId="3" borderId="0" applyNumberFormat="0" applyBorder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7" fillId="0" borderId="3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9" fillId="0" borderId="3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1" fillId="0" borderId="39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1" fillId="72" borderId="32" applyNumberFormat="0" applyFont="0" applyAlignment="0" applyProtection="0"/>
    <xf numFmtId="0" fontId="203" fillId="0" borderId="31" applyNumberFormat="0" applyFill="0" applyAlignment="0" applyProtection="0"/>
    <xf numFmtId="4" fontId="9" fillId="0" borderId="0" applyFont="0" applyFill="0" applyBorder="0" applyAlignment="0" applyProtection="0"/>
    <xf numFmtId="0" fontId="222" fillId="54" borderId="0" applyNumberFormat="0" applyBorder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222" fillId="54" borderId="0" applyNumberFormat="0" applyBorder="0" applyAlignment="0" applyProtection="0"/>
    <xf numFmtId="0" fontId="191" fillId="72" borderId="32" applyNumberFormat="0" applyFont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200" fillId="55" borderId="0" applyNumberFormat="0" applyBorder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203" fillId="0" borderId="31" applyNumberFormat="0" applyFill="0" applyAlignment="0" applyProtection="0"/>
    <xf numFmtId="0" fontId="204" fillId="70" borderId="27" applyNumberFormat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6" fillId="0" borderId="40" applyNumberFormat="0" applyFill="0" applyAlignment="0" applyProtection="0"/>
    <xf numFmtId="0" fontId="211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49" fillId="5" borderId="0" applyNumberFormat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227" fillId="71" borderId="0" applyNumberFormat="0" applyBorder="0" applyAlignment="0" applyProtection="0"/>
    <xf numFmtId="0" fontId="228" fillId="0" borderId="0"/>
    <xf numFmtId="0" fontId="9" fillId="0" borderId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9" fontId="1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2" fillId="54" borderId="0" applyNumberFormat="0" applyBorder="0" applyAlignment="0" applyProtection="0"/>
    <xf numFmtId="0" fontId="194" fillId="69" borderId="33" applyNumberFormat="0" applyAlignment="0" applyProtection="0"/>
    <xf numFmtId="0" fontId="200" fillId="55" borderId="0" applyNumberFormat="0" applyBorder="0" applyAlignment="0" applyProtection="0"/>
    <xf numFmtId="0" fontId="27" fillId="4" borderId="0" applyNumberFormat="0" applyBorder="0" applyAlignment="0" applyProtection="0"/>
    <xf numFmtId="0" fontId="222" fillId="54" borderId="0" applyNumberFormat="0" applyBorder="0" applyAlignment="0" applyProtection="0"/>
    <xf numFmtId="0" fontId="227" fillId="71" borderId="0" applyNumberFormat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168" fillId="0" borderId="0"/>
    <xf numFmtId="0" fontId="168" fillId="0" borderId="0"/>
    <xf numFmtId="0" fontId="168" fillId="0" borderId="0"/>
    <xf numFmtId="0" fontId="12" fillId="0" borderId="0"/>
    <xf numFmtId="0" fontId="168" fillId="0" borderId="0"/>
    <xf numFmtId="0" fontId="9" fillId="0" borderId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47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3" fillId="0" borderId="6" applyNumberFormat="0" applyFill="0" applyAlignment="0" applyProtection="0"/>
    <xf numFmtId="0" fontId="208" fillId="0" borderId="29" applyNumberFormat="0" applyFill="0" applyAlignment="0" applyProtection="0"/>
    <xf numFmtId="0" fontId="24" fillId="0" borderId="7" applyNumberFormat="0" applyFill="0" applyAlignment="0" applyProtection="0"/>
    <xf numFmtId="0" fontId="209" fillId="0" borderId="30" applyNumberFormat="0" applyFill="0" applyAlignment="0" applyProtection="0"/>
    <xf numFmtId="0" fontId="25" fillId="0" borderId="8" applyNumberFormat="0" applyFill="0" applyAlignment="0" applyProtection="0"/>
    <xf numFmtId="0" fontId="2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91" fillId="72" borderId="32" applyNumberFormat="0" applyFont="0" applyAlignment="0" applyProtection="0"/>
    <xf numFmtId="0" fontId="222" fillId="54" borderId="0" applyNumberFormat="0" applyBorder="0" applyAlignment="0" applyProtection="0"/>
    <xf numFmtId="0" fontId="200" fillId="55" borderId="0" applyNumberFormat="0" applyBorder="0" applyAlignment="0" applyProtection="0"/>
    <xf numFmtId="253" fontId="80" fillId="0" borderId="0" applyFont="0" applyFill="0" applyBorder="0" applyAlignment="0" applyProtection="0"/>
    <xf numFmtId="254" fontId="80" fillId="0" borderId="0" applyFont="0" applyFill="0" applyBorder="0" applyAlignment="0" applyProtection="0"/>
    <xf numFmtId="0" fontId="204" fillId="70" borderId="27" applyNumberFormat="0" applyAlignment="0" applyProtection="0"/>
    <xf numFmtId="0" fontId="203" fillId="0" borderId="31" applyNumberFormat="0" applyFill="0" applyAlignment="0" applyProtection="0"/>
    <xf numFmtId="0" fontId="32" fillId="0" borderId="11" applyNumberFormat="0" applyFill="0" applyAlignment="0" applyProtection="0"/>
    <xf numFmtId="0" fontId="19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4" fillId="70" borderId="27" applyNumberFormat="0" applyAlignment="0" applyProtection="0"/>
    <xf numFmtId="0" fontId="33" fillId="8" borderId="12" applyNumberFormat="0" applyAlignment="0" applyProtection="0"/>
    <xf numFmtId="0" fontId="222" fillId="54" borderId="0" applyNumberFormat="0" applyBorder="0" applyAlignment="0" applyProtection="0"/>
    <xf numFmtId="0" fontId="200" fillId="55" borderId="0" applyNumberFormat="0" applyBorder="0" applyAlignment="0" applyProtection="0"/>
    <xf numFmtId="0" fontId="222" fillId="54" borderId="0" applyNumberFormat="0" applyBorder="0" applyAlignment="0" applyProtection="0"/>
    <xf numFmtId="0" fontId="192" fillId="51" borderId="0" applyNumberFormat="0" applyBorder="0" applyAlignment="0" applyProtection="0"/>
    <xf numFmtId="0" fontId="192" fillId="66" borderId="0" applyNumberFormat="0" applyBorder="0" applyAlignment="0" applyProtection="0"/>
    <xf numFmtId="0" fontId="192" fillId="67" borderId="0" applyNumberFormat="0" applyBorder="0" applyAlignment="0" applyProtection="0"/>
    <xf numFmtId="0" fontId="192" fillId="64" borderId="0" applyNumberFormat="0" applyBorder="0" applyAlignment="0" applyProtection="0"/>
    <xf numFmtId="0" fontId="192" fillId="52" borderId="0" applyNumberFormat="0" applyBorder="0" applyAlignment="0" applyProtection="0"/>
    <xf numFmtId="0" fontId="192" fillId="68" borderId="0" applyNumberFormat="0" applyBorder="0" applyAlignment="0" applyProtection="0"/>
    <xf numFmtId="0" fontId="235" fillId="0" borderId="0" applyNumberFormat="0" applyFill="0" applyBorder="0" applyAlignment="0" applyProtection="0"/>
    <xf numFmtId="0" fontId="207" fillId="0" borderId="28" applyNumberFormat="0" applyFill="0" applyAlignment="0" applyProtection="0"/>
    <xf numFmtId="0" fontId="208" fillId="0" borderId="29" applyNumberFormat="0" applyFill="0" applyAlignment="0" applyProtection="0"/>
    <xf numFmtId="0" fontId="209" fillId="0" borderId="30" applyNumberFormat="0" applyFill="0" applyAlignment="0" applyProtection="0"/>
    <xf numFmtId="0" fontId="20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04" fillId="70" borderId="27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7" fillId="71" borderId="0" applyNumberFormat="0" applyBorder="0" applyAlignment="0" applyProtection="0"/>
    <xf numFmtId="0" fontId="203" fillId="0" borderId="31" applyNumberFormat="0" applyFill="0" applyAlignment="0" applyProtection="0"/>
    <xf numFmtId="37" fontId="88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236" fillId="0" borderId="0"/>
    <xf numFmtId="0" fontId="101" fillId="0" borderId="0"/>
    <xf numFmtId="0" fontId="236" fillId="0" borderId="0"/>
    <xf numFmtId="0" fontId="101" fillId="0" borderId="0"/>
    <xf numFmtId="0" fontId="237" fillId="0" borderId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236" fillId="0" borderId="0"/>
    <xf numFmtId="0" fontId="101" fillId="0" borderId="0"/>
    <xf numFmtId="0" fontId="101" fillId="0" borderId="0"/>
    <xf numFmtId="0" fontId="106" fillId="0" borderId="0"/>
    <xf numFmtId="173" fontId="1" fillId="0" borderId="0" applyFont="0" applyFill="0" applyBorder="0" applyAlignment="0" applyProtection="0"/>
    <xf numFmtId="0" fontId="1" fillId="0" borderId="0"/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88" fillId="0" borderId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92" fillId="0" borderId="0"/>
    <xf numFmtId="0" fontId="88" fillId="0" borderId="0"/>
    <xf numFmtId="165" fontId="1" fillId="0" borderId="0" applyFont="0" applyFill="0" applyBorder="0" applyAlignment="0" applyProtection="0"/>
    <xf numFmtId="248" fontId="240" fillId="0" borderId="0"/>
    <xf numFmtId="248" fontId="240" fillId="0" borderId="0"/>
    <xf numFmtId="248" fontId="240" fillId="0" borderId="0"/>
    <xf numFmtId="9" fontId="76" fillId="0" borderId="0"/>
    <xf numFmtId="9" fontId="76" fillId="0" borderId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248" fontId="5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241" fillId="0" borderId="0" applyFont="0" applyFill="0" applyBorder="0" applyAlignment="0" applyProtection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0" fontId="241" fillId="0" borderId="0"/>
    <xf numFmtId="0" fontId="1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37" fontId="76" fillId="0" borderId="0"/>
    <xf numFmtId="0" fontId="241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1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248" fontId="243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76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1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248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248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248" fontId="238" fillId="0" borderId="0"/>
    <xf numFmtId="0" fontId="238" fillId="0" borderId="0"/>
    <xf numFmtId="0" fontId="238" fillId="0" borderId="0"/>
    <xf numFmtId="0" fontId="241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1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38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248" fontId="242" fillId="0" borderId="0"/>
    <xf numFmtId="1" fontId="9" fillId="0" borderId="18" applyNumberFormat="0" applyFill="0" applyAlignment="0" applyProtection="0">
      <alignment horizontal="center" vertical="center"/>
    </xf>
    <xf numFmtId="37" fontId="169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48" fontId="244" fillId="0" borderId="0"/>
    <xf numFmtId="248" fontId="9" fillId="0" borderId="0"/>
    <xf numFmtId="248" fontId="9" fillId="0" borderId="0"/>
    <xf numFmtId="248" fontId="245" fillId="0" borderId="0">
      <alignment vertical="center"/>
    </xf>
    <xf numFmtId="255" fontId="246" fillId="0" borderId="0" applyFont="0" applyFill="0" applyBorder="0" applyAlignment="0" applyProtection="0"/>
    <xf numFmtId="0" fontId="9" fillId="0" borderId="0"/>
    <xf numFmtId="44" fontId="54" fillId="0" borderId="0" applyFont="0" applyFill="0" applyBorder="0" applyAlignment="0" applyProtection="0"/>
    <xf numFmtId="182" fontId="59" fillId="0" borderId="0" applyFont="0" applyFill="0" applyBorder="0" applyAlignment="0" applyProtection="0"/>
    <xf numFmtId="9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1" fillId="0" borderId="0"/>
    <xf numFmtId="256" fontId="9" fillId="0" borderId="0"/>
    <xf numFmtId="0" fontId="9" fillId="0" borderId="0"/>
    <xf numFmtId="256" fontId="9" fillId="0" borderId="0"/>
    <xf numFmtId="256" fontId="9" fillId="0" borderId="0"/>
    <xf numFmtId="0" fontId="228" fillId="0" borderId="0"/>
    <xf numFmtId="256" fontId="9" fillId="0" borderId="0"/>
    <xf numFmtId="256" fontId="9" fillId="0" borderId="0"/>
    <xf numFmtId="256" fontId="9" fillId="0" borderId="0"/>
    <xf numFmtId="256" fontId="9" fillId="0" borderId="0"/>
    <xf numFmtId="0" fontId="9" fillId="0" borderId="0"/>
    <xf numFmtId="0" fontId="9" fillId="0" borderId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0" fontId="167" fillId="0" borderId="0"/>
    <xf numFmtId="38" fontId="20" fillId="47" borderId="0" applyNumberFormat="0" applyBorder="0" applyAlignment="0" applyProtection="0"/>
    <xf numFmtId="10" fontId="20" fillId="48" borderId="16" applyNumberFormat="0" applyBorder="0" applyAlignment="0" applyProtection="0"/>
    <xf numFmtId="0" fontId="76" fillId="0" borderId="0"/>
    <xf numFmtId="0" fontId="1" fillId="0" borderId="0"/>
    <xf numFmtId="0" fontId="1" fillId="0" borderId="0"/>
    <xf numFmtId="248" fontId="241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41" fillId="0" borderId="0"/>
    <xf numFmtId="0" fontId="238" fillId="0" borderId="0"/>
    <xf numFmtId="0" fontId="242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42" fillId="0" borderId="0"/>
    <xf numFmtId="0" fontId="238" fillId="0" borderId="0"/>
    <xf numFmtId="0" fontId="238" fillId="0" borderId="0"/>
    <xf numFmtId="0" fontId="238" fillId="0" borderId="0"/>
    <xf numFmtId="173" fontId="9" fillId="0" borderId="0" applyFont="0" applyFill="0" applyBorder="0" applyAlignment="0" applyProtection="0"/>
    <xf numFmtId="257" fontId="77" fillId="0" borderId="0"/>
    <xf numFmtId="257" fontId="54" fillId="0" borderId="0"/>
    <xf numFmtId="165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257" fontId="165" fillId="71" borderId="0" applyNumberFormat="0" applyBorder="0" applyAlignment="0" applyProtection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9" fillId="0" borderId="0"/>
    <xf numFmtId="257" fontId="9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9" fillId="0" borderId="0"/>
    <xf numFmtId="257" fontId="9" fillId="0" borderId="0"/>
    <xf numFmtId="257" fontId="9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168" fillId="0" borderId="0"/>
    <xf numFmtId="257" fontId="238" fillId="0" borderId="0">
      <alignment vertical="center"/>
    </xf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37" fontId="88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4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257" fontId="54" fillId="0" borderId="0"/>
    <xf numFmtId="0" fontId="9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77" fillId="69" borderId="33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201" fillId="77" borderId="26" applyNumberFormat="0" applyAlignment="0" applyProtection="0"/>
    <xf numFmtId="0" fontId="17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77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59" fillId="72" borderId="32" applyNumberFormat="0" applyFont="0" applyAlignment="0" applyProtection="0"/>
    <xf numFmtId="0" fontId="229" fillId="77" borderId="33" applyNumberFormat="0" applyAlignment="0" applyProtection="0"/>
    <xf numFmtId="0" fontId="187" fillId="0" borderId="34" applyNumberFormat="0" applyFill="0" applyAlignment="0" applyProtection="0"/>
    <xf numFmtId="0" fontId="229" fillId="77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29" fillId="77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2" fillId="72" borderId="32" applyNumberFormat="0" applyFont="0" applyAlignment="0" applyProtection="0"/>
    <xf numFmtId="0" fontId="224" fillId="71" borderId="26" applyNumberFormat="0" applyAlignment="0" applyProtection="0"/>
    <xf numFmtId="0" fontId="234" fillId="0" borderId="41" applyNumberFormat="0" applyFill="0" applyAlignment="0" applyProtection="0"/>
    <xf numFmtId="0" fontId="202" fillId="77" borderId="26" applyNumberFormat="0" applyAlignment="0" applyProtection="0"/>
    <xf numFmtId="0" fontId="234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234" fillId="0" borderId="41" applyNumberFormat="0" applyFill="0" applyAlignment="0" applyProtection="0"/>
    <xf numFmtId="0" fontId="224" fillId="71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9" fillId="77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202" fillId="77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2" fillId="72" borderId="32" applyNumberFormat="0" applyFon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12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223" fillId="71" borderId="26" applyNumberFormat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4" fillId="0" borderId="41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0" fillId="77" borderId="33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05" fillId="0" borderId="2">
      <alignment horizontal="left" vertical="center"/>
    </xf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9" fillId="72" borderId="32" applyNumberFormat="0" applyFont="0" applyAlignment="0" applyProtection="0"/>
    <xf numFmtId="9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39" fontId="248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9" fontId="249" fillId="0" borderId="0" applyNumberFormat="0" applyFill="0" applyBorder="0" applyAlignment="0" applyProtection="0"/>
    <xf numFmtId="39" fontId="248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9" fontId="88" fillId="0" borderId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88" fillId="0" borderId="0"/>
    <xf numFmtId="165" fontId="88" fillId="0" borderId="0" applyFont="0" applyFill="0" applyBorder="0" applyAlignment="0" applyProtection="0"/>
    <xf numFmtId="252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  <protection locked="0"/>
    </xf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0" fontId="54" fillId="0" borderId="0"/>
    <xf numFmtId="165" fontId="54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0"/>
    <xf numFmtId="257" fontId="54" fillId="0" borderId="0"/>
    <xf numFmtId="0" fontId="9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77" fillId="69" borderId="33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178" fillId="69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201" fillId="77" borderId="26" applyNumberFormat="0" applyAlignment="0" applyProtection="0"/>
    <xf numFmtId="0" fontId="17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77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59" fillId="72" borderId="32" applyNumberFormat="0" applyFont="0" applyAlignment="0" applyProtection="0"/>
    <xf numFmtId="0" fontId="229" fillId="77" borderId="33" applyNumberFormat="0" applyAlignment="0" applyProtection="0"/>
    <xf numFmtId="0" fontId="187" fillId="0" borderId="34" applyNumberFormat="0" applyFill="0" applyAlignment="0" applyProtection="0"/>
    <xf numFmtId="0" fontId="229" fillId="77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29" fillId="77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2" fillId="72" borderId="32" applyNumberFormat="0" applyFont="0" applyAlignment="0" applyProtection="0"/>
    <xf numFmtId="0" fontId="224" fillId="71" borderId="26" applyNumberFormat="0" applyAlignment="0" applyProtection="0"/>
    <xf numFmtId="0" fontId="234" fillId="0" borderId="41" applyNumberFormat="0" applyFill="0" applyAlignment="0" applyProtection="0"/>
    <xf numFmtId="0" fontId="202" fillId="77" borderId="26" applyNumberFormat="0" applyAlignment="0" applyProtection="0"/>
    <xf numFmtId="0" fontId="234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230" fillId="77" borderId="33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234" fillId="0" borderId="41" applyNumberFormat="0" applyFill="0" applyAlignment="0" applyProtection="0"/>
    <xf numFmtId="0" fontId="224" fillId="71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9" fillId="77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59" fillId="72" borderId="32" applyNumberFormat="0" applyFon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199" fillId="58" borderId="26" applyNumberFormat="0" applyAlignment="0" applyProtection="0"/>
    <xf numFmtId="0" fontId="229" fillId="77" borderId="33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33" fillId="0" borderId="41" applyNumberFormat="0" applyFill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3" fillId="71" borderId="26" applyNumberFormat="0" applyAlignment="0" applyProtection="0"/>
    <xf numFmtId="0" fontId="202" fillId="77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2" fillId="72" borderId="32" applyNumberFormat="0" applyFont="0" applyAlignment="0" applyProtection="0"/>
    <xf numFmtId="0" fontId="210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99" fillId="58" borderId="26" applyNumberFormat="0" applyAlignment="0" applyProtection="0"/>
    <xf numFmtId="0" fontId="178" fillId="69" borderId="26" applyNumberFormat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23" fillId="71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223" fillId="71" borderId="26" applyNumberFormat="0" applyAlignment="0" applyProtection="0"/>
    <xf numFmtId="0" fontId="12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33" fillId="0" borderId="41" applyNumberFormat="0" applyFill="0" applyAlignment="0" applyProtection="0"/>
    <xf numFmtId="0" fontId="230" fillId="77" borderId="33" applyNumberForma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185" fillId="58" borderId="26" applyNumberFormat="0" applyAlignment="0" applyProtection="0"/>
    <xf numFmtId="0" fontId="230" fillId="77" borderId="33" applyNumberFormat="0" applyAlignment="0" applyProtection="0"/>
    <xf numFmtId="0" fontId="223" fillId="71" borderId="26" applyNumberFormat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34" fillId="0" borderId="41" applyNumberFormat="0" applyFill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12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24" fillId="71" borderId="26" applyNumberForma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9" fillId="77" borderId="33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198" fillId="69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177" fillId="69" borderId="33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223" fillId="71" borderId="26" applyNumberFormat="0" applyAlignment="0" applyProtection="0"/>
    <xf numFmtId="0" fontId="199" fillId="58" borderId="26" applyNumberFormat="0" applyAlignment="0" applyProtection="0"/>
    <xf numFmtId="0" fontId="187" fillId="0" borderId="34" applyNumberFormat="0" applyFill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77" fillId="69" borderId="33" applyNumberFormat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2" fillId="72" borderId="32" applyNumberFormat="0" applyFont="0" applyAlignment="0" applyProtection="0"/>
    <xf numFmtId="0" fontId="233" fillId="0" borderId="41" applyNumberFormat="0" applyFill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30" fillId="77" borderId="33" applyNumberFormat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02" fillId="77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78" fillId="69" borderId="26" applyNumberForma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05" fillId="0" borderId="2">
      <alignment horizontal="left" vertical="center"/>
    </xf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202" fillId="77" borderId="26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9" fillId="72" borderId="32" applyNumberFormat="0" applyFont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8" fillId="0" borderId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9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9" fontId="76" fillId="0" borderId="0" applyFont="0" applyFill="0" applyBorder="0" applyAlignment="0" applyProtection="0"/>
    <xf numFmtId="0" fontId="61" fillId="0" borderId="0"/>
    <xf numFmtId="0" fontId="250" fillId="0" borderId="0" applyNumberFormat="0" applyFill="0" applyBorder="0" applyAlignment="0" applyProtection="0">
      <alignment vertical="top"/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51" fillId="8" borderId="1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88" fillId="0" borderId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5" fillId="0" borderId="2">
      <alignment horizontal="left" vertical="center"/>
    </xf>
    <xf numFmtId="10" fontId="20" fillId="48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20" fillId="48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9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7" fillId="69" borderId="33" applyNumberFormat="0" applyAlignment="0" applyProtection="0"/>
    <xf numFmtId="165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8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7" fillId="0" borderId="34" applyNumberFormat="0" applyFill="0" applyAlignment="0" applyProtection="0"/>
    <xf numFmtId="0" fontId="1" fillId="0" borderId="0"/>
    <xf numFmtId="165" fontId="84" fillId="0" borderId="0" applyFont="0" applyFill="0" applyBorder="0" applyAlignment="0" applyProtection="0"/>
    <xf numFmtId="0" fontId="70" fillId="60" borderId="0" applyNumberFormat="0" applyBorder="0" applyAlignment="0" applyProtection="0"/>
    <xf numFmtId="0" fontId="70" fillId="72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165" fontId="9" fillId="0" borderId="0" applyFont="0" applyFill="0" applyBorder="0" applyAlignment="0" applyProtection="0"/>
    <xf numFmtId="37" fontId="88" fillId="0" borderId="0"/>
    <xf numFmtId="165" fontId="76" fillId="0" borderId="0" applyFont="0" applyFill="0" applyBorder="0" applyAlignment="0" applyProtection="0"/>
    <xf numFmtId="0" fontId="1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8" borderId="0" applyNumberFormat="0" applyBorder="0" applyAlignment="0" applyProtection="0"/>
    <xf numFmtId="0" fontId="1" fillId="15" borderId="0" applyNumberFormat="0" applyBorder="0" applyAlignment="0" applyProtection="0"/>
    <xf numFmtId="0" fontId="70" fillId="72" borderId="0" applyNumberFormat="0" applyBorder="0" applyAlignment="0" applyProtection="0"/>
    <xf numFmtId="165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55" borderId="0" applyNumberFormat="0" applyBorder="0" applyAlignment="0" applyProtection="0"/>
    <xf numFmtId="0" fontId="70" fillId="72" borderId="0" applyNumberFormat="0" applyBorder="0" applyAlignment="0" applyProtection="0"/>
    <xf numFmtId="0" fontId="40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76" fillId="0" borderId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" fillId="0" borderId="0"/>
    <xf numFmtId="2" fontId="88" fillId="0" borderId="0" applyNumberFormat="0"/>
    <xf numFmtId="0" fontId="167" fillId="0" borderId="0"/>
    <xf numFmtId="0" fontId="167" fillId="0" borderId="0"/>
    <xf numFmtId="0" fontId="1" fillId="27" borderId="0" applyNumberFormat="0" applyBorder="0" applyAlignment="0" applyProtection="0"/>
    <xf numFmtId="0" fontId="59" fillId="53" borderId="0" applyNumberFormat="0" applyBorder="0" applyAlignment="0" applyProtection="0"/>
    <xf numFmtId="0" fontId="70" fillId="53" borderId="0" applyNumberFormat="0" applyBorder="0" applyAlignment="0" applyProtection="0"/>
    <xf numFmtId="0" fontId="59" fillId="5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9" fillId="54" borderId="0" applyNumberFormat="0" applyBorder="0" applyAlignment="0" applyProtection="0"/>
    <xf numFmtId="0" fontId="70" fillId="54" borderId="0" applyNumberFormat="0" applyBorder="0" applyAlignment="0" applyProtection="0"/>
    <xf numFmtId="0" fontId="59" fillId="5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9" fillId="55" borderId="0" applyNumberFormat="0" applyBorder="0" applyAlignment="0" applyProtection="0"/>
    <xf numFmtId="0" fontId="70" fillId="55" borderId="0" applyNumberFormat="0" applyBorder="0" applyAlignment="0" applyProtection="0"/>
    <xf numFmtId="0" fontId="59" fillId="5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9" fillId="56" borderId="0" applyNumberFormat="0" applyBorder="0" applyAlignment="0" applyProtection="0"/>
    <xf numFmtId="0" fontId="70" fillId="56" borderId="0" applyNumberFormat="0" applyBorder="0" applyAlignment="0" applyProtection="0"/>
    <xf numFmtId="0" fontId="59" fillId="5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9" fillId="57" borderId="0" applyNumberFormat="0" applyBorder="0" applyAlignment="0" applyProtection="0"/>
    <xf numFmtId="0" fontId="70" fillId="57" borderId="0" applyNumberFormat="0" applyBorder="0" applyAlignment="0" applyProtection="0"/>
    <xf numFmtId="0" fontId="59" fillId="5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9" fillId="58" borderId="0" applyNumberFormat="0" applyBorder="0" applyAlignment="0" applyProtection="0"/>
    <xf numFmtId="0" fontId="70" fillId="58" borderId="0" applyNumberFormat="0" applyBorder="0" applyAlignment="0" applyProtection="0"/>
    <xf numFmtId="0" fontId="59" fillId="5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27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1" fillId="27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7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1" fillId="27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59" fillId="59" borderId="0" applyNumberFormat="0" applyBorder="0" applyAlignment="0" applyProtection="0"/>
    <xf numFmtId="0" fontId="70" fillId="59" borderId="0" applyNumberFormat="0" applyBorder="0" applyAlignment="0" applyProtection="0"/>
    <xf numFmtId="0" fontId="59" fillId="5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9" fillId="60" borderId="0" applyNumberFormat="0" applyBorder="0" applyAlignment="0" applyProtection="0"/>
    <xf numFmtId="0" fontId="70" fillId="60" borderId="0" applyNumberFormat="0" applyBorder="0" applyAlignment="0" applyProtection="0"/>
    <xf numFmtId="0" fontId="59" fillId="6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59" fillId="61" borderId="0" applyNumberFormat="0" applyBorder="0" applyAlignment="0" applyProtection="0"/>
    <xf numFmtId="0" fontId="70" fillId="61" borderId="0" applyNumberFormat="0" applyBorder="0" applyAlignment="0" applyProtection="0"/>
    <xf numFmtId="0" fontId="59" fillId="6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59" fillId="56" borderId="0" applyNumberFormat="0" applyBorder="0" applyAlignment="0" applyProtection="0"/>
    <xf numFmtId="0" fontId="70" fillId="56" borderId="0" applyNumberFormat="0" applyBorder="0" applyAlignment="0" applyProtection="0"/>
    <xf numFmtId="0" fontId="59" fillId="5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59" fillId="59" borderId="0" applyNumberFormat="0" applyBorder="0" applyAlignment="0" applyProtection="0"/>
    <xf numFmtId="0" fontId="70" fillId="59" borderId="0" applyNumberFormat="0" applyBorder="0" applyAlignment="0" applyProtection="0"/>
    <xf numFmtId="0" fontId="59" fillId="5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59" fillId="62" borderId="0" applyNumberFormat="0" applyBorder="0" applyAlignment="0" applyProtection="0"/>
    <xf numFmtId="0" fontId="70" fillId="62" borderId="0" applyNumberFormat="0" applyBorder="0" applyAlignment="0" applyProtection="0"/>
    <xf numFmtId="0" fontId="59" fillId="6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1" fillId="27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" fillId="23" borderId="0" applyNumberFormat="0" applyBorder="0" applyAlignment="0" applyProtection="0"/>
    <xf numFmtId="0" fontId="70" fillId="58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134" fillId="63" borderId="0" applyNumberFormat="0" applyBorder="0" applyAlignment="0" applyProtection="0"/>
    <xf numFmtId="0" fontId="117" fillId="63" borderId="0" applyNumberFormat="0" applyBorder="0" applyAlignment="0" applyProtection="0"/>
    <xf numFmtId="0" fontId="134" fillId="63" borderId="0" applyNumberFormat="0" applyBorder="0" applyAlignment="0" applyProtection="0"/>
    <xf numFmtId="0" fontId="252" fillId="13" borderId="0" applyNumberFormat="0" applyBorder="0" applyAlignment="0" applyProtection="0"/>
    <xf numFmtId="0" fontId="134" fillId="60" borderId="0" applyNumberFormat="0" applyBorder="0" applyAlignment="0" applyProtection="0"/>
    <xf numFmtId="0" fontId="117" fillId="60" borderId="0" applyNumberFormat="0" applyBorder="0" applyAlignment="0" applyProtection="0"/>
    <xf numFmtId="0" fontId="134" fillId="60" borderId="0" applyNumberFormat="0" applyBorder="0" applyAlignment="0" applyProtection="0"/>
    <xf numFmtId="0" fontId="252" fillId="17" borderId="0" applyNumberFormat="0" applyBorder="0" applyAlignment="0" applyProtection="0"/>
    <xf numFmtId="0" fontId="134" fillId="61" borderId="0" applyNumberFormat="0" applyBorder="0" applyAlignment="0" applyProtection="0"/>
    <xf numFmtId="0" fontId="117" fillId="61" borderId="0" applyNumberFormat="0" applyBorder="0" applyAlignment="0" applyProtection="0"/>
    <xf numFmtId="0" fontId="134" fillId="61" borderId="0" applyNumberFormat="0" applyBorder="0" applyAlignment="0" applyProtection="0"/>
    <xf numFmtId="0" fontId="252" fillId="21" borderId="0" applyNumberFormat="0" applyBorder="0" applyAlignment="0" applyProtection="0"/>
    <xf numFmtId="0" fontId="134" fillId="64" borderId="0" applyNumberFormat="0" applyBorder="0" applyAlignment="0" applyProtection="0"/>
    <xf numFmtId="0" fontId="117" fillId="64" borderId="0" applyNumberFormat="0" applyBorder="0" applyAlignment="0" applyProtection="0"/>
    <xf numFmtId="0" fontId="134" fillId="64" borderId="0" applyNumberFormat="0" applyBorder="0" applyAlignment="0" applyProtection="0"/>
    <xf numFmtId="0" fontId="252" fillId="25" borderId="0" applyNumberFormat="0" applyBorder="0" applyAlignment="0" applyProtection="0"/>
    <xf numFmtId="0" fontId="134" fillId="52" borderId="0" applyNumberFormat="0" applyBorder="0" applyAlignment="0" applyProtection="0"/>
    <xf numFmtId="0" fontId="117" fillId="52" borderId="0" applyNumberFormat="0" applyBorder="0" applyAlignment="0" applyProtection="0"/>
    <xf numFmtId="0" fontId="134" fillId="52" borderId="0" applyNumberFormat="0" applyBorder="0" applyAlignment="0" applyProtection="0"/>
    <xf numFmtId="0" fontId="252" fillId="29" borderId="0" applyNumberFormat="0" applyBorder="0" applyAlignment="0" applyProtection="0"/>
    <xf numFmtId="0" fontId="134" fillId="65" borderId="0" applyNumberFormat="0" applyBorder="0" applyAlignment="0" applyProtection="0"/>
    <xf numFmtId="0" fontId="117" fillId="65" borderId="0" applyNumberFormat="0" applyBorder="0" applyAlignment="0" applyProtection="0"/>
    <xf numFmtId="0" fontId="134" fillId="65" borderId="0" applyNumberFormat="0" applyBorder="0" applyAlignment="0" applyProtection="0"/>
    <xf numFmtId="0" fontId="252" fillId="33" borderId="0" applyNumberFormat="0" applyBorder="0" applyAlignment="0" applyProtection="0"/>
    <xf numFmtId="0" fontId="70" fillId="58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" fillId="56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9" fontId="76" fillId="0" borderId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134" fillId="8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117" fillId="51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252" fillId="10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134" fillId="51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252" fillId="10" borderId="0" applyNumberFormat="0" applyBorder="0" applyAlignment="0" applyProtection="0"/>
    <xf numFmtId="0" fontId="59" fillId="81" borderId="0" applyNumberFormat="0" applyBorder="0" applyAlignment="0" applyProtection="0"/>
    <xf numFmtId="0" fontId="59" fillId="82" borderId="0" applyNumberFormat="0" applyBorder="0" applyAlignment="0" applyProtection="0"/>
    <xf numFmtId="0" fontId="134" fillId="82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117" fillId="66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252" fillId="1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252" fillId="14" borderId="0" applyNumberFormat="0" applyBorder="0" applyAlignment="0" applyProtection="0"/>
    <xf numFmtId="0" fontId="59" fillId="83" borderId="0" applyNumberFormat="0" applyBorder="0" applyAlignment="0" applyProtection="0"/>
    <xf numFmtId="0" fontId="59" fillId="84" borderId="0" applyNumberFormat="0" applyBorder="0" applyAlignment="0" applyProtection="0"/>
    <xf numFmtId="0" fontId="134" fillId="84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117" fillId="67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252" fillId="18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252" fillId="18" borderId="0" applyNumberFormat="0" applyBorder="0" applyAlignment="0" applyProtection="0"/>
    <xf numFmtId="0" fontId="59" fillId="85" borderId="0" applyNumberFormat="0" applyBorder="0" applyAlignment="0" applyProtection="0"/>
    <xf numFmtId="0" fontId="59" fillId="85" borderId="0" applyNumberFormat="0" applyBorder="0" applyAlignment="0" applyProtection="0"/>
    <xf numFmtId="0" fontId="134" fillId="86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117" fillId="64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252" fillId="22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252" fillId="22" borderId="0" applyNumberFormat="0" applyBorder="0" applyAlignment="0" applyProtection="0"/>
    <xf numFmtId="0" fontId="59" fillId="87" borderId="0" applyNumberFormat="0" applyBorder="0" applyAlignment="0" applyProtection="0"/>
    <xf numFmtId="0" fontId="59" fillId="79" borderId="0" applyNumberFormat="0" applyBorder="0" applyAlignment="0" applyProtection="0"/>
    <xf numFmtId="0" fontId="134" fillId="88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117" fillId="52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252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252" fillId="26" borderId="0" applyNumberFormat="0" applyBorder="0" applyAlignment="0" applyProtection="0"/>
    <xf numFmtId="0" fontId="59" fillId="44" borderId="0" applyNumberFormat="0" applyBorder="0" applyAlignment="0" applyProtection="0"/>
    <xf numFmtId="0" fontId="59" fillId="89" borderId="0" applyNumberFormat="0" applyBorder="0" applyAlignment="0" applyProtection="0"/>
    <xf numFmtId="0" fontId="134" fillId="9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117" fillId="68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252" fillId="30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252" fillId="30" borderId="0" applyNumberFormat="0" applyBorder="0" applyAlignment="0" applyProtection="0"/>
    <xf numFmtId="0" fontId="135" fillId="54" borderId="0" applyNumberFormat="0" applyBorder="0" applyAlignment="0" applyProtection="0"/>
    <xf numFmtId="0" fontId="196" fillId="54" borderId="0" applyNumberFormat="0" applyBorder="0" applyAlignment="0" applyProtection="0"/>
    <xf numFmtId="0" fontId="135" fillId="54" borderId="0" applyNumberFormat="0" applyBorder="0" applyAlignment="0" applyProtection="0"/>
    <xf numFmtId="0" fontId="253" fillId="4" borderId="0" applyNumberFormat="0" applyBorder="0" applyAlignment="0" applyProtection="0"/>
    <xf numFmtId="0" fontId="106" fillId="0" borderId="0" applyFont="0"/>
    <xf numFmtId="0" fontId="136" fillId="69" borderId="26" applyNumberFormat="0" applyAlignment="0" applyProtection="0"/>
    <xf numFmtId="0" fontId="254" fillId="69" borderId="26" applyNumberFormat="0" applyAlignment="0" applyProtection="0"/>
    <xf numFmtId="0" fontId="136" fillId="69" borderId="26" applyNumberFormat="0" applyAlignment="0" applyProtection="0"/>
    <xf numFmtId="0" fontId="255" fillId="7" borderId="9" applyNumberFormat="0" applyAlignment="0" applyProtection="0"/>
    <xf numFmtId="0" fontId="256" fillId="0" borderId="0"/>
    <xf numFmtId="0" fontId="137" fillId="70" borderId="27" applyNumberFormat="0" applyAlignment="0" applyProtection="0"/>
    <xf numFmtId="0" fontId="205" fillId="70" borderId="27" applyNumberFormat="0" applyAlignment="0" applyProtection="0"/>
    <xf numFmtId="0" fontId="137" fillId="70" borderId="27" applyNumberFormat="0" applyAlignment="0" applyProtection="0"/>
    <xf numFmtId="0" fontId="251" fillId="8" borderId="12" applyNumberFormat="0" applyAlignment="0" applyProtection="0"/>
    <xf numFmtId="173" fontId="88" fillId="0" borderId="0" applyNumberFormat="0" applyBorder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5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258" fontId="12" fillId="0" borderId="0" applyFont="0" applyFill="0" applyBorder="0" applyAlignment="0" applyProtection="0"/>
    <xf numFmtId="261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58" fillId="0" borderId="0" applyFont="0" applyFill="0" applyBorder="0" applyAlignment="0" applyProtection="0"/>
    <xf numFmtId="258" fontId="12" fillId="0" borderId="0" applyFont="0" applyFill="0" applyBorder="0" applyAlignment="0" applyProtection="0"/>
    <xf numFmtId="259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70" fillId="58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9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2" fontId="7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0" fillId="58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9" fillId="0" borderId="0"/>
    <xf numFmtId="262" fontId="9" fillId="0" borderId="0" applyFont="0" applyFill="0" applyBorder="0" applyAlignment="0" applyProtection="0"/>
    <xf numFmtId="0" fontId="1" fillId="56" borderId="0" applyNumberFormat="0" applyBorder="0" applyAlignment="0" applyProtection="0"/>
    <xf numFmtId="263" fontId="76" fillId="0" borderId="0"/>
    <xf numFmtId="263" fontId="76" fillId="0" borderId="0"/>
    <xf numFmtId="167" fontId="76" fillId="0" borderId="0"/>
    <xf numFmtId="167" fontId="76" fillId="0" borderId="0"/>
    <xf numFmtId="263" fontId="76" fillId="0" borderId="0"/>
    <xf numFmtId="263" fontId="76" fillId="0" borderId="0"/>
    <xf numFmtId="0" fontId="9" fillId="0" borderId="0"/>
    <xf numFmtId="0" fontId="148" fillId="91" borderId="0" applyNumberFormat="0" applyBorder="0" applyAlignment="0" applyProtection="0"/>
    <xf numFmtId="0" fontId="148" fillId="92" borderId="0" applyNumberFormat="0" applyBorder="0" applyAlignment="0" applyProtection="0"/>
    <xf numFmtId="0" fontId="148" fillId="93" borderId="0" applyNumberFormat="0" applyBorder="0" applyAlignment="0" applyProtection="0"/>
    <xf numFmtId="232" fontId="9" fillId="0" borderId="0" applyFont="0" applyFill="0" applyBorder="0" applyAlignment="0" applyProtection="0"/>
    <xf numFmtId="247" fontId="166" fillId="0" borderId="0" applyFont="0" applyFill="0" applyBorder="0" applyAlignment="0" applyProtection="0"/>
    <xf numFmtId="247" fontId="45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70" fillId="56" borderId="0" applyNumberFormat="0" applyBorder="0" applyAlignment="0" applyProtection="0"/>
    <xf numFmtId="2" fontId="171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139" fillId="55" borderId="0" applyNumberFormat="0" applyBorder="0" applyAlignment="0" applyProtection="0"/>
    <xf numFmtId="0" fontId="214" fillId="55" borderId="0" applyNumberFormat="0" applyBorder="0" applyAlignment="0" applyProtection="0"/>
    <xf numFmtId="0" fontId="139" fillId="55" borderId="0" applyNumberFormat="0" applyBorder="0" applyAlignment="0" applyProtection="0"/>
    <xf numFmtId="0" fontId="260" fillId="3" borderId="0" applyNumberFormat="0" applyBorder="0" applyAlignment="0" applyProtection="0"/>
    <xf numFmtId="0" fontId="70" fillId="58" borderId="0" applyNumberFormat="0" applyBorder="0" applyAlignment="0" applyProtection="0"/>
    <xf numFmtId="0" fontId="261" fillId="0" borderId="0">
      <alignment horizontal="left"/>
    </xf>
    <xf numFmtId="0" fontId="104" fillId="94" borderId="43"/>
    <xf numFmtId="0" fontId="70" fillId="58" borderId="0" applyNumberFormat="0" applyBorder="0" applyAlignment="0" applyProtection="0"/>
    <xf numFmtId="0" fontId="105" fillId="0" borderId="20" applyNumberFormat="0" applyAlignment="0" applyProtection="0">
      <alignment horizontal="left" vertical="center"/>
    </xf>
    <xf numFmtId="0" fontId="105" fillId="0" borderId="20" applyNumberFormat="0" applyAlignment="0" applyProtection="0">
      <alignment horizontal="left" vertical="center"/>
    </xf>
    <xf numFmtId="0" fontId="70" fillId="58" borderId="0" applyNumberFormat="0" applyBorder="0" applyAlignment="0" applyProtection="0"/>
    <xf numFmtId="0" fontId="105" fillId="0" borderId="2">
      <alignment horizontal="left" vertical="center"/>
    </xf>
    <xf numFmtId="0" fontId="105" fillId="0" borderId="2">
      <alignment horizontal="left" vertical="center"/>
    </xf>
    <xf numFmtId="0" fontId="85" fillId="74" borderId="24">
      <alignment vertical="center" wrapText="1"/>
    </xf>
    <xf numFmtId="0" fontId="140" fillId="0" borderId="28" applyNumberFormat="0" applyFill="0" applyAlignment="0" applyProtection="0"/>
    <xf numFmtId="0" fontId="262" fillId="0" borderId="28" applyNumberFormat="0" applyFill="0" applyAlignment="0" applyProtection="0"/>
    <xf numFmtId="0" fontId="140" fillId="0" borderId="28" applyNumberFormat="0" applyFill="0" applyAlignment="0" applyProtection="0"/>
    <xf numFmtId="0" fontId="263" fillId="0" borderId="6" applyNumberFormat="0" applyFill="0" applyAlignment="0" applyProtection="0"/>
    <xf numFmtId="0" fontId="141" fillId="0" borderId="29" applyNumberFormat="0" applyFill="0" applyAlignment="0" applyProtection="0"/>
    <xf numFmtId="0" fontId="264" fillId="0" borderId="29" applyNumberFormat="0" applyFill="0" applyAlignment="0" applyProtection="0"/>
    <xf numFmtId="0" fontId="141" fillId="0" borderId="29" applyNumberFormat="0" applyFill="0" applyAlignment="0" applyProtection="0"/>
    <xf numFmtId="0" fontId="265" fillId="0" borderId="7" applyNumberFormat="0" applyFill="0" applyAlignment="0" applyProtection="0"/>
    <xf numFmtId="0" fontId="142" fillId="0" borderId="30" applyNumberFormat="0" applyFill="0" applyAlignment="0" applyProtection="0"/>
    <xf numFmtId="0" fontId="266" fillId="0" borderId="30" applyNumberFormat="0" applyFill="0" applyAlignment="0" applyProtection="0"/>
    <xf numFmtId="0" fontId="142" fillId="0" borderId="30" applyNumberFormat="0" applyFill="0" applyAlignment="0" applyProtection="0"/>
    <xf numFmtId="0" fontId="267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70" fillId="5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70" fillId="56" borderId="0" applyNumberFormat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268" fillId="6" borderId="9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269" fillId="0" borderId="31" applyNumberFormat="0" applyFill="0" applyAlignment="0" applyProtection="0"/>
    <xf numFmtId="0" fontId="144" fillId="0" borderId="31" applyNumberFormat="0" applyFill="0" applyAlignment="0" applyProtection="0"/>
    <xf numFmtId="0" fontId="270" fillId="0" borderId="11" applyNumberFormat="0" applyFill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8" borderId="0" applyNumberFormat="0" applyBorder="0" applyAlignment="0" applyProtection="0"/>
    <xf numFmtId="0" fontId="1" fillId="19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271" fillId="0" borderId="21"/>
    <xf numFmtId="0" fontId="145" fillId="71" borderId="0" applyNumberFormat="0" applyBorder="0" applyAlignment="0" applyProtection="0"/>
    <xf numFmtId="0" fontId="272" fillId="71" borderId="0" applyNumberFormat="0" applyBorder="0" applyAlignment="0" applyProtection="0"/>
    <xf numFmtId="0" fontId="145" fillId="71" borderId="0" applyNumberFormat="0" applyBorder="0" applyAlignment="0" applyProtection="0"/>
    <xf numFmtId="0" fontId="273" fillId="5" borderId="0" applyNumberFormat="0" applyBorder="0" applyAlignment="0" applyProtection="0"/>
    <xf numFmtId="0" fontId="1" fillId="55" borderId="0" applyNumberFormat="0" applyBorder="0" applyAlignment="0" applyProtection="0"/>
    <xf numFmtId="37" fontId="78" fillId="0" borderId="0"/>
    <xf numFmtId="37" fontId="78" fillId="0" borderId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64" fontId="79" fillId="0" borderId="0"/>
    <xf numFmtId="0" fontId="54" fillId="0" borderId="0"/>
    <xf numFmtId="0" fontId="54" fillId="0" borderId="0"/>
    <xf numFmtId="0" fontId="1" fillId="55" borderId="0" applyNumberFormat="0" applyBorder="0" applyAlignment="0" applyProtection="0"/>
    <xf numFmtId="0" fontId="12" fillId="0" borderId="0"/>
    <xf numFmtId="0" fontId="1" fillId="55" borderId="0" applyNumberFormat="0" applyBorder="0" applyAlignment="0" applyProtection="0"/>
    <xf numFmtId="0" fontId="70" fillId="0" borderId="0"/>
    <xf numFmtId="0" fontId="54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37" fontId="12" fillId="0" borderId="0"/>
    <xf numFmtId="37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54" fillId="0" borderId="0"/>
    <xf numFmtId="0" fontId="70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70" fillId="7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37" fontId="12" fillId="0" borderId="0"/>
    <xf numFmtId="37" fontId="12" fillId="0" borderId="0"/>
    <xf numFmtId="0" fontId="54" fillId="0" borderId="0"/>
    <xf numFmtId="0" fontId="1" fillId="0" borderId="0"/>
    <xf numFmtId="0" fontId="54" fillId="0" borderId="0"/>
    <xf numFmtId="0" fontId="70" fillId="72" borderId="0" applyNumberFormat="0" applyBorder="0" applyAlignment="0" applyProtection="0"/>
    <xf numFmtId="0" fontId="1" fillId="55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72" borderId="0" applyNumberFormat="0" applyBorder="0" applyAlignment="0" applyProtection="0"/>
    <xf numFmtId="0" fontId="54" fillId="0" borderId="0"/>
    <xf numFmtId="0" fontId="54" fillId="0" borderId="0"/>
    <xf numFmtId="0" fontId="59" fillId="0" borderId="0"/>
    <xf numFmtId="0" fontId="59" fillId="0" borderId="0"/>
    <xf numFmtId="0" fontId="54" fillId="0" borderId="0"/>
    <xf numFmtId="0" fontId="9" fillId="0" borderId="0"/>
    <xf numFmtId="0" fontId="54" fillId="0" borderId="0"/>
    <xf numFmtId="0" fontId="54" fillId="0" borderId="0"/>
    <xf numFmtId="0" fontId="9" fillId="0" borderId="0"/>
    <xf numFmtId="0" fontId="115" fillId="0" borderId="0"/>
    <xf numFmtId="0" fontId="9" fillId="0" borderId="0"/>
    <xf numFmtId="0" fontId="59" fillId="0" borderId="0"/>
    <xf numFmtId="0" fontId="54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72" borderId="0" applyNumberFormat="0" applyBorder="0" applyAlignment="0" applyProtection="0"/>
    <xf numFmtId="0" fontId="54" fillId="0" borderId="0"/>
    <xf numFmtId="0" fontId="12" fillId="0" borderId="0"/>
    <xf numFmtId="0" fontId="12" fillId="0" borderId="0"/>
    <xf numFmtId="0" fontId="70" fillId="72" borderId="0" applyNumberFormat="0" applyBorder="0" applyAlignment="0" applyProtection="0"/>
    <xf numFmtId="0" fontId="12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70" fillId="55" borderId="0" applyNumberFormat="0" applyBorder="0" applyAlignment="0" applyProtection="0"/>
    <xf numFmtId="0" fontId="54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70" fillId="55" borderId="0" applyNumberFormat="0" applyBorder="0" applyAlignment="0" applyProtection="0"/>
    <xf numFmtId="0" fontId="54" fillId="0" borderId="0"/>
    <xf numFmtId="0" fontId="59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0" fontId="12" fillId="0" borderId="0"/>
    <xf numFmtId="37" fontId="76" fillId="0" borderId="0"/>
    <xf numFmtId="37" fontId="76" fillId="0" borderId="0"/>
    <xf numFmtId="37" fontId="76" fillId="0" borderId="0"/>
    <xf numFmtId="0" fontId="54" fillId="0" borderId="0"/>
    <xf numFmtId="0" fontId="54" fillId="0" borderId="0"/>
    <xf numFmtId="37" fontId="76" fillId="0" borderId="0"/>
    <xf numFmtId="37" fontId="88" fillId="0" borderId="0"/>
    <xf numFmtId="0" fontId="54" fillId="0" borderId="0"/>
    <xf numFmtId="0" fontId="54" fillId="0" borderId="0"/>
    <xf numFmtId="0" fontId="12" fillId="0" borderId="0"/>
    <xf numFmtId="0" fontId="70" fillId="60" borderId="0" applyNumberFormat="0" applyBorder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59" fillId="72" borderId="32" applyNumberFormat="0" applyFont="0" applyAlignment="0" applyProtection="0"/>
    <xf numFmtId="0" fontId="21" fillId="9" borderId="13" applyNumberFormat="0" applyFont="0" applyAlignment="0" applyProtection="0"/>
    <xf numFmtId="0" fontId="146" fillId="69" borderId="33" applyNumberFormat="0" applyAlignment="0" applyProtection="0"/>
    <xf numFmtId="0" fontId="229" fillId="69" borderId="33" applyNumberFormat="0" applyAlignment="0" applyProtection="0"/>
    <xf numFmtId="0" fontId="146" fillId="69" borderId="33" applyNumberFormat="0" applyAlignment="0" applyProtection="0"/>
    <xf numFmtId="0" fontId="274" fillId="7" borderId="10" applyNumberFormat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54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54" borderId="0" applyNumberFormat="0" applyBorder="0" applyAlignment="0" applyProtection="0"/>
    <xf numFmtId="0" fontId="70" fillId="60" borderId="0" applyNumberFormat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0" fillId="60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60" borderId="0" applyNumberFormat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60" borderId="0" applyNumberFormat="0" applyBorder="0" applyAlignment="0" applyProtection="0"/>
    <xf numFmtId="0" fontId="1" fillId="5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0" fillId="54" borderId="0" applyNumberFormat="0" applyBorder="0" applyAlignment="0" applyProtection="0"/>
    <xf numFmtId="0" fontId="70" fillId="60" borderId="0" applyNumberFormat="0" applyBorder="0" applyAlignment="0" applyProtection="0"/>
    <xf numFmtId="9" fontId="5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243" fontId="9" fillId="0" borderId="0"/>
    <xf numFmtId="0" fontId="14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54" borderId="0" applyNumberFormat="0" applyBorder="0" applyAlignment="0" applyProtection="0"/>
    <xf numFmtId="0" fontId="69" fillId="0" borderId="0">
      <alignment vertical="top"/>
    </xf>
    <xf numFmtId="0" fontId="275" fillId="0" borderId="0" applyNumberFormat="0" applyBorder="0" applyAlignment="0"/>
    <xf numFmtId="0" fontId="275" fillId="0" borderId="0" applyNumberFormat="0" applyBorder="0" applyAlignment="0"/>
    <xf numFmtId="0" fontId="271" fillId="0" borderId="0"/>
    <xf numFmtId="3" fontId="9" fillId="0" borderId="16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0" fillId="0" borderId="0">
      <alignment horizontal="center" vertical="top"/>
    </xf>
    <xf numFmtId="40" fontId="276" fillId="0" borderId="0"/>
    <xf numFmtId="0" fontId="14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48" fillId="0" borderId="34" applyNumberFormat="0" applyFill="0" applyAlignment="0" applyProtection="0"/>
    <xf numFmtId="0" fontId="233" fillId="0" borderId="34" applyNumberFormat="0" applyFill="0" applyAlignment="0" applyProtection="0"/>
    <xf numFmtId="3" fontId="279" fillId="0" borderId="25">
      <alignment horizontal="center"/>
    </xf>
    <xf numFmtId="3" fontId="279" fillId="0" borderId="25">
      <alignment horizontal="center"/>
    </xf>
    <xf numFmtId="0" fontId="280" fillId="0" borderId="14" applyNumberFormat="0" applyFill="0" applyAlignment="0" applyProtection="0"/>
    <xf numFmtId="173" fontId="9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101" fillId="0" borderId="44"/>
    <xf numFmtId="0" fontId="70" fillId="54" borderId="0" applyNumberFormat="0" applyBorder="0" applyAlignment="0" applyProtection="0"/>
    <xf numFmtId="0" fontId="70" fillId="60" borderId="0" applyNumberFormat="0" applyBorder="0" applyAlignment="0" applyProtection="0"/>
    <xf numFmtId="0" fontId="244" fillId="0" borderId="0"/>
    <xf numFmtId="17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282" fillId="0" borderId="0" applyFill="0" applyBorder="0" applyProtection="0">
      <alignment vertical="top"/>
    </xf>
    <xf numFmtId="171" fontId="282" fillId="0" borderId="0" applyFill="0" applyBorder="0" applyProtection="0">
      <alignment vertical="top"/>
    </xf>
    <xf numFmtId="171" fontId="282" fillId="0" borderId="0" applyFill="0" applyBorder="0" applyProtection="0">
      <alignment vertical="top"/>
    </xf>
    <xf numFmtId="165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" fillId="11" borderId="0" applyNumberFormat="0" applyBorder="0" applyAlignment="0" applyProtection="0"/>
    <xf numFmtId="0" fontId="70" fillId="59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59" borderId="0" applyNumberFormat="0" applyBorder="0" applyAlignment="0" applyProtection="0"/>
    <xf numFmtId="0" fontId="1" fillId="53" borderId="0" applyNumberFormat="0" applyBorder="0" applyAlignment="0" applyProtection="0"/>
    <xf numFmtId="0" fontId="229" fillId="69" borderId="33" applyNumberFormat="0" applyAlignment="0" applyProtection="0"/>
    <xf numFmtId="0" fontId="229" fillId="69" borderId="33" applyNumberFormat="0" applyAlignment="0" applyProtection="0"/>
    <xf numFmtId="0" fontId="1" fillId="53" borderId="0" applyNumberFormat="0" applyBorder="0" applyAlignment="0" applyProtection="0"/>
    <xf numFmtId="0" fontId="254" fillId="69" borderId="26" applyNumberFormat="0" applyAlignment="0" applyProtection="0"/>
    <xf numFmtId="0" fontId="254" fillId="69" borderId="26" applyNumberFormat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" fillId="53" borderId="0" applyNumberFormat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1" fillId="53" borderId="0" applyNumberFormat="0" applyBorder="0" applyAlignment="0" applyProtection="0"/>
    <xf numFmtId="0" fontId="70" fillId="5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2" fillId="0" borderId="0"/>
    <xf numFmtId="0" fontId="9" fillId="0" borderId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265" fontId="7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9" fillId="0" borderId="0">
      <alignment vertical="top"/>
    </xf>
    <xf numFmtId="0" fontId="285" fillId="0" borderId="0"/>
    <xf numFmtId="0" fontId="1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70" fillId="53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70" fillId="59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70" fillId="53" borderId="0" applyNumberFormat="0" applyBorder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70" fillId="53" borderId="0" applyNumberFormat="0" applyBorder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70" fillId="53" borderId="0" applyNumberFormat="0" applyBorder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70" fillId="59" borderId="0" applyNumberFormat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86" fillId="0" borderId="0">
      <alignment vertical="center"/>
    </xf>
    <xf numFmtId="0" fontId="5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37" fontId="76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37" fontId="169" fillId="0" borderId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9" fontId="59" fillId="0" borderId="0" applyFont="0" applyFill="0" applyBorder="0" applyAlignment="0" applyProtection="0"/>
    <xf numFmtId="37" fontId="71" fillId="0" borderId="0"/>
    <xf numFmtId="4" fontId="72" fillId="0" borderId="0" applyFont="0" applyFill="0" applyBorder="0" applyAlignment="0" applyProtection="0"/>
    <xf numFmtId="0" fontId="12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70" fillId="58" borderId="0" applyNumberFormat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71" fontId="77" fillId="0" borderId="0"/>
    <xf numFmtId="44" fontId="60" fillId="0" borderId="0" applyFont="0" applyFill="0" applyBorder="0" applyAlignment="0" applyProtection="0"/>
    <xf numFmtId="184" fontId="77" fillId="0" borderId="0"/>
    <xf numFmtId="185" fontId="77" fillId="0" borderId="0"/>
    <xf numFmtId="247" fontId="9" fillId="0" borderId="0" applyFont="0" applyFill="0" applyBorder="0" applyAlignment="0" applyProtection="0"/>
    <xf numFmtId="39" fontId="92" fillId="0" borderId="0"/>
    <xf numFmtId="0" fontId="18" fillId="0" borderId="0"/>
    <xf numFmtId="0" fontId="45" fillId="0" borderId="0"/>
    <xf numFmtId="0" fontId="12" fillId="0" borderId="0"/>
    <xf numFmtId="0" fontId="12" fillId="0" borderId="0"/>
    <xf numFmtId="0" fontId="166" fillId="0" borderId="0"/>
    <xf numFmtId="0" fontId="18" fillId="0" borderId="0"/>
    <xf numFmtId="39" fontId="92" fillId="0" borderId="0"/>
    <xf numFmtId="0" fontId="12" fillId="0" borderId="0"/>
    <xf numFmtId="0" fontId="70" fillId="55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37" fontId="71" fillId="0" borderId="0"/>
    <xf numFmtId="4" fontId="72" fillId="0" borderId="0" applyFont="0" applyFill="0" applyBorder="0" applyAlignment="0" applyProtection="0"/>
    <xf numFmtId="0" fontId="73" fillId="0" borderId="0"/>
    <xf numFmtId="9" fontId="7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0" fontId="1" fillId="0" borderId="0"/>
    <xf numFmtId="37" fontId="76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7" fontId="88" fillId="0" borderId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88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37" fontId="7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8" fillId="0" borderId="0"/>
    <xf numFmtId="37" fontId="88" fillId="0" borderId="0"/>
    <xf numFmtId="0" fontId="59" fillId="72" borderId="32" applyNumberFormat="0" applyFont="0" applyAlignment="0" applyProtection="0"/>
    <xf numFmtId="0" fontId="223" fillId="58" borderId="26" applyNumberFormat="0" applyAlignment="0" applyProtection="0"/>
    <xf numFmtId="0" fontId="146" fillId="69" borderId="33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87" fillId="0" borderId="34" applyNumberFormat="0" applyFill="0" applyAlignment="0" applyProtection="0"/>
    <xf numFmtId="0" fontId="233" fillId="0" borderId="34" applyNumberFormat="0" applyFill="0" applyAlignment="0" applyProtection="0"/>
    <xf numFmtId="0" fontId="229" fillId="69" borderId="33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29" fillId="69" borderId="33" applyNumberFormat="0" applyAlignment="0" applyProtection="0"/>
    <xf numFmtId="0" fontId="9" fillId="72" borderId="32" applyNumberFormat="0" applyFon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33" fillId="0" borderId="34" applyNumberFormat="0" applyFill="0" applyAlignment="0" applyProtection="0"/>
    <xf numFmtId="0" fontId="254" fillId="69" borderId="26" applyNumberFormat="0" applyAlignment="0" applyProtection="0"/>
    <xf numFmtId="165" fontId="10" fillId="0" borderId="0" applyFont="0" applyFill="0" applyBorder="0" applyAlignment="0" applyProtection="0"/>
    <xf numFmtId="0" fontId="223" fillId="58" borderId="26" applyNumberFormat="0" applyAlignment="0" applyProtection="0"/>
    <xf numFmtId="0" fontId="233" fillId="0" borderId="34" applyNumberFormat="0" applyFill="0" applyAlignment="0" applyProtection="0"/>
    <xf numFmtId="0" fontId="223" fillId="58" borderId="26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229" fillId="69" borderId="33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87" fillId="0" borderId="34" applyNumberFormat="0" applyFill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229" fillId="69" borderId="33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233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165" fontId="10" fillId="0" borderId="0" applyFont="0" applyFill="0" applyBorder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2" fillId="72" borderId="32" applyNumberFormat="0" applyFon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257" fillId="72" borderId="32" applyNumberFormat="0" applyFont="0" applyAlignment="0" applyProtection="0"/>
    <xf numFmtId="0" fontId="12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43" fillId="58" borderId="26" applyNumberFormat="0" applyAlignment="0" applyProtection="0"/>
    <xf numFmtId="0" fontId="187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77" fillId="69" borderId="33" applyNumberFormat="0" applyAlignment="0" applyProtection="0"/>
    <xf numFmtId="165" fontId="10" fillId="0" borderId="0" applyFont="0" applyFill="0" applyBorder="0" applyAlignment="0" applyProtection="0"/>
    <xf numFmtId="0" fontId="224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57" fillId="72" borderId="32" applyNumberFormat="0" applyFon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224" fillId="58" borderId="26" applyNumberFormat="0" applyAlignment="0" applyProtection="0"/>
    <xf numFmtId="0" fontId="185" fillId="58" borderId="26" applyNumberForma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229" fillId="69" borderId="33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4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78" fillId="69" borderId="26" applyNumberFormat="0" applyAlignment="0" applyProtection="0"/>
    <xf numFmtId="0" fontId="146" fillId="69" borderId="33" applyNumberFormat="0" applyAlignment="0" applyProtection="0"/>
    <xf numFmtId="0" fontId="185" fillId="58" borderId="26" applyNumberFormat="0" applyAlignment="0" applyProtection="0"/>
    <xf numFmtId="0" fontId="233" fillId="0" borderId="34" applyNumberFormat="0" applyFill="0" applyAlignment="0" applyProtection="0"/>
    <xf numFmtId="0" fontId="177" fillId="69" borderId="33" applyNumberFormat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229" fillId="69" borderId="33" applyNumberFormat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36" fillId="69" borderId="26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6" fillId="69" borderId="33" applyNumberFormat="0" applyAlignment="0" applyProtection="0"/>
    <xf numFmtId="0" fontId="178" fillId="69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10" fillId="0" borderId="0" applyFont="0" applyFill="0" applyBorder="0" applyAlignment="0" applyProtection="0"/>
    <xf numFmtId="0" fontId="185" fillId="58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257" fillId="72" borderId="32" applyNumberFormat="0" applyFont="0" applyAlignment="0" applyProtection="0"/>
    <xf numFmtId="0" fontId="143" fillId="58" borderId="26" applyNumberFormat="0" applyAlignment="0" applyProtection="0"/>
    <xf numFmtId="0" fontId="187" fillId="0" borderId="34" applyNumberFormat="0" applyFill="0" applyAlignment="0" applyProtection="0"/>
    <xf numFmtId="0" fontId="148" fillId="0" borderId="34" applyNumberFormat="0" applyFill="0" applyAlignment="0" applyProtection="0"/>
    <xf numFmtId="0" fontId="233" fillId="0" borderId="34" applyNumberFormat="0" applyFill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9" fillId="72" borderId="32" applyNumberFormat="0" applyFon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2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165" fontId="10" fillId="0" borderId="0" applyFont="0" applyFill="0" applyBorder="0" applyAlignment="0" applyProtection="0"/>
    <xf numFmtId="0" fontId="185" fillId="58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87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229" fillId="69" borderId="33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254" fillId="69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229" fillId="69" borderId="33" applyNumberFormat="0" applyAlignment="0" applyProtection="0"/>
    <xf numFmtId="0" fontId="9" fillId="72" borderId="32" applyNumberFormat="0" applyFont="0" applyAlignment="0" applyProtection="0"/>
    <xf numFmtId="0" fontId="257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0" fontId="143" fillId="58" borderId="26" applyNumberFormat="0" applyAlignment="0" applyProtection="0"/>
    <xf numFmtId="0" fontId="177" fillId="69" borderId="33" applyNumberFormat="0" applyAlignment="0" applyProtection="0"/>
    <xf numFmtId="0" fontId="148" fillId="0" borderId="34" applyNumberFormat="0" applyFill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178" fillId="69" borderId="26" applyNumberFormat="0" applyAlignment="0" applyProtection="0"/>
    <xf numFmtId="0" fontId="143" fillId="58" borderId="26" applyNumberFormat="0" applyAlignment="0" applyProtection="0"/>
    <xf numFmtId="165" fontId="10" fillId="0" borderId="0" applyFont="0" applyFill="0" applyBorder="0" applyAlignment="0" applyProtection="0"/>
    <xf numFmtId="0" fontId="254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2" fillId="72" borderId="32" applyNumberFormat="0" applyFont="0" applyAlignment="0" applyProtection="0"/>
    <xf numFmtId="0" fontId="143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6" fillId="69" borderId="33" applyNumberFormat="0" applyAlignment="0" applyProtection="0"/>
    <xf numFmtId="0" fontId="233" fillId="0" borderId="34" applyNumberFormat="0" applyFill="0" applyAlignment="0" applyProtection="0"/>
    <xf numFmtId="165" fontId="10" fillId="0" borderId="0" applyFont="0" applyFill="0" applyBorder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59" fillId="72" borderId="32" applyNumberFormat="0" applyFont="0" applyAlignment="0" applyProtection="0"/>
    <xf numFmtId="0" fontId="143" fillId="58" borderId="26" applyNumberFormat="0" applyAlignment="0" applyProtection="0"/>
    <xf numFmtId="0" fontId="233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177" fillId="69" borderId="33" applyNumberFormat="0" applyAlignment="0" applyProtection="0"/>
    <xf numFmtId="0" fontId="254" fillId="69" borderId="26" applyNumberFormat="0" applyAlignment="0" applyProtection="0"/>
    <xf numFmtId="0" fontId="178" fillId="69" borderId="26" applyNumberFormat="0" applyAlignment="0" applyProtection="0"/>
    <xf numFmtId="0" fontId="229" fillId="69" borderId="33" applyNumberFormat="0" applyAlignment="0" applyProtection="0"/>
    <xf numFmtId="0" fontId="136" fillId="69" borderId="26" applyNumberFormat="0" applyAlignment="0" applyProtection="0"/>
    <xf numFmtId="0" fontId="257" fillId="72" borderId="32" applyNumberFormat="0" applyFont="0" applyAlignment="0" applyProtection="0"/>
    <xf numFmtId="0" fontId="59" fillId="72" borderId="32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7" borderId="0" applyNumberFormat="0" applyBorder="0" applyAlignment="0" applyProtection="0"/>
    <xf numFmtId="0" fontId="70" fillId="72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58" borderId="0" applyNumberFormat="0" applyBorder="0" applyAlignment="0" applyProtection="0"/>
    <xf numFmtId="0" fontId="1" fillId="3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1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1" fillId="1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1" fillId="16" borderId="0" applyNumberFormat="0" applyBorder="0" applyAlignment="0" applyProtection="0"/>
    <xf numFmtId="0" fontId="70" fillId="7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61" borderId="0" applyNumberFormat="0" applyBorder="0" applyAlignment="0" applyProtection="0"/>
    <xf numFmtId="0" fontId="1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1" fillId="20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1" fillId="2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1" fillId="24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9" borderId="0" applyNumberFormat="0" applyBorder="0" applyAlignment="0" applyProtection="0"/>
    <xf numFmtId="0" fontId="1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1" fillId="28" borderId="0" applyNumberFormat="0" applyBorder="0" applyAlignment="0" applyProtection="0"/>
    <xf numFmtId="0" fontId="70" fillId="7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62" borderId="0" applyNumberFormat="0" applyBorder="0" applyAlignment="0" applyProtection="0"/>
    <xf numFmtId="0" fontId="1" fillId="3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1" fillId="32" borderId="0" applyNumberFormat="0" applyBorder="0" applyAlignment="0" applyProtection="0"/>
    <xf numFmtId="0" fontId="117" fillId="57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6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3" borderId="0" applyNumberFormat="0" applyBorder="0" applyAlignment="0" applyProtection="0"/>
    <xf numFmtId="0" fontId="37" fillId="1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8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0" borderId="0" applyNumberFormat="0" applyBorder="0" applyAlignment="0" applyProtection="0"/>
    <xf numFmtId="0" fontId="37" fillId="1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3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21" borderId="0" applyNumberFormat="0" applyBorder="0" applyAlignment="0" applyProtection="0"/>
    <xf numFmtId="0" fontId="117" fillId="5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64" borderId="0" applyNumberFormat="0" applyBorder="0" applyAlignment="0" applyProtection="0"/>
    <xf numFmtId="0" fontId="3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37" fillId="25" borderId="0" applyNumberFormat="0" applyBorder="0" applyAlignment="0" applyProtection="0"/>
    <xf numFmtId="0" fontId="117" fillId="57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2" borderId="0" applyNumberFormat="0" applyBorder="0" applyAlignment="0" applyProtection="0"/>
    <xf numFmtId="0" fontId="37" fillId="29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5" borderId="0" applyNumberFormat="0" applyBorder="0" applyAlignment="0" applyProtection="0"/>
    <xf numFmtId="0" fontId="3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37" fillId="33" borderId="0" applyNumberFormat="0" applyBorder="0" applyAlignment="0" applyProtection="0"/>
    <xf numFmtId="0" fontId="117" fillId="75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51" borderId="0" applyNumberFormat="0" applyBorder="0" applyAlignment="0" applyProtection="0"/>
    <xf numFmtId="0" fontId="37" fillId="10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37" fillId="14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2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7" borderId="0" applyNumberFormat="0" applyBorder="0" applyAlignment="0" applyProtection="0"/>
    <xf numFmtId="0" fontId="37" fillId="1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76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64" borderId="0" applyNumberFormat="0" applyBorder="0" applyAlignment="0" applyProtection="0"/>
    <xf numFmtId="0" fontId="37" fillId="2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9" fillId="0" borderId="0"/>
    <xf numFmtId="0" fontId="134" fillId="5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9" fillId="0" borderId="0"/>
    <xf numFmtId="0" fontId="37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34" fillId="52" borderId="0" applyNumberFormat="0" applyBorder="0" applyAlignment="0" applyProtection="0"/>
    <xf numFmtId="0" fontId="134" fillId="52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8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8" borderId="0" applyNumberFormat="0" applyBorder="0" applyAlignment="0" applyProtection="0"/>
    <xf numFmtId="0" fontId="37" fillId="30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17" fillId="66" borderId="0" applyNumberFormat="0" applyBorder="0" applyAlignment="0" applyProtection="0"/>
    <xf numFmtId="0" fontId="117" fillId="66" borderId="0" applyNumberFormat="0" applyBorder="0" applyAlignment="0" applyProtection="0"/>
    <xf numFmtId="0" fontId="196" fillId="56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4" borderId="0" applyNumberFormat="0" applyBorder="0" applyAlignment="0" applyProtection="0"/>
    <xf numFmtId="0" fontId="27" fillId="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6" fillId="56" borderId="0" applyNumberFormat="0" applyBorder="0" applyAlignment="0" applyProtection="0"/>
    <xf numFmtId="0" fontId="196" fillId="56" borderId="0" applyNumberFormat="0" applyBorder="0" applyAlignment="0" applyProtection="0"/>
    <xf numFmtId="0" fontId="201" fillId="77" borderId="26" applyNumberFormat="0" applyAlignment="0" applyProtection="0"/>
    <xf numFmtId="0" fontId="254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54" fillId="69" borderId="26" applyNumberFormat="0" applyAlignment="0" applyProtection="0"/>
    <xf numFmtId="0" fontId="31" fillId="7" borderId="9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205" fillId="70" borderId="27" applyNumberFormat="0" applyAlignment="0" applyProtection="0"/>
    <xf numFmtId="0" fontId="205" fillId="70" borderId="27" applyNumberForma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5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5" borderId="0" applyNumberFormat="0" applyBorder="0" applyAlignment="0" applyProtection="0"/>
    <xf numFmtId="0" fontId="26" fillId="3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4" fillId="57" borderId="0" applyNumberFormat="0" applyBorder="0" applyAlignment="0" applyProtection="0"/>
    <xf numFmtId="0" fontId="214" fillId="57" borderId="0" applyNumberFormat="0" applyBorder="0" applyAlignment="0" applyProtection="0"/>
    <xf numFmtId="0" fontId="216" fillId="0" borderId="37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62" fillId="0" borderId="28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62" fillId="0" borderId="28" applyNumberFormat="0" applyFill="0" applyAlignment="0" applyProtection="0"/>
    <xf numFmtId="0" fontId="23" fillId="0" borderId="6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8" fillId="0" borderId="38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64" fillId="0" borderId="29" applyNumberFormat="0" applyFill="0" applyAlignment="0" applyProtection="0"/>
    <xf numFmtId="0" fontId="24" fillId="0" borderId="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18" fillId="0" borderId="38" applyNumberFormat="0" applyFill="0" applyAlignment="0" applyProtection="0"/>
    <xf numFmtId="0" fontId="218" fillId="0" borderId="38" applyNumberFormat="0" applyFill="0" applyAlignment="0" applyProtection="0"/>
    <xf numFmtId="0" fontId="220" fillId="0" borderId="39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66" fillId="0" borderId="30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66" fillId="0" borderId="30" applyNumberFormat="0" applyFill="0" applyAlignment="0" applyProtection="0"/>
    <xf numFmtId="0" fontId="25" fillId="0" borderId="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22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23" fillId="71" borderId="26" applyNumberFormat="0" applyAlignment="0" applyProtection="0"/>
    <xf numFmtId="0" fontId="223" fillId="58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58" borderId="26" applyNumberFormat="0" applyAlignment="0" applyProtection="0"/>
    <xf numFmtId="0" fontId="29" fillId="6" borderId="9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5" fillId="0" borderId="40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69" fillId="0" borderId="3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69" fillId="0" borderId="31" applyNumberFormat="0" applyFill="0" applyAlignment="0" applyProtection="0"/>
    <xf numFmtId="0" fontId="32" fillId="0" borderId="1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225" fillId="0" borderId="40" applyNumberFormat="0" applyFill="0" applyAlignment="0" applyProtection="0"/>
    <xf numFmtId="0" fontId="225" fillId="0" borderId="40" applyNumberFormat="0" applyFill="0" applyAlignment="0" applyProtection="0"/>
    <xf numFmtId="0" fontId="287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72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287" fillId="71" borderId="0" applyNumberFormat="0" applyBorder="0" applyAlignment="0" applyProtection="0"/>
    <xf numFmtId="0" fontId="287" fillId="7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06" fillId="0" borderId="0"/>
    <xf numFmtId="0" fontId="9" fillId="0" borderId="0"/>
    <xf numFmtId="0" fontId="9" fillId="0" borderId="0"/>
    <xf numFmtId="0" fontId="288" fillId="0" borderId="0"/>
    <xf numFmtId="0" fontId="9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" fillId="0" borderId="0"/>
    <xf numFmtId="0" fontId="76" fillId="0" borderId="0"/>
    <xf numFmtId="0" fontId="76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9" fillId="0" borderId="0" applyNumberFormat="0" applyFill="0" applyBorder="0" applyProtection="0"/>
    <xf numFmtId="0" fontId="76" fillId="0" borderId="0"/>
    <xf numFmtId="0" fontId="10" fillId="0" borderId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12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59" fillId="9" borderId="13" applyNumberFormat="0" applyFont="0" applyAlignment="0" applyProtection="0"/>
    <xf numFmtId="0" fontId="76" fillId="72" borderId="32" applyNumberFormat="0" applyFont="0" applyAlignment="0" applyProtection="0"/>
    <xf numFmtId="0" fontId="76" fillId="72" borderId="32" applyNumberFormat="0" applyFont="0" applyAlignment="0" applyProtection="0"/>
    <xf numFmtId="0" fontId="229" fillId="77" borderId="33" applyNumberFormat="0" applyAlignment="0" applyProtection="0"/>
    <xf numFmtId="0" fontId="229" fillId="69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69" borderId="33" applyNumberFormat="0" applyAlignment="0" applyProtection="0"/>
    <xf numFmtId="0" fontId="30" fillId="7" borderId="10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3" fillId="0" borderId="34" applyNumberFormat="0" applyFill="0" applyAlignment="0" applyProtection="0"/>
    <xf numFmtId="0" fontId="233" fillId="0" borderId="34" applyNumberFormat="0" applyFill="0" applyAlignment="0" applyProtection="0"/>
    <xf numFmtId="0" fontId="36" fillId="0" borderId="1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4" fillId="0" borderId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69" borderId="33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5" fillId="0" borderId="2">
      <alignment horizontal="left" vertical="center"/>
    </xf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165" fontId="1" fillId="0" borderId="0" applyFont="0" applyFill="0" applyBorder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99" fillId="58" borderId="26" applyNumberFormat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23" fillId="71" borderId="26" applyNumberFormat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10" fontId="20" fillId="48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7" fillId="0" borderId="34" applyNumberFormat="0" applyFill="0" applyAlignment="0" applyProtection="0"/>
    <xf numFmtId="0" fontId="1" fillId="0" borderId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165" fontId="84" fillId="0" borderId="0" applyFont="0" applyFill="0" applyBorder="0" applyAlignment="0" applyProtection="0"/>
    <xf numFmtId="0" fontId="198" fillId="69" borderId="26" applyNumberFormat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58" borderId="26" applyNumberFormat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8" fillId="69" borderId="26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91" fillId="72" borderId="32" applyNumberFormat="0" applyFont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" fillId="0" borderId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" fillId="0" borderId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05" fillId="0" borderId="2">
      <alignment horizontal="left" vertical="center"/>
    </xf>
    <xf numFmtId="173" fontId="1" fillId="0" borderId="0" applyFont="0" applyFill="0" applyBorder="0" applyAlignment="0" applyProtection="0"/>
    <xf numFmtId="0" fontId="1" fillId="0" borderId="0"/>
    <xf numFmtId="0" fontId="199" fillId="58" borderId="26" applyNumberFormat="0" applyAlignment="0" applyProtection="0"/>
    <xf numFmtId="0" fontId="230" fillId="77" borderId="33" applyNumberFormat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0" fontId="12" fillId="72" borderId="32" applyNumberFormat="0" applyFont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2">
      <alignment horizontal="left" vertical="center"/>
    </xf>
    <xf numFmtId="0" fontId="1" fillId="0" borderId="0"/>
    <xf numFmtId="0" fontId="229" fillId="77" borderId="3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58" borderId="26" applyNumberFormat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69" borderId="26" applyNumberFormat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" fillId="0" borderId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9" fontId="1" fillId="0" borderId="0" applyFont="0" applyFill="0" applyBorder="0" applyAlignment="0" applyProtection="0"/>
    <xf numFmtId="0" fontId="210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" fillId="0" borderId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9" fillId="72" borderId="32" applyNumberFormat="0" applyFont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165" fontId="1" fillId="0" borderId="0" applyFont="0" applyFill="0" applyBorder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173" fontId="9" fillId="0" borderId="0" applyFont="0" applyFill="0" applyBorder="0" applyAlignment="0" applyProtection="0"/>
    <xf numFmtId="0" fontId="202" fillId="77" borderId="26" applyNumberFormat="0" applyAlignment="0" applyProtection="0"/>
    <xf numFmtId="165" fontId="77" fillId="0" borderId="0" applyFont="0" applyFill="0" applyBorder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88" fillId="0" borderId="0" applyFont="0" applyFill="0" applyBorder="0" applyAlignment="0" applyProtection="0"/>
    <xf numFmtId="0" fontId="199" fillId="58" borderId="26" applyNumberFormat="0" applyAlignment="0" applyProtection="0"/>
    <xf numFmtId="165" fontId="54" fillId="0" borderId="0" applyFont="0" applyFill="0" applyBorder="0" applyAlignment="0" applyProtection="0"/>
    <xf numFmtId="0" fontId="201" fillId="77" borderId="26" applyNumberFormat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165" fontId="1" fillId="0" borderId="0" applyFont="0" applyFill="0" applyBorder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" fillId="0" borderId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1" fillId="0" borderId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165" fontId="1" fillId="0" borderId="0" applyFont="0" applyFill="0" applyBorder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0" fontId="1" fillId="0" borderId="0"/>
    <xf numFmtId="0" fontId="1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0" fontId="20" fillId="48" borderId="42" applyNumberFormat="0" applyBorder="0" applyAlignment="0" applyProtection="0"/>
    <xf numFmtId="165" fontId="84" fillId="0" borderId="0" applyFont="0" applyFill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37" fontId="88" fillId="0" borderId="0"/>
    <xf numFmtId="165" fontId="76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0" fontId="177" fillId="69" borderId="33" applyNumberFormat="0" applyAlignment="0" applyProtection="0"/>
    <xf numFmtId="37" fontId="88" fillId="0" borderId="0"/>
    <xf numFmtId="165" fontId="76" fillId="0" borderId="0" applyFont="0" applyFill="0" applyBorder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61" fillId="0" borderId="0"/>
    <xf numFmtId="37" fontId="88" fillId="0" borderId="0"/>
    <xf numFmtId="0" fontId="105" fillId="0" borderId="2">
      <alignment horizontal="left" vertical="center"/>
    </xf>
    <xf numFmtId="9" fontId="76" fillId="0" borderId="0" applyFont="0" applyFill="0" applyBorder="0" applyAlignment="0" applyProtection="0"/>
    <xf numFmtId="0" fontId="178" fillId="69" borderId="26" applyNumberFormat="0" applyAlignment="0" applyProtection="0"/>
    <xf numFmtId="165" fontId="5" fillId="0" borderId="0" applyFont="0" applyFill="0" applyBorder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165" fontId="76" fillId="0" borderId="0" applyFont="0" applyFill="0" applyBorder="0" applyAlignment="0" applyProtection="0"/>
    <xf numFmtId="37" fontId="88" fillId="0" borderId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61" fillId="0" borderId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9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177" fillId="69" borderId="33" applyNumberFormat="0" applyAlignment="0" applyProtection="0"/>
    <xf numFmtId="165" fontId="12" fillId="0" borderId="0" applyFont="0" applyFill="0" applyBorder="0" applyAlignment="0" applyProtection="0"/>
    <xf numFmtId="0" fontId="6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20" fillId="48" borderId="16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87" fillId="0" borderId="34" applyNumberFormat="0" applyFill="0" applyAlignment="0" applyProtection="0"/>
    <xf numFmtId="0" fontId="1" fillId="0" borderId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37" fontId="88" fillId="0" borderId="0"/>
    <xf numFmtId="9" fontId="60" fillId="0" borderId="0" applyFont="0" applyFill="0" applyBorder="0" applyAlignment="0" applyProtection="0"/>
    <xf numFmtId="0" fontId="61" fillId="0" borderId="0"/>
    <xf numFmtId="9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2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88" fillId="0" borderId="0"/>
    <xf numFmtId="165" fontId="12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88" fillId="0" borderId="0"/>
    <xf numFmtId="165" fontId="1" fillId="0" borderId="0" applyFont="0" applyFill="0" applyBorder="0" applyAlignment="0" applyProtection="0"/>
    <xf numFmtId="0" fontId="1" fillId="0" borderId="0"/>
    <xf numFmtId="0" fontId="290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50" fillId="0" borderId="0" applyNumberFormat="0" applyFill="0" applyBorder="0" applyAlignment="0" applyProtection="0">
      <alignment vertical="top"/>
      <protection locked="0"/>
    </xf>
    <xf numFmtId="37" fontId="88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84" fillId="0" borderId="0"/>
    <xf numFmtId="165" fontId="84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1" fillId="0" borderId="44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94" fillId="69" borderId="33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24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59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30" fillId="77" borderId="33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1" fillId="72" borderId="32" applyNumberFormat="0" applyFont="0" applyAlignment="0" applyProtection="0"/>
    <xf numFmtId="0" fontId="223" fillId="71" borderId="26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10" fontId="20" fillId="48" borderId="42" applyNumberFormat="0" applyBorder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10" fontId="20" fillId="48" borderId="42" applyNumberFormat="0" applyBorder="0" applyAlignment="0" applyProtection="0"/>
    <xf numFmtId="0" fontId="201" fillId="77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8" fillId="69" borderId="26" applyNumberFormat="0" applyAlignment="0" applyProtection="0"/>
    <xf numFmtId="0" fontId="187" fillId="0" borderId="34" applyNumberFormat="0" applyFill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91" fillId="72" borderId="32" applyNumberFormat="0" applyFont="0" applyAlignment="0" applyProtection="0"/>
    <xf numFmtId="0" fontId="230" fillId="77" borderId="33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233" fillId="0" borderId="41" applyNumberFormat="0" applyFill="0" applyAlignment="0" applyProtection="0"/>
    <xf numFmtId="0" fontId="105" fillId="0" borderId="2">
      <alignment horizontal="left" vertical="center"/>
    </xf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02" fillId="77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05" fillId="0" borderId="2">
      <alignment horizontal="left" vertical="center"/>
    </xf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234" fillId="0" borderId="41" applyNumberFormat="0" applyFill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178" fillId="69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05" fillId="0" borderId="2">
      <alignment horizontal="left" vertical="center"/>
    </xf>
    <xf numFmtId="0" fontId="185" fillId="58" borderId="26" applyNumberFormat="0" applyAlignment="0" applyProtection="0"/>
    <xf numFmtId="0" fontId="177" fillId="69" borderId="33" applyNumberFormat="0" applyAlignment="0" applyProtection="0"/>
    <xf numFmtId="0" fontId="202" fillId="77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85" fillId="58" borderId="26" applyNumberFormat="0" applyAlignment="0" applyProtection="0"/>
    <xf numFmtId="0" fontId="234" fillId="0" borderId="41" applyNumberFormat="0" applyFill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224" fillId="71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05" fillId="0" borderId="2">
      <alignment horizontal="left" vertical="center"/>
    </xf>
    <xf numFmtId="0" fontId="199" fillId="58" borderId="26" applyNumberFormat="0" applyAlignment="0" applyProtection="0"/>
    <xf numFmtId="0" fontId="230" fillId="77" borderId="33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229" fillId="77" borderId="33" applyNumberFormat="0" applyAlignment="0" applyProtection="0"/>
    <xf numFmtId="0" fontId="185" fillId="58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77" fillId="69" borderId="33" applyNumberFormat="0" applyAlignment="0" applyProtection="0"/>
    <xf numFmtId="0" fontId="229" fillId="77" borderId="33" applyNumberFormat="0" applyAlignment="0" applyProtection="0"/>
    <xf numFmtId="0" fontId="9" fillId="72" borderId="32" applyNumberFormat="0" applyFont="0" applyAlignment="0" applyProtection="0"/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191" fillId="72" borderId="32" applyNumberFormat="0" applyFont="0" applyAlignment="0" applyProtection="0"/>
    <xf numFmtId="0" fontId="202" fillId="77" borderId="26" applyNumberFormat="0" applyAlignment="0" applyProtection="0"/>
    <xf numFmtId="0" fontId="210" fillId="0" borderId="34" applyNumberFormat="0" applyFill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233" fillId="0" borderId="41" applyNumberFormat="0" applyFill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234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10" fillId="0" borderId="34" applyNumberFormat="0" applyFill="0" applyAlignment="0" applyProtection="0"/>
    <xf numFmtId="0" fontId="9" fillId="72" borderId="32" applyNumberFormat="0" applyFont="0" applyAlignment="0" applyProtection="0"/>
    <xf numFmtId="0" fontId="199" fillId="58" borderId="26" applyNumberFormat="0" applyAlignment="0" applyProtection="0"/>
    <xf numFmtId="0" fontId="210" fillId="0" borderId="34" applyNumberFormat="0" applyFill="0" applyAlignment="0" applyProtection="0"/>
    <xf numFmtId="0" fontId="194" fillId="69" borderId="33" applyNumberFormat="0" applyAlignment="0" applyProtection="0"/>
    <xf numFmtId="0" fontId="9" fillId="72" borderId="32" applyNumberFormat="0" applyFont="0" applyAlignment="0" applyProtection="0"/>
    <xf numFmtId="0" fontId="178" fillId="69" borderId="26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85" fillId="58" borderId="26" applyNumberFormat="0" applyAlignment="0" applyProtection="0"/>
    <xf numFmtId="0" fontId="177" fillId="69" borderId="33" applyNumberForma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8" fillId="69" borderId="26" applyNumberFormat="0" applyAlignment="0" applyProtection="0"/>
    <xf numFmtId="0" fontId="230" fillId="77" borderId="33" applyNumberFormat="0" applyAlignment="0" applyProtection="0"/>
    <xf numFmtId="0" fontId="191" fillId="72" borderId="32" applyNumberFormat="0" applyFont="0" applyAlignment="0" applyProtection="0"/>
    <xf numFmtId="0" fontId="12" fillId="72" borderId="32" applyNumberFormat="0" applyFon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233" fillId="0" borderId="41" applyNumberFormat="0" applyFill="0" applyAlignment="0" applyProtection="0"/>
    <xf numFmtId="0" fontId="185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33" fillId="0" borderId="41" applyNumberFormat="0" applyFill="0" applyAlignment="0" applyProtection="0"/>
    <xf numFmtId="0" fontId="233" fillId="0" borderId="41" applyNumberFormat="0" applyFill="0" applyAlignment="0" applyProtection="0"/>
    <xf numFmtId="0" fontId="198" fillId="69" borderId="26" applyNumberFormat="0" applyAlignment="0" applyProtection="0"/>
    <xf numFmtId="0" fontId="202" fillId="77" borderId="26" applyNumberForma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201" fillId="77" borderId="26" applyNumberFormat="0" applyAlignment="0" applyProtection="0"/>
    <xf numFmtId="0" fontId="194" fillId="69" borderId="33" applyNumberFormat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9" fillId="72" borderId="32" applyNumberFormat="0" applyFont="0" applyAlignment="0" applyProtection="0"/>
    <xf numFmtId="0" fontId="224" fillId="71" borderId="26" applyNumberFormat="0" applyAlignment="0" applyProtection="0"/>
    <xf numFmtId="0" fontId="198" fillId="69" borderId="26" applyNumberFormat="0" applyAlignment="0" applyProtection="0"/>
    <xf numFmtId="0" fontId="105" fillId="0" borderId="2">
      <alignment horizontal="left" vertical="center"/>
    </xf>
    <xf numFmtId="0" fontId="187" fillId="0" borderId="34" applyNumberFormat="0" applyFill="0" applyAlignment="0" applyProtection="0"/>
    <xf numFmtId="0" fontId="178" fillId="69" borderId="26" applyNumberFormat="0" applyAlignment="0" applyProtection="0"/>
    <xf numFmtId="0" fontId="177" fillId="69" borderId="33" applyNumberFormat="0" applyAlignment="0" applyProtection="0"/>
    <xf numFmtId="0" fontId="185" fillId="58" borderId="26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29" fillId="77" borderId="33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230" fillId="77" borderId="33" applyNumberFormat="0" applyAlignment="0" applyProtection="0"/>
    <xf numFmtId="0" fontId="229" fillId="77" borderId="33" applyNumberFormat="0" applyAlignment="0" applyProtection="0"/>
    <xf numFmtId="0" fontId="229" fillId="77" borderId="33" applyNumberFormat="0" applyAlignment="0" applyProtection="0"/>
    <xf numFmtId="0" fontId="210" fillId="0" borderId="34" applyNumberFormat="0" applyFill="0" applyAlignment="0" applyProtection="0"/>
    <xf numFmtId="0" fontId="198" fillId="69" borderId="26" applyNumberFormat="0" applyAlignment="0" applyProtection="0"/>
    <xf numFmtId="0" fontId="59" fillId="72" borderId="32" applyNumberFormat="0" applyFont="0" applyAlignment="0" applyProtection="0"/>
    <xf numFmtId="0" fontId="12" fillId="72" borderId="32" applyNumberFormat="0" applyFont="0" applyAlignment="0" applyProtection="0"/>
    <xf numFmtId="0" fontId="191" fillId="72" borderId="32" applyNumberFormat="0" applyFont="0" applyAlignment="0" applyProtection="0"/>
    <xf numFmtId="0" fontId="194" fillId="69" borderId="33" applyNumberForma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191" fillId="72" borderId="32" applyNumberFormat="0" applyFont="0" applyAlignment="0" applyProtection="0"/>
    <xf numFmtId="0" fontId="210" fillId="0" borderId="34" applyNumberFormat="0" applyFill="0" applyAlignment="0" applyProtection="0"/>
    <xf numFmtId="0" fontId="224" fillId="71" borderId="26" applyNumberFormat="0" applyAlignment="0" applyProtection="0"/>
    <xf numFmtId="0" fontId="223" fillId="71" borderId="26" applyNumberFormat="0" applyAlignment="0" applyProtection="0"/>
    <xf numFmtId="0" fontId="223" fillId="71" borderId="26" applyNumberFormat="0" applyAlignment="0" applyProtection="0"/>
    <xf numFmtId="0" fontId="191" fillId="72" borderId="32" applyNumberFormat="0" applyFon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201" fillId="77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9" fillId="72" borderId="32" applyNumberFormat="0" applyFon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4" fillId="69" borderId="33" applyNumberFormat="0" applyAlignment="0" applyProtection="0"/>
    <xf numFmtId="0" fontId="210" fillId="0" borderId="34" applyNumberFormat="0" applyFill="0" applyAlignment="0" applyProtection="0"/>
    <xf numFmtId="0" fontId="199" fillId="58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8" fillId="69" borderId="26" applyNumberFormat="0" applyAlignment="0" applyProtection="0"/>
    <xf numFmtId="0" fontId="194" fillId="69" borderId="33" applyNumberFormat="0" applyAlignment="0" applyProtection="0"/>
    <xf numFmtId="0" fontId="194" fillId="69" borderId="33" applyNumberFormat="0" applyAlignment="0" applyProtection="0"/>
    <xf numFmtId="0" fontId="187" fillId="0" borderId="34" applyNumberFormat="0" applyFill="0" applyAlignment="0" applyProtection="0"/>
    <xf numFmtId="0" fontId="198" fillId="69" borderId="26" applyNumberFormat="0" applyAlignment="0" applyProtection="0"/>
    <xf numFmtId="0" fontId="201" fillId="77" borderId="26" applyNumberFormat="0" applyAlignment="0" applyProtection="0"/>
    <xf numFmtId="0" fontId="201" fillId="77" borderId="26" applyNumberFormat="0" applyAlignment="0" applyProtection="0"/>
    <xf numFmtId="0" fontId="202" fillId="77" borderId="26" applyNumberFormat="0" applyAlignment="0" applyProtection="0"/>
    <xf numFmtId="0" fontId="199" fillId="58" borderId="26" applyNumberFormat="0" applyAlignment="0" applyProtection="0"/>
    <xf numFmtId="0" fontId="191" fillId="72" borderId="32" applyNumberFormat="0" applyFont="0" applyAlignment="0" applyProtection="0"/>
    <xf numFmtId="0" fontId="105" fillId="0" borderId="2">
      <alignment horizontal="left" vertical="center"/>
    </xf>
    <xf numFmtId="0" fontId="178" fillId="69" borderId="26" applyNumberFormat="0" applyAlignment="0" applyProtection="0"/>
    <xf numFmtId="0" fontId="185" fillId="58" borderId="26" applyNumberFormat="0" applyAlignment="0" applyProtection="0"/>
    <xf numFmtId="0" fontId="187" fillId="0" borderId="34" applyNumberFormat="0" applyFill="0" applyAlignment="0" applyProtection="0"/>
    <xf numFmtId="0" fontId="177" fillId="69" borderId="33" applyNumberFormat="0" applyAlignment="0" applyProtection="0"/>
    <xf numFmtId="0" fontId="9" fillId="72" borderId="32" applyNumberFormat="0" applyFont="0" applyAlignment="0" applyProtection="0"/>
    <xf numFmtId="0" fontId="121" fillId="0" borderId="19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82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88" fillId="0" borderId="0" applyNumberFormat="0" applyBorder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5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8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quotePrefix="1" applyFont="0" applyFill="0" applyBorder="0" applyAlignment="0">
      <protection locked="0"/>
    </xf>
    <xf numFmtId="165" fontId="9" fillId="0" borderId="0" quotePrefix="1" applyFont="0" applyFill="0" applyBorder="0" applyAlignment="0">
      <protection locked="0"/>
    </xf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23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65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0"/>
    <xf numFmtId="0" fontId="10" fillId="0" borderId="0"/>
    <xf numFmtId="0" fontId="120" fillId="0" borderId="0" applyNumberFormat="0" applyFill="0" applyBorder="0" applyAlignment="0" applyProtection="0"/>
    <xf numFmtId="0" fontId="39" fillId="0" borderId="0"/>
    <xf numFmtId="0" fontId="84" fillId="0" borderId="0"/>
    <xf numFmtId="0" fontId="1" fillId="0" borderId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2" fillId="0" borderId="0"/>
    <xf numFmtId="175" fontId="18" fillId="0" borderId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4" fillId="0" borderId="0"/>
    <xf numFmtId="0" fontId="124" fillId="0" borderId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121" fillId="0" borderId="19" applyNumberFormat="0" applyFill="0" applyAlignment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34" fontId="12" fillId="0" borderId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25" fillId="0" borderId="0" applyNumberFormat="0" applyFill="0" applyBorder="0" applyAlignment="0" applyProtection="0"/>
    <xf numFmtId="0" fontId="1" fillId="0" borderId="0"/>
    <xf numFmtId="0" fontId="84" fillId="0" borderId="0"/>
    <xf numFmtId="16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9" fillId="0" borderId="0"/>
    <xf numFmtId="16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/>
    <xf numFmtId="0" fontId="126" fillId="0" borderId="0" applyNumberFormat="0" applyFill="0" applyBorder="0" applyAlignment="0" applyProtection="0">
      <alignment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6" fillId="0" borderId="19" applyNumberFormat="0" applyFill="0" applyBorder="0" applyAlignment="0">
      <alignment wrapText="1"/>
      <protection locked="0"/>
    </xf>
    <xf numFmtId="0" fontId="9" fillId="0" borderId="0">
      <protection locked="0"/>
    </xf>
    <xf numFmtId="0" fontId="10" fillId="0" borderId="0">
      <protection locked="0"/>
    </xf>
    <xf numFmtId="0" fontId="39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234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4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6" fillId="0" borderId="0"/>
    <xf numFmtId="165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7" fontId="1" fillId="0" borderId="0"/>
    <xf numFmtId="0" fontId="3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29" fillId="0" borderId="0"/>
    <xf numFmtId="9" fontId="9" fillId="0" borderId="0" applyFont="0" applyFill="0" applyBorder="0" applyAlignment="0" applyProtection="0"/>
    <xf numFmtId="177" fontId="1" fillId="0" borderId="0"/>
    <xf numFmtId="165" fontId="9" fillId="0" borderId="0" applyFont="0" applyFill="0" applyBorder="0" applyAlignment="0" applyProtection="0"/>
    <xf numFmtId="177" fontId="9" fillId="0" borderId="0"/>
    <xf numFmtId="9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39" fillId="0" borderId="0"/>
    <xf numFmtId="165" fontId="1" fillId="0" borderId="0" applyFont="0" applyFill="0" applyBorder="0" applyAlignment="0" applyProtection="0"/>
    <xf numFmtId="0" fontId="84" fillId="0" borderId="0"/>
    <xf numFmtId="0" fontId="40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77" fontId="1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77" fontId="13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163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1" fillId="0" borderId="19" applyNumberFormat="0" applyFill="0" applyAlignment="0">
      <alignment wrapText="1"/>
      <protection locked="0"/>
    </xf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9" fillId="0" borderId="0" applyFont="0" applyFill="0" applyBorder="0" applyAlignment="0" applyProtection="0"/>
    <xf numFmtId="0" fontId="39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8" fillId="0" borderId="0" applyNumberFormat="0" applyFill="0" applyBorder="0" applyAlignment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235" fontId="9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235" fontId="1" fillId="0" borderId="0"/>
    <xf numFmtId="0" fontId="9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2" fillId="0" borderId="0"/>
    <xf numFmtId="165" fontId="8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72" borderId="32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82" fontId="9" fillId="0" borderId="0" applyFont="0" applyFill="0" applyBorder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9" fillId="0" borderId="0"/>
    <xf numFmtId="165" fontId="1" fillId="0" borderId="0" applyFont="0" applyFill="0" applyBorder="0" applyAlignment="0" applyProtection="0"/>
    <xf numFmtId="0" fontId="29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63" fillId="0" borderId="6" applyNumberFormat="0" applyFill="0" applyAlignment="0" applyProtection="0"/>
    <xf numFmtId="0" fontId="265" fillId="0" borderId="7" applyNumberFormat="0" applyFill="0" applyAlignment="0" applyProtection="0"/>
    <xf numFmtId="0" fontId="267" fillId="0" borderId="8" applyNumberFormat="0" applyFill="0" applyAlignment="0" applyProtection="0"/>
    <xf numFmtId="0" fontId="267" fillId="0" borderId="0" applyNumberFormat="0" applyFill="0" applyBorder="0" applyAlignment="0" applyProtection="0"/>
    <xf numFmtId="0" fontId="260" fillId="3" borderId="0" applyNumberFormat="0" applyBorder="0" applyAlignment="0" applyProtection="0"/>
    <xf numFmtId="0" fontId="253" fillId="4" borderId="0" applyNumberFormat="0" applyBorder="0" applyAlignment="0" applyProtection="0"/>
    <xf numFmtId="0" fontId="273" fillId="5" borderId="0" applyNumberFormat="0" applyBorder="0" applyAlignment="0" applyProtection="0"/>
    <xf numFmtId="0" fontId="268" fillId="6" borderId="9" applyNumberFormat="0" applyAlignment="0" applyProtection="0"/>
    <xf numFmtId="0" fontId="274" fillId="7" borderId="10" applyNumberFormat="0" applyAlignment="0" applyProtection="0"/>
    <xf numFmtId="0" fontId="255" fillId="7" borderId="9" applyNumberFormat="0" applyAlignment="0" applyProtection="0"/>
    <xf numFmtId="0" fontId="270" fillId="0" borderId="11" applyNumberFormat="0" applyFill="0" applyAlignment="0" applyProtection="0"/>
    <xf numFmtId="0" fontId="251" fillId="8" borderId="12" applyNumberFormat="0" applyAlignment="0" applyProtection="0"/>
    <xf numFmtId="0" fontId="281" fillId="0" borderId="0" applyNumberFormat="0" applyFill="0" applyBorder="0" applyAlignment="0" applyProtection="0"/>
    <xf numFmtId="0" fontId="18" fillId="9" borderId="13" applyNumberFormat="0" applyFont="0" applyAlignment="0" applyProtection="0"/>
    <xf numFmtId="0" fontId="259" fillId="0" borderId="0" applyNumberFormat="0" applyFill="0" applyBorder="0" applyAlignment="0" applyProtection="0"/>
    <xf numFmtId="0" fontId="280" fillId="0" borderId="14" applyNumberFormat="0" applyFill="0" applyAlignment="0" applyProtection="0"/>
    <xf numFmtId="0" fontId="252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252" fillId="13" borderId="0" applyNumberFormat="0" applyBorder="0" applyAlignment="0" applyProtection="0"/>
    <xf numFmtId="0" fontId="252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252" fillId="17" borderId="0" applyNumberFormat="0" applyBorder="0" applyAlignment="0" applyProtection="0"/>
    <xf numFmtId="0" fontId="252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252" fillId="21" borderId="0" applyNumberFormat="0" applyBorder="0" applyAlignment="0" applyProtection="0"/>
    <xf numFmtId="0" fontId="252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252" fillId="25" borderId="0" applyNumberFormat="0" applyBorder="0" applyAlignment="0" applyProtection="0"/>
    <xf numFmtId="0" fontId="252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252" fillId="29" borderId="0" applyNumberFormat="0" applyBorder="0" applyAlignment="0" applyProtection="0"/>
    <xf numFmtId="0" fontId="252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252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6" fillId="0" borderId="0"/>
    <xf numFmtId="0" fontId="83" fillId="0" borderId="0"/>
    <xf numFmtId="0" fontId="18" fillId="0" borderId="0"/>
    <xf numFmtId="0" fontId="84" fillId="0" borderId="0"/>
    <xf numFmtId="0" fontId="68" fillId="0" borderId="0"/>
    <xf numFmtId="0" fontId="84" fillId="0" borderId="0"/>
    <xf numFmtId="0" fontId="70" fillId="0" borderId="0"/>
    <xf numFmtId="0" fontId="61" fillId="0" borderId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76" fillId="0" borderId="0" applyFill="0" applyBorder="0" applyProtection="0">
      <alignment horizontal="center"/>
    </xf>
    <xf numFmtId="14" fontId="85" fillId="49" borderId="21">
      <alignment horizontal="center" vertical="center" wrapText="1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37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0" fillId="0" borderId="0" applyFill="0" applyBorder="0" applyProtection="0">
      <alignment horizontal="left" vertical="top"/>
    </xf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9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Font="0" applyFill="0" applyBorder="0" applyAlignment="0" applyProtection="0">
      <alignment vertical="center"/>
    </xf>
    <xf numFmtId="0" fontId="94" fillId="0" borderId="0"/>
    <xf numFmtId="165" fontId="12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101" fillId="0" borderId="0"/>
    <xf numFmtId="205" fontId="101" fillId="0" borderId="0"/>
    <xf numFmtId="206" fontId="103" fillId="0" borderId="0" applyFont="0" applyFill="0" applyBorder="0" applyAlignment="0" applyProtection="0"/>
    <xf numFmtId="207" fontId="101" fillId="0" borderId="0"/>
    <xf numFmtId="0" fontId="104" fillId="0" borderId="0">
      <alignment horizontal="left"/>
    </xf>
    <xf numFmtId="0" fontId="105" fillId="0" borderId="2">
      <alignment horizontal="left" vertical="center"/>
    </xf>
    <xf numFmtId="0" fontId="107" fillId="0" borderId="21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5" fillId="0" borderId="0" applyFill="0" applyBorder="0" applyAlignment="0" applyProtection="0"/>
    <xf numFmtId="40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88" fillId="0" borderId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2" fillId="0" borderId="0"/>
    <xf numFmtId="9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6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9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3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9" fillId="0" borderId="0"/>
    <xf numFmtId="165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9" fillId="0" borderId="0"/>
    <xf numFmtId="174" fontId="7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1" fillId="0" borderId="0" applyFont="0" applyFill="0" applyBorder="0" applyAlignment="0" applyProtection="0"/>
    <xf numFmtId="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3" fontId="9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76" fillId="0" borderId="0"/>
    <xf numFmtId="0" fontId="83" fillId="0" borderId="0"/>
    <xf numFmtId="0" fontId="18" fillId="0" borderId="0"/>
    <xf numFmtId="0" fontId="84" fillId="0" borderId="0"/>
    <xf numFmtId="0" fontId="84" fillId="0" borderId="0"/>
    <xf numFmtId="37" fontId="71" fillId="0" borderId="0"/>
    <xf numFmtId="0" fontId="12" fillId="0" borderId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12" fillId="0" borderId="0"/>
    <xf numFmtId="0" fontId="39" fillId="0" borderId="0"/>
    <xf numFmtId="230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9" fillId="0" borderId="0"/>
    <xf numFmtId="0" fontId="84" fillId="0" borderId="0"/>
    <xf numFmtId="165" fontId="8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233" fontId="9" fillId="0" borderId="0" applyFill="0" applyBorder="0" applyAlignment="0" applyProtection="0"/>
    <xf numFmtId="233" fontId="9" fillId="0" borderId="0" applyFill="0" applyBorder="0" applyAlignment="0" applyProtection="0"/>
    <xf numFmtId="165" fontId="39" fillId="0" borderId="0" applyFont="0" applyFill="0" applyBorder="0" applyAlignment="0" applyProtection="0"/>
    <xf numFmtId="230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0" fontId="1" fillId="0" borderId="0"/>
    <xf numFmtId="40" fontId="11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73" fontId="9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5" fillId="0" borderId="2">
      <alignment horizontal="left"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protection locked="0"/>
    </xf>
    <xf numFmtId="165" fontId="8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4" fillId="0" borderId="0"/>
    <xf numFmtId="0" fontId="39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8" fillId="0" borderId="0"/>
    <xf numFmtId="165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8" fillId="0" borderId="0"/>
    <xf numFmtId="165" fontId="1" fillId="0" borderId="0" applyFont="0" applyFill="0" applyBorder="0" applyAlignment="0" applyProtection="0"/>
    <xf numFmtId="0" fontId="68" fillId="0" borderId="0"/>
    <xf numFmtId="165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75" fontId="13" fillId="0" borderId="0" applyFont="0" applyBorder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75" fontId="18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70" fillId="0" borderId="0" applyFont="0" applyFill="0" applyBorder="0" applyAlignment="0" applyProtection="0"/>
    <xf numFmtId="0" fontId="18" fillId="0" borderId="0"/>
    <xf numFmtId="175" fontId="18" fillId="0" borderId="0"/>
    <xf numFmtId="165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75" fontId="18" fillId="0" borderId="0"/>
    <xf numFmtId="0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>
      <protection locked="0"/>
    </xf>
    <xf numFmtId="165" fontId="9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21" fillId="0" borderId="19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21" fillId="0" borderId="19" applyNumberFormat="0" applyFill="0" applyAlignment="0">
      <protection locked="0"/>
    </xf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8" fillId="0" borderId="19" applyNumberFormat="0" applyFill="0" applyAlignment="0">
      <alignment wrapText="1"/>
      <protection locked="0"/>
    </xf>
    <xf numFmtId="0" fontId="10" fillId="0" borderId="0"/>
    <xf numFmtId="165" fontId="10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28" fillId="0" borderId="19" applyNumberFormat="0" applyFill="0" applyAlignment="0">
      <protection locked="0"/>
    </xf>
    <xf numFmtId="0" fontId="164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13" fillId="0" borderId="0"/>
    <xf numFmtId="266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75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18" fillId="0" borderId="0"/>
    <xf numFmtId="0" fontId="13" fillId="0" borderId="0"/>
    <xf numFmtId="266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77" fontId="1" fillId="0" borderId="0"/>
    <xf numFmtId="177" fontId="1" fillId="0" borderId="0"/>
    <xf numFmtId="0" fontId="1" fillId="9" borderId="13" applyNumberFormat="0" applyFont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8" fillId="0" borderId="0"/>
    <xf numFmtId="177" fontId="67" fillId="0" borderId="0" applyFill="0" applyBorder="0" applyAlignment="0" applyProtection="0"/>
    <xf numFmtId="177" fontId="291" fillId="0" borderId="0"/>
    <xf numFmtId="177" fontId="67" fillId="0" borderId="0" applyFill="0" applyBorder="0" applyAlignment="0" applyProtection="0"/>
    <xf numFmtId="177" fontId="59" fillId="0" borderId="0" applyFont="0" applyFill="0" applyBorder="0" applyAlignment="0" applyProtection="0"/>
    <xf numFmtId="177" fontId="18" fillId="0" borderId="0"/>
    <xf numFmtId="177" fontId="18" fillId="0" borderId="0"/>
    <xf numFmtId="177" fontId="18" fillId="0" borderId="0"/>
    <xf numFmtId="9" fontId="60" fillId="0" borderId="0" applyFont="0" applyFill="0" applyBorder="0" applyAlignment="0" applyProtection="0"/>
    <xf numFmtId="177" fontId="1" fillId="0" borderId="0"/>
    <xf numFmtId="177" fontId="18" fillId="0" borderId="0"/>
    <xf numFmtId="177" fontId="9" fillId="0" borderId="0"/>
    <xf numFmtId="177" fontId="1" fillId="0" borderId="0"/>
    <xf numFmtId="0" fontId="28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8" fillId="0" borderId="0"/>
    <xf numFmtId="0" fontId="61" fillId="0" borderId="0"/>
    <xf numFmtId="0" fontId="292" fillId="0" borderId="0" applyNumberFormat="0" applyFill="0" applyBorder="0" applyAlignment="0" applyProtection="0"/>
    <xf numFmtId="0" fontId="29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2" fillId="0" borderId="0"/>
    <xf numFmtId="0" fontId="68" fillId="0" borderId="0"/>
    <xf numFmtId="165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67" fillId="0" borderId="0" applyFill="0" applyBorder="0" applyAlignment="0" applyProtection="0"/>
    <xf numFmtId="0" fontId="67" fillId="0" borderId="0" applyFill="0" applyBorder="0" applyAlignment="0" applyProtection="0"/>
    <xf numFmtId="165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91" fillId="0" borderId="0"/>
    <xf numFmtId="0" fontId="18" fillId="0" borderId="0"/>
    <xf numFmtId="0" fontId="18" fillId="0" borderId="0"/>
    <xf numFmtId="0" fontId="59" fillId="0" borderId="0" applyFont="0" applyBorder="0" applyProtection="0"/>
    <xf numFmtId="0" fontId="18" fillId="0" borderId="0"/>
    <xf numFmtId="0" fontId="18" fillId="0" borderId="0"/>
    <xf numFmtId="0" fontId="18" fillId="0" borderId="0"/>
    <xf numFmtId="9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165" fontId="12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8" fillId="0" borderId="0"/>
    <xf numFmtId="165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8" fillId="0" borderId="0"/>
    <xf numFmtId="0" fontId="22" fillId="0" borderId="0"/>
    <xf numFmtId="0" fontId="22" fillId="0" borderId="0"/>
    <xf numFmtId="0" fontId="18" fillId="0" borderId="0"/>
    <xf numFmtId="9" fontId="22" fillId="0" borderId="0" applyFont="0" applyFill="0" applyBorder="0" applyAlignment="0" applyProtection="0"/>
    <xf numFmtId="0" fontId="2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30" fillId="0" borderId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67" fillId="0" borderId="0" applyFill="0" applyBorder="0" applyAlignment="0" applyProtection="0"/>
    <xf numFmtId="177" fontId="9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4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177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94" fillId="0" borderId="0"/>
    <xf numFmtId="0" fontId="278" fillId="0" borderId="0" applyNumberFormat="0" applyFill="0" applyBorder="0" applyAlignment="0" applyProtection="0"/>
    <xf numFmtId="0" fontId="273" fillId="5" borderId="0" applyNumberFormat="0" applyBorder="0" applyAlignment="0" applyProtection="0"/>
    <xf numFmtId="0" fontId="252" fillId="13" borderId="0" applyNumberFormat="0" applyBorder="0" applyAlignment="0" applyProtection="0"/>
    <xf numFmtId="0" fontId="252" fillId="17" borderId="0" applyNumberFormat="0" applyBorder="0" applyAlignment="0" applyProtection="0"/>
    <xf numFmtId="0" fontId="252" fillId="21" borderId="0" applyNumberFormat="0" applyBorder="0" applyAlignment="0" applyProtection="0"/>
    <xf numFmtId="0" fontId="252" fillId="25" borderId="0" applyNumberFormat="0" applyBorder="0" applyAlignment="0" applyProtection="0"/>
    <xf numFmtId="0" fontId="252" fillId="29" borderId="0" applyNumberFormat="0" applyBorder="0" applyAlignment="0" applyProtection="0"/>
    <xf numFmtId="0" fontId="252" fillId="33" borderId="0" applyNumberFormat="0" applyBorder="0" applyAlignment="0" applyProtection="0"/>
    <xf numFmtId="165" fontId="6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ont="0" applyFill="0" applyBorder="0" applyAlignment="0" applyProtection="0"/>
    <xf numFmtId="44" fontId="9" fillId="0" borderId="0" applyNumberFormat="0" applyFont="0" applyFill="0" applyBorder="0" applyAlignment="0" applyProtection="0"/>
    <xf numFmtId="0" fontId="136" fillId="69" borderId="26" applyNumberFormat="0" applyAlignment="0" applyProtection="0"/>
    <xf numFmtId="43" fontId="9" fillId="0" borderId="0" applyFont="0" applyFill="0" applyBorder="0" applyAlignment="0" applyProtection="0"/>
    <xf numFmtId="0" fontId="295" fillId="0" borderId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72" borderId="32" applyNumberFormat="0" applyFont="0" applyAlignment="0" applyProtection="0"/>
    <xf numFmtId="0" fontId="296" fillId="0" borderId="0"/>
    <xf numFmtId="0" fontId="18" fillId="0" borderId="0"/>
    <xf numFmtId="0" fontId="296" fillId="0" borderId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6" fillId="0" borderId="0" applyFont="0" applyFill="0" applyBorder="0" applyAlignment="0" applyProtection="0"/>
    <xf numFmtId="0" fontId="1" fillId="0" borderId="0"/>
    <xf numFmtId="0" fontId="297" fillId="0" borderId="0"/>
    <xf numFmtId="43" fontId="297" fillId="0" borderId="0" applyFont="0" applyFill="0" applyBorder="0" applyAlignment="0" applyProtection="0"/>
    <xf numFmtId="0" fontId="296" fillId="0" borderId="0"/>
    <xf numFmtId="9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56" borderId="0" applyNumberFormat="0" applyBorder="0" applyAlignment="0" applyProtection="0"/>
    <xf numFmtId="0" fontId="59" fillId="59" borderId="0" applyNumberFormat="0" applyBorder="0" applyAlignment="0" applyProtection="0"/>
    <xf numFmtId="0" fontId="59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64" borderId="0" applyNumberFormat="0" applyBorder="0" applyAlignment="0" applyProtection="0"/>
    <xf numFmtId="0" fontId="134" fillId="52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4" borderId="0" applyNumberFormat="0" applyBorder="0" applyAlignment="0" applyProtection="0"/>
    <xf numFmtId="0" fontId="134" fillId="68" borderId="0" applyNumberFormat="0" applyBorder="0" applyAlignment="0" applyProtection="0"/>
    <xf numFmtId="0" fontId="135" fillId="54" borderId="0" applyNumberFormat="0" applyBorder="0" applyAlignment="0" applyProtection="0"/>
    <xf numFmtId="0" fontId="136" fillId="69" borderId="26" applyNumberFormat="0" applyAlignment="0" applyProtection="0"/>
    <xf numFmtId="0" fontId="137" fillId="70" borderId="27" applyNumberFormat="0" applyAlignment="0" applyProtection="0"/>
    <xf numFmtId="0" fontId="138" fillId="0" borderId="0" applyNumberFormat="0" applyFill="0" applyBorder="0" applyAlignment="0" applyProtection="0"/>
    <xf numFmtId="0" fontId="139" fillId="55" borderId="0" applyNumberFormat="0" applyBorder="0" applyAlignment="0" applyProtection="0"/>
    <xf numFmtId="0" fontId="140" fillId="0" borderId="28" applyNumberFormat="0" applyFill="0" applyAlignment="0" applyProtection="0"/>
    <xf numFmtId="0" fontId="141" fillId="0" borderId="29" applyNumberFormat="0" applyFill="0" applyAlignment="0" applyProtection="0"/>
    <xf numFmtId="0" fontId="142" fillId="0" borderId="30" applyNumberFormat="0" applyFill="0" applyAlignment="0" applyProtection="0"/>
    <xf numFmtId="0" fontId="142" fillId="0" borderId="0" applyNumberFormat="0" applyFill="0" applyBorder="0" applyAlignment="0" applyProtection="0"/>
    <xf numFmtId="0" fontId="143" fillId="58" borderId="26" applyNumberFormat="0" applyAlignment="0" applyProtection="0"/>
    <xf numFmtId="0" fontId="144" fillId="0" borderId="31" applyNumberFormat="0" applyFill="0" applyAlignment="0" applyProtection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5" fillId="0" borderId="0"/>
    <xf numFmtId="191" fontId="8" fillId="0" borderId="0"/>
    <xf numFmtId="0" fontId="9" fillId="0" borderId="0"/>
    <xf numFmtId="191" fontId="9" fillId="0" borderId="0"/>
    <xf numFmtId="191" fontId="9" fillId="0" borderId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298" fillId="0" borderId="0"/>
    <xf numFmtId="191" fontId="9" fillId="0" borderId="0"/>
    <xf numFmtId="191" fontId="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0" fontId="58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42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2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70" fillId="0" borderId="0"/>
    <xf numFmtId="191" fontId="21" fillId="0" borderId="0"/>
    <xf numFmtId="191" fontId="59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1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70" fillId="0" borderId="0"/>
    <xf numFmtId="191" fontId="298" fillId="0" borderId="0"/>
    <xf numFmtId="191" fontId="9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7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298" fillId="0" borderId="0"/>
    <xf numFmtId="191" fontId="9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9" fillId="0" borderId="0"/>
    <xf numFmtId="9" fontId="55" fillId="0" borderId="0" applyFont="0" applyFill="0" applyBorder="0" applyAlignment="0" applyProtection="0"/>
    <xf numFmtId="191" fontId="167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12" fillId="0" borderId="0"/>
    <xf numFmtId="191" fontId="238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165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146" fillId="69" borderId="33" applyNumberFormat="0" applyAlignment="0" applyProtection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0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0" fontId="18" fillId="0" borderId="0"/>
    <xf numFmtId="165" fontId="296" fillId="0" borderId="0" applyFont="0" applyFill="0" applyBorder="0" applyAlignment="0" applyProtection="0"/>
    <xf numFmtId="165" fontId="297" fillId="0" borderId="0" applyFont="0" applyFill="0" applyBorder="0" applyAlignment="0" applyProtection="0"/>
    <xf numFmtId="165" fontId="296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8" fillId="0" borderId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" fillId="0" borderId="0" applyFont="0" applyFill="0" applyBorder="0" applyAlignment="0" applyProtection="0"/>
    <xf numFmtId="165" fontId="29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59" fillId="0" borderId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99" fillId="0" borderId="0"/>
    <xf numFmtId="9" fontId="299" fillId="0" borderId="0" applyFont="0" applyFill="0" applyBorder="0" applyAlignment="0" applyProtection="0"/>
    <xf numFmtId="43" fontId="29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0" fontId="18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8" fillId="0" borderId="0"/>
    <xf numFmtId="0" fontId="18" fillId="0" borderId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8" borderId="12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294" fillId="0" borderId="0"/>
    <xf numFmtId="43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9" fillId="0" borderId="0"/>
    <xf numFmtId="0" fontId="1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165" fontId="18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9" fontId="1" fillId="0" borderId="0" applyFont="0" applyFill="0" applyBorder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1" fillId="0" borderId="0"/>
    <xf numFmtId="165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" fillId="0" borderId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2" fillId="0" borderId="30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3" fillId="58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2" fillId="0" borderId="30" applyNumberFormat="0" applyFill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2" fillId="0" borderId="30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3" fillId="58" borderId="26" applyNumberFormat="0" applyAlignment="0" applyProtection="0"/>
    <xf numFmtId="0" fontId="148" fillId="0" borderId="34" applyNumberFormat="0" applyFill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136" fillId="69" borderId="26" applyNumberFormat="0" applyAlignment="0" applyProtection="0"/>
    <xf numFmtId="0" fontId="143" fillId="58" borderId="26" applyNumberFormat="0" applyAlignment="0" applyProtection="0"/>
    <xf numFmtId="0" fontId="9" fillId="72" borderId="32" applyNumberFormat="0" applyFont="0" applyAlignment="0" applyProtection="0"/>
    <xf numFmtId="0" fontId="146" fillId="69" borderId="33" applyNumberFormat="0" applyAlignment="0" applyProtection="0"/>
    <xf numFmtId="0" fontId="148" fillId="0" borderId="34" applyNumberFormat="0" applyFill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6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76" fontId="9" fillId="0" borderId="0"/>
    <xf numFmtId="176" fontId="12" fillId="0" borderId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300" fillId="0" borderId="0"/>
    <xf numFmtId="178" fontId="300" fillId="0" borderId="0" applyFill="0" applyBorder="0" applyAlignment="0" applyProtection="0"/>
    <xf numFmtId="9" fontId="9" fillId="0" borderId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4" fontId="54" fillId="0" borderId="0" applyFill="0" applyBorder="0" applyProtection="0">
      <alignment horizontal="left" vertical="center"/>
    </xf>
    <xf numFmtId="0" fontId="10" fillId="0" borderId="0"/>
    <xf numFmtId="0" fontId="3" fillId="0" borderId="0"/>
    <xf numFmtId="0" fontId="3" fillId="0" borderId="0"/>
    <xf numFmtId="0" fontId="18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0" fillId="0" borderId="0"/>
    <xf numFmtId="0" fontId="22" fillId="0" borderId="0"/>
    <xf numFmtId="0" fontId="9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172" fontId="1" fillId="0" borderId="0" applyFont="0" applyFill="0" applyBorder="0" applyAlignment="0" applyProtection="0"/>
    <xf numFmtId="0" fontId="38" fillId="0" borderId="0">
      <alignment vertical="center"/>
    </xf>
    <xf numFmtId="0" fontId="10" fillId="0" borderId="0"/>
    <xf numFmtId="43" fontId="1" fillId="0" borderId="0" applyFont="0" applyFill="0" applyBorder="0" applyAlignment="0" applyProtection="0"/>
    <xf numFmtId="0" fontId="39" fillId="0" borderId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173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>
      <alignment vertical="center"/>
    </xf>
    <xf numFmtId="0" fontId="39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0" fontId="37" fillId="13" borderId="0" applyNumberFormat="0" applyBorder="0" applyProtection="0"/>
    <xf numFmtId="0" fontId="37" fillId="17" borderId="0" applyNumberFormat="0" applyBorder="0" applyProtection="0"/>
    <xf numFmtId="0" fontId="37" fillId="21" borderId="0" applyNumberFormat="0" applyBorder="0" applyProtection="0"/>
    <xf numFmtId="0" fontId="37" fillId="25" borderId="0" applyNumberFormat="0" applyBorder="0" applyProtection="0"/>
    <xf numFmtId="0" fontId="37" fillId="29" borderId="0" applyNumberFormat="0" applyBorder="0" applyProtection="0"/>
    <xf numFmtId="0" fontId="37" fillId="33" borderId="0" applyNumberFormat="0" applyBorder="0" applyProtection="0"/>
    <xf numFmtId="0" fontId="37" fillId="34" borderId="0" applyNumberFormat="0" applyBorder="0" applyProtection="0"/>
    <xf numFmtId="0" fontId="37" fillId="35" borderId="0" applyNumberFormat="0" applyBorder="0" applyProtection="0"/>
    <xf numFmtId="0" fontId="37" fillId="36" borderId="0" applyNumberFormat="0" applyBorder="0" applyProtection="0"/>
    <xf numFmtId="0" fontId="37" fillId="37" borderId="0" applyNumberFormat="0" applyBorder="0" applyProtection="0"/>
    <xf numFmtId="0" fontId="37" fillId="38" borderId="0" applyNumberFormat="0" applyBorder="0" applyProtection="0"/>
    <xf numFmtId="0" fontId="37" fillId="39" borderId="0" applyNumberFormat="0" applyBorder="0" applyProtection="0"/>
    <xf numFmtId="0" fontId="27" fillId="40" borderId="0" applyNumberFormat="0" applyBorder="0" applyProtection="0"/>
    <xf numFmtId="0" fontId="31" fillId="41" borderId="9" applyNumberFormat="0" applyProtection="0"/>
    <xf numFmtId="0" fontId="33" fillId="42" borderId="12" applyNumberFormat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2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43" fontId="10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10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43" fillId="0" borderId="0" applyFont="0" applyFill="0" applyBorder="0" applyProtection="0"/>
    <xf numFmtId="165" fontId="43" fillId="0" borderId="0" applyFont="0" applyFill="0" applyBorder="0" applyProtection="0"/>
    <xf numFmtId="165" fontId="9" fillId="0" borderId="0" applyFont="0" applyFill="0" applyBorder="0" applyProtection="0"/>
    <xf numFmtId="174" fontId="44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12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12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5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46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0" fontId="35" fillId="0" borderId="0" applyNumberFormat="0" applyFill="0" applyBorder="0" applyProtection="0"/>
    <xf numFmtId="0" fontId="26" fillId="43" borderId="0" applyNumberFormat="0" applyBorder="0" applyProtection="0"/>
    <xf numFmtId="0" fontId="23" fillId="0" borderId="6" applyNumberFormat="0" applyFill="0" applyProtection="0"/>
    <xf numFmtId="0" fontId="24" fillId="0" borderId="7" applyNumberFormat="0" applyFill="0" applyProtection="0"/>
    <xf numFmtId="0" fontId="25" fillId="0" borderId="8" applyNumberFormat="0" applyFill="0" applyProtection="0"/>
    <xf numFmtId="0" fontId="25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41" fillId="0" borderId="0" applyNumberFormat="0" applyFill="0" applyBorder="0" applyProtection="0"/>
    <xf numFmtId="0" fontId="48" fillId="0" borderId="0" applyNumberFormat="0" applyFill="0" applyBorder="0" applyProtection="0">
      <alignment vertical="top"/>
      <protection locked="0"/>
    </xf>
    <xf numFmtId="0" fontId="29" fillId="44" borderId="9" applyNumberFormat="0" applyProtection="0"/>
    <xf numFmtId="0" fontId="32" fillId="0" borderId="11" applyNumberFormat="0" applyFill="0" applyProtection="0"/>
    <xf numFmtId="0" fontId="49" fillId="45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0" fontId="46" fillId="0" borderId="0" applyFont="0" applyBorder="0" applyProtection="0"/>
    <xf numFmtId="175" fontId="46" fillId="0" borderId="0" applyFont="0" applyBorder="0" applyProtection="0"/>
    <xf numFmtId="175" fontId="1" fillId="0" borderId="0"/>
    <xf numFmtId="175" fontId="1" fillId="0" borderId="0"/>
    <xf numFmtId="175" fontId="1" fillId="0" borderId="0"/>
    <xf numFmtId="175" fontId="42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46" borderId="13" applyNumberFormat="0" applyFont="0" applyProtection="0"/>
    <xf numFmtId="0" fontId="30" fillId="41" borderId="10" applyNumberFormat="0" applyProtection="0"/>
    <xf numFmtId="9" fontId="1" fillId="0" borderId="0" applyFont="0" applyFill="0" applyBorder="0" applyProtection="0"/>
    <xf numFmtId="9" fontId="9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3" fillId="0" borderId="0" applyFont="0" applyFill="0" applyBorder="0" applyProtection="0"/>
    <xf numFmtId="0" fontId="51" fillId="0" borderId="0" applyNumberFormat="0" applyFill="0" applyBorder="0" applyProtection="0"/>
    <xf numFmtId="0" fontId="36" fillId="0" borderId="14" applyNumberFormat="0" applyFill="0" applyProtection="0"/>
    <xf numFmtId="0" fontId="52" fillId="0" borderId="0" applyNumberFormat="0" applyFill="0" applyBorder="0" applyProtection="0"/>
    <xf numFmtId="165" fontId="1" fillId="0" borderId="0" applyFont="0" applyFill="0" applyBorder="0" applyProtection="0"/>
    <xf numFmtId="0" fontId="1" fillId="0" borderId="0"/>
    <xf numFmtId="0" fontId="9" fillId="0" borderId="0"/>
    <xf numFmtId="0" fontId="4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165" fontId="1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75" fontId="18" fillId="0" borderId="0"/>
    <xf numFmtId="0" fontId="1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43" fontId="9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165" fontId="1" fillId="0" borderId="0" applyFont="0" applyFill="0" applyBorder="0" applyProtection="0"/>
    <xf numFmtId="43" fontId="46" fillId="0" borderId="0" applyFont="0" applyFill="0" applyBorder="0" applyProtection="0"/>
    <xf numFmtId="43" fontId="1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56" fillId="0" borderId="0" applyFont="0" applyFill="0" applyBorder="0" applyProtection="0"/>
    <xf numFmtId="43" fontId="1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43" fillId="0" borderId="0" applyFont="0" applyFill="0" applyBorder="0" applyProtection="0"/>
    <xf numFmtId="43" fontId="46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46" fillId="0" borderId="0" applyFon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0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9" fontId="56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46" fillId="0" borderId="0" applyFont="0" applyFill="0" applyBorder="0" applyProtection="0"/>
    <xf numFmtId="43" fontId="1" fillId="0" borderId="0" applyFont="0" applyFill="0" applyBorder="0" applyProtection="0"/>
    <xf numFmtId="0" fontId="9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0" fillId="0" borderId="0" applyNumberForma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0" fontId="1" fillId="0" borderId="0"/>
    <xf numFmtId="175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alignment vertical="center"/>
    </xf>
    <xf numFmtId="174" fontId="1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8" fillId="0" borderId="0"/>
    <xf numFmtId="165" fontId="9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9" fillId="6" borderId="9" applyNumberFormat="0" applyAlignment="0" applyProtection="0"/>
    <xf numFmtId="0" fontId="30" fillId="7" borderId="10" applyNumberFormat="0" applyAlignment="0" applyProtection="0"/>
    <xf numFmtId="0" fontId="31" fillId="7" borderId="9" applyNumberFormat="0" applyAlignment="0" applyProtection="0"/>
    <xf numFmtId="0" fontId="32" fillId="0" borderId="11" applyNumberFormat="0" applyFill="0" applyAlignment="0" applyProtection="0"/>
    <xf numFmtId="0" fontId="33" fillId="8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9" fillId="0" borderId="0"/>
    <xf numFmtId="177" fontId="1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75" fontId="18" fillId="0" borderId="0"/>
    <xf numFmtId="177" fontId="59" fillId="0" borderId="0" applyFont="0" applyBorder="0" applyProtection="0"/>
    <xf numFmtId="177" fontId="1" fillId="0" borderId="0"/>
    <xf numFmtId="177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62" fillId="0" borderId="0"/>
    <xf numFmtId="0" fontId="63" fillId="0" borderId="0"/>
    <xf numFmtId="165" fontId="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165" fontId="10" fillId="0" borderId="0" applyFont="0" applyFill="0" applyBorder="0" applyAlignment="0" applyProtection="0"/>
    <xf numFmtId="175" fontId="59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177" fontId="1" fillId="0" borderId="0"/>
    <xf numFmtId="177" fontId="9" fillId="0" borderId="0"/>
    <xf numFmtId="165" fontId="6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77" fontId="1" fillId="0" borderId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" fontId="54" fillId="0" borderId="0" applyFill="0" applyBorder="0" applyProtection="0">
      <alignment horizontal="left" vertical="center"/>
    </xf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78" fontId="67" fillId="0" borderId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5" fontId="13" fillId="0" borderId="0" applyFont="0" applyBorder="0" applyProtection="0"/>
    <xf numFmtId="0" fontId="1" fillId="0" borderId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5" fontId="1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9" fillId="0" borderId="0" applyFont="0" applyFill="0" applyBorder="0" applyAlignment="0" applyProtection="0"/>
    <xf numFmtId="0" fontId="46" fillId="0" borderId="0"/>
    <xf numFmtId="0" fontId="1" fillId="0" borderId="0"/>
    <xf numFmtId="43" fontId="1" fillId="0" borderId="0" applyFont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Protection="0"/>
    <xf numFmtId="0" fontId="1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Protection="0"/>
    <xf numFmtId="43" fontId="1" fillId="0" borderId="0" applyFont="0" applyFill="0" applyBorder="0" applyProtection="0"/>
    <xf numFmtId="0" fontId="47" fillId="0" borderId="0" applyNumberFormat="0" applyFill="0" applyBorder="0" applyAlignment="0" applyProtection="0"/>
    <xf numFmtId="0" fontId="1" fillId="0" borderId="0"/>
    <xf numFmtId="175" fontId="1" fillId="0" borderId="0"/>
    <xf numFmtId="165" fontId="1" fillId="0" borderId="0" applyFont="0" applyFill="0" applyBorder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5" fontId="1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Protection="0"/>
    <xf numFmtId="0" fontId="1" fillId="15" borderId="0" applyNumberFormat="0" applyBorder="0" applyProtection="0"/>
    <xf numFmtId="0" fontId="1" fillId="19" borderId="0" applyNumberFormat="0" applyBorder="0" applyProtection="0"/>
    <xf numFmtId="0" fontId="1" fillId="23" borderId="0" applyNumberFormat="0" applyBorder="0" applyProtection="0"/>
    <xf numFmtId="0" fontId="1" fillId="27" borderId="0" applyNumberFormat="0" applyBorder="0" applyProtection="0"/>
    <xf numFmtId="0" fontId="1" fillId="31" borderId="0" applyNumberFormat="0" applyBorder="0" applyProtection="0"/>
    <xf numFmtId="0" fontId="1" fillId="12" borderId="0" applyNumberFormat="0" applyBorder="0" applyProtection="0"/>
    <xf numFmtId="0" fontId="1" fillId="16" borderId="0" applyNumberFormat="0" applyBorder="0" applyProtection="0"/>
    <xf numFmtId="0" fontId="1" fillId="20" borderId="0" applyNumberFormat="0" applyBorder="0" applyProtection="0"/>
    <xf numFmtId="0" fontId="1" fillId="24" borderId="0" applyNumberFormat="0" applyBorder="0" applyProtection="0"/>
    <xf numFmtId="0" fontId="1" fillId="28" borderId="0" applyNumberFormat="0" applyBorder="0" applyProtection="0"/>
    <xf numFmtId="0" fontId="1" fillId="32" borderId="0" applyNumberFormat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43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46" borderId="13" applyNumberFormat="0" applyFont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0" fillId="0" borderId="0"/>
    <xf numFmtId="43" fontId="10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41" fontId="5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centerContinuous"/>
    </xf>
    <xf numFmtId="0" fontId="5" fillId="0" borderId="0" xfId="2" applyFont="1"/>
    <xf numFmtId="0" fontId="5" fillId="0" borderId="0" xfId="2" applyFont="1" applyAlignment="1">
      <alignment horizontal="centerContinuous" vertical="top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/>
    </xf>
    <xf numFmtId="0" fontId="4" fillId="0" borderId="0" xfId="2" applyFont="1"/>
    <xf numFmtId="41" fontId="5" fillId="0" borderId="0" xfId="2" applyNumberFormat="1" applyFont="1"/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justify"/>
    </xf>
    <xf numFmtId="41" fontId="5" fillId="0" borderId="0" xfId="2" applyNumberFormat="1" applyFont="1" applyAlignment="1">
      <alignment horizontal="right"/>
    </xf>
    <xf numFmtId="41" fontId="5" fillId="0" borderId="1" xfId="2" applyNumberFormat="1" applyFont="1" applyBorder="1" applyAlignment="1">
      <alignment horizontal="right"/>
    </xf>
    <xf numFmtId="0" fontId="7" fillId="0" borderId="0" xfId="2" applyFont="1" applyAlignment="1">
      <alignment horizontal="center" vertical="top"/>
    </xf>
    <xf numFmtId="41" fontId="5" fillId="0" borderId="1" xfId="2" applyNumberFormat="1" applyFont="1" applyBorder="1" applyAlignment="1">
      <alignment horizontal="right" vertical="top"/>
    </xf>
    <xf numFmtId="41" fontId="5" fillId="0" borderId="4" xfId="2" applyNumberFormat="1" applyFont="1" applyBorder="1" applyAlignment="1">
      <alignment horizontal="right"/>
    </xf>
    <xf numFmtId="43" fontId="5" fillId="0" borderId="0" xfId="8" applyFont="1" applyFill="1" applyBorder="1" applyAlignment="1"/>
    <xf numFmtId="41" fontId="5" fillId="0" borderId="0" xfId="2" applyNumberFormat="1" applyFont="1" applyAlignment="1">
      <alignment horizontal="right" vertical="top"/>
    </xf>
    <xf numFmtId="43" fontId="5" fillId="0" borderId="0" xfId="8" applyFont="1" applyFill="1" applyAlignment="1"/>
    <xf numFmtId="0" fontId="11" fillId="0" borderId="0" xfId="9" applyFont="1"/>
    <xf numFmtId="41" fontId="11" fillId="0" borderId="0" xfId="9" applyNumberFormat="1" applyFont="1"/>
    <xf numFmtId="0" fontId="5" fillId="0" borderId="0" xfId="2" applyFont="1" applyAlignment="1">
      <alignment horizontal="right" vertical="top"/>
    </xf>
    <xf numFmtId="41" fontId="5" fillId="0" borderId="0" xfId="2" applyNumberFormat="1" applyFont="1" applyAlignment="1">
      <alignment vertical="top"/>
    </xf>
    <xf numFmtId="0" fontId="6" fillId="0" borderId="0" xfId="2" applyFont="1" applyAlignment="1">
      <alignment horizontal="center" vertical="top"/>
    </xf>
    <xf numFmtId="0" fontId="5" fillId="0" borderId="0" xfId="2" applyFont="1" applyAlignment="1">
      <alignment horizontal="justify" vertical="top"/>
    </xf>
    <xf numFmtId="41" fontId="5" fillId="0" borderId="4" xfId="2" applyNumberFormat="1" applyFont="1" applyBorder="1" applyAlignment="1">
      <alignment horizontal="right" vertical="top"/>
    </xf>
    <xf numFmtId="41" fontId="6" fillId="0" borderId="0" xfId="2" applyNumberFormat="1" applyFont="1" applyAlignment="1">
      <alignment horizontal="center" vertical="top"/>
    </xf>
    <xf numFmtId="164" fontId="5" fillId="0" borderId="0" xfId="10" applyNumberFormat="1" applyFont="1" applyFill="1" applyAlignment="1">
      <alignment vertical="top"/>
    </xf>
    <xf numFmtId="43" fontId="5" fillId="0" borderId="0" xfId="10" applyFont="1" applyFill="1" applyAlignment="1">
      <alignment vertical="top"/>
    </xf>
    <xf numFmtId="41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4" fillId="0" borderId="0" xfId="4" applyFont="1" applyFill="1"/>
    <xf numFmtId="43" fontId="5" fillId="0" borderId="0" xfId="5" applyFont="1" applyFill="1"/>
    <xf numFmtId="0" fontId="5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46615"/>
    <xf numFmtId="0" fontId="10" fillId="2" borderId="0" xfId="46615" applyFill="1"/>
    <xf numFmtId="43" fontId="10" fillId="2" borderId="0" xfId="46616" applyFont="1" applyFill="1"/>
    <xf numFmtId="164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3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5" fillId="0" borderId="1" xfId="3" applyNumberFormat="1" applyFont="1" applyBorder="1" applyAlignment="1">
      <alignment horizontal="center" vertical="top"/>
    </xf>
    <xf numFmtId="41" fontId="5" fillId="0" borderId="45" xfId="3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5" fillId="0" borderId="3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1" fontId="11" fillId="0" borderId="0" xfId="2" applyNumberFormat="1" applyFont="1" applyAlignment="1">
      <alignment vertical="top"/>
    </xf>
    <xf numFmtId="1" fontId="15" fillId="0" borderId="0" xfId="2" applyNumberFormat="1" applyFont="1" applyAlignment="1">
      <alignment horizontal="center" vertical="top"/>
    </xf>
    <xf numFmtId="164" fontId="11" fillId="0" borderId="0" xfId="2" applyNumberFormat="1" applyFont="1" applyAlignment="1">
      <alignment vertical="top"/>
    </xf>
    <xf numFmtId="1" fontId="11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15" applyFont="1" applyAlignment="1">
      <alignment horizontal="center" vertical="center"/>
    </xf>
    <xf numFmtId="41" fontId="5" fillId="0" borderId="0" xfId="0" applyNumberFormat="1" applyFont="1" applyAlignment="1">
      <alignment horizontal="left" vertical="top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0" fontId="5" fillId="0" borderId="0" xfId="15" applyNumberFormat="1" applyFont="1" applyAlignment="1">
      <alignment horizontal="center" vertical="center"/>
    </xf>
    <xf numFmtId="0" fontId="7" fillId="0" borderId="0" xfId="15" applyFont="1" applyAlignment="1">
      <alignment vertical="center"/>
    </xf>
    <xf numFmtId="43" fontId="5" fillId="0" borderId="0" xfId="0" applyNumberFormat="1" applyFont="1" applyAlignment="1">
      <alignment vertical="top"/>
    </xf>
    <xf numFmtId="41" fontId="5" fillId="0" borderId="0" xfId="3" applyNumberFormat="1" applyFont="1" applyAlignment="1">
      <alignment horizontal="right" vertical="top"/>
    </xf>
    <xf numFmtId="0" fontId="5" fillId="0" borderId="0" xfId="15" quotePrefix="1" applyFont="1" applyAlignment="1">
      <alignment vertical="center"/>
    </xf>
    <xf numFmtId="37" fontId="5" fillId="0" borderId="0" xfId="9118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41" fontId="5" fillId="0" borderId="4" xfId="3" applyNumberFormat="1" applyFont="1" applyBorder="1" applyAlignment="1">
      <alignment horizontal="right" vertical="top"/>
    </xf>
    <xf numFmtId="0" fontId="7" fillId="0" borderId="0" xfId="0" applyFont="1" applyAlignment="1">
      <alignment horizontal="centerContinuous" vertical="top"/>
    </xf>
    <xf numFmtId="169" fontId="5" fillId="0" borderId="0" xfId="15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15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4" fontId="5" fillId="0" borderId="5" xfId="0" applyNumberFormat="1" applyFont="1" applyBorder="1" applyAlignment="1">
      <alignment vertical="top"/>
    </xf>
    <xf numFmtId="43" fontId="5" fillId="0" borderId="0" xfId="6" applyNumberFormat="1" applyFont="1"/>
    <xf numFmtId="0" fontId="5" fillId="0" borderId="0" xfId="0" applyFont="1" applyAlignment="1">
      <alignment horizontal="left" vertical="top"/>
    </xf>
    <xf numFmtId="0" fontId="7" fillId="0" borderId="0" xfId="18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0" fontId="5" fillId="0" borderId="0" xfId="18" applyFont="1" applyAlignment="1">
      <alignment vertical="center"/>
    </xf>
    <xf numFmtId="0" fontId="14" fillId="0" borderId="0" xfId="18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3" fontId="11" fillId="0" borderId="0" xfId="8" applyFont="1" applyFill="1"/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3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vertical="center"/>
    </xf>
    <xf numFmtId="164" fontId="5" fillId="0" borderId="0" xfId="3" applyNumberFormat="1" applyFont="1" applyAlignment="1">
      <alignment vertical="center"/>
    </xf>
    <xf numFmtId="41" fontId="5" fillId="0" borderId="1" xfId="3" applyNumberFormat="1" applyFont="1" applyBorder="1" applyAlignment="1">
      <alignment horizontal="center" vertical="center"/>
    </xf>
    <xf numFmtId="41" fontId="5" fillId="0" borderId="4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5" fillId="0" borderId="0" xfId="0" applyNumberFormat="1" applyFont="1" applyAlignment="1">
      <alignment vertical="center"/>
    </xf>
    <xf numFmtId="166" fontId="5" fillId="0" borderId="4" xfId="3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9" fontId="5" fillId="0" borderId="0" xfId="1" applyFont="1" applyFill="1" applyAlignment="1">
      <alignment vertical="center"/>
    </xf>
    <xf numFmtId="166" fontId="5" fillId="0" borderId="0" xfId="3" applyNumberFormat="1" applyFont="1" applyAlignment="1">
      <alignment horizontal="center" vertical="center"/>
    </xf>
    <xf numFmtId="0" fontId="11" fillId="0" borderId="0" xfId="7" applyFont="1" applyAlignment="1">
      <alignment vertical="top"/>
    </xf>
    <xf numFmtId="41" fontId="11" fillId="0" borderId="0" xfId="7" applyNumberFormat="1" applyFont="1" applyAlignment="1">
      <alignment vertical="top"/>
    </xf>
    <xf numFmtId="0" fontId="5" fillId="0" borderId="0" xfId="0" applyFont="1"/>
    <xf numFmtId="41" fontId="5" fillId="0" borderId="45" xfId="2" applyNumberFormat="1" applyFont="1" applyBorder="1" applyAlignment="1">
      <alignment horizontal="right"/>
    </xf>
    <xf numFmtId="41" fontId="5" fillId="0" borderId="47" xfId="2" applyNumberFormat="1" applyFont="1" applyBorder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horizontal="right"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37" fontId="5" fillId="0" borderId="0" xfId="7" applyNumberFormat="1" applyFont="1" applyAlignment="1">
      <alignment horizontal="right" vertical="center"/>
    </xf>
    <xf numFmtId="37" fontId="5" fillId="0" borderId="0" xfId="15" applyNumberFormat="1" applyFont="1" applyAlignment="1">
      <alignment vertical="center"/>
    </xf>
    <xf numFmtId="37" fontId="5" fillId="0" borderId="1" xfId="15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45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46" xfId="2" applyFont="1" applyBorder="1" applyAlignment="1">
      <alignment horizontal="center"/>
    </xf>
    <xf numFmtId="41" fontId="4" fillId="0" borderId="1" xfId="2" applyNumberFormat="1" applyFont="1" applyBorder="1" applyAlignment="1">
      <alignment horizontal="center" vertical="top"/>
    </xf>
    <xf numFmtId="0" fontId="5" fillId="0" borderId="2" xfId="2" applyFont="1" applyBorder="1" applyAlignment="1">
      <alignment horizontal="center" vertical="top"/>
    </xf>
  </cellXfs>
  <cellStyles count="46617">
    <cellStyle name="(Normal)" xfId="22237" xr:uid="{76F22256-C3D7-4284-8208-C74CEE48AE01}"/>
    <cellStyle name="_1.RBL Related Transactions &amp; note 2010-Q2" xfId="22238" xr:uid="{44C75537-879B-494E-A01F-E8F149946D22}"/>
    <cellStyle name="_3.PS_Related Transactions &amp; note 2010-Q2" xfId="22239" xr:uid="{184FF7EE-BF6A-4E98-83F9-91B3B1AA34DF}"/>
    <cellStyle name="_AR" xfId="10385" xr:uid="{44323FCF-5795-4E5D-A19E-338901FD8E82}"/>
    <cellStyle name="_DN_PO_OJP090730LF2_TrueMove_3G_System_Monitoring" xfId="40051" xr:uid="{4E8EFF92-DD9B-4675-9947-70C639E86DD9}"/>
    <cellStyle name="_OS SI  EX (2)" xfId="10386" xr:uid="{DE52796E-77CF-4510-96BC-710AE2A01614}"/>
    <cellStyle name="_OS SI  EX (3)" xfId="10387" xr:uid="{9530B102-F8B1-4521-8919-70FB8FF3C6EC}"/>
    <cellStyle name="=C:\WINNT\SYSTEM32\COMMAND.COM" xfId="3714" xr:uid="{82A4013D-5676-478A-953E-B0EA6B9867F4}"/>
    <cellStyle name="=C:\WINNT35\SYSTEM32\COMMAND.COM 2" xfId="40052" xr:uid="{F53E28EB-8988-4E72-B049-72D859AC6B24}"/>
    <cellStyle name="0,0_x000d__x000a_NA_x000d__x000a_" xfId="3" xr:uid="{78CE7302-AB45-4B9B-8E6A-1CF0099933DA}"/>
    <cellStyle name="0,0_x000d__x000a_NA_x000d__x000a_ 2" xfId="2" xr:uid="{10C6905E-D27B-4E28-9B0E-216C97BF8A21}"/>
    <cellStyle name="0,0_x000d__x000a_NA_x000d__x000a_ 2 2" xfId="9433" xr:uid="{3FB7CE0D-EF62-43D9-BA51-222DF2C0CCE3}"/>
    <cellStyle name="0,0_x000d__x000a_NA_x000d__x000a_ 2 2 2" xfId="40054" xr:uid="{ABFD5DB4-D443-4F2F-9839-C399B43082CA}"/>
    <cellStyle name="0,0_x000d__x000a_NA_x000d__x000a_ 2 3" xfId="1598" xr:uid="{42DC0053-5051-43DA-8282-7EA70BC70F00}"/>
    <cellStyle name="0,0_x000d__x000a_NA_x000d__x000a_ 3" xfId="40053" xr:uid="{5B2535C6-1E14-449B-94DF-4AAE44D852D6}"/>
    <cellStyle name="20 % - Akzent1 2" xfId="9806" xr:uid="{311ACCA1-9BB2-420C-8530-91DF149F97B7}"/>
    <cellStyle name="20 % - Akzent1 3" xfId="9807" xr:uid="{C9F69422-3969-4152-A702-B9F0CA61AD05}"/>
    <cellStyle name="20 % - Akzent1 3 2" xfId="11688" xr:uid="{B3BA3D56-8280-4872-AC99-64CA290D2114}"/>
    <cellStyle name="20 % - Akzent1 3 2 2" xfId="14201" xr:uid="{13738EC9-4689-490A-832C-E32D11E3FA63}"/>
    <cellStyle name="20 % - Akzent1 3 2 2 2" xfId="19715" xr:uid="{592BCA01-3798-458F-8CB7-730C8A875ECF}"/>
    <cellStyle name="20 % - Akzent1 3 2 3" xfId="21083" xr:uid="{90C8957A-67FC-4E76-AFF5-5F432D89EA72}"/>
    <cellStyle name="20 % - Akzent1 3 2 4" xfId="17241" xr:uid="{CE6EEA76-DFE1-472E-8A0B-39B28C68EF3B}"/>
    <cellStyle name="20 % - Akzent1 3 2 5" xfId="15634" xr:uid="{00271366-F118-4EE5-BA6A-9F1DFC1DC9F6}"/>
    <cellStyle name="20 % - Akzent1 3 2 6" xfId="22003" xr:uid="{E92B7C4D-C888-46F5-8A5B-09FE90397874}"/>
    <cellStyle name="20 % - Akzent1 3 2 7" xfId="25459" xr:uid="{D731C494-6427-4375-9DBE-707AA10E6D23}"/>
    <cellStyle name="20 % - Akzent1 3 3" xfId="12410" xr:uid="{BA92ED3C-60D8-4752-AFB7-3DB0CD207292}"/>
    <cellStyle name="20 % - Akzent1 3 3 2" xfId="14649" xr:uid="{F23A7E3F-4ABD-47DB-B6E5-21682816C262}"/>
    <cellStyle name="20 % - Akzent1 3 3 2 2" xfId="20169" xr:uid="{972A874E-9E41-4C6D-9E1A-D138B2F5A962}"/>
    <cellStyle name="20 % - Akzent1 3 3 3" xfId="21555" xr:uid="{ECFCB447-991B-4C31-81FC-D43B1988FE40}"/>
    <cellStyle name="20 % - Akzent1 3 3 4" xfId="17916" xr:uid="{ADFBBAA6-CF7C-4A17-B274-E970CD4CFB94}"/>
    <cellStyle name="20 % - Akzent1 3 3 5" xfId="16352" xr:uid="{EE4A5D51-E420-4680-B604-A31713D44814}"/>
    <cellStyle name="20 % - Akzent1 3 3 6" xfId="22092" xr:uid="{B673DA64-E714-46E8-BEA7-A9FC7A9C9E08}"/>
    <cellStyle name="20 % - Akzent1 3 3 7" xfId="26185" xr:uid="{BBE45A1F-2A50-4261-B33C-AF0BF7930AC0}"/>
    <cellStyle name="20 % - Akzent1 3 4" xfId="13769" xr:uid="{5015881A-EEF0-48ED-8784-C2F1E66C3EEA}"/>
    <cellStyle name="20 % - Akzent1 3 4 2" xfId="19278" xr:uid="{CF994C26-905E-4D70-B401-2243E8FEFF8F}"/>
    <cellStyle name="20 % - Akzent1 3 5" xfId="20624" xr:uid="{24579DF7-9AF0-4674-A64A-B03F8453B9EC}"/>
    <cellStyle name="20 % - Akzent1 3 6" xfId="16793" xr:uid="{3F313698-5802-40F7-B95B-4CD9E5EC76EB}"/>
    <cellStyle name="20 % - Akzent1 3 7" xfId="15126" xr:uid="{94D56607-2CBB-4EC7-AAC5-46309118408E}"/>
    <cellStyle name="20 % - Akzent1 3 8" xfId="21931" xr:uid="{C8E196F9-CF54-4895-886F-9ECA5B3A0269}"/>
    <cellStyle name="20 % - Akzent1 3 9" xfId="24897" xr:uid="{F56C7363-3877-4721-B85F-609A4C54D583}"/>
    <cellStyle name="20 % - Akzent2 2" xfId="9808" xr:uid="{435C9B43-BA14-4868-A3F8-F7E8FFB6958E}"/>
    <cellStyle name="20 % - Akzent2 3" xfId="9809" xr:uid="{6BE4320B-CCE9-4F22-91FA-C85ED02FB626}"/>
    <cellStyle name="20 % - Akzent2 3 2" xfId="11689" xr:uid="{C7F9F847-83E6-47C9-948B-160BD6577A2F}"/>
    <cellStyle name="20 % - Akzent2 3 2 2" xfId="14202" xr:uid="{93C9037C-3A7B-4516-BA9F-1E714D2EE66B}"/>
    <cellStyle name="20 % - Akzent2 3 2 2 2" xfId="19716" xr:uid="{644D46B2-C548-4A80-9E04-5D6C1E718963}"/>
    <cellStyle name="20 % - Akzent2 3 2 3" xfId="21084" xr:uid="{286D713D-F1FF-4C7D-8B07-FD105DD5B06D}"/>
    <cellStyle name="20 % - Akzent2 3 2 4" xfId="17242" xr:uid="{9C47631C-452A-45B9-9E42-661038A5C946}"/>
    <cellStyle name="20 % - Akzent2 3 2 5" xfId="15635" xr:uid="{CEE307A5-AA64-469A-8080-639340EAF595}"/>
    <cellStyle name="20 % - Akzent2 3 2 6" xfId="22004" xr:uid="{964EA863-399F-4295-AB3E-E54FECC176E0}"/>
    <cellStyle name="20 % - Akzent2 3 2 7" xfId="25460" xr:uid="{D2BCF0C7-46BB-4E6D-B54E-809E828EA081}"/>
    <cellStyle name="20 % - Akzent2 3 3" xfId="12411" xr:uid="{5AEE6FE2-2228-4B73-843E-082A13C322F1}"/>
    <cellStyle name="20 % - Akzent2 3 3 2" xfId="14650" xr:uid="{8DE31B2F-50B7-4425-B096-46E545F44EC4}"/>
    <cellStyle name="20 % - Akzent2 3 3 2 2" xfId="20170" xr:uid="{99F1EE97-A914-4CFF-9EE2-BA4A83872BE3}"/>
    <cellStyle name="20 % - Akzent2 3 3 3" xfId="21556" xr:uid="{3E77AA1E-2904-4D99-81CE-E310BC26561B}"/>
    <cellStyle name="20 % - Akzent2 3 3 4" xfId="17917" xr:uid="{A186BE88-35B8-4D5D-9021-91EB83CEB697}"/>
    <cellStyle name="20 % - Akzent2 3 3 5" xfId="16353" xr:uid="{C30DCB1A-1873-40DD-97B3-B4018D874476}"/>
    <cellStyle name="20 % - Akzent2 3 3 6" xfId="22093" xr:uid="{41F641ED-6E20-4641-9516-CD0E5F8A2538}"/>
    <cellStyle name="20 % - Akzent2 3 3 7" xfId="26186" xr:uid="{A122EDBD-C4AE-48A2-9E02-5363323AF185}"/>
    <cellStyle name="20 % - Akzent2 3 4" xfId="13770" xr:uid="{628698BC-1677-4488-9696-2A0E0C04CFA8}"/>
    <cellStyle name="20 % - Akzent2 3 4 2" xfId="19279" xr:uid="{1B859CFD-6ED6-405E-8567-CDB539EB69AF}"/>
    <cellStyle name="20 % - Akzent2 3 5" xfId="20625" xr:uid="{6696A659-BB36-4D2F-B5C0-34FC678263C5}"/>
    <cellStyle name="20 % - Akzent2 3 6" xfId="16794" xr:uid="{3654CE80-D1CE-4A88-AD3B-EBE38FDEFF26}"/>
    <cellStyle name="20 % - Akzent2 3 7" xfId="15127" xr:uid="{E8160D41-4056-4134-B040-80794DFA7244}"/>
    <cellStyle name="20 % - Akzent2 3 8" xfId="21932" xr:uid="{14DEFA33-54ED-45A0-85B2-25298DBB5D17}"/>
    <cellStyle name="20 % - Akzent2 3 9" xfId="24898" xr:uid="{6CFD74EC-5639-4298-B0B5-6F8EA6D66C99}"/>
    <cellStyle name="20 % - Akzent3 2" xfId="9810" xr:uid="{E75D0816-7E99-470B-9B30-881987CB331C}"/>
    <cellStyle name="20 % - Akzent3 3" xfId="9811" xr:uid="{B9F8B670-AD46-45B9-8C1B-E80A13A53021}"/>
    <cellStyle name="20 % - Akzent3 3 2" xfId="11690" xr:uid="{7B9CB9F8-E9A2-4752-BD80-A9CBDC25606C}"/>
    <cellStyle name="20 % - Akzent3 3 2 2" xfId="14203" xr:uid="{1C4BC291-9F77-455A-A2D0-8F76E616F52F}"/>
    <cellStyle name="20 % - Akzent3 3 2 2 2" xfId="19717" xr:uid="{77F40F28-958A-4755-BF5D-0176D3FEF184}"/>
    <cellStyle name="20 % - Akzent3 3 2 3" xfId="21085" xr:uid="{1078794A-793B-4073-BD10-C4BCAE15BDC1}"/>
    <cellStyle name="20 % - Akzent3 3 2 4" xfId="17243" xr:uid="{07D73323-187F-4C72-8455-C998D5F9F2DC}"/>
    <cellStyle name="20 % - Akzent3 3 2 5" xfId="15636" xr:uid="{A33DC63F-474C-4E0A-BE23-B518662FF5A5}"/>
    <cellStyle name="20 % - Akzent3 3 2 6" xfId="22005" xr:uid="{082B3D33-80DE-4BB4-8A13-04B3D5303416}"/>
    <cellStyle name="20 % - Akzent3 3 2 7" xfId="25461" xr:uid="{62F0B965-C67E-484A-8839-1FAFCD99A0A3}"/>
    <cellStyle name="20 % - Akzent3 3 3" xfId="12412" xr:uid="{77F3130E-0FD0-4617-A0A2-77726B4E3CC0}"/>
    <cellStyle name="20 % - Akzent3 3 3 2" xfId="14651" xr:uid="{2FD443D3-6124-4587-8EFE-CF24BC01A738}"/>
    <cellStyle name="20 % - Akzent3 3 3 2 2" xfId="20171" xr:uid="{C3909601-3967-4BDA-9B3E-01B37002D547}"/>
    <cellStyle name="20 % - Akzent3 3 3 3" xfId="21557" xr:uid="{790F8376-748E-41CA-B8FA-A4AE747A03A1}"/>
    <cellStyle name="20 % - Akzent3 3 3 4" xfId="17918" xr:uid="{F496A95C-2C57-487A-85D0-4C284272AC7F}"/>
    <cellStyle name="20 % - Akzent3 3 3 5" xfId="16354" xr:uid="{13B073A0-92E0-4B8B-BC84-5633DAA17616}"/>
    <cellStyle name="20 % - Akzent3 3 3 6" xfId="22094" xr:uid="{36919ACA-9DBA-4BAF-BA7E-9BF5AC5A6606}"/>
    <cellStyle name="20 % - Akzent3 3 3 7" xfId="26187" xr:uid="{116C8965-9450-4D1D-BDB6-2C077C2F0A2B}"/>
    <cellStyle name="20 % - Akzent3 3 4" xfId="13771" xr:uid="{7CD9CB37-C730-492C-ABC0-BA44D62252E0}"/>
    <cellStyle name="20 % - Akzent3 3 4 2" xfId="19280" xr:uid="{B3A93A75-5C07-4BE4-A278-F34056F8878F}"/>
    <cellStyle name="20 % - Akzent3 3 5" xfId="20626" xr:uid="{A74AF0DD-4E94-45C0-9E37-59C60C15604A}"/>
    <cellStyle name="20 % - Akzent3 3 6" xfId="16795" xr:uid="{1AF66CE9-C913-41D0-A8EF-ABE230542457}"/>
    <cellStyle name="20 % - Akzent3 3 7" xfId="15128" xr:uid="{DA7EAFA7-0673-40D4-A24C-3A34E3CE8A0A}"/>
    <cellStyle name="20 % - Akzent3 3 8" xfId="21933" xr:uid="{61B212D9-B82E-43B9-B7B1-E7E01F96943B}"/>
    <cellStyle name="20 % - Akzent3 3 9" xfId="24899" xr:uid="{7858C700-887A-4089-B132-88560CAE00C2}"/>
    <cellStyle name="20 % - Akzent4 2" xfId="9812" xr:uid="{0FAEC66A-7502-40A3-85A7-054EC5D7A969}"/>
    <cellStyle name="20 % - Akzent4 3" xfId="9813" xr:uid="{B4913AA7-EC29-4838-9228-E73D35B8B49B}"/>
    <cellStyle name="20 % - Akzent4 3 2" xfId="11691" xr:uid="{5B249497-45CE-4EA2-A0C6-382D5730A214}"/>
    <cellStyle name="20 % - Akzent4 3 2 2" xfId="14204" xr:uid="{39E9D0C1-15B1-4FB7-B46B-AA4B4430738F}"/>
    <cellStyle name="20 % - Akzent4 3 2 2 2" xfId="19718" xr:uid="{307941F5-4E7D-4258-82DC-72727224F7A6}"/>
    <cellStyle name="20 % - Akzent4 3 2 3" xfId="21086" xr:uid="{2591F71E-FE40-40D3-BCE5-33421E7C18A4}"/>
    <cellStyle name="20 % - Akzent4 3 2 4" xfId="17244" xr:uid="{C0047E95-3593-4446-B8F9-AFFD65673954}"/>
    <cellStyle name="20 % - Akzent4 3 2 5" xfId="15637" xr:uid="{B05BC942-8A6D-4411-A0FB-7089A09E24BC}"/>
    <cellStyle name="20 % - Akzent4 3 2 6" xfId="22006" xr:uid="{C70E5C4C-7D3B-4B4C-940B-F1135EC7C585}"/>
    <cellStyle name="20 % - Akzent4 3 2 7" xfId="25462" xr:uid="{CBA96E86-02A4-4B55-92A4-57127F0CEC6F}"/>
    <cellStyle name="20 % - Akzent4 3 3" xfId="12413" xr:uid="{5BBEB3FA-796F-4396-8CF0-E93A572A5C13}"/>
    <cellStyle name="20 % - Akzent4 3 3 2" xfId="14652" xr:uid="{AB308FC0-3292-4ACF-B668-9964FA573A19}"/>
    <cellStyle name="20 % - Akzent4 3 3 2 2" xfId="20172" xr:uid="{54825B3E-2D5B-4C63-A392-96399E8EEF31}"/>
    <cellStyle name="20 % - Akzent4 3 3 3" xfId="21558" xr:uid="{53476F9D-CE61-46B3-884C-F2C19B85B92A}"/>
    <cellStyle name="20 % - Akzent4 3 3 4" xfId="17919" xr:uid="{16947BAF-FA5A-4453-A0F8-A9DAEA8B473F}"/>
    <cellStyle name="20 % - Akzent4 3 3 5" xfId="16355" xr:uid="{69C858FA-1995-4D4E-A4CD-5E2F960C8373}"/>
    <cellStyle name="20 % - Akzent4 3 3 6" xfId="22095" xr:uid="{3D2418F1-FF2A-409E-9656-B7878D06AC74}"/>
    <cellStyle name="20 % - Akzent4 3 3 7" xfId="26188" xr:uid="{9741C7D0-DEF6-46F2-8F62-0DC174160D65}"/>
    <cellStyle name="20 % - Akzent4 3 4" xfId="13772" xr:uid="{611EC6DF-8A11-412D-A3CB-C3A0F79C3CE0}"/>
    <cellStyle name="20 % - Akzent4 3 4 2" xfId="19281" xr:uid="{703FB48E-F6C9-4CDF-9971-1D438E640F01}"/>
    <cellStyle name="20 % - Akzent4 3 5" xfId="20627" xr:uid="{E640BDC2-10AD-46D4-9649-EF8AB91C1AF7}"/>
    <cellStyle name="20 % - Akzent4 3 6" xfId="16796" xr:uid="{2316F507-2B11-4671-93A8-04AA1F9D36E1}"/>
    <cellStyle name="20 % - Akzent4 3 7" xfId="15129" xr:uid="{E8BBAD85-7ACC-4651-916C-308CC7AAEC7D}"/>
    <cellStyle name="20 % - Akzent4 3 8" xfId="21934" xr:uid="{06A77380-4DF5-40CC-B683-454337B88602}"/>
    <cellStyle name="20 % - Akzent4 3 9" xfId="24900" xr:uid="{BCE119D3-F213-4B3A-A44F-6F97D9986B2E}"/>
    <cellStyle name="20 % - Akzent5 2" xfId="9814" xr:uid="{562A9534-D255-4CB5-92CB-1F55BF1ACE8A}"/>
    <cellStyle name="20 % - Akzent5 3" xfId="9815" xr:uid="{2DE770ED-E0E3-45F8-82D3-25286C7C82D8}"/>
    <cellStyle name="20 % - Akzent5 3 2" xfId="11692" xr:uid="{C0459D4F-8CBD-430E-A314-25054540851E}"/>
    <cellStyle name="20 % - Akzent5 3 2 2" xfId="14205" xr:uid="{B7A26FDF-1CB5-4D37-B34C-40799F2A81AF}"/>
    <cellStyle name="20 % - Akzent5 3 2 2 2" xfId="19719" xr:uid="{C25F9870-B8AC-4A29-A551-EFDB9C864633}"/>
    <cellStyle name="20 % - Akzent5 3 2 3" xfId="21087" xr:uid="{327C12C6-B7E7-407C-91CD-93E460432AD2}"/>
    <cellStyle name="20 % - Akzent5 3 2 4" xfId="17245" xr:uid="{BA3D1DA6-54D2-4D65-9744-EB6D4011287A}"/>
    <cellStyle name="20 % - Akzent5 3 2 5" xfId="15638" xr:uid="{5D6D6823-5133-4EBE-9A77-3F68B0F65473}"/>
    <cellStyle name="20 % - Akzent5 3 2 6" xfId="22007" xr:uid="{76D012D6-7555-4EDB-8D1E-BE4A7C179869}"/>
    <cellStyle name="20 % - Akzent5 3 2 7" xfId="25463" xr:uid="{708833D3-B68C-474B-834F-7B3509047A5C}"/>
    <cellStyle name="20 % - Akzent5 3 3" xfId="12414" xr:uid="{353DDD17-27A3-46D4-B581-95EB038536DD}"/>
    <cellStyle name="20 % - Akzent5 3 3 2" xfId="14653" xr:uid="{3315B285-4887-4294-BA7E-9AEDDA214497}"/>
    <cellStyle name="20 % - Akzent5 3 3 2 2" xfId="20173" xr:uid="{693EC2F8-3BB7-4ECF-8DCF-CF4A489C2F3C}"/>
    <cellStyle name="20 % - Akzent5 3 3 3" xfId="21559" xr:uid="{E17274FD-3526-43DB-B007-8C0B99FEBFCB}"/>
    <cellStyle name="20 % - Akzent5 3 3 4" xfId="17920" xr:uid="{727E1748-09B7-4FD9-B1D6-9750D20FD611}"/>
    <cellStyle name="20 % - Akzent5 3 3 5" xfId="16356" xr:uid="{F36C37A9-CC33-4FB3-82D3-2166F974CBC5}"/>
    <cellStyle name="20 % - Akzent5 3 3 6" xfId="22096" xr:uid="{8925D1B9-2DDA-492A-95DF-19E795BEE93C}"/>
    <cellStyle name="20 % - Akzent5 3 3 7" xfId="26189" xr:uid="{C007BFF8-C162-46A9-8530-4EEE8BB96B99}"/>
    <cellStyle name="20 % - Akzent5 3 4" xfId="13773" xr:uid="{2682CE15-0DBB-4D77-81B4-110A983D1D35}"/>
    <cellStyle name="20 % - Akzent5 3 4 2" xfId="19282" xr:uid="{211C146E-6C7E-4244-86D6-49F2D8D63A29}"/>
    <cellStyle name="20 % - Akzent5 3 5" xfId="20628" xr:uid="{4C2FB880-4260-4D73-95F4-3871E00C9D16}"/>
    <cellStyle name="20 % - Akzent5 3 6" xfId="16797" xr:uid="{FC12366B-FB91-4F0F-8A51-E49AC2BB9F0C}"/>
    <cellStyle name="20 % - Akzent5 3 7" xfId="15130" xr:uid="{49D6D629-3FB5-4DF5-900B-2C9CADF089C0}"/>
    <cellStyle name="20 % - Akzent5 3 8" xfId="21935" xr:uid="{E1616811-287C-41D2-A102-49EE17010579}"/>
    <cellStyle name="20 % - Akzent5 3 9" xfId="24901" xr:uid="{3AE768B0-097B-44B1-AFCD-A2EADD05C046}"/>
    <cellStyle name="20 % - Akzent6 2" xfId="9816" xr:uid="{5E3604DB-0C0F-4DD4-BC45-CD6583D3F0AE}"/>
    <cellStyle name="20 % - Akzent6 3" xfId="9817" xr:uid="{B2349021-C911-4069-B1D3-0506D06B0938}"/>
    <cellStyle name="20 % - Akzent6 3 2" xfId="11693" xr:uid="{5DBBF0FE-C4C0-4125-994C-012CCB9DD69A}"/>
    <cellStyle name="20 % - Akzent6 3 2 2" xfId="14206" xr:uid="{3D3B4A07-7F48-4598-BB2C-8DF94ECDAD22}"/>
    <cellStyle name="20 % - Akzent6 3 2 2 2" xfId="19720" xr:uid="{E2892B4A-07D7-4228-BFB7-C6FB55997DCB}"/>
    <cellStyle name="20 % - Akzent6 3 2 3" xfId="21088" xr:uid="{2E84B038-B8E7-45CA-A65E-93BEE6FFE0D2}"/>
    <cellStyle name="20 % - Akzent6 3 2 4" xfId="17246" xr:uid="{DE10ED38-44F0-435F-B067-71F0FBE4F591}"/>
    <cellStyle name="20 % - Akzent6 3 2 5" xfId="15639" xr:uid="{12E12151-F8BF-4C3F-BE63-BE2BC2A9070F}"/>
    <cellStyle name="20 % - Akzent6 3 2 6" xfId="22008" xr:uid="{E21D7C9C-B81A-4957-AF10-D1DDE785759B}"/>
    <cellStyle name="20 % - Akzent6 3 2 7" xfId="25464" xr:uid="{C6D1D4C4-24C8-4D42-85FE-2A79545AE09C}"/>
    <cellStyle name="20 % - Akzent6 3 3" xfId="12415" xr:uid="{E47B3444-411A-44EB-85A6-A32EFB559F87}"/>
    <cellStyle name="20 % - Akzent6 3 3 2" xfId="14654" xr:uid="{4D41BA8D-0ED9-46E2-80DF-E7FA70A3C64A}"/>
    <cellStyle name="20 % - Akzent6 3 3 2 2" xfId="20174" xr:uid="{5F56A15A-D3EB-41F4-A324-17F3320D12C8}"/>
    <cellStyle name="20 % - Akzent6 3 3 3" xfId="21560" xr:uid="{19EB0C93-E941-49BD-9844-82B836C45098}"/>
    <cellStyle name="20 % - Akzent6 3 3 4" xfId="17921" xr:uid="{84295923-C601-47C1-B13C-7A6020EBAADE}"/>
    <cellStyle name="20 % - Akzent6 3 3 5" xfId="16357" xr:uid="{42A93020-AC4F-4882-B38B-C4423EDEE471}"/>
    <cellStyle name="20 % - Akzent6 3 3 6" xfId="22097" xr:uid="{6054A79F-CB16-48C9-818B-B420522ACEE0}"/>
    <cellStyle name="20 % - Akzent6 3 3 7" xfId="26190" xr:uid="{98AC71EC-9AE9-4A66-A63E-C0212A8B2A22}"/>
    <cellStyle name="20 % - Akzent6 3 4" xfId="13774" xr:uid="{B0AF9B70-04C8-4462-A739-31149A87B175}"/>
    <cellStyle name="20 % - Akzent6 3 4 2" xfId="19283" xr:uid="{77D525A8-9363-4EA1-AA2F-D7F301B56958}"/>
    <cellStyle name="20 % - Akzent6 3 5" xfId="20629" xr:uid="{1E4EDBEC-A545-4645-B2C6-7A19EDB48434}"/>
    <cellStyle name="20 % - Akzent6 3 6" xfId="16798" xr:uid="{0D7C3144-2F33-4F7C-A46A-0361023A5F45}"/>
    <cellStyle name="20 % - Akzent6 3 7" xfId="15131" xr:uid="{984557FD-BB24-44ED-B6D8-AE66ADA17063}"/>
    <cellStyle name="20 % - Akzent6 3 8" xfId="21936" xr:uid="{8056DBB3-3AA2-4832-B57A-EF3B25B602FE}"/>
    <cellStyle name="20 % - Akzent6 3 9" xfId="24902" xr:uid="{6679AC65-B592-43FF-9B8F-9AB42F277165}"/>
    <cellStyle name="20 % - Accent1" xfId="9818" xr:uid="{1DEB7555-6EFE-4502-81FE-20EE3996C0A0}"/>
    <cellStyle name="20 % - Accent2" xfId="9819" xr:uid="{631C5929-3DD0-4A8C-BA54-C1337A21D8AD}"/>
    <cellStyle name="20 % - Accent3" xfId="9820" xr:uid="{44934128-046B-4CF2-AB44-3391BDED28E1}"/>
    <cellStyle name="20 % - Accent4" xfId="9821" xr:uid="{FE18F39C-127B-4DE8-914A-820F82FECB41}"/>
    <cellStyle name="20 % - Accent5" xfId="9822" xr:uid="{95218017-7C46-431D-B086-B034AA3A1F64}"/>
    <cellStyle name="20 % - Accent6" xfId="9823" xr:uid="{53691FA9-4EA1-41F5-815C-5BBF367C859F}"/>
    <cellStyle name="20% - 1. jelölőszín" xfId="9824" xr:uid="{7C4A7604-D3CE-4314-A82D-784A58687A6A}"/>
    <cellStyle name="20% - 2. jelölőszín" xfId="9825" xr:uid="{4158082D-90B4-4DEF-A473-D871DFD8C842}"/>
    <cellStyle name="20% - 3. jelölőszín" xfId="9826" xr:uid="{CCCB9234-C8E3-4DF3-8C57-E0E0A9A3DA89}"/>
    <cellStyle name="20% - 4. jelölőszín" xfId="9827" xr:uid="{6F9BA26A-1C77-48E7-B20B-21745DF3522C}"/>
    <cellStyle name="20% - 5. jelölőszín" xfId="9828" xr:uid="{69473CB5-DC84-4CF1-A970-1FE373438CB6}"/>
    <cellStyle name="20% - 6. jelölőszín" xfId="9829" xr:uid="{79825881-2189-4459-92D6-5002F0A66D49}"/>
    <cellStyle name="20% - Accent1 10" xfId="2376" xr:uid="{BE95B02D-BCE4-4F53-BA34-9AD3987B65C5}"/>
    <cellStyle name="20% - Accent1 11" xfId="97" xr:uid="{3DC79AD2-0A0D-440D-9CB3-944E5369CB4A}"/>
    <cellStyle name="20% - Accent1 2" xfId="143" xr:uid="{8664D951-2C59-4386-B7C1-F5B64BCCA237}"/>
    <cellStyle name="20% - Accent1 2 10" xfId="9151" xr:uid="{77CEBF1A-7988-4E0D-9F07-3BF0BAD22EDC}"/>
    <cellStyle name="20% - Accent1 2 11" xfId="45005" xr:uid="{6610AEAF-F65B-41BF-92F6-98DE1F6C2EC3}"/>
    <cellStyle name="20% - Accent1 2 12" xfId="8729" xr:uid="{38881801-C63D-411C-870A-90F5C9888380}"/>
    <cellStyle name="20% - Accent1 2 2" xfId="1962" xr:uid="{84CBAC97-6DEE-46A1-89DC-DEBC580BA7E4}"/>
    <cellStyle name="20% - Accent1 2 2 10" xfId="22242" xr:uid="{FDBB5720-CC89-414A-B912-273A056A88DD}"/>
    <cellStyle name="20% - Accent1 2 2 2" xfId="23312" xr:uid="{8FACAEA9-27C7-4D7F-A38D-582CFB1BE582}"/>
    <cellStyle name="20% - Accent1 2 2 3" xfId="23309" xr:uid="{CB4EA846-4CD9-4F44-8371-5BB81997113A}"/>
    <cellStyle name="20% - Accent1 2 2 4" xfId="23306" xr:uid="{468A48E4-6DE6-46A2-8C31-EE96B9FFDC7E}"/>
    <cellStyle name="20% - Accent1 2 2 5" xfId="23303" xr:uid="{05468970-B150-4DE7-B7B3-4BAB8D4E1326}"/>
    <cellStyle name="20% - Accent1 2 2 6" xfId="23315" xr:uid="{7E053CE5-2515-46CC-A290-67F336867566}"/>
    <cellStyle name="20% - Accent1 2 2 7" xfId="37437" xr:uid="{C35D7F38-605A-49AE-933F-E0FF5F8EEEA3}"/>
    <cellStyle name="20% - Accent1 2 2 8" xfId="40006" xr:uid="{5E239851-44C3-498F-AD3E-F4C910C497EA}"/>
    <cellStyle name="20% - Accent1 2 2 9" xfId="46320" xr:uid="{9D074A99-FB97-4216-AA62-AE836E845DED}"/>
    <cellStyle name="20% - Accent1 2 3" xfId="709" xr:uid="{0BB96804-2F4A-4CE0-9293-EC74BAA452B0}"/>
    <cellStyle name="20% - Accent1 2 3 2" xfId="23302" xr:uid="{B1EE0799-B2DF-4D09-B557-8CAFA43C143C}"/>
    <cellStyle name="20% - Accent1 2 3 3" xfId="45423" xr:uid="{3FA81B11-D181-4B9F-81EA-D8A5CF26026B}"/>
    <cellStyle name="20% - Accent1 2 3 4" xfId="22241" xr:uid="{ED827B4D-F33E-4721-942B-6D3D4288A818}"/>
    <cellStyle name="20% - Accent1 2 4" xfId="2212" xr:uid="{E3E47F99-F7D1-41DF-8EAA-806A48329DE3}"/>
    <cellStyle name="20% - Accent1 2 4 2" xfId="46523" xr:uid="{23219915-A0D0-4A71-ADAA-7CA21DBA17B5}"/>
    <cellStyle name="20% - Accent1 2 4 3" xfId="23301" xr:uid="{ACA01863-B2DC-4CC0-ADBA-4DD013CE25FC}"/>
    <cellStyle name="20% - Accent1 2 5" xfId="23298" xr:uid="{F7EBCBA0-631D-4FB6-A62A-00AAC3F8906D}"/>
    <cellStyle name="20% - Accent1 2 6" xfId="23297" xr:uid="{E6E35B88-3089-4234-A7D7-46FFDFE7D334}"/>
    <cellStyle name="20% - Accent1 2 7" xfId="23296" xr:uid="{6B0809A0-D3AB-48D5-909D-0B944B9BACA0}"/>
    <cellStyle name="20% - Accent1 2 8" xfId="9831" xr:uid="{ADB9B4F0-FFF6-4DC3-8961-574B30F70068}"/>
    <cellStyle name="20% - Accent1 2 9" xfId="39213" xr:uid="{0D5D2AAA-0E7E-41F0-A5A7-73F1E6F180D7}"/>
    <cellStyle name="20% - Accent1 3" xfId="1984" xr:uid="{6D2B1B1E-9C50-4F49-B860-6BF8E39498BF}"/>
    <cellStyle name="20% - Accent1 3 10" xfId="9832" xr:uid="{4A36501F-DAD5-457C-83F4-7DB9FEF13221}"/>
    <cellStyle name="20% - Accent1 3 2" xfId="22243" xr:uid="{876D0D35-EB6C-489B-9A9D-42E65C50CB86}"/>
    <cellStyle name="20% - Accent1 3 2 2" xfId="23284" xr:uid="{35091139-9DBE-4407-ADE3-DE1390303228}"/>
    <cellStyle name="20% - Accent1 3 3" xfId="23283" xr:uid="{199210F7-4C02-4CE7-AF1E-32CC32C5D445}"/>
    <cellStyle name="20% - Accent1 3 4" xfId="23282" xr:uid="{7C877FD7-2A48-43AA-8158-A37272A670B8}"/>
    <cellStyle name="20% - Accent1 3 5" xfId="23274" xr:uid="{D43B90B6-B498-4B39-ADD6-37A6CAD34B0C}"/>
    <cellStyle name="20% - Accent1 3 6" xfId="23273" xr:uid="{B421DA48-FD85-4070-A4A1-83F0CE0F75F8}"/>
    <cellStyle name="20% - Accent1 3 6 2" xfId="24668" xr:uid="{64AF0D81-E650-4C91-B4CC-6CE7F07B0C02}"/>
    <cellStyle name="20% - Accent1 3 7" xfId="23293" xr:uid="{13E299F1-DC73-4CAF-81A2-A1FB8EFE28E2}"/>
    <cellStyle name="20% - Accent1 3 8" xfId="24667" xr:uid="{66E1C88E-FC37-4CC2-A026-77879453B113}"/>
    <cellStyle name="20% - Accent1 3 9" xfId="46341" xr:uid="{F16D28E7-F2CD-4484-B866-6B9B4A18A9DC}"/>
    <cellStyle name="20% - Accent1 4" xfId="9830" xr:uid="{2D8C42BE-967B-4371-BDE9-796F52D2B57B}"/>
    <cellStyle name="20% - Accent1 4 2" xfId="22244" xr:uid="{46EDF20E-19B3-4614-B408-083EB402E2DF}"/>
    <cellStyle name="20% - Accent1 4 2 2" xfId="23268" xr:uid="{11CEABBE-308F-45D7-8075-852E0E7212A0}"/>
    <cellStyle name="20% - Accent1 4 2 3" xfId="24670" xr:uid="{9AA7D4FA-DDD5-4D53-A06C-B83989320A37}"/>
    <cellStyle name="20% - Accent1 4 3" xfId="23271" xr:uid="{115A19F1-B784-4D6A-9D6F-003788448ED2}"/>
    <cellStyle name="20% - Accent1 4 4" xfId="24669" xr:uid="{9CD25FE6-2430-461E-86A9-1BB9529C989A}"/>
    <cellStyle name="20% - Accent1 5" xfId="22245" xr:uid="{8EB6B60A-A9C7-47F2-B5E4-D0919CFC8999}"/>
    <cellStyle name="20% - Accent1 5 2" xfId="23266" xr:uid="{2DA275A4-E7E4-4099-AF3E-C7F4058B38B6}"/>
    <cellStyle name="20% - Accent1 5 2 2" xfId="24672" xr:uid="{0305DB5C-5BD4-45D7-9149-6141759A464E}"/>
    <cellStyle name="20% - Accent1 5 3" xfId="23267" xr:uid="{8C3BDD01-14FB-4BFC-8129-35684EDB7BC9}"/>
    <cellStyle name="20% - Accent1 5 4" xfId="24671" xr:uid="{72C4D506-156A-49F5-A6F6-DC56B9A0B484}"/>
    <cellStyle name="20% - Accent1 6" xfId="23263" xr:uid="{1C1F02FA-2A7D-4319-9B32-855A5BEC26D6}"/>
    <cellStyle name="20% - Accent1 6 2" xfId="23260" xr:uid="{845C3D50-FCD9-4D25-B0EB-F84C9AD92411}"/>
    <cellStyle name="20% - Accent1 6 2 2" xfId="24674" xr:uid="{7F6B33A8-D657-415B-B22A-6A41838591BF}"/>
    <cellStyle name="20% - Accent1 6 3" xfId="24673" xr:uid="{DF4C4FD2-BC03-4F5E-A663-ECD379E53200}"/>
    <cellStyle name="20% - Accent1 7" xfId="23259" xr:uid="{FBE5C141-A95E-42B2-AF2B-7A14E69D5470}"/>
    <cellStyle name="20% - Accent1 8" xfId="23254" xr:uid="{15CF41AF-F063-4305-89F5-5F15818CB3D6}"/>
    <cellStyle name="20% - Accent1 9" xfId="23253" xr:uid="{71883E78-9CE7-4CA2-87E3-91E6FF5217DE}"/>
    <cellStyle name="20% - Accent1 9 2" xfId="24675" xr:uid="{1865AAF8-1703-44A0-99DD-A8CE116A040B}"/>
    <cellStyle name="20% - Accent2 10" xfId="2379" xr:uid="{CA41E51F-0BCB-4578-836D-F409EEF67BBE}"/>
    <cellStyle name="20% - Accent2 11" xfId="101" xr:uid="{D6B64EC7-F2AF-4770-8C02-E9CCA0A41F4E}"/>
    <cellStyle name="20% - Accent2 2" xfId="144" xr:uid="{02B26104-58FE-46CC-94C2-61915D8F2BDA}"/>
    <cellStyle name="20% - Accent2 2 10" xfId="9142" xr:uid="{2A0AB927-9929-4867-9E12-1B12AE1221A4}"/>
    <cellStyle name="20% - Accent2 2 11" xfId="45006" xr:uid="{FDB1FA83-1278-4CA1-89E7-C2CED317EC19}"/>
    <cellStyle name="20% - Accent2 2 12" xfId="8731" xr:uid="{3F910943-C666-4358-9447-64C9A848FC72}"/>
    <cellStyle name="20% - Accent2 2 2" xfId="1965" xr:uid="{1CA6AE86-43C0-412A-AAF5-F3CAB35080C4}"/>
    <cellStyle name="20% - Accent2 2 2 10" xfId="22247" xr:uid="{F8D94962-0F48-49C2-A215-34755FF2A32E}"/>
    <cellStyle name="20% - Accent2 2 2 2" xfId="23234" xr:uid="{270A46FA-A957-426A-A48C-6A10EADD1B6E}"/>
    <cellStyle name="20% - Accent2 2 2 3" xfId="23205" xr:uid="{32640973-8211-491E-BFE4-29367C6BA489}"/>
    <cellStyle name="20% - Accent2 2 2 4" xfId="23201" xr:uid="{9EE7B809-767E-45E7-89DE-418D242737B7}"/>
    <cellStyle name="20% - Accent2 2 2 5" xfId="23200" xr:uid="{C0701B92-E6C8-44D0-98FD-261E579AD45B}"/>
    <cellStyle name="20% - Accent2 2 2 6" xfId="23235" xr:uid="{597B1C4C-0D41-43E8-AE0D-9709470D3C37}"/>
    <cellStyle name="20% - Accent2 2 2 7" xfId="37441" xr:uid="{5D01DD10-4F5C-4551-9210-7B4E8983CDED}"/>
    <cellStyle name="20% - Accent2 2 2 8" xfId="40007" xr:uid="{269D099E-20C1-473B-9119-A4952388F107}"/>
    <cellStyle name="20% - Accent2 2 2 9" xfId="46323" xr:uid="{CDDBF2FD-6B00-4353-9D45-D72D60294929}"/>
    <cellStyle name="20% - Accent2 2 3" xfId="713" xr:uid="{4B2515A7-3CEF-43EE-9694-34E082FC8FBE}"/>
    <cellStyle name="20% - Accent2 2 3 2" xfId="23199" xr:uid="{C7A70775-7730-447F-9CEC-68962CF5495A}"/>
    <cellStyle name="20% - Accent2 2 3 3" xfId="45427" xr:uid="{5840464B-DD0A-4F83-AC27-F4078DAD48E4}"/>
    <cellStyle name="20% - Accent2 2 3 4" xfId="22246" xr:uid="{16252EB7-1DC4-4DDE-B90A-E85C9CE15DFC}"/>
    <cellStyle name="20% - Accent2 2 4" xfId="2213" xr:uid="{91C2FFF5-EE51-4FA9-AC30-A5D72B3B7B76}"/>
    <cellStyle name="20% - Accent2 2 4 2" xfId="46524" xr:uid="{D7F9BFF9-C0DE-4500-9251-7361E1F6E4DC}"/>
    <cellStyle name="20% - Accent2 2 4 3" xfId="23170" xr:uid="{2B91388C-1F95-4258-A3DB-A9871FE84739}"/>
    <cellStyle name="20% - Accent2 2 5" xfId="23169" xr:uid="{EF9F6DF3-3109-45E7-9B7D-41FA38FA6E22}"/>
    <cellStyle name="20% - Accent2 2 6" xfId="23163" xr:uid="{E962CE8D-1057-4CEB-8FA7-600BBAECB023}"/>
    <cellStyle name="20% - Accent2 2 7" xfId="23162" xr:uid="{5F5A9D70-0893-4DB3-8FDB-AB5000BEFDE3}"/>
    <cellStyle name="20% - Accent2 2 8" xfId="9834" xr:uid="{225EA2B5-6369-42BE-AAC4-45C981F67851}"/>
    <cellStyle name="20% - Accent2 2 9" xfId="39215" xr:uid="{05776ACD-0186-4102-883C-51A4E2E73C94}"/>
    <cellStyle name="20% - Accent2 3" xfId="1987" xr:uid="{62D4BA44-BFFA-4998-91A7-21CA2C3E0B21}"/>
    <cellStyle name="20% - Accent2 3 10" xfId="9835" xr:uid="{11B7180F-CE0B-43F1-BB37-6E94E3ECD049}"/>
    <cellStyle name="20% - Accent2 3 2" xfId="22248" xr:uid="{11F2298D-CB56-4054-9B01-65A1D8175AE6}"/>
    <cellStyle name="20% - Accent2 3 2 2" xfId="23149" xr:uid="{1A11149B-FD5E-47D4-852B-67F631748000}"/>
    <cellStyle name="20% - Accent2 3 3" xfId="23133" xr:uid="{07F96E22-0E70-483B-BD15-AB2729459E35}"/>
    <cellStyle name="20% - Accent2 3 4" xfId="23127" xr:uid="{5D98E0B9-80DC-4156-B82F-3C693D02F44E}"/>
    <cellStyle name="20% - Accent2 3 5" xfId="23107" xr:uid="{40C991DA-E5ED-44A9-BB73-23C4E30A7BAE}"/>
    <cellStyle name="20% - Accent2 3 6" xfId="23106" xr:uid="{1C65E3CB-4B7D-42DC-A303-CC7933E4EC54}"/>
    <cellStyle name="20% - Accent2 3 6 2" xfId="24677" xr:uid="{B56A846B-3CDD-4E0A-8097-4549A69F3989}"/>
    <cellStyle name="20% - Accent2 3 7" xfId="23150" xr:uid="{B513B02E-3301-4D78-B391-9406D3FC0664}"/>
    <cellStyle name="20% - Accent2 3 8" xfId="24676" xr:uid="{0DD6CF9A-33FC-4C8F-BF90-AF5B579D8ADC}"/>
    <cellStyle name="20% - Accent2 3 9" xfId="46343" xr:uid="{B89EBFE4-2105-4A00-B51E-432F4C6B0F21}"/>
    <cellStyle name="20% - Accent2 4" xfId="9833" xr:uid="{CFE71CDA-DD3E-40A2-9044-FA35BFC5D13F}"/>
    <cellStyle name="20% - Accent2 4 2" xfId="22249" xr:uid="{7FF9B833-D6BF-45F2-942E-DDB8C154B972}"/>
    <cellStyle name="20% - Accent2 4 2 2" xfId="23085" xr:uid="{512A7CE4-98D8-4A69-A7A2-93685DCC5490}"/>
    <cellStyle name="20% - Accent2 4 2 3" xfId="24679" xr:uid="{AB5E343D-AF2C-4069-902A-1921B863DA3B}"/>
    <cellStyle name="20% - Accent2 4 3" xfId="23090" xr:uid="{3ED8BC0C-24EE-4DEC-A4E2-4CA07BB832D6}"/>
    <cellStyle name="20% - Accent2 4 4" xfId="24678" xr:uid="{EA014A7D-1B5D-4F5F-9565-A1942C6D2BCF}"/>
    <cellStyle name="20% - Accent2 5" xfId="22250" xr:uid="{05B792BF-3176-43A5-ACA2-6CBAE15D89DD}"/>
    <cellStyle name="20% - Accent2 5 2" xfId="23082" xr:uid="{7058625E-C372-4239-B35C-0C1689143AA9}"/>
    <cellStyle name="20% - Accent2 5 2 2" xfId="24681" xr:uid="{CF56A455-E072-47CF-AFC2-ACEB7F78B12C}"/>
    <cellStyle name="20% - Accent2 5 3" xfId="22221" xr:uid="{E83EEF94-CD71-4710-99C4-06E679F67FAD}"/>
    <cellStyle name="20% - Accent2 5 4" xfId="24680" xr:uid="{17BB023D-B8A2-4E79-936D-D1DBFAD64F0B}"/>
    <cellStyle name="20% - Accent2 6" xfId="23081" xr:uid="{AF09F86E-DC0F-4119-89EF-ADAA44B7FC93}"/>
    <cellStyle name="20% - Accent2 6 2" xfId="23080" xr:uid="{8D75899A-0F14-4853-9BDA-BCD7A0A52B42}"/>
    <cellStyle name="20% - Accent2 6 2 2" xfId="24683" xr:uid="{D65E7742-BB35-4F3A-89CF-3EBE0610B249}"/>
    <cellStyle name="20% - Accent2 6 3" xfId="24682" xr:uid="{F006D196-285D-4DE1-987A-DBAD82DEEC1C}"/>
    <cellStyle name="20% - Accent2 7" xfId="22214" xr:uid="{1AB34395-0AD4-4340-B5AE-229B09C225CB}"/>
    <cellStyle name="20% - Accent2 8" xfId="23071" xr:uid="{C58C86E1-F137-49FF-9ADF-E221BEE1C826}"/>
    <cellStyle name="20% - Accent2 9" xfId="22224" xr:uid="{5B5A2A9D-CFE0-4CE6-9E91-D4F292D8532A}"/>
    <cellStyle name="20% - Accent2 9 2" xfId="24684" xr:uid="{84AFAC18-F5A4-434D-A6FC-F8DB76D8E93A}"/>
    <cellStyle name="20% - Accent3 10" xfId="2382" xr:uid="{1BB22A6D-8774-4E35-9474-896B2495B84B}"/>
    <cellStyle name="20% - Accent3 11" xfId="105" xr:uid="{8E7E0E01-1D58-4D82-AE67-E67B50DCEE94}"/>
    <cellStyle name="20% - Accent3 2" xfId="145" xr:uid="{BB08814A-BA47-4CCA-BE25-6349946C9EFB}"/>
    <cellStyle name="20% - Accent3 2 10" xfId="9147" xr:uid="{3513D46B-6A97-40A9-AFAE-A5F01CDB4D59}"/>
    <cellStyle name="20% - Accent3 2 11" xfId="45007" xr:uid="{A4051A98-F8AB-4FC2-A041-66F13670830E}"/>
    <cellStyle name="20% - Accent3 2 12" xfId="8733" xr:uid="{2359B485-E3B6-4773-9D23-E3E2A22DBC1B}"/>
    <cellStyle name="20% - Accent3 2 2" xfId="1968" xr:uid="{631E2530-D93A-4C95-A92A-8C1D4C6811DD}"/>
    <cellStyle name="20% - Accent3 2 2 10" xfId="22252" xr:uid="{AD6FC804-9E19-426E-BC31-9C4191F5248D}"/>
    <cellStyle name="20% - Accent3 2 2 2" xfId="22228" xr:uid="{D2B2711E-1AE1-437E-BF29-34C554829907}"/>
    <cellStyle name="20% - Accent3 2 2 3" xfId="22222" xr:uid="{F2F73CB8-4D95-497E-A76E-7B79D30A1898}"/>
    <cellStyle name="20% - Accent3 2 2 4" xfId="23380" xr:uid="{54139718-0B8E-4802-8277-AF3C7089B27D}"/>
    <cellStyle name="20% - Accent3 2 2 5" xfId="23050" xr:uid="{30208137-854D-4F72-A13E-DEF0A7E67AB4}"/>
    <cellStyle name="20% - Accent3 2 2 6" xfId="22229" xr:uid="{7A31C5CC-8162-4E15-9F48-1354C58567D0}"/>
    <cellStyle name="20% - Accent3 2 2 7" xfId="37445" xr:uid="{743F5504-137B-4F12-86D0-8D5DC23D33F0}"/>
    <cellStyle name="20% - Accent3 2 2 8" xfId="40008" xr:uid="{63E3A619-0DDD-4BD7-AB3F-BB677EF912BB}"/>
    <cellStyle name="20% - Accent3 2 2 9" xfId="46326" xr:uid="{64BF27B8-DBAD-45D6-BC7C-926F5884226A}"/>
    <cellStyle name="20% - Accent3 2 3" xfId="717" xr:uid="{6DED750D-2B31-4F44-999E-C988026817F2}"/>
    <cellStyle name="20% - Accent3 2 3 2" xfId="23033" xr:uid="{8165F758-9766-4EDD-9C16-7DEFD5A2456A}"/>
    <cellStyle name="20% - Accent3 2 3 3" xfId="45431" xr:uid="{B1373E33-E488-4B7A-8B45-88950704DB43}"/>
    <cellStyle name="20% - Accent3 2 3 4" xfId="22251" xr:uid="{663AE4DE-2B5D-4E49-9BFA-35422B767F70}"/>
    <cellStyle name="20% - Accent3 2 4" xfId="2214" xr:uid="{BFF2813F-A437-46C4-8EC2-D5E65F8DA6F5}"/>
    <cellStyle name="20% - Accent3 2 4 2" xfId="46525" xr:uid="{BE6FCA52-C590-4173-AA22-048E8E90E18D}"/>
    <cellStyle name="20% - Accent3 2 4 3" xfId="23020" xr:uid="{BC105A6E-5C2B-45CC-B080-E90508A4BE6C}"/>
    <cellStyle name="20% - Accent3 2 5" xfId="23016" xr:uid="{32602AA9-80BD-4E1E-846C-E47AC21F2307}"/>
    <cellStyle name="20% - Accent3 2 6" xfId="22987" xr:uid="{97B8A7BF-DB6A-4A8C-B63F-94F29131045B}"/>
    <cellStyle name="20% - Accent3 2 7" xfId="22216" xr:uid="{9495ED1F-9A95-40ED-8857-FA8419C4B881}"/>
    <cellStyle name="20% - Accent3 2 8" xfId="9837" xr:uid="{8ED1D880-7145-4422-ADCF-18869A621283}"/>
    <cellStyle name="20% - Accent3 2 9" xfId="39216" xr:uid="{C92D1089-E633-46A2-B7BE-7898139BE2CA}"/>
    <cellStyle name="20% - Accent3 3" xfId="1990" xr:uid="{D6C7F0A3-2022-4140-A5D1-EA6087E77C7A}"/>
    <cellStyle name="20% - Accent3 3 10" xfId="9838" xr:uid="{B6AB49A3-5EC5-46CB-820F-8102CD8DB381}"/>
    <cellStyle name="20% - Accent3 3 2" xfId="22253" xr:uid="{5717236F-801E-4526-A266-3C98E0035D8A}"/>
    <cellStyle name="20% - Accent3 3 2 2" xfId="22974" xr:uid="{1F27799C-E587-4C0C-903B-BA20C2F954BD}"/>
    <cellStyle name="20% - Accent3 3 3" xfId="22959" xr:uid="{B89800BF-C6F1-47A4-A5A7-F64DAEEE38C2}"/>
    <cellStyle name="20% - Accent3 3 4" xfId="22215" xr:uid="{F83380BC-91BB-4678-811D-F1D75BB60231}"/>
    <cellStyle name="20% - Accent3 3 5" xfId="22225" xr:uid="{ABEB9830-77B3-40A7-83AB-915820EA7A4D}"/>
    <cellStyle name="20% - Accent3 3 6" xfId="22909" xr:uid="{C4DA2B2F-9469-4DFD-B463-B99ED00DD79D}"/>
    <cellStyle name="20% - Accent3 3 6 2" xfId="24686" xr:uid="{655F97E7-2A16-4C48-BEA0-6F2C18C6DEF2}"/>
    <cellStyle name="20% - Accent3 3 7" xfId="22975" xr:uid="{205D3A1D-BEC1-49EA-804D-C0437E0797B4}"/>
    <cellStyle name="20% - Accent3 3 8" xfId="24685" xr:uid="{906B0024-6BDB-40CC-9A93-1069B8756211}"/>
    <cellStyle name="20% - Accent3 3 9" xfId="46346" xr:uid="{BA826C7A-4073-4907-BFD2-F93334F8429B}"/>
    <cellStyle name="20% - Accent3 4" xfId="9836" xr:uid="{BEC7A496-7AF4-4FE8-8E0B-28EAF3A83B2F}"/>
    <cellStyle name="20% - Accent3 4 2" xfId="22254" xr:uid="{FA3EBC31-B178-49F7-9432-B90923CB43CA}"/>
    <cellStyle name="20% - Accent3 4 2 2" xfId="22903" xr:uid="{ABD4C785-78DC-4406-976F-BBB00ED6C4AE}"/>
    <cellStyle name="20% - Accent3 4 2 3" xfId="24688" xr:uid="{8C02068E-1075-4494-B757-251B88D45343}"/>
    <cellStyle name="20% - Accent3 4 3" xfId="22907" xr:uid="{0C5D2BF5-35D8-4E56-B53D-62D089D82674}"/>
    <cellStyle name="20% - Accent3 4 4" xfId="24687" xr:uid="{9A822E7F-5A34-436D-A2CA-7E3AFB3B80B8}"/>
    <cellStyle name="20% - Accent3 5" xfId="22255" xr:uid="{4931BE54-FD2A-45BB-A1FF-397BAF7BE98E}"/>
    <cellStyle name="20% - Accent3 5 2" xfId="22901" xr:uid="{F269E754-EF23-478A-9046-61970B4B4CB9}"/>
    <cellStyle name="20% - Accent3 5 2 2" xfId="24690" xr:uid="{0037CE12-8F80-4459-B20B-978FEC46E0D0}"/>
    <cellStyle name="20% - Accent3 5 3" xfId="22902" xr:uid="{43BB8F82-325A-4345-8D0C-FDCB5BA166DA}"/>
    <cellStyle name="20% - Accent3 5 4" xfId="24689" xr:uid="{C1C8A029-58D8-4FA0-9F0E-BE5E9906C89B}"/>
    <cellStyle name="20% - Accent3 6" xfId="22900" xr:uid="{973E6604-DBE2-45EC-8B57-4EBEBC2BAC1C}"/>
    <cellStyle name="20% - Accent3 6 2" xfId="22897" xr:uid="{BF84FC86-1257-4EE1-8C3B-26EA53E4FFC7}"/>
    <cellStyle name="20% - Accent3 6 2 2" xfId="24692" xr:uid="{00823416-E6F2-43F4-B30A-67C28396AB31}"/>
    <cellStyle name="20% - Accent3 6 3" xfId="24691" xr:uid="{3054CB26-38F2-4A26-B5D7-95A1813072CC}"/>
    <cellStyle name="20% - Accent3 7" xfId="22891" xr:uid="{5793A296-605B-42E0-B9D9-68C3909CE0EA}"/>
    <cellStyle name="20% - Accent3 8" xfId="22890" xr:uid="{EC575DDC-634E-4036-A6E1-00EB8C52AD08}"/>
    <cellStyle name="20% - Accent3 9" xfId="22889" xr:uid="{E376E5D8-4CA4-47E1-B945-D918248D7533}"/>
    <cellStyle name="20% - Accent3 9 2" xfId="24693" xr:uid="{37EE209B-3090-410F-A50F-25256FB0912C}"/>
    <cellStyle name="20% - Accent4 10" xfId="2385" xr:uid="{AB6A64D5-E6F3-4BF3-87E1-75B88E8CE035}"/>
    <cellStyle name="20% - Accent4 11" xfId="109" xr:uid="{0F218BB4-E0FA-47AB-983E-423F1AC3E3CD}"/>
    <cellStyle name="20% - Accent4 2" xfId="146" xr:uid="{77AF4B53-2613-495C-A9F4-4E5A3F54E291}"/>
    <cellStyle name="20% - Accent4 2 10" xfId="9176" xr:uid="{4CC17300-048F-44B5-A6B9-B36EAE21AA96}"/>
    <cellStyle name="20% - Accent4 2 11" xfId="45008" xr:uid="{34771680-6E62-48CC-A246-9AACE9027D03}"/>
    <cellStyle name="20% - Accent4 2 12" xfId="8735" xr:uid="{B3F1FB4B-FA94-459F-AEFF-96457D6480B9}"/>
    <cellStyle name="20% - Accent4 2 2" xfId="1971" xr:uid="{A3E12093-A0B7-4A4C-B313-747AE85357F0}"/>
    <cellStyle name="20% - Accent4 2 2 10" xfId="22257" xr:uid="{89EA1D36-84A9-48BB-9BBD-7B61CA4043BC}"/>
    <cellStyle name="20% - Accent4 2 2 2" xfId="22887" xr:uid="{D4316CC4-894F-445E-A7FF-7963346E95AF}"/>
    <cellStyle name="20% - Accent4 2 2 3" xfId="22886" xr:uid="{B077CDE7-DC51-49DE-A949-0B8CBC4FB6E8}"/>
    <cellStyle name="20% - Accent4 2 2 4" xfId="22846" xr:uid="{ECB95BBF-17B6-4137-B00E-269079B58A96}"/>
    <cellStyle name="20% - Accent4 2 2 5" xfId="22840" xr:uid="{ECDE5026-0F13-4178-AC92-D3A4F5861360}"/>
    <cellStyle name="20% - Accent4 2 2 6" xfId="22888" xr:uid="{3EAC3A44-04C0-4795-8DA8-BEBD71271A59}"/>
    <cellStyle name="20% - Accent4 2 2 7" xfId="37449" xr:uid="{9558F90D-E78C-4E81-A04F-E15DF1CF7BD2}"/>
    <cellStyle name="20% - Accent4 2 2 8" xfId="40009" xr:uid="{DC33D295-B5F1-43EE-A587-5200D476651C}"/>
    <cellStyle name="20% - Accent4 2 2 9" xfId="46329" xr:uid="{2F01EEC5-12E2-4573-8D1B-8E9DA21FA14D}"/>
    <cellStyle name="20% - Accent4 2 3" xfId="721" xr:uid="{E5F5F8B4-666F-4C3B-82D6-13E00E22FF44}"/>
    <cellStyle name="20% - Accent4 2 3 2" xfId="22217" xr:uid="{8FF7ACF4-6B79-4E3B-B892-CDAEB5A95A27}"/>
    <cellStyle name="20% - Accent4 2 3 3" xfId="45435" xr:uid="{1B321140-9838-4D8E-B9F1-5BCE86B23B26}"/>
    <cellStyle name="20% - Accent4 2 3 4" xfId="22256" xr:uid="{747CC764-5C42-4798-A430-9D740E93CCDD}"/>
    <cellStyle name="20% - Accent4 2 4" xfId="2215" xr:uid="{73BD4DFA-24B9-4A62-867E-544A1A5E439E}"/>
    <cellStyle name="20% - Accent4 2 4 2" xfId="46526" xr:uid="{7BC97BDF-2D63-4BE5-ACF1-5D71600E6A88}"/>
    <cellStyle name="20% - Accent4 2 4 3" xfId="22820" xr:uid="{44500912-0E25-48CB-9F1E-D7A4809146C2}"/>
    <cellStyle name="20% - Accent4 2 5" xfId="22817" xr:uid="{05DBE428-D59D-497F-BB92-9B5C488428F5}"/>
    <cellStyle name="20% - Accent4 2 6" xfId="22814" xr:uid="{56312689-B755-4558-B94C-31AE8F2C7E19}"/>
    <cellStyle name="20% - Accent4 2 7" xfId="22807" xr:uid="{491146A4-6E65-49D3-8F88-AEE0FB50929D}"/>
    <cellStyle name="20% - Accent4 2 8" xfId="9840" xr:uid="{032481B3-174A-47A8-AE2D-EC74DFB2F9A4}"/>
    <cellStyle name="20% - Accent4 2 9" xfId="39218" xr:uid="{A4375B80-C4C0-43FB-B8EE-E8D2B3C5841F}"/>
    <cellStyle name="20% - Accent4 3" xfId="1993" xr:uid="{309AE812-8B60-41FE-9C62-45F2FD5E1C32}"/>
    <cellStyle name="20% - Accent4 3 10" xfId="9841" xr:uid="{6BA5ADDC-94FB-41E0-9CE8-70B5F9961E9F}"/>
    <cellStyle name="20% - Accent4 3 2" xfId="22258" xr:uid="{F888DFB1-30FB-45E2-A6A0-27690087663F}"/>
    <cellStyle name="20% - Accent4 3 2 2" xfId="22783" xr:uid="{057758F0-80DC-4E2B-8EF3-5824FE058FC8}"/>
    <cellStyle name="20% - Accent4 3 3" xfId="22223" xr:uid="{F7F73933-FB6A-4765-BA53-6BA088FA21D9}"/>
    <cellStyle name="20% - Accent4 3 4" xfId="22763" xr:uid="{2560541B-994D-4EB3-8AAF-F1D6E5556029}"/>
    <cellStyle name="20% - Accent4 3 5" xfId="23348" xr:uid="{0F418A1C-695D-46FB-9AF0-3FA291DBC028}"/>
    <cellStyle name="20% - Accent4 3 6" xfId="22367" xr:uid="{A0C6C87A-FFA0-43DC-B4D7-69AEBD04B5AC}"/>
    <cellStyle name="20% - Accent4 3 6 2" xfId="24695" xr:uid="{69BB6DF5-7FEE-4884-A84A-DCC5EA3B42F2}"/>
    <cellStyle name="20% - Accent4 3 7" xfId="22789" xr:uid="{7B3FDBD5-50C4-46A8-93C1-6D831F1E184C}"/>
    <cellStyle name="20% - Accent4 3 8" xfId="24694" xr:uid="{4192700B-40FC-42F1-B356-63388A7AE52E}"/>
    <cellStyle name="20% - Accent4 3 9" xfId="46349" xr:uid="{20BEDA4D-DEBF-421B-9466-CE1846DC1941}"/>
    <cellStyle name="20% - Accent4 4" xfId="9839" xr:uid="{0373D658-E6AA-4901-8EB0-5B86EEEC7C96}"/>
    <cellStyle name="20% - Accent4 4 2" xfId="22259" xr:uid="{FC30F936-A33B-4D2A-9E25-B47CD59ACF22}"/>
    <cellStyle name="20% - Accent4 4 2 2" xfId="22363" xr:uid="{AF6B750F-D599-4694-A7D5-2EB387911088}"/>
    <cellStyle name="20% - Accent4 4 2 3" xfId="24697" xr:uid="{217EC5B1-B6CD-4C67-929D-132A5354C07D}"/>
    <cellStyle name="20% - Accent4 4 3" xfId="22366" xr:uid="{6D53727B-21A6-4086-83CE-44C46F69063C}"/>
    <cellStyle name="20% - Accent4 4 4" xfId="24696" xr:uid="{CC741606-A87A-46CE-907B-C70B7BF3CC61}"/>
    <cellStyle name="20% - Accent4 5" xfId="22260" xr:uid="{1EA12108-6C12-4D45-9563-96B008813553}"/>
    <cellStyle name="20% - Accent4 5 2" xfId="22359" xr:uid="{00BD4FEF-9731-4850-9384-C0305C280621}"/>
    <cellStyle name="20% - Accent4 5 2 2" xfId="24699" xr:uid="{11B33080-A161-49EC-B096-CCF1083211D5}"/>
    <cellStyle name="20% - Accent4 5 3" xfId="22362" xr:uid="{861B0FDA-8D80-477B-AEAE-C1D1FD19502A}"/>
    <cellStyle name="20% - Accent4 5 4" xfId="24698" xr:uid="{07F33ADE-7778-47F5-9DA2-69B91B9F48CE}"/>
    <cellStyle name="20% - Accent4 6" xfId="22356" xr:uid="{48219EAF-2D7C-44EE-BBB5-1F22F4D0DC2B}"/>
    <cellStyle name="20% - Accent4 6 2" xfId="22355" xr:uid="{169B9C5C-8F5E-45E4-A8E3-1ECAABB51C7F}"/>
    <cellStyle name="20% - Accent4 6 2 2" xfId="24701" xr:uid="{8FBF778B-D132-43D2-8DD3-66E9B748756A}"/>
    <cellStyle name="20% - Accent4 6 3" xfId="24700" xr:uid="{FD7DF537-22DC-4990-BF27-75A80DD002D1}"/>
    <cellStyle name="20% - Accent4 7" xfId="22352" xr:uid="{0D020C38-A0BE-42C1-A154-9512BC5485D2}"/>
    <cellStyle name="20% - Accent4 8" xfId="22325" xr:uid="{B083BE45-1D33-4433-807F-582790DE9AC3}"/>
    <cellStyle name="20% - Accent4 9" xfId="22324" xr:uid="{84718274-EA43-4772-9927-B0AE29B10B9A}"/>
    <cellStyle name="20% - Accent4 9 2" xfId="24702" xr:uid="{FDE87A6A-1B07-4082-89E3-CB3A89D6FBB9}"/>
    <cellStyle name="20% - Accent5 10" xfId="2388" xr:uid="{09D99E60-EE2F-4B33-B462-BD5069300F47}"/>
    <cellStyle name="20% - Accent5 11" xfId="113" xr:uid="{7D9F2E95-FE45-47EE-8AA1-3CCE85BE992D}"/>
    <cellStyle name="20% - Accent5 2" xfId="147" xr:uid="{2076BB5E-0CA9-4B63-9E00-4317002D485D}"/>
    <cellStyle name="20% - Accent5 2 10" xfId="9843" xr:uid="{E28D90F0-F33C-4097-820A-F4EDE6FA61D1}"/>
    <cellStyle name="20% - Accent5 2 11" xfId="9165" xr:uid="{17337000-9B18-4E9F-9492-6B8F43351733}"/>
    <cellStyle name="20% - Accent5 2 12" xfId="45009" xr:uid="{EB4122EF-3FBA-42F0-9AA0-559B2B46B349}"/>
    <cellStyle name="20% - Accent5 2 13" xfId="8737" xr:uid="{35220EFA-49D1-487C-BDB3-B18D2ED89D55}"/>
    <cellStyle name="20% - Accent5 2 2" xfId="1974" xr:uid="{C293CEE9-FDE5-487C-9208-D3FCC1265748}"/>
    <cellStyle name="20% - Accent5 2 2 2" xfId="37453" xr:uid="{9E92A937-EAE6-4F87-83F3-1C853C3F4A64}"/>
    <cellStyle name="20% - Accent5 2 2 3" xfId="40010" xr:uid="{9146B859-5BD8-41AC-8D46-53D277D93993}"/>
    <cellStyle name="20% - Accent5 2 2 4" xfId="46332" xr:uid="{EC0FDB51-297C-44AD-87CF-020F6519D5E0}"/>
    <cellStyle name="20% - Accent5 2 2 5" xfId="22262" xr:uid="{51A1F07B-BE8E-42E5-88E9-A3B3885CB7B1}"/>
    <cellStyle name="20% - Accent5 2 3" xfId="725" xr:uid="{1E06B0A0-BF1D-47CB-9478-D04FF8313E71}"/>
    <cellStyle name="20% - Accent5 2 3 2" xfId="22318" xr:uid="{C3B4BF52-4900-4B4B-9686-5FF86B09BD73}"/>
    <cellStyle name="20% - Accent5 2 3 3" xfId="45439" xr:uid="{3139DBB4-C96A-4BCB-9818-4B883BBE2A18}"/>
    <cellStyle name="20% - Accent5 2 3 4" xfId="22261" xr:uid="{EBE78C23-5349-45C5-9A0D-BF4BC019CA2E}"/>
    <cellStyle name="20% - Accent5 2 4" xfId="2216" xr:uid="{0E2EA387-B339-4CB2-9A94-94B06B6C1CA0}"/>
    <cellStyle name="20% - Accent5 2 4 2" xfId="46527" xr:uid="{A45948ED-0FD8-4461-9BC2-532C39A1FA8A}"/>
    <cellStyle name="20% - Accent5 2 4 3" xfId="22315" xr:uid="{F6C3E09A-C040-433D-9F07-65495D850C7F}"/>
    <cellStyle name="20% - Accent5 2 5" xfId="22284" xr:uid="{9740427F-499F-42B1-B46B-0D61E7E21F7D}"/>
    <cellStyle name="20% - Accent5 2 6" xfId="22283" xr:uid="{E8E51FA2-1F75-49CD-9852-E755D7AECD57}"/>
    <cellStyle name="20% - Accent5 2 7" xfId="22280" xr:uid="{6DC2111C-9952-465F-BE39-60410B5551D2}"/>
    <cellStyle name="20% - Accent5 2 7 2" xfId="24704" xr:uid="{CC7347AE-79A7-4353-B593-27DCDCA51574}"/>
    <cellStyle name="20% - Accent5 2 8" xfId="22321" xr:uid="{A5212B4A-A7C4-483C-8DAE-C9ED169338F4}"/>
    <cellStyle name="20% - Accent5 2 9" xfId="24703" xr:uid="{2E71FE5E-2A13-452A-BDB1-B231DCC560BC}"/>
    <cellStyle name="20% - Accent5 3" xfId="1996" xr:uid="{320D5F87-F8F4-46CD-929B-1B507DED1527}"/>
    <cellStyle name="20% - Accent5 3 2" xfId="22263" xr:uid="{75378B4B-D322-41A0-A864-9EAD93056845}"/>
    <cellStyle name="20% - Accent5 3 3" xfId="22277" xr:uid="{A9F9DB21-C460-45D8-A850-AB871B77CBD4}"/>
    <cellStyle name="20% - Accent5 3 4" xfId="46351" xr:uid="{A5447426-9F34-4399-A138-827F0AFF9D20}"/>
    <cellStyle name="20% - Accent5 3 5" xfId="9844" xr:uid="{D877C7FB-5A77-41FD-B30C-FC38A6382E02}"/>
    <cellStyle name="20% - Accent5 4" xfId="9842" xr:uid="{43886C7A-3CB1-498D-B5DD-98656EE82FAF}"/>
    <cellStyle name="20% - Accent5 4 2" xfId="22264" xr:uid="{BEFC465A-C4BE-4931-857D-3EB7EA102D92}"/>
    <cellStyle name="20% - Accent5 4 2 2" xfId="22271" xr:uid="{6FFDFFF2-DBCB-4F56-B945-794E60D29CB8}"/>
    <cellStyle name="20% - Accent5 4 2 3" xfId="24706" xr:uid="{FB63846E-63BF-4CB5-BB6E-14AB59E9EB6F}"/>
    <cellStyle name="20% - Accent5 4 3" xfId="22274" xr:uid="{2741E337-53DB-4F33-968F-71ECAF9687A1}"/>
    <cellStyle name="20% - Accent5 4 4" xfId="24705" xr:uid="{1BA9494C-5344-489F-84C3-FF3C90D8D0E7}"/>
    <cellStyle name="20% - Accent5 5" xfId="22265" xr:uid="{CA68BB5E-CCA1-4E43-A05F-2B5246C714D6}"/>
    <cellStyle name="20% - Accent5 5 2" xfId="23738" xr:uid="{6AE0E4C4-75EA-4B90-B71D-2B8C670C92BD}"/>
    <cellStyle name="20% - Accent5 5 2 2" xfId="24708" xr:uid="{61D9EBF1-D61B-453E-8C02-A5B2D4DACFBB}"/>
    <cellStyle name="20% - Accent5 5 3" xfId="22240" xr:uid="{6EC72194-6046-429B-9A4E-445E20F7ABDF}"/>
    <cellStyle name="20% - Accent5 5 4" xfId="24707" xr:uid="{498C6CD0-5C61-417C-819D-73A52D576716}"/>
    <cellStyle name="20% - Accent5 6" xfId="23739" xr:uid="{67B75E52-6DF8-4B1C-965C-386E68545427}"/>
    <cellStyle name="20% - Accent5 6 2" xfId="23740" xr:uid="{9C2F7DF8-76B8-4D3B-BA50-70F6F4A1868E}"/>
    <cellStyle name="20% - Accent5 6 2 2" xfId="24710" xr:uid="{3A5FEFF7-02F6-42D0-B288-1B64B6CC5E23}"/>
    <cellStyle name="20% - Accent5 6 3" xfId="24709" xr:uid="{C09E0600-1532-4B51-9C1B-A4F5B4943DAC}"/>
    <cellStyle name="20% - Accent5 7" xfId="23741" xr:uid="{3F76642D-CB44-4F60-B679-009E08498201}"/>
    <cellStyle name="20% - Accent5 8" xfId="23742" xr:uid="{775F40B3-4CAE-4CFC-9965-10E4DCA0C126}"/>
    <cellStyle name="20% - Accent5 9" xfId="23743" xr:uid="{4BD56B33-199D-4B1F-AA49-1F273ADFE0C2}"/>
    <cellStyle name="20% - Accent5 9 2" xfId="24711" xr:uid="{373B52CB-0083-4C24-AB0B-64D958C5291D}"/>
    <cellStyle name="20% - Accent6 10" xfId="2391" xr:uid="{58442A18-B693-4237-B3A4-E1A1F3886DCB}"/>
    <cellStyle name="20% - Accent6 11" xfId="117" xr:uid="{891C4FA3-7898-4FE1-AD6F-D94EFF4FB1D3}"/>
    <cellStyle name="20% - Accent6 2" xfId="148" xr:uid="{6E224F56-7350-49C7-9298-5C7940797706}"/>
    <cellStyle name="20% - Accent6 2 10" xfId="8952" xr:uid="{CDF25BA5-4666-4E4C-B50B-D99178D02294}"/>
    <cellStyle name="20% - Accent6 2 11" xfId="45010" xr:uid="{A56DA501-B29C-4B0F-B9BE-E5BC77830B02}"/>
    <cellStyle name="20% - Accent6 2 12" xfId="8739" xr:uid="{41233041-BBEA-49AB-8982-73F1F49607EC}"/>
    <cellStyle name="20% - Accent6 2 2" xfId="1977" xr:uid="{A23FC76C-B4D4-4358-BA4F-FC1EB9453AF9}"/>
    <cellStyle name="20% - Accent6 2 2 10" xfId="22267" xr:uid="{B3AD5176-9C1F-411C-A433-873D9DB99445}"/>
    <cellStyle name="20% - Accent6 2 2 2" xfId="23745" xr:uid="{632367DE-DE5A-4331-94F7-74E27B35F727}"/>
    <cellStyle name="20% - Accent6 2 2 3" xfId="23746" xr:uid="{0BC425AA-13AC-44AC-B03A-4681254D3C19}"/>
    <cellStyle name="20% - Accent6 2 2 4" xfId="23747" xr:uid="{D277FE98-8D5C-4712-9AAF-CA782BA2F67B}"/>
    <cellStyle name="20% - Accent6 2 2 5" xfId="23748" xr:uid="{CA6EDC2A-59B4-447B-8D23-80E27B19BD9D}"/>
    <cellStyle name="20% - Accent6 2 2 6" xfId="23744" xr:uid="{89F54F00-1F5B-4941-881C-372BBC34BE8C}"/>
    <cellStyle name="20% - Accent6 2 2 7" xfId="37457" xr:uid="{3B269F57-7D5A-4444-B757-BCF373150FDC}"/>
    <cellStyle name="20% - Accent6 2 2 8" xfId="40011" xr:uid="{64B1C8CC-EA35-406D-A6B8-4E51D3514583}"/>
    <cellStyle name="20% - Accent6 2 2 9" xfId="46335" xr:uid="{45153A09-88E8-4B89-ADB1-E80724753957}"/>
    <cellStyle name="20% - Accent6 2 3" xfId="729" xr:uid="{9CE8F326-DCD9-45C0-ACD6-62AE1063E207}"/>
    <cellStyle name="20% - Accent6 2 3 2" xfId="23749" xr:uid="{72D32E5E-2A5F-4294-9576-BAC28928968E}"/>
    <cellStyle name="20% - Accent6 2 3 3" xfId="45443" xr:uid="{B7F6B712-3AF0-4B29-94BA-B3C7D639673A}"/>
    <cellStyle name="20% - Accent6 2 3 4" xfId="22266" xr:uid="{9119FA4E-EA7D-4332-B0EF-3BBA96322117}"/>
    <cellStyle name="20% - Accent6 2 4" xfId="2217" xr:uid="{01DB14D8-9FF1-4431-8289-B11B1A061F31}"/>
    <cellStyle name="20% - Accent6 2 4 2" xfId="46528" xr:uid="{0CF20714-F312-4DC6-8D06-14E2C0A5E1AF}"/>
    <cellStyle name="20% - Accent6 2 4 3" xfId="23750" xr:uid="{5FDCE14C-A310-40E6-A664-16706B4D6EC4}"/>
    <cellStyle name="20% - Accent6 2 5" xfId="23751" xr:uid="{EF4EC061-D7E9-49CE-ADBD-21286500EE2A}"/>
    <cellStyle name="20% - Accent6 2 6" xfId="23752" xr:uid="{F8743287-4B50-4734-9FA9-40DC4900E67E}"/>
    <cellStyle name="20% - Accent6 2 7" xfId="23753" xr:uid="{B3E948D9-530C-403A-B0AD-3BA228B95622}"/>
    <cellStyle name="20% - Accent6 2 8" xfId="9846" xr:uid="{CFE4C8BA-26ED-4F04-A8C9-347A930F95CC}"/>
    <cellStyle name="20% - Accent6 2 9" xfId="39221" xr:uid="{3043C00B-23F0-4336-89B4-985310EC87B1}"/>
    <cellStyle name="20% - Accent6 3" xfId="1999" xr:uid="{44516659-AF49-471F-A2BE-56C2DD96B7C2}"/>
    <cellStyle name="20% - Accent6 3 2" xfId="22268" xr:uid="{E0D28DEF-940C-43EC-9F1D-AED27D30B229}"/>
    <cellStyle name="20% - Accent6 3 2 2" xfId="23755" xr:uid="{BA8154FC-E112-4C1A-9707-C51394A8F56A}"/>
    <cellStyle name="20% - Accent6 3 3" xfId="23756" xr:uid="{0C225EFC-7C5B-4DAF-A4A1-FB5DFB8ABA41}"/>
    <cellStyle name="20% - Accent6 3 4" xfId="23757" xr:uid="{9D1FADF3-B1A1-4615-B1F1-5BCF7BDB9A46}"/>
    <cellStyle name="20% - Accent6 3 5" xfId="23758" xr:uid="{6B02F900-7697-4479-B7C0-941114129B83}"/>
    <cellStyle name="20% - Accent6 3 6" xfId="23759" xr:uid="{7A7723CF-DC5C-4CC6-8F91-7CE36432F0E8}"/>
    <cellStyle name="20% - Accent6 3 6 2" xfId="24713" xr:uid="{2FA90E2D-8487-4F3D-9DBA-0E1056746FC5}"/>
    <cellStyle name="20% - Accent6 3 7" xfId="23754" xr:uid="{25529D43-CFA7-4655-A43E-246B6BC39543}"/>
    <cellStyle name="20% - Accent6 3 8" xfId="24712" xr:uid="{978FBD0F-B5A9-4B01-A020-12F5CA024C0B}"/>
    <cellStyle name="20% - Accent6 3 9" xfId="9847" xr:uid="{1DB3EB91-E39F-422C-8B5D-13466C9AF7C9}"/>
    <cellStyle name="20% - Accent6 4" xfId="9845" xr:uid="{6BBB40FF-5A1E-4642-8081-E532A270DE5B}"/>
    <cellStyle name="20% - Accent6 4 2" xfId="22269" xr:uid="{34516A47-2B06-4CB1-AD8A-51B3A994FDFB}"/>
    <cellStyle name="20% - Accent6 4 2 2" xfId="23761" xr:uid="{4BF2642E-EF25-4405-8DA4-0273C9597C59}"/>
    <cellStyle name="20% - Accent6 4 2 3" xfId="24715" xr:uid="{3311B078-8DB4-4AA1-BE7E-7302EEF83BE2}"/>
    <cellStyle name="20% - Accent6 4 3" xfId="23760" xr:uid="{A5BFA205-B3EE-4C44-B4FC-C57A69460794}"/>
    <cellStyle name="20% - Accent6 4 4" xfId="24714" xr:uid="{6ED7291C-88D1-4B4A-B4C2-57DB046ED8E0}"/>
    <cellStyle name="20% - Accent6 5" xfId="22270" xr:uid="{8AC65816-0DF7-4A51-99F7-B791DC9A7B81}"/>
    <cellStyle name="20% - Accent6 5 2" xfId="23763" xr:uid="{735269C5-35B5-443F-B59F-EF45A5F1A713}"/>
    <cellStyle name="20% - Accent6 5 2 2" xfId="24717" xr:uid="{0B3210F3-160C-47BE-B8DC-9042F1A58BD1}"/>
    <cellStyle name="20% - Accent6 5 3" xfId="23762" xr:uid="{5CAC1EF9-48E4-48B0-8FDA-C929F528E5E7}"/>
    <cellStyle name="20% - Accent6 5 4" xfId="24716" xr:uid="{E381D368-829A-470A-AA4F-B827047BAE32}"/>
    <cellStyle name="20% - Accent6 6" xfId="23764" xr:uid="{B1C4FCE3-7A2B-4908-B894-96FAAF27DE65}"/>
    <cellStyle name="20% - Accent6 6 2" xfId="23765" xr:uid="{7380DE0A-FE88-4265-BAE4-6BB4DAEB5EF7}"/>
    <cellStyle name="20% - Accent6 6 2 2" xfId="24719" xr:uid="{D4DD1D11-7B2D-49B3-9852-8845DF7B1F51}"/>
    <cellStyle name="20% - Accent6 6 3" xfId="24718" xr:uid="{92D95660-6116-4DCD-B448-5F760807D0CE}"/>
    <cellStyle name="20% - Accent6 7" xfId="23766" xr:uid="{AC409D02-9363-4450-ADBA-31B460E66006}"/>
    <cellStyle name="20% - Accent6 8" xfId="23767" xr:uid="{54898691-C715-487A-A67E-17356E1A4E52}"/>
    <cellStyle name="20% - Accent6 9" xfId="23768" xr:uid="{D5B5B2D0-BFFF-494D-B32E-CA413F340C25}"/>
    <cellStyle name="20% - Accent6 9 2" xfId="24720" xr:uid="{BCE41566-A646-43AB-858F-2203175E346C}"/>
    <cellStyle name="20% - akcent 1" xfId="9848" xr:uid="{2DD64E4D-23E9-4F3B-A0AF-9D77B814A65C}"/>
    <cellStyle name="20% - akcent 2" xfId="9849" xr:uid="{D8152D57-C6D8-4794-918A-47A0C97E04A0}"/>
    <cellStyle name="20% - akcent 3" xfId="9850" xr:uid="{8CCB98AC-1B24-4C47-837E-8AA766F1BD8D}"/>
    <cellStyle name="20% - akcent 4" xfId="9851" xr:uid="{DE3F154E-C61C-4780-B984-117A17965D2A}"/>
    <cellStyle name="20% - akcent 5" xfId="9852" xr:uid="{007413A7-4A3F-40D8-B9BD-E18484EC467D}"/>
    <cellStyle name="20% - akcent 6" xfId="9853" xr:uid="{879E0F7E-C50E-425E-B104-47D56E1954B5}"/>
    <cellStyle name="20% - Akzent1 2" xfId="9854" xr:uid="{200F1818-84F8-4537-8231-8C6D5FE0D074}"/>
    <cellStyle name="20% - Akzent1 3" xfId="9855" xr:uid="{4A398F5D-9326-4A86-A867-403F986DEACC}"/>
    <cellStyle name="20% - Akzent2 2" xfId="9856" xr:uid="{23F00CC8-C93B-4BC7-9DDA-B7E6AA034ED3}"/>
    <cellStyle name="20% - Akzent2 3" xfId="9857" xr:uid="{559638F3-91E9-4051-A26B-93339594E3C8}"/>
    <cellStyle name="20% - Akzent3 2" xfId="9858" xr:uid="{B2ED3249-69B5-4F4F-AF60-5CE0BB36A936}"/>
    <cellStyle name="20% - Akzent3 3" xfId="9859" xr:uid="{C203E84F-9AEB-484F-9713-79BA5FB5EF0C}"/>
    <cellStyle name="20% - Akzent4 2" xfId="9860" xr:uid="{69D146F7-EE50-47B1-9090-06264C3F8275}"/>
    <cellStyle name="20% - Akzent4 3" xfId="9861" xr:uid="{7E11E48B-C913-4438-9B46-5E30CF6EF347}"/>
    <cellStyle name="20% - Akzent5 2" xfId="9862" xr:uid="{8A1553F1-CD0E-41B3-BC1B-7CD82DDDA6A0}"/>
    <cellStyle name="20% - Akzent5 3" xfId="9863" xr:uid="{1CC601D1-CFB2-4E58-BA57-2A4E5ADF03F5}"/>
    <cellStyle name="20% - Akzent6 2" xfId="9864" xr:uid="{B2E5BC92-3C35-4B39-A6FA-354AFFF40F0C}"/>
    <cellStyle name="20% - Akzent6 3" xfId="9865" xr:uid="{FD5CCF6B-F1B1-4E10-9194-C7214D296D8C}"/>
    <cellStyle name="20% - Colore 1" xfId="9866" xr:uid="{EFB9E4F3-7852-409A-AEAF-6E8E6495ED77}"/>
    <cellStyle name="20% - Colore 2" xfId="9867" xr:uid="{6DE56C74-4E9E-457C-A818-9559599FED53}"/>
    <cellStyle name="20% - Colore 3" xfId="9868" xr:uid="{EFCD66A7-40C5-446B-85AB-41DCF0ACA6FC}"/>
    <cellStyle name="20% - Colore 4" xfId="9869" xr:uid="{8CAEB50B-D077-464F-B63C-7D161A3D69A4}"/>
    <cellStyle name="20% - Colore 5" xfId="9870" xr:uid="{FCFE5E1F-1E69-4BAC-8655-DEBF90A55F60}"/>
    <cellStyle name="20% - Colore 6" xfId="9871" xr:uid="{5CCA24C4-8C40-452F-95A6-FB34C525A6A1}"/>
    <cellStyle name="20% - Ênfase1" xfId="9872" xr:uid="{6301E098-CDA8-40EA-8646-DB6CA4305A40}"/>
    <cellStyle name="20% - Ênfase2" xfId="9873" xr:uid="{A07B732E-2F28-4B75-B6E7-E626635AE81D}"/>
    <cellStyle name="20% - Ênfase3" xfId="9874" xr:uid="{BAF29875-60F3-4E93-ADC3-9951B8480225}"/>
    <cellStyle name="20% - Ênfase4" xfId="9875" xr:uid="{49945FAF-5D14-480E-AF87-3E4A0FA1E7EE}"/>
    <cellStyle name="20% - Ênfase5" xfId="9876" xr:uid="{2A779F7F-6A83-4B9A-A02C-E436B7B1281F}"/>
    <cellStyle name="20% - Ênfase6" xfId="9877" xr:uid="{4ABAE7AD-B304-456B-89B0-2D1F5B5B3CEB}"/>
    <cellStyle name="20% - ส่วนที่ถูกเน้น1" xfId="9618" xr:uid="{799A496E-CE90-4CF6-87F1-A5C86B63191E}"/>
    <cellStyle name="20% - ส่วนที่ถูกเน้น1 2" xfId="22272" xr:uid="{6F5E6FAE-03B5-4AA0-955A-C301E1FEC531}"/>
    <cellStyle name="20% - ส่วนที่ถูกเน้น1_1.RBL Related Transactions &amp; note 2010-Q2" xfId="22273" xr:uid="{110C3236-09D4-4F54-B35C-27C47C14E9F7}"/>
    <cellStyle name="20% - ส่วนที่ถูกเน้น2" xfId="9619" xr:uid="{FF81FFE8-77F6-4693-B2F4-21560A481408}"/>
    <cellStyle name="20% - ส่วนที่ถูกเน้น2 2" xfId="22275" xr:uid="{6D20B72F-5645-487C-A22C-868C1F40C611}"/>
    <cellStyle name="20% - ส่วนที่ถูกเน้น2_1.RBL Related Transactions &amp; note 2010-Q2" xfId="22276" xr:uid="{073E495B-B084-48E8-82FB-B1FABB0FBC4B}"/>
    <cellStyle name="20% - ส่วนที่ถูกเน้น3" xfId="9620" xr:uid="{DA3CC255-81A5-4A08-A7B1-F8D998E58229}"/>
    <cellStyle name="20% - ส่วนที่ถูกเน้น3 2" xfId="22278" xr:uid="{46C8520B-4F1F-4D6C-BD73-B6A439C76761}"/>
    <cellStyle name="20% - ส่วนที่ถูกเน้น3_1.RBL Related Transactions &amp; note 2010-Q2" xfId="22279" xr:uid="{AFE4B22E-20EC-4A65-83E8-8C9CC4F3E7DD}"/>
    <cellStyle name="20% - ส่วนที่ถูกเน้น4" xfId="9621" xr:uid="{CE648EB8-259D-4B9B-9809-E8ED67FB6A5B}"/>
    <cellStyle name="20% - ส่วนที่ถูกเน้น4 2" xfId="22281" xr:uid="{E29E5968-3FCC-475D-B274-61DFBC48C656}"/>
    <cellStyle name="20% - ส่วนที่ถูกเน้น4_1.RBL Related Transactions &amp; note 2010-Q2" xfId="22282" xr:uid="{5F439347-3AA6-4AB6-A577-2E8B0EF429B9}"/>
    <cellStyle name="20% - ส่วนที่ถูกเน้น5" xfId="9622" xr:uid="{271C5F61-3ED3-42E2-9D11-5DBB10A6EB26}"/>
    <cellStyle name="20% - ส่วนที่ถูกเน้น6" xfId="9623" xr:uid="{DC34828F-6FB2-41A4-A9BB-3593B5B0BC95}"/>
    <cellStyle name="20% - 强调文字颜色 1" xfId="9878" xr:uid="{981CBF82-1D47-4B6A-B512-389C6F9BC059}"/>
    <cellStyle name="20% - 强调文字颜色 2" xfId="9879" xr:uid="{A3C14DF7-7E9A-46D3-8C28-A351429E4E38}"/>
    <cellStyle name="20% - 强调文字颜色 3" xfId="9880" xr:uid="{2B166A0C-FBA7-4893-8D58-89C2AA55325A}"/>
    <cellStyle name="20% - 强调文字颜色 4" xfId="9881" xr:uid="{2C1F3370-2033-4E3C-9A29-F203CD3BE5F3}"/>
    <cellStyle name="20% - 强调文字颜色 5" xfId="9882" xr:uid="{2339046A-D173-431C-82DE-29A520756D2A}"/>
    <cellStyle name="20% - 强调文字颜色 6" xfId="9883" xr:uid="{6DC5473D-5741-46FB-87B6-B62045B72E75}"/>
    <cellStyle name="40 % - Akzent1 2" xfId="9884" xr:uid="{F3B1CBA0-1AF5-495C-8FAE-23A8BB864BDB}"/>
    <cellStyle name="40 % - Akzent1 3" xfId="9885" xr:uid="{099D55AB-92EC-40C9-A3B1-9AD4C3D5C91C}"/>
    <cellStyle name="40 % - Akzent1 3 2" xfId="11697" xr:uid="{E37E74C9-379D-450B-83EA-55A4A92F987B}"/>
    <cellStyle name="40 % - Akzent1 3 2 2" xfId="14208" xr:uid="{D0580340-435E-4A6F-A8CD-3CA30FFCCA34}"/>
    <cellStyle name="40 % - Akzent1 3 2 2 2" xfId="19722" xr:uid="{C235792E-587C-4153-9CF2-AC6A24EDDF07}"/>
    <cellStyle name="40 % - Akzent1 3 2 3" xfId="21090" xr:uid="{84504DEF-2655-4569-A41F-1155B53CBD35}"/>
    <cellStyle name="40 % - Akzent1 3 2 4" xfId="17250" xr:uid="{AF671B74-8640-4D3C-9399-9FD1E4A667E7}"/>
    <cellStyle name="40 % - Akzent1 3 2 5" xfId="15642" xr:uid="{A157FEE9-60A5-49AB-915E-D9521D9C3596}"/>
    <cellStyle name="40 % - Akzent1 3 2 6" xfId="22010" xr:uid="{40BB30DB-7415-43F3-98BF-7FF6EC597635}"/>
    <cellStyle name="40 % - Akzent1 3 2 7" xfId="25468" xr:uid="{3CF87594-ECEF-4823-8855-894885118358}"/>
    <cellStyle name="40 % - Akzent1 3 3" xfId="12416" xr:uid="{4DC28501-EDB4-4BA6-851D-67AB4139935B}"/>
    <cellStyle name="40 % - Akzent1 3 3 2" xfId="14655" xr:uid="{4ED4F21C-2E32-44BA-9ED7-39564A44E78C}"/>
    <cellStyle name="40 % - Akzent1 3 3 2 2" xfId="20175" xr:uid="{2418EB86-9936-44D6-8760-18FA0D437E1C}"/>
    <cellStyle name="40 % - Akzent1 3 3 3" xfId="21561" xr:uid="{EBA72AB4-9587-477E-98F1-54FB958B0EE8}"/>
    <cellStyle name="40 % - Akzent1 3 3 4" xfId="17922" xr:uid="{3DE5C354-70EC-42EC-BFD3-0020AD1021F0}"/>
    <cellStyle name="40 % - Akzent1 3 3 5" xfId="16358" xr:uid="{3AD71A02-1E15-430F-9C14-BA147BB8C4BE}"/>
    <cellStyle name="40 % - Akzent1 3 3 6" xfId="22098" xr:uid="{78095833-0126-4E59-A2C2-1D5EF38DC803}"/>
    <cellStyle name="40 % - Akzent1 3 3 7" xfId="26191" xr:uid="{D9A002EA-0D6A-4929-BD4B-60AFDBACFC9D}"/>
    <cellStyle name="40 % - Akzent1 3 4" xfId="13775" xr:uid="{D7D09988-1202-4B3F-A600-E7D4D31CC17D}"/>
    <cellStyle name="40 % - Akzent1 3 4 2" xfId="19284" xr:uid="{AA2B4520-262B-4618-AF1E-3FFD313589F7}"/>
    <cellStyle name="40 % - Akzent1 3 5" xfId="20630" xr:uid="{A5833186-E098-44BD-BC64-AD9FBFAF4932}"/>
    <cellStyle name="40 % - Akzent1 3 6" xfId="16799" xr:uid="{E524D39B-033C-47D9-8092-81097329040A}"/>
    <cellStyle name="40 % - Akzent1 3 7" xfId="15132" xr:uid="{7ECD73F3-844E-4870-9333-81EC27AA25EA}"/>
    <cellStyle name="40 % - Akzent1 3 8" xfId="21937" xr:uid="{853221CC-E25E-44B8-8046-633E7802EB53}"/>
    <cellStyle name="40 % - Akzent1 3 9" xfId="24903" xr:uid="{FA4B5C4B-D307-4E07-91ED-2D2013BD2833}"/>
    <cellStyle name="40 % - Akzent2 2" xfId="9886" xr:uid="{8CDBA83D-0C24-4B6C-B663-E85960281A06}"/>
    <cellStyle name="40 % - Akzent2 3" xfId="9887" xr:uid="{A8E7F548-370B-4876-9201-020BD035F628}"/>
    <cellStyle name="40 % - Akzent2 3 2" xfId="11698" xr:uid="{FCCF2FDC-AC05-4A75-8600-AD28F6FD2822}"/>
    <cellStyle name="40 % - Akzent2 3 2 2" xfId="14209" xr:uid="{85046291-0143-4AFC-828B-2A3C023B84E0}"/>
    <cellStyle name="40 % - Akzent2 3 2 2 2" xfId="19723" xr:uid="{17101AA7-3B78-4ED1-9B0D-62FD4FA77113}"/>
    <cellStyle name="40 % - Akzent2 3 2 3" xfId="21091" xr:uid="{075CB908-F04B-4787-B4E0-0C6BE57760BA}"/>
    <cellStyle name="40 % - Akzent2 3 2 4" xfId="17251" xr:uid="{E54434E1-80B7-4E2A-899B-CB3E101388F1}"/>
    <cellStyle name="40 % - Akzent2 3 2 5" xfId="15643" xr:uid="{E39D3A09-D7B4-47D0-8E5B-2C3A2BB7D9BE}"/>
    <cellStyle name="40 % - Akzent2 3 2 6" xfId="22011" xr:uid="{8500096F-343E-4DB5-B5F5-BC38C6ED0723}"/>
    <cellStyle name="40 % - Akzent2 3 2 7" xfId="25469" xr:uid="{89E400D9-5369-48AF-82FD-26C8333E5F42}"/>
    <cellStyle name="40 % - Akzent2 3 3" xfId="12417" xr:uid="{9CDAF8B5-5179-4BF1-810F-F1D532300248}"/>
    <cellStyle name="40 % - Akzent2 3 3 2" xfId="14656" xr:uid="{FDC324A9-756D-4010-9C65-C3740D20BBB8}"/>
    <cellStyle name="40 % - Akzent2 3 3 2 2" xfId="20176" xr:uid="{B4AC8E80-D220-441F-8D9A-4824F0BCD51C}"/>
    <cellStyle name="40 % - Akzent2 3 3 3" xfId="21562" xr:uid="{2B728604-D0DC-4260-85CF-3F5747B54ED4}"/>
    <cellStyle name="40 % - Akzent2 3 3 4" xfId="17923" xr:uid="{554FCA6A-41C8-40E5-B84E-90DACDB02F51}"/>
    <cellStyle name="40 % - Akzent2 3 3 5" xfId="16359" xr:uid="{75359546-4FE3-4D2B-974D-ADCD61894553}"/>
    <cellStyle name="40 % - Akzent2 3 3 6" xfId="22099" xr:uid="{C3EE056D-B155-448A-B0CE-E9728F0E79C0}"/>
    <cellStyle name="40 % - Akzent2 3 3 7" xfId="26192" xr:uid="{7BA6136B-37A6-4DD4-8DE2-671DB4FD793A}"/>
    <cellStyle name="40 % - Akzent2 3 4" xfId="13776" xr:uid="{E5F4747B-A9B7-4F08-8072-356675542C2F}"/>
    <cellStyle name="40 % - Akzent2 3 4 2" xfId="19285" xr:uid="{93590D4C-F816-4C2A-A9D9-C75E10EFDCA6}"/>
    <cellStyle name="40 % - Akzent2 3 5" xfId="20631" xr:uid="{E23DB22C-5BFF-46CA-B45C-EA61DE500075}"/>
    <cellStyle name="40 % - Akzent2 3 6" xfId="16800" xr:uid="{A77709A5-0F1A-4AA7-8290-B78979E0BDAA}"/>
    <cellStyle name="40 % - Akzent2 3 7" xfId="15133" xr:uid="{31522257-AE2C-449A-8264-84673AD4A3EC}"/>
    <cellStyle name="40 % - Akzent2 3 8" xfId="21938" xr:uid="{74207581-7A3C-44C1-BBF6-289D7D810F69}"/>
    <cellStyle name="40 % - Akzent2 3 9" xfId="24904" xr:uid="{119BF48E-F99A-477F-90BB-2A65A4C6DFAF}"/>
    <cellStyle name="40 % - Akzent3 2" xfId="9888" xr:uid="{9F687CA3-95B1-4F2D-854D-DDB5EC74651D}"/>
    <cellStyle name="40 % - Akzent3 3" xfId="9889" xr:uid="{DFCB7C72-752A-4EC6-8D8F-C79442F77103}"/>
    <cellStyle name="40 % - Akzent3 3 2" xfId="11699" xr:uid="{16041E72-4929-469A-A212-9A838B18D467}"/>
    <cellStyle name="40 % - Akzent3 3 2 2" xfId="14210" xr:uid="{EBA9F60B-4A40-418A-9B0E-EAA3665C1160}"/>
    <cellStyle name="40 % - Akzent3 3 2 2 2" xfId="19724" xr:uid="{DE913CFA-D8AD-4882-9F5D-5BA2FC412A3E}"/>
    <cellStyle name="40 % - Akzent3 3 2 3" xfId="21092" xr:uid="{DB03A89B-AB02-4872-A5B7-7EE1BA6CA90F}"/>
    <cellStyle name="40 % - Akzent3 3 2 4" xfId="17252" xr:uid="{D35E0C6C-73A5-4A14-B678-E9DDB928B856}"/>
    <cellStyle name="40 % - Akzent3 3 2 5" xfId="15644" xr:uid="{0BBD0F16-6B26-4A7B-9664-D0994EB430BB}"/>
    <cellStyle name="40 % - Akzent3 3 2 6" xfId="22012" xr:uid="{6423F14C-639B-441B-803D-41D519375D13}"/>
    <cellStyle name="40 % - Akzent3 3 2 7" xfId="25470" xr:uid="{4635F3F7-5E6D-4A12-ABC2-358DE77C6CE9}"/>
    <cellStyle name="40 % - Akzent3 3 3" xfId="12418" xr:uid="{64CC365A-2860-474D-8B6B-8C9DAABFE443}"/>
    <cellStyle name="40 % - Akzent3 3 3 2" xfId="14657" xr:uid="{2BB7741E-9CC4-434E-9F8A-530DC270C4B5}"/>
    <cellStyle name="40 % - Akzent3 3 3 2 2" xfId="20177" xr:uid="{D9B60EDB-6487-4F87-A5D7-85094F737092}"/>
    <cellStyle name="40 % - Akzent3 3 3 3" xfId="21563" xr:uid="{01C7D987-2B6B-43FC-8E02-37B107C5A1EB}"/>
    <cellStyle name="40 % - Akzent3 3 3 4" xfId="17924" xr:uid="{A591DA7E-0DC4-4060-9216-3BD59B64743B}"/>
    <cellStyle name="40 % - Akzent3 3 3 5" xfId="16360" xr:uid="{C8C409DD-27B5-4936-BAE6-8F3D281059ED}"/>
    <cellStyle name="40 % - Akzent3 3 3 6" xfId="22100" xr:uid="{AFB795F8-07A3-49A7-B0D9-3918DA1D73A0}"/>
    <cellStyle name="40 % - Akzent3 3 3 7" xfId="26193" xr:uid="{F5416F3E-01EA-4552-9D77-6B4E04DE8CC5}"/>
    <cellStyle name="40 % - Akzent3 3 4" xfId="13777" xr:uid="{C7285C98-9E92-4D64-8ABB-F41761D2860A}"/>
    <cellStyle name="40 % - Akzent3 3 4 2" xfId="19286" xr:uid="{3876A591-E93B-473A-A690-5D996870D405}"/>
    <cellStyle name="40 % - Akzent3 3 5" xfId="20632" xr:uid="{118882EB-FB0B-47B4-97AA-DA8FFA5887D7}"/>
    <cellStyle name="40 % - Akzent3 3 6" xfId="16801" xr:uid="{105D04E0-6F95-49F6-9987-E456F7EB3987}"/>
    <cellStyle name="40 % - Akzent3 3 7" xfId="15134" xr:uid="{AA605A89-8881-4EED-9F96-39F2C18D7095}"/>
    <cellStyle name="40 % - Akzent3 3 8" xfId="21939" xr:uid="{D976339D-7AA7-4E9A-AFDA-62B7C535BFE9}"/>
    <cellStyle name="40 % - Akzent3 3 9" xfId="24905" xr:uid="{24F8408B-0944-48A6-8C46-9EAE7C9B01CD}"/>
    <cellStyle name="40 % - Akzent4 2" xfId="9890" xr:uid="{54813A5D-3C8D-4A21-8263-A5397C6A43FD}"/>
    <cellStyle name="40 % - Akzent4 3" xfId="9891" xr:uid="{6A38A9E6-3809-41B6-8FDD-7B7454B0A7F0}"/>
    <cellStyle name="40 % - Akzent4 3 2" xfId="11700" xr:uid="{98442889-C299-498E-B533-92187341A26B}"/>
    <cellStyle name="40 % - Akzent4 3 2 2" xfId="14211" xr:uid="{0C8E9EFA-A0E3-4A40-A4B9-F0E44773AE5B}"/>
    <cellStyle name="40 % - Akzent4 3 2 2 2" xfId="19725" xr:uid="{7BC1FED1-1208-4B82-A659-F1450D9AFA03}"/>
    <cellStyle name="40 % - Akzent4 3 2 3" xfId="21093" xr:uid="{74A033AF-B943-4174-A09A-93D93A94AEAC}"/>
    <cellStyle name="40 % - Akzent4 3 2 4" xfId="17253" xr:uid="{4F198B10-75E6-47F7-8D23-5F32F929D7B5}"/>
    <cellStyle name="40 % - Akzent4 3 2 5" xfId="15645" xr:uid="{44495D16-0E89-40F7-9256-9FB8A0205F47}"/>
    <cellStyle name="40 % - Akzent4 3 2 6" xfId="22013" xr:uid="{414FFD68-726B-4B47-B36E-2B4BE378F4B1}"/>
    <cellStyle name="40 % - Akzent4 3 2 7" xfId="25471" xr:uid="{F5864E85-B5E3-4791-89EA-53816CB7A158}"/>
    <cellStyle name="40 % - Akzent4 3 3" xfId="12419" xr:uid="{46E86452-214A-4E39-B831-E2234D7C1A4C}"/>
    <cellStyle name="40 % - Akzent4 3 3 2" xfId="14658" xr:uid="{DD12C27A-7DEC-44B0-AE55-4E8C3DF4BA8A}"/>
    <cellStyle name="40 % - Akzent4 3 3 2 2" xfId="20178" xr:uid="{1DFD09B8-E604-4F69-B09B-FDC8289FCB80}"/>
    <cellStyle name="40 % - Akzent4 3 3 3" xfId="21564" xr:uid="{B0B1421F-F44B-42E5-88E2-BF75DA282E55}"/>
    <cellStyle name="40 % - Akzent4 3 3 4" xfId="17925" xr:uid="{F8BD245E-C8B7-4D8D-8602-0E27086F8B29}"/>
    <cellStyle name="40 % - Akzent4 3 3 5" xfId="16361" xr:uid="{2465EE81-7EB9-4CA7-919E-8D342BB461D5}"/>
    <cellStyle name="40 % - Akzent4 3 3 6" xfId="22101" xr:uid="{A4F70368-B982-486F-A61D-8B68CE8CC5E0}"/>
    <cellStyle name="40 % - Akzent4 3 3 7" xfId="26194" xr:uid="{3ABFB5F9-5B69-48C0-906F-5A4DF95FFA16}"/>
    <cellStyle name="40 % - Akzent4 3 4" xfId="13778" xr:uid="{C5249B56-A77E-4563-B7A1-CC34339404E5}"/>
    <cellStyle name="40 % - Akzent4 3 4 2" xfId="19287" xr:uid="{D8CA6816-FE09-46E7-93CB-A309894A9AB3}"/>
    <cellStyle name="40 % - Akzent4 3 5" xfId="20633" xr:uid="{30DA03D2-DD18-4361-BDA5-EAB6EDA7EDA2}"/>
    <cellStyle name="40 % - Akzent4 3 6" xfId="16802" xr:uid="{42F9B8D2-A0FB-4B44-8888-55BED5408CD8}"/>
    <cellStyle name="40 % - Akzent4 3 7" xfId="15135" xr:uid="{0964C1DF-49F9-4F19-9A95-3BB09AC8B27E}"/>
    <cellStyle name="40 % - Akzent4 3 8" xfId="21940" xr:uid="{57342CEA-0D63-4090-9562-A8EB81002912}"/>
    <cellStyle name="40 % - Akzent4 3 9" xfId="24906" xr:uid="{28F6822B-83ED-48E8-BB35-EB2B50D22017}"/>
    <cellStyle name="40 % - Akzent5 2" xfId="9892" xr:uid="{41558C12-16E5-433E-8745-D7D5380E65BA}"/>
    <cellStyle name="40 % - Akzent5 3" xfId="9893" xr:uid="{9F86DCAF-FFBB-47B8-BBD0-F7EBE608D455}"/>
    <cellStyle name="40 % - Akzent5 3 2" xfId="11702" xr:uid="{7BC10CD8-D40C-4D33-85CC-E2BF23A36900}"/>
    <cellStyle name="40 % - Akzent5 3 2 2" xfId="14212" xr:uid="{E739D2D3-90D0-4038-8495-64C409332453}"/>
    <cellStyle name="40 % - Akzent5 3 2 2 2" xfId="19726" xr:uid="{E4CAF474-5CD3-49C7-8DCA-05D446A0B43E}"/>
    <cellStyle name="40 % - Akzent5 3 2 3" xfId="21094" xr:uid="{953BACE3-7694-4DD1-8A5D-F97473AD38D8}"/>
    <cellStyle name="40 % - Akzent5 3 2 4" xfId="17255" xr:uid="{3274B101-BABA-4D70-8563-304687BFD8AD}"/>
    <cellStyle name="40 % - Akzent5 3 2 5" xfId="15647" xr:uid="{8CBD8D94-1E1E-4B7C-BD93-023E966582C4}"/>
    <cellStyle name="40 % - Akzent5 3 2 6" xfId="22014" xr:uid="{1D63BDF4-AA91-45B0-8173-FB6F73ED55AA}"/>
    <cellStyle name="40 % - Akzent5 3 2 7" xfId="25473" xr:uid="{F908BA5B-1DD5-42BF-BBE4-13CCA9A023C3}"/>
    <cellStyle name="40 % - Akzent5 3 3" xfId="12420" xr:uid="{F850E411-C382-48BD-969E-E1DA45ECD62B}"/>
    <cellStyle name="40 % - Akzent5 3 3 2" xfId="14659" xr:uid="{553997B2-0BA0-4047-BF52-0B7185EA8BCD}"/>
    <cellStyle name="40 % - Akzent5 3 3 2 2" xfId="20179" xr:uid="{E92FD7E0-EF9B-4050-9F29-DAD4C1DCD737}"/>
    <cellStyle name="40 % - Akzent5 3 3 3" xfId="21565" xr:uid="{E0775EAF-2C65-48EE-8DF0-31C7B33D57E0}"/>
    <cellStyle name="40 % - Akzent5 3 3 4" xfId="17926" xr:uid="{E9DDE41F-8277-44F3-BAE4-B53C5DC4E8F0}"/>
    <cellStyle name="40 % - Akzent5 3 3 5" xfId="16362" xr:uid="{7A185F68-0C57-4A16-AD0D-B7E26A2F3058}"/>
    <cellStyle name="40 % - Akzent5 3 3 6" xfId="22102" xr:uid="{8501DE86-F87E-4EA8-88A0-EFFE00D49387}"/>
    <cellStyle name="40 % - Akzent5 3 3 7" xfId="26195" xr:uid="{B355F4F5-5F33-4CD9-9AE8-C838B71AC8E6}"/>
    <cellStyle name="40 % - Akzent5 3 4" xfId="13779" xr:uid="{53F364F1-F492-4993-A614-D0F0B57FB98C}"/>
    <cellStyle name="40 % - Akzent5 3 4 2" xfId="19288" xr:uid="{52249DCC-6BE3-4337-B0C4-619551803915}"/>
    <cellStyle name="40 % - Akzent5 3 5" xfId="20634" xr:uid="{272A5973-6C27-4BCA-AF3A-AE0ED9A36ACB}"/>
    <cellStyle name="40 % - Akzent5 3 6" xfId="16803" xr:uid="{E33E49B0-84E4-4264-B54B-EC4BFFD413D2}"/>
    <cellStyle name="40 % - Akzent5 3 7" xfId="15136" xr:uid="{A50E0CEF-5874-49F2-82D2-0B3245AB1210}"/>
    <cellStyle name="40 % - Akzent5 3 8" xfId="21941" xr:uid="{D9013A54-89C9-4109-A3FD-ECE1F615B392}"/>
    <cellStyle name="40 % - Akzent5 3 9" xfId="24907" xr:uid="{29BB8CD1-2F71-4C1D-A68C-637D185BC425}"/>
    <cellStyle name="40 % - Akzent6 2" xfId="9894" xr:uid="{853C5FE5-9B23-4B6C-BF0C-6CFB5195F3CA}"/>
    <cellStyle name="40 % - Akzent6 3" xfId="9895" xr:uid="{2287398F-AA22-4359-8239-07A8A393A19F}"/>
    <cellStyle name="40 % - Akzent6 3 2" xfId="11703" xr:uid="{BED41475-A07C-4FFD-838F-A8FC266CF6E3}"/>
    <cellStyle name="40 % - Akzent6 3 2 2" xfId="14213" xr:uid="{3ADAD32D-13F3-4F67-90FF-B62D55104E91}"/>
    <cellStyle name="40 % - Akzent6 3 2 2 2" xfId="19727" xr:uid="{155DC4F2-FBE5-4342-BA8F-4DCABC23C1CF}"/>
    <cellStyle name="40 % - Akzent6 3 2 3" xfId="21095" xr:uid="{AE3190FB-A567-4C8D-8B23-3D234E16E762}"/>
    <cellStyle name="40 % - Akzent6 3 2 4" xfId="17256" xr:uid="{0FE03FEA-49C1-4B2F-9B2B-05BAA1B0BFDC}"/>
    <cellStyle name="40 % - Akzent6 3 2 5" xfId="15648" xr:uid="{DA64943B-C446-45F2-9231-AB1F864E3468}"/>
    <cellStyle name="40 % - Akzent6 3 2 6" xfId="22015" xr:uid="{995BAF92-A8A3-4FF2-B9AC-374DA3EC112A}"/>
    <cellStyle name="40 % - Akzent6 3 2 7" xfId="25474" xr:uid="{17C132BE-6694-4825-96BA-37F3994B2378}"/>
    <cellStyle name="40 % - Akzent6 3 3" xfId="12421" xr:uid="{19071325-F45C-46CC-9EC9-E31B44BCCACD}"/>
    <cellStyle name="40 % - Akzent6 3 3 2" xfId="14660" xr:uid="{757B30DB-EAAB-4C02-A9FA-A7987936197F}"/>
    <cellStyle name="40 % - Akzent6 3 3 2 2" xfId="20180" xr:uid="{6DCE6936-D2DD-4503-8978-F31C6FFE3C98}"/>
    <cellStyle name="40 % - Akzent6 3 3 3" xfId="21566" xr:uid="{107CAAFC-19F6-49B5-94F8-012D6E7045F2}"/>
    <cellStyle name="40 % - Akzent6 3 3 4" xfId="17927" xr:uid="{F96A1FD4-3974-4A2E-8568-B41B2D10E85F}"/>
    <cellStyle name="40 % - Akzent6 3 3 5" xfId="16363" xr:uid="{BB811EB5-C23F-49EF-A489-CDB8FA664728}"/>
    <cellStyle name="40 % - Akzent6 3 3 6" xfId="22103" xr:uid="{620C3295-59F2-42F4-9D5C-4C75EA36D68D}"/>
    <cellStyle name="40 % - Akzent6 3 3 7" xfId="26196" xr:uid="{FB96992B-7BE3-4E02-BF38-341995D9BB1C}"/>
    <cellStyle name="40 % - Akzent6 3 4" xfId="13780" xr:uid="{5B291E22-3EBA-441A-967A-A8A4C84EC649}"/>
    <cellStyle name="40 % - Akzent6 3 4 2" xfId="19289" xr:uid="{E0DF40EF-0CF8-4EB1-B765-46347FE069A4}"/>
    <cellStyle name="40 % - Akzent6 3 5" xfId="20635" xr:uid="{C9C0E8F3-576B-4608-BAE0-3C64138A5020}"/>
    <cellStyle name="40 % - Akzent6 3 6" xfId="16804" xr:uid="{DAC675B8-E1F2-4405-9559-DA578BF12318}"/>
    <cellStyle name="40 % - Akzent6 3 7" xfId="15137" xr:uid="{65CC4DD6-F629-451D-B8FD-BEC7E736E4FB}"/>
    <cellStyle name="40 % - Akzent6 3 8" xfId="21942" xr:uid="{FCC411C2-5638-4213-B486-CB3882F0EDB2}"/>
    <cellStyle name="40 % - Akzent6 3 9" xfId="24908" xr:uid="{8AFD7179-D6B5-46C2-B4F2-810504F43D4C}"/>
    <cellStyle name="40 % - Accent1" xfId="9896" xr:uid="{CD1F1790-0565-4EE3-A8F5-67840B7A937C}"/>
    <cellStyle name="40 % - Accent2" xfId="9897" xr:uid="{6467BC28-8F7F-4E5B-9EFE-22F5F5B67E27}"/>
    <cellStyle name="40 % - Accent3" xfId="9898" xr:uid="{263F36E7-CBDF-42F3-9ACD-31A6885FAB5B}"/>
    <cellStyle name="40 % - Accent4" xfId="9899" xr:uid="{4E3CCAA0-A9AC-4B27-93C0-1FC8D4B4A666}"/>
    <cellStyle name="40 % - Accent5" xfId="9900" xr:uid="{850F4F3E-DD70-4EC6-9CB3-119445A46BC7}"/>
    <cellStyle name="40 % - Accent6" xfId="9901" xr:uid="{26B4BBB8-A3DC-45E6-99E2-D37088A507F0}"/>
    <cellStyle name="40% - 1. jelölőszín" xfId="9902" xr:uid="{29151707-C570-4F70-A392-C1E69A3E2019}"/>
    <cellStyle name="40% - 2. jelölőszín" xfId="9903" xr:uid="{88F66526-9F45-4ACD-A5E5-E0FDA4A4FA2A}"/>
    <cellStyle name="40% - 3. jelölőszín" xfId="9904" xr:uid="{19C68A96-F058-4BB2-AE1B-C9E1C1A49D93}"/>
    <cellStyle name="40% - 4. jelölőszín" xfId="9905" xr:uid="{A2216C01-8DB6-4069-8DD1-5A83089542D3}"/>
    <cellStyle name="40% - 5. jelölőszín" xfId="9906" xr:uid="{8094F840-DA8B-4B7C-B3AE-73FD0E65ABE2}"/>
    <cellStyle name="40% - 6. jelölőszín" xfId="9907" xr:uid="{A35D656A-63FE-4664-8713-23F6C9BEFCF2}"/>
    <cellStyle name="40% - Accent1 10" xfId="2377" xr:uid="{5B83B083-2618-4C6E-9193-C20E0B5E1DA8}"/>
    <cellStyle name="40% - Accent1 11" xfId="98" xr:uid="{9787851B-62C8-4218-850D-BBCDB07E43F9}"/>
    <cellStyle name="40% - Accent1 2" xfId="149" xr:uid="{F1461F54-A46B-4C10-B0D4-3BFFAC799DDF}"/>
    <cellStyle name="40% - Accent1 2 10" xfId="9183" xr:uid="{E59054A1-2B61-4277-9EC9-309152164901}"/>
    <cellStyle name="40% - Accent1 2 11" xfId="45011" xr:uid="{85D7158F-F0CC-4384-88D7-F4C9534FB02F}"/>
    <cellStyle name="40% - Accent1 2 12" xfId="8730" xr:uid="{B3F4E381-E9EC-455F-B6A3-2037C8C19FFA}"/>
    <cellStyle name="40% - Accent1 2 2" xfId="1963" xr:uid="{DBA82687-F5BE-463B-BE25-5CA1C38E62C4}"/>
    <cellStyle name="40% - Accent1 2 2 10" xfId="22286" xr:uid="{6CCD867D-CA31-4033-A67C-40ECB428E069}"/>
    <cellStyle name="40% - Accent1 2 2 2" xfId="23770" xr:uid="{45B9117C-0E0D-4FC2-B24A-0BB360EDB2B1}"/>
    <cellStyle name="40% - Accent1 2 2 3" xfId="23771" xr:uid="{9C6B3EB7-377F-451C-8F8E-275A088AF49C}"/>
    <cellStyle name="40% - Accent1 2 2 4" xfId="23772" xr:uid="{4CF944B0-C158-4236-87D8-4582BC1A3FFD}"/>
    <cellStyle name="40% - Accent1 2 2 5" xfId="23773" xr:uid="{A74B639D-DBC7-41E3-BC66-97E669E91529}"/>
    <cellStyle name="40% - Accent1 2 2 6" xfId="23769" xr:uid="{F048FACB-02E8-4373-ACDD-9A4E0CEC22F7}"/>
    <cellStyle name="40% - Accent1 2 2 7" xfId="37438" xr:uid="{48F62EE8-DBBE-4823-A7CF-CCAB9B7D6765}"/>
    <cellStyle name="40% - Accent1 2 2 8" xfId="40012" xr:uid="{F99AE139-9613-4C65-B150-FCB8644F5C3E}"/>
    <cellStyle name="40% - Accent1 2 2 9" xfId="46321" xr:uid="{2682C141-C2F7-478F-8363-476C87D03030}"/>
    <cellStyle name="40% - Accent1 2 3" xfId="710" xr:uid="{985E7C95-FD16-40C0-AFAC-A172258967BD}"/>
    <cellStyle name="40% - Accent1 2 3 2" xfId="23774" xr:uid="{28384FCE-5D4F-4CBC-9867-AA8F37668152}"/>
    <cellStyle name="40% - Accent1 2 3 3" xfId="45424" xr:uid="{6074EB3D-9613-40C5-9089-F7AA664D8559}"/>
    <cellStyle name="40% - Accent1 2 3 4" xfId="22285" xr:uid="{0C4B2B51-709E-4E09-9161-B12784164605}"/>
    <cellStyle name="40% - Accent1 2 4" xfId="2218" xr:uid="{29D6AA7D-9CBD-4956-AF3A-C26ED6D05D57}"/>
    <cellStyle name="40% - Accent1 2 4 2" xfId="46529" xr:uid="{A09551FE-B5CA-4FB3-AAE4-6937E7078BD1}"/>
    <cellStyle name="40% - Accent1 2 4 3" xfId="23775" xr:uid="{9F329C1D-5523-4CB4-80CC-6369BCE1125E}"/>
    <cellStyle name="40% - Accent1 2 5" xfId="23776" xr:uid="{D929620B-79EE-4EA8-A603-D6753C8B0CB8}"/>
    <cellStyle name="40% - Accent1 2 6" xfId="23777" xr:uid="{7434B09A-1A36-4893-B3C3-D76918B9F78F}"/>
    <cellStyle name="40% - Accent1 2 7" xfId="23778" xr:uid="{7BA55602-B182-4E8A-B806-7486EE8EB4AA}"/>
    <cellStyle name="40% - Accent1 2 8" xfId="9909" xr:uid="{00A7B84C-AD4C-4D44-8551-D675739E258B}"/>
    <cellStyle name="40% - Accent1 2 9" xfId="39214" xr:uid="{30988DDB-DE88-46BA-A476-4C20BD2F96EF}"/>
    <cellStyle name="40% - Accent1 3" xfId="1985" xr:uid="{62254D06-15EB-4134-8652-83C3AC17AB7A}"/>
    <cellStyle name="40% - Accent1 3 2" xfId="22287" xr:uid="{5BDFA3A1-29C4-4339-9F25-B66CDF640FA1}"/>
    <cellStyle name="40% - Accent1 3 2 2" xfId="23780" xr:uid="{74F19F35-2CC0-4266-8717-D93293CA78EA}"/>
    <cellStyle name="40% - Accent1 3 3" xfId="23781" xr:uid="{51A8C049-A9D9-4B57-B138-8310F5031AA5}"/>
    <cellStyle name="40% - Accent1 3 4" xfId="23782" xr:uid="{8A6C52FC-415F-4CB4-AFCE-E649672E5B08}"/>
    <cellStyle name="40% - Accent1 3 5" xfId="23783" xr:uid="{EA9F5A3A-1D5C-403D-A8AD-58D71D22E5EA}"/>
    <cellStyle name="40% - Accent1 3 6" xfId="23784" xr:uid="{194959C4-E895-4CDF-BCCA-BCE70978AF1F}"/>
    <cellStyle name="40% - Accent1 3 6 2" xfId="24722" xr:uid="{D295ED3F-E6B3-4636-AE86-E977D9F2EE19}"/>
    <cellStyle name="40% - Accent1 3 7" xfId="23779" xr:uid="{40ABDA42-CB86-4486-9293-5CA2DFD5BCFC}"/>
    <cellStyle name="40% - Accent1 3 8" xfId="24721" xr:uid="{58F566BE-B3AB-4EAE-AE7D-66E95592E56D}"/>
    <cellStyle name="40% - Accent1 3 9" xfId="9910" xr:uid="{99F7E65C-77E5-4C24-A43F-0E967EACFFBA}"/>
    <cellStyle name="40% - Accent1 4" xfId="9908" xr:uid="{34CB05DA-CC52-4DB2-9D0B-63A5000D4B07}"/>
    <cellStyle name="40% - Accent1 4 2" xfId="22288" xr:uid="{499C759F-782F-4DD8-A5D5-7D917CD1E1B8}"/>
    <cellStyle name="40% - Accent1 4 2 2" xfId="23786" xr:uid="{E3661368-E2BF-4D55-8D10-D47067D72CA1}"/>
    <cellStyle name="40% - Accent1 4 2 3" xfId="24724" xr:uid="{EE38B07E-0A63-4BD8-9C1D-98E907A9D9E4}"/>
    <cellStyle name="40% - Accent1 4 3" xfId="23785" xr:uid="{335EC204-4905-4393-BE1A-FC5CA695A2BF}"/>
    <cellStyle name="40% - Accent1 4 4" xfId="24723" xr:uid="{69F800A9-7142-432D-9649-311071AE417B}"/>
    <cellStyle name="40% - Accent1 5" xfId="22289" xr:uid="{CD616B11-545A-4929-ACDB-9E6AFC1C96AD}"/>
    <cellStyle name="40% - Accent1 5 2" xfId="23788" xr:uid="{BC281FA0-ED53-4486-B160-F5398AB6F7F5}"/>
    <cellStyle name="40% - Accent1 5 2 2" xfId="24726" xr:uid="{81850335-6A34-46BD-8BA0-E87FE929ACC9}"/>
    <cellStyle name="40% - Accent1 5 3" xfId="23787" xr:uid="{DBBFEA52-832B-413F-B0A0-CE3515B8B87A}"/>
    <cellStyle name="40% - Accent1 5 4" xfId="24725" xr:uid="{771B9445-6809-4716-A754-02FFB6E0FD7B}"/>
    <cellStyle name="40% - Accent1 6" xfId="23789" xr:uid="{2F892ADC-25DE-40B4-AED2-5116F503CF2B}"/>
    <cellStyle name="40% - Accent1 6 2" xfId="23790" xr:uid="{9FAA3121-1879-49C3-852F-004752181EE8}"/>
    <cellStyle name="40% - Accent1 6 2 2" xfId="24728" xr:uid="{528B64DA-248D-4FF9-9832-6C4E553E7C5E}"/>
    <cellStyle name="40% - Accent1 6 3" xfId="24727" xr:uid="{9CFD6C0D-8BBC-4E9E-A563-C24D5396BC8E}"/>
    <cellStyle name="40% - Accent1 7" xfId="23791" xr:uid="{158C269C-806E-4234-B907-55820A9708D1}"/>
    <cellStyle name="40% - Accent1 8" xfId="23792" xr:uid="{A71254A9-19CB-4257-A1A4-493395CC3E5E}"/>
    <cellStyle name="40% - Accent1 9" xfId="23793" xr:uid="{7A92C5D4-4053-4FFA-9418-CEFA7137846D}"/>
    <cellStyle name="40% - Accent1 9 2" xfId="24729" xr:uid="{EB3BC081-455C-4A6B-B02B-AA46C718667D}"/>
    <cellStyle name="40% - Accent2 10" xfId="2380" xr:uid="{DF99C5CE-75A9-4305-87F5-AB1F34F1700E}"/>
    <cellStyle name="40% - Accent2 11" xfId="102" xr:uid="{FD934409-6D05-46A4-AF5D-E52AA33C6D0B}"/>
    <cellStyle name="40% - Accent2 2" xfId="150" xr:uid="{70380F51-BF8A-4158-9D72-4D61F18388FE}"/>
    <cellStyle name="40% - Accent2 2 10" xfId="9912" xr:uid="{2EBB8C4D-9EC8-4957-A763-CBD9BBF9132F}"/>
    <cellStyle name="40% - Accent2 2 11" xfId="9154" xr:uid="{A02BE214-7E91-45DA-99E0-C1B323009D4C}"/>
    <cellStyle name="40% - Accent2 2 12" xfId="45012" xr:uid="{CE64FEC5-FB76-419C-ADC6-9EC543AF5D22}"/>
    <cellStyle name="40% - Accent2 2 13" xfId="8732" xr:uid="{56CCF243-7A00-4CDE-9DF6-5700D16047A1}"/>
    <cellStyle name="40% - Accent2 2 2" xfId="1966" xr:uid="{2E12CDE0-1F3C-4043-8AD4-CB6A541E9ACB}"/>
    <cellStyle name="40% - Accent2 2 2 2" xfId="37442" xr:uid="{D66D653B-05B5-4585-B98C-B578733EB5FC}"/>
    <cellStyle name="40% - Accent2 2 2 3" xfId="40013" xr:uid="{799FBE98-0293-4639-A5DF-DF29D5BEA0E9}"/>
    <cellStyle name="40% - Accent2 2 2 4" xfId="46324" xr:uid="{5C9C3306-330B-4397-823F-481DA652D4BF}"/>
    <cellStyle name="40% - Accent2 2 2 5" xfId="22291" xr:uid="{FBF3CEC4-0DBC-4249-9EA0-96BEB351F90A}"/>
    <cellStyle name="40% - Accent2 2 3" xfId="714" xr:uid="{8066FCDC-D56A-495D-BCBA-64958054CF4A}"/>
    <cellStyle name="40% - Accent2 2 3 2" xfId="23795" xr:uid="{EAEB9D88-3E42-4322-81F6-5D6DD3793B89}"/>
    <cellStyle name="40% - Accent2 2 3 3" xfId="45428" xr:uid="{9DF11411-50F1-4502-900E-7B80B0E3D722}"/>
    <cellStyle name="40% - Accent2 2 3 4" xfId="22290" xr:uid="{00F79CB5-8033-4FA6-8E15-365E9D3709B9}"/>
    <cellStyle name="40% - Accent2 2 4" xfId="2219" xr:uid="{4F6CB63F-17B1-4A69-8A89-FBF87579BCEA}"/>
    <cellStyle name="40% - Accent2 2 4 2" xfId="46530" xr:uid="{2139A8B3-7A69-4A2B-9ABD-9A5FF7C7CA46}"/>
    <cellStyle name="40% - Accent2 2 4 3" xfId="23796" xr:uid="{7B8C4645-314F-4860-8032-D2AEDF4C3F95}"/>
    <cellStyle name="40% - Accent2 2 5" xfId="23797" xr:uid="{137CF229-EC91-4834-BAA0-3309E0C0077D}"/>
    <cellStyle name="40% - Accent2 2 6" xfId="23798" xr:uid="{8C92B3EF-C75E-4999-BC66-205A113801B0}"/>
    <cellStyle name="40% - Accent2 2 7" xfId="23799" xr:uid="{6A3EA515-8EBB-4745-BB9A-EDA2E1C25832}"/>
    <cellStyle name="40% - Accent2 2 7 2" xfId="24731" xr:uid="{D598D71A-C8CD-4049-B238-C26A2E578A7B}"/>
    <cellStyle name="40% - Accent2 2 8" xfId="23794" xr:uid="{6F7BFC21-E00D-4A38-9864-B45AB02BE3CE}"/>
    <cellStyle name="40% - Accent2 2 9" xfId="24730" xr:uid="{607CBE3E-CC31-4E3D-912F-BD358D503700}"/>
    <cellStyle name="40% - Accent2 3" xfId="1988" xr:uid="{C3533C53-054D-46B5-BE16-AC462E0035C4}"/>
    <cellStyle name="40% - Accent2 3 2" xfId="22292" xr:uid="{936170A0-F0E6-4B5D-9F14-945C71AAC6D1}"/>
    <cellStyle name="40% - Accent2 3 3" xfId="23800" xr:uid="{4154353F-A403-48FB-90E2-B33F38A520B9}"/>
    <cellStyle name="40% - Accent2 3 4" xfId="46344" xr:uid="{62EE045B-C58F-4974-8993-FEEA8BDF75AA}"/>
    <cellStyle name="40% - Accent2 3 5" xfId="9913" xr:uid="{42BD2CD2-1A19-4D2F-915E-8D8C18A3C754}"/>
    <cellStyle name="40% - Accent2 4" xfId="9911" xr:uid="{96585E31-13A9-4AB3-9580-E46015A93542}"/>
    <cellStyle name="40% - Accent2 4 2" xfId="22293" xr:uid="{D9F96C68-DFBD-4355-B784-373391A022B6}"/>
    <cellStyle name="40% - Accent2 4 2 2" xfId="23802" xr:uid="{F759348B-77CF-4F1C-B073-F62A89D023A6}"/>
    <cellStyle name="40% - Accent2 4 2 3" xfId="24733" xr:uid="{85F0B4F9-6771-45EE-8E29-1BABC94A6871}"/>
    <cellStyle name="40% - Accent2 4 3" xfId="23801" xr:uid="{63142020-364F-4FA2-B438-53D528E08651}"/>
    <cellStyle name="40% - Accent2 4 4" xfId="24732" xr:uid="{9EA063A6-E3B6-40CE-91A3-7CCB876A79EA}"/>
    <cellStyle name="40% - Accent2 5" xfId="22294" xr:uid="{6B2D8B28-9E9B-4D23-9899-2FD4F9684427}"/>
    <cellStyle name="40% - Accent2 5 2" xfId="23804" xr:uid="{47DEDF1E-20EF-4445-96B9-8244C4D46B91}"/>
    <cellStyle name="40% - Accent2 5 2 2" xfId="24735" xr:uid="{F3660237-778B-4941-9E0A-E6E637C5B726}"/>
    <cellStyle name="40% - Accent2 5 3" xfId="23803" xr:uid="{0E0E2FB7-2854-4A83-8CD9-D5E927BE0FE4}"/>
    <cellStyle name="40% - Accent2 5 4" xfId="24734" xr:uid="{1E08D2A5-9170-46F5-8DE5-E1B16C1F5671}"/>
    <cellStyle name="40% - Accent2 6" xfId="23805" xr:uid="{10F152FB-2777-41DB-AAF8-A80CAAB9AA76}"/>
    <cellStyle name="40% - Accent2 6 2" xfId="23806" xr:uid="{6B6B027B-8C31-4044-9D22-5FC54A2A4445}"/>
    <cellStyle name="40% - Accent2 6 2 2" xfId="24737" xr:uid="{A1D7FEFC-B1C3-4B9C-99E5-3F4788647E9F}"/>
    <cellStyle name="40% - Accent2 6 3" xfId="24736" xr:uid="{4CA3FA21-E756-4F6A-B024-1B72DDBBE06B}"/>
    <cellStyle name="40% - Accent2 7" xfId="23807" xr:uid="{F242140B-B9EF-4B08-8EA7-7920BDC1447A}"/>
    <cellStyle name="40% - Accent2 8" xfId="23808" xr:uid="{67CD3899-2F13-495B-9767-53BAAF6CB8A1}"/>
    <cellStyle name="40% - Accent2 9" xfId="23809" xr:uid="{5F2A7121-18D7-4624-8B9C-EA9F04781F84}"/>
    <cellStyle name="40% - Accent2 9 2" xfId="24738" xr:uid="{E37E5748-6182-4917-8387-C900FCDF5BB8}"/>
    <cellStyle name="40% - Accent3 10" xfId="2383" xr:uid="{0CE64FF7-81B0-4B88-B827-4788CEE141FE}"/>
    <cellStyle name="40% - Accent3 11" xfId="106" xr:uid="{4BCE8740-316D-41AA-AA02-AB30CD63CD6F}"/>
    <cellStyle name="40% - Accent3 2" xfId="151" xr:uid="{3526EC4C-F6D1-455B-9449-EE83C069D110}"/>
    <cellStyle name="40% - Accent3 2 10" xfId="9172" xr:uid="{8D57ECDB-D2CD-4DB5-94C4-E5157E6A0610}"/>
    <cellStyle name="40% - Accent3 2 11" xfId="45013" xr:uid="{377824EF-6A08-4BD8-82FB-7CFD7B087F46}"/>
    <cellStyle name="40% - Accent3 2 12" xfId="8734" xr:uid="{106615A0-F045-486F-A8CF-76B40C128B56}"/>
    <cellStyle name="40% - Accent3 2 2" xfId="1969" xr:uid="{7FFB7ECA-FD38-4D17-A1CB-E1AADA9ABC26}"/>
    <cellStyle name="40% - Accent3 2 2 10" xfId="22296" xr:uid="{3C4B1DB4-B7AD-477D-9441-7CEEB14ACC40}"/>
    <cellStyle name="40% - Accent3 2 2 2" xfId="23811" xr:uid="{FDC9D5B4-2719-4F31-B620-BCEBA11F48A0}"/>
    <cellStyle name="40% - Accent3 2 2 3" xfId="23812" xr:uid="{92E336D7-15F6-4803-87D7-32A01A96A3EC}"/>
    <cellStyle name="40% - Accent3 2 2 4" xfId="23813" xr:uid="{CE25F012-0823-4C7C-B7BD-A487BFF51CDC}"/>
    <cellStyle name="40% - Accent3 2 2 5" xfId="23814" xr:uid="{5D5E0569-1CE0-48BE-9215-697C39218026}"/>
    <cellStyle name="40% - Accent3 2 2 6" xfId="23810" xr:uid="{229C06EA-B3AD-49E5-B0BE-998654F96AFE}"/>
    <cellStyle name="40% - Accent3 2 2 7" xfId="37446" xr:uid="{CACF7172-678F-4422-8CDF-1473540F7B2B}"/>
    <cellStyle name="40% - Accent3 2 2 8" xfId="40014" xr:uid="{AF04B3D1-1B9B-426B-B82A-9DECFFA2E7FE}"/>
    <cellStyle name="40% - Accent3 2 2 9" xfId="46327" xr:uid="{52253EAE-4C27-49C1-9AE2-EA74E2EE097B}"/>
    <cellStyle name="40% - Accent3 2 3" xfId="718" xr:uid="{8D0347D2-77A7-49CF-B726-42809E7971BB}"/>
    <cellStyle name="40% - Accent3 2 3 2" xfId="23815" xr:uid="{739F84B7-7DEE-4FA8-B6F0-9BD75712823E}"/>
    <cellStyle name="40% - Accent3 2 3 3" xfId="45432" xr:uid="{5AEEF2E7-A222-47E2-A480-60F5B2DEC56D}"/>
    <cellStyle name="40% - Accent3 2 3 4" xfId="22295" xr:uid="{04285D0A-168A-4F86-85F6-2AA4C46D75D6}"/>
    <cellStyle name="40% - Accent3 2 4" xfId="2220" xr:uid="{5A26255A-8876-430F-B1CE-93CDD93CB710}"/>
    <cellStyle name="40% - Accent3 2 4 2" xfId="46531" xr:uid="{67A5800B-B100-47D5-8CC6-B5E333556727}"/>
    <cellStyle name="40% - Accent3 2 4 3" xfId="23816" xr:uid="{24C3C392-DC02-4A2D-A64B-515D810DEFE7}"/>
    <cellStyle name="40% - Accent3 2 5" xfId="23817" xr:uid="{59519512-C4A2-4F60-B698-6560905D363F}"/>
    <cellStyle name="40% - Accent3 2 6" xfId="23818" xr:uid="{85DA469D-749D-4B42-A499-FD256356F4CE}"/>
    <cellStyle name="40% - Accent3 2 7" xfId="23819" xr:uid="{60DA1E16-F5DE-40B3-A256-24B846244F33}"/>
    <cellStyle name="40% - Accent3 2 8" xfId="9915" xr:uid="{D5BC3527-6DF2-43AC-A544-F3419F975AED}"/>
    <cellStyle name="40% - Accent3 2 9" xfId="39217" xr:uid="{8D65C292-FC1F-4B06-8012-605B2D7FFAFF}"/>
    <cellStyle name="40% - Accent3 3" xfId="1991" xr:uid="{27267D33-F760-4B2E-9921-7C887031F57B}"/>
    <cellStyle name="40% - Accent3 3 10" xfId="9916" xr:uid="{93C21254-914A-476A-AD07-A70D1008684F}"/>
    <cellStyle name="40% - Accent3 3 2" xfId="22297" xr:uid="{061D7248-120D-41F8-B51D-779BF6973ECF}"/>
    <cellStyle name="40% - Accent3 3 2 2" xfId="23821" xr:uid="{5386E8B9-8C8B-4BB0-BF1C-51469B74C46D}"/>
    <cellStyle name="40% - Accent3 3 3" xfId="23822" xr:uid="{AB72FA1D-C62D-4175-A363-BF40645B8568}"/>
    <cellStyle name="40% - Accent3 3 4" xfId="23823" xr:uid="{58BAA0F9-9F7E-4D4F-85A5-F15410B18CBD}"/>
    <cellStyle name="40% - Accent3 3 5" xfId="23824" xr:uid="{925C4E16-2C1C-4B48-8DDA-1436A407B640}"/>
    <cellStyle name="40% - Accent3 3 6" xfId="23825" xr:uid="{E4D6E9A1-1BF9-41B2-9990-47ABDA2D0415}"/>
    <cellStyle name="40% - Accent3 3 6 2" xfId="24740" xr:uid="{414D5C81-FD89-4C58-9865-2575FA352E20}"/>
    <cellStyle name="40% - Accent3 3 7" xfId="23820" xr:uid="{D9217743-F8BC-407E-928E-29D92042F962}"/>
    <cellStyle name="40% - Accent3 3 8" xfId="24739" xr:uid="{2B62B582-8984-4D91-9839-2CFDD87DBDF3}"/>
    <cellStyle name="40% - Accent3 3 9" xfId="46347" xr:uid="{B09027B1-3C28-4AA6-88BF-2C6448FEF40D}"/>
    <cellStyle name="40% - Accent3 4" xfId="9914" xr:uid="{07D94650-51BE-4549-AFE1-77A1E295DE27}"/>
    <cellStyle name="40% - Accent3 4 2" xfId="22298" xr:uid="{07E939BE-6B21-4E39-B5DD-F8D62E7F3C26}"/>
    <cellStyle name="40% - Accent3 4 2 2" xfId="23827" xr:uid="{5B6FA35F-C56A-47A5-9F10-DB14D7373BF8}"/>
    <cellStyle name="40% - Accent3 4 2 3" xfId="24742" xr:uid="{C0C27D44-5014-4EA3-AFB2-86D8C253BF37}"/>
    <cellStyle name="40% - Accent3 4 3" xfId="23826" xr:uid="{FB0A2E52-45B3-4A53-B7CC-B0078F49B4DB}"/>
    <cellStyle name="40% - Accent3 4 4" xfId="24741" xr:uid="{6912CAC8-57C7-4CF7-921A-778866C3038D}"/>
    <cellStyle name="40% - Accent3 5" xfId="22299" xr:uid="{C2FE9558-6260-4157-BD4F-788D9200E863}"/>
    <cellStyle name="40% - Accent3 5 2" xfId="23829" xr:uid="{3C1E630C-FC01-4CB6-B8EC-7E6E772F94DE}"/>
    <cellStyle name="40% - Accent3 5 2 2" xfId="24744" xr:uid="{31F880DC-0D55-4BE7-A888-4A5AA6186A31}"/>
    <cellStyle name="40% - Accent3 5 3" xfId="23828" xr:uid="{01EA8B27-EF97-44D9-8893-5ED5A1BE2060}"/>
    <cellStyle name="40% - Accent3 5 4" xfId="24743" xr:uid="{7D688E19-856A-41CC-A668-A0230A4DA990}"/>
    <cellStyle name="40% - Accent3 6" xfId="23830" xr:uid="{8FE9F95C-59F3-4E3C-A610-1B9D1D1BC7E9}"/>
    <cellStyle name="40% - Accent3 6 2" xfId="23831" xr:uid="{3E3534D3-407D-42B7-94DB-6DFA1E3BE175}"/>
    <cellStyle name="40% - Accent3 6 2 2" xfId="24746" xr:uid="{596BD92C-8925-4472-900C-410CC88597C9}"/>
    <cellStyle name="40% - Accent3 6 3" xfId="24745" xr:uid="{1B4048C3-AC6A-4C4D-90FC-7071EAE3C5B0}"/>
    <cellStyle name="40% - Accent3 7" xfId="23832" xr:uid="{29C60DA3-FE4F-4B53-A3B3-5D0A4E320A0B}"/>
    <cellStyle name="40% - Accent3 8" xfId="23833" xr:uid="{8E0CD11F-09D0-4418-A977-250C2CC9F524}"/>
    <cellStyle name="40% - Accent3 9" xfId="23834" xr:uid="{2C71DA36-D9DA-40D0-B9F9-0AE2FFA9BA9E}"/>
    <cellStyle name="40% - Accent3 9 2" xfId="24747" xr:uid="{7B6CCDF8-2A42-48E6-92C7-140589068D2E}"/>
    <cellStyle name="40% - Accent4 10" xfId="2386" xr:uid="{457F1A30-6669-4C9B-A3F9-4681352BBEF8}"/>
    <cellStyle name="40% - Accent4 11" xfId="110" xr:uid="{C091EFE2-4A49-42F6-BF23-16474F44AD5E}"/>
    <cellStyle name="40% - Accent4 2" xfId="152" xr:uid="{2DED6FBA-8686-4524-81A3-5A950D5D5581}"/>
    <cellStyle name="40% - Accent4 2 10" xfId="9139" xr:uid="{93102203-6180-4FB7-8B2C-D02329C22103}"/>
    <cellStyle name="40% - Accent4 2 11" xfId="45014" xr:uid="{E766557A-3262-42DA-A06C-8DDC034FD8DE}"/>
    <cellStyle name="40% - Accent4 2 12" xfId="8736" xr:uid="{D43A51BD-C821-40CF-B368-9040A30FA5A0}"/>
    <cellStyle name="40% - Accent4 2 2" xfId="1972" xr:uid="{B9F41194-0EBB-4C53-9266-609867AB9DA9}"/>
    <cellStyle name="40% - Accent4 2 2 10" xfId="22301" xr:uid="{AE92C200-722C-4A8E-A2DE-5E4B4B289285}"/>
    <cellStyle name="40% - Accent4 2 2 2" xfId="23836" xr:uid="{F730FD08-B632-449F-8996-D24E892FB88F}"/>
    <cellStyle name="40% - Accent4 2 2 3" xfId="23837" xr:uid="{BC87FE45-22B4-45D0-B8BE-E5A084F2ADD4}"/>
    <cellStyle name="40% - Accent4 2 2 4" xfId="23838" xr:uid="{4D074D42-E76F-49F1-B025-4A88BAB22E77}"/>
    <cellStyle name="40% - Accent4 2 2 5" xfId="23839" xr:uid="{98577869-E978-40F2-9CBE-A63D8337E24E}"/>
    <cellStyle name="40% - Accent4 2 2 6" xfId="23835" xr:uid="{68673D4C-AA47-45E9-803F-6A046B088053}"/>
    <cellStyle name="40% - Accent4 2 2 7" xfId="37450" xr:uid="{9391BE4D-EB06-4A31-A43C-407D368AAAA4}"/>
    <cellStyle name="40% - Accent4 2 2 8" xfId="40015" xr:uid="{8B0272DF-F02B-47BD-9B13-464EFEA88D65}"/>
    <cellStyle name="40% - Accent4 2 2 9" xfId="46330" xr:uid="{55297F4C-89AE-4F4A-AF1C-ECC334A81C7D}"/>
    <cellStyle name="40% - Accent4 2 3" xfId="722" xr:uid="{F0D11365-996A-4DB3-B426-90CB8A4F8F31}"/>
    <cellStyle name="40% - Accent4 2 3 2" xfId="23840" xr:uid="{863E8766-8BFB-4F1C-9F16-EF54F7DF5EE9}"/>
    <cellStyle name="40% - Accent4 2 3 3" xfId="45436" xr:uid="{CCE2AA26-869A-4AD7-AA06-80618BD26B41}"/>
    <cellStyle name="40% - Accent4 2 3 4" xfId="22300" xr:uid="{8FA5146B-E4BD-4E04-9429-4F6D916C8144}"/>
    <cellStyle name="40% - Accent4 2 4" xfId="2221" xr:uid="{8622C8A7-6859-4CAF-9CD4-19C4BE76469C}"/>
    <cellStyle name="40% - Accent4 2 4 2" xfId="46532" xr:uid="{1CC9CC92-575B-4BC3-A1B3-F69F03065290}"/>
    <cellStyle name="40% - Accent4 2 4 3" xfId="23841" xr:uid="{F7DEDE0A-DEF4-4641-B0C0-0F242AB1498A}"/>
    <cellStyle name="40% - Accent4 2 5" xfId="23842" xr:uid="{4D4BED0E-6E01-4381-A787-9C3A848B3E71}"/>
    <cellStyle name="40% - Accent4 2 6" xfId="23843" xr:uid="{0121CE86-7B88-4358-8E51-2F5C3983B496}"/>
    <cellStyle name="40% - Accent4 2 7" xfId="23844" xr:uid="{2F6BC0B2-E025-48B0-BAB1-FE78FB3859EE}"/>
    <cellStyle name="40% - Accent4 2 8" xfId="9918" xr:uid="{F8B09C93-3127-459C-9665-3AFABB79DB0B}"/>
    <cellStyle name="40% - Accent4 2 9" xfId="39219" xr:uid="{9902F29F-42F8-4D42-B59A-3889BE4866CA}"/>
    <cellStyle name="40% - Accent4 3" xfId="1994" xr:uid="{DE3D1B17-ABDB-45DE-B966-206B3CBA2131}"/>
    <cellStyle name="40% - Accent4 3 2" xfId="22302" xr:uid="{A105095F-D865-40C9-B6E1-90BE8A879B66}"/>
    <cellStyle name="40% - Accent4 3 2 2" xfId="23846" xr:uid="{A699941E-FAE2-419D-BDC4-9D553EADD0CB}"/>
    <cellStyle name="40% - Accent4 3 3" xfId="23847" xr:uid="{DDCD6A13-37CD-4831-A05F-8257C5DA4432}"/>
    <cellStyle name="40% - Accent4 3 4" xfId="23848" xr:uid="{99B47E08-A7DB-429F-AA4E-312C366384FD}"/>
    <cellStyle name="40% - Accent4 3 5" xfId="23849" xr:uid="{8D3E79EB-9010-43DD-BBE2-DB6620FA0D6D}"/>
    <cellStyle name="40% - Accent4 3 6" xfId="23850" xr:uid="{C84A791A-0929-4599-8AFE-32E585E24F58}"/>
    <cellStyle name="40% - Accent4 3 6 2" xfId="24749" xr:uid="{772B06C7-89D6-464F-A893-D02956AA577C}"/>
    <cellStyle name="40% - Accent4 3 7" xfId="23845" xr:uid="{E15F7E67-5CC2-4E83-A3A2-2C63831C7ACE}"/>
    <cellStyle name="40% - Accent4 3 8" xfId="24748" xr:uid="{62C9FD95-2962-43E8-98A9-8A1EBF597888}"/>
    <cellStyle name="40% - Accent4 3 9" xfId="9919" xr:uid="{04047B86-E0B8-4802-BD7C-1569BEA87B8C}"/>
    <cellStyle name="40% - Accent4 4" xfId="9917" xr:uid="{8FB12461-7B16-4726-A6CF-09DE56972528}"/>
    <cellStyle name="40% - Accent4 4 2" xfId="22303" xr:uid="{D551809A-D5AA-48D7-B527-3B0074BCEC03}"/>
    <cellStyle name="40% - Accent4 4 2 2" xfId="23852" xr:uid="{1032EF8A-AE8E-4A50-9E0D-AF6CE8DBA446}"/>
    <cellStyle name="40% - Accent4 4 2 3" xfId="24751" xr:uid="{11434E80-B17C-4D2C-ADED-BD6ED730CD64}"/>
    <cellStyle name="40% - Accent4 4 3" xfId="23851" xr:uid="{70FB047D-4FA6-4912-BE80-9AF106658380}"/>
    <cellStyle name="40% - Accent4 4 4" xfId="24750" xr:uid="{42E0E869-E995-4F2A-AE24-3D1E109D59E1}"/>
    <cellStyle name="40% - Accent4 5" xfId="22304" xr:uid="{AD380D97-CEE0-4ACF-BACF-EC3B87A25B4F}"/>
    <cellStyle name="40% - Accent4 5 2" xfId="23854" xr:uid="{03078DC3-0238-429D-8ED4-951B17DE5CD3}"/>
    <cellStyle name="40% - Accent4 5 2 2" xfId="24753" xr:uid="{7DC85B71-C5C0-4BEE-9BD0-F86F11D71050}"/>
    <cellStyle name="40% - Accent4 5 3" xfId="23853" xr:uid="{8F0DBD8C-EC42-4B3C-B68D-C7AC8E858537}"/>
    <cellStyle name="40% - Accent4 5 4" xfId="24752" xr:uid="{082BBAEC-647A-4B52-BF34-D28F5262BDA0}"/>
    <cellStyle name="40% - Accent4 6" xfId="23855" xr:uid="{5AEFEB4F-95E8-44F5-A7B6-C926F8489501}"/>
    <cellStyle name="40% - Accent4 6 2" xfId="23856" xr:uid="{0C55E1DC-55DE-4944-A071-ED10DB51ABB2}"/>
    <cellStyle name="40% - Accent4 6 2 2" xfId="24755" xr:uid="{E47BB773-7D40-474C-B495-DDBA0CB20BF1}"/>
    <cellStyle name="40% - Accent4 6 3" xfId="24754" xr:uid="{FDC369DB-DD47-441B-A07B-7B10E155C4D0}"/>
    <cellStyle name="40% - Accent4 7" xfId="23857" xr:uid="{3A015D5D-39E8-4064-AC4C-53F31AE535C5}"/>
    <cellStyle name="40% - Accent4 8" xfId="23858" xr:uid="{FEAA879F-2B37-4135-B902-5A71377C6D72}"/>
    <cellStyle name="40% - Accent4 9" xfId="23859" xr:uid="{3798F217-C3B6-4DDE-89F1-94441237800B}"/>
    <cellStyle name="40% - Accent4 9 2" xfId="24756" xr:uid="{96B47F11-B1A1-4D73-8134-15CBDC5B36EC}"/>
    <cellStyle name="40% - Accent5 10" xfId="2389" xr:uid="{11C71CDE-7BAC-4A51-BA9D-F9A156F9CC6D}"/>
    <cellStyle name="40% - Accent5 11" xfId="114" xr:uid="{A950B720-EF67-421E-92A0-925D58A9BAC8}"/>
    <cellStyle name="40% - Accent5 2" xfId="153" xr:uid="{4FF59418-1256-4D13-83D5-E717ACEC7A6F}"/>
    <cellStyle name="40% - Accent5 2 10" xfId="9181" xr:uid="{DA869264-53FC-483B-A274-BBAA7FDB034E}"/>
    <cellStyle name="40% - Accent5 2 11" xfId="45015" xr:uid="{0DCCAAF6-234D-4014-AA76-B3F294B6D9D3}"/>
    <cellStyle name="40% - Accent5 2 12" xfId="8738" xr:uid="{E03C9EF1-800D-48C2-9388-70052ACA168C}"/>
    <cellStyle name="40% - Accent5 2 2" xfId="1975" xr:uid="{A81F6984-3C57-410D-9D3D-BA0FC2F5E2CA}"/>
    <cellStyle name="40% - Accent5 2 2 10" xfId="22306" xr:uid="{70B156F0-E611-41A4-8BC1-3264FB718862}"/>
    <cellStyle name="40% - Accent5 2 2 2" xfId="23861" xr:uid="{3CDA42BF-2F93-487F-A5D6-451B27E22FC4}"/>
    <cellStyle name="40% - Accent5 2 2 3" xfId="23862" xr:uid="{64240F3D-A831-484E-A152-E7A9A284BEFF}"/>
    <cellStyle name="40% - Accent5 2 2 4" xfId="23863" xr:uid="{C84EED9E-879E-4F91-A811-9054488F795F}"/>
    <cellStyle name="40% - Accent5 2 2 5" xfId="23864" xr:uid="{FD95F691-A06E-426C-90F5-439E933043D8}"/>
    <cellStyle name="40% - Accent5 2 2 6" xfId="23860" xr:uid="{B4F33EA4-4332-49A0-A87C-CE9AE13F3BA5}"/>
    <cellStyle name="40% - Accent5 2 2 7" xfId="37454" xr:uid="{64E69687-A1B3-4A27-9584-69719DB2B05C}"/>
    <cellStyle name="40% - Accent5 2 2 8" xfId="40016" xr:uid="{53474AF4-0AA6-48DC-8C26-B526E3B7FA95}"/>
    <cellStyle name="40% - Accent5 2 2 9" xfId="46333" xr:uid="{4FD08178-926A-4DEF-BEB4-892761B62BCA}"/>
    <cellStyle name="40% - Accent5 2 3" xfId="726" xr:uid="{5148119B-23DC-4387-B70A-F08978E22F64}"/>
    <cellStyle name="40% - Accent5 2 3 2" xfId="23865" xr:uid="{D052C43D-159F-4557-871E-752C715EED2F}"/>
    <cellStyle name="40% - Accent5 2 3 3" xfId="45440" xr:uid="{FFF903D4-5865-40B7-8FC8-717745A9DF89}"/>
    <cellStyle name="40% - Accent5 2 3 4" xfId="22305" xr:uid="{428129A2-2BF6-472B-BC1F-376DD7FDE0A0}"/>
    <cellStyle name="40% - Accent5 2 4" xfId="2222" xr:uid="{9A23E6E8-668D-47ED-BD7B-96ED93464A4B}"/>
    <cellStyle name="40% - Accent5 2 4 2" xfId="46533" xr:uid="{AD97230F-800B-46B5-9EAE-8589A7B658BE}"/>
    <cellStyle name="40% - Accent5 2 4 3" xfId="23866" xr:uid="{5A4EFDA0-34A5-489B-AAC3-8DD674AB9368}"/>
    <cellStyle name="40% - Accent5 2 5" xfId="23867" xr:uid="{9DB24436-63EC-457D-855F-59E6817754DF}"/>
    <cellStyle name="40% - Accent5 2 6" xfId="23868" xr:uid="{CACF7305-65B5-4A28-972B-2252A4862003}"/>
    <cellStyle name="40% - Accent5 2 7" xfId="23869" xr:uid="{467EAA25-7870-4BAD-AD2A-5E1C5A93CA2B}"/>
    <cellStyle name="40% - Accent5 2 8" xfId="9921" xr:uid="{4C07F420-0C83-40EB-8320-A68FA53B4FE0}"/>
    <cellStyle name="40% - Accent5 2 9" xfId="39220" xr:uid="{89F27035-3D2B-45E4-9951-E8161B660299}"/>
    <cellStyle name="40% - Accent5 3" xfId="1997" xr:uid="{E233F4A5-3CA3-41CD-BFB7-F00BE11BBE56}"/>
    <cellStyle name="40% - Accent5 3 2" xfId="22307" xr:uid="{662468BC-077A-48D9-AEFC-E5E6E87FDF57}"/>
    <cellStyle name="40% - Accent5 3 2 2" xfId="23871" xr:uid="{792A620D-9D02-4CBA-9390-02F951ECB85F}"/>
    <cellStyle name="40% - Accent5 3 3" xfId="23872" xr:uid="{2087FCD8-6593-46B0-9673-6BB6E997603A}"/>
    <cellStyle name="40% - Accent5 3 4" xfId="23873" xr:uid="{8FFF7470-982D-4E42-891F-2A9883794FE5}"/>
    <cellStyle name="40% - Accent5 3 5" xfId="23874" xr:uid="{B1F5BFA0-742F-4351-974C-2C9D1E7C4B97}"/>
    <cellStyle name="40% - Accent5 3 6" xfId="23875" xr:uid="{0E30FE40-3412-46E0-A0FC-2692FD5DBD88}"/>
    <cellStyle name="40% - Accent5 3 6 2" xfId="24758" xr:uid="{6BAECEE6-58C4-4924-A817-A0F10F1AAB59}"/>
    <cellStyle name="40% - Accent5 3 7" xfId="23870" xr:uid="{143659DA-7BB6-42A5-A105-EBC62DC46C41}"/>
    <cellStyle name="40% - Accent5 3 8" xfId="24757" xr:uid="{3E28D608-E34A-448D-99DD-A568365CBDDB}"/>
    <cellStyle name="40% - Accent5 3 9" xfId="9922" xr:uid="{650CFD14-7FEC-425F-8B2B-AB6417D284C4}"/>
    <cellStyle name="40% - Accent5 4" xfId="9920" xr:uid="{289B8517-BAB6-4647-A97B-65E55FD94F62}"/>
    <cellStyle name="40% - Accent5 4 2" xfId="22308" xr:uid="{E07D21B4-4785-4642-9D42-CB17589910E6}"/>
    <cellStyle name="40% - Accent5 4 2 2" xfId="23877" xr:uid="{7AEDF6A7-5DF7-4740-AB47-5AF24BAE7024}"/>
    <cellStyle name="40% - Accent5 4 2 3" xfId="24760" xr:uid="{904B6DAE-B69F-4911-9004-9B23552DCE1C}"/>
    <cellStyle name="40% - Accent5 4 3" xfId="23876" xr:uid="{1389C69D-BD63-460C-96EF-F909639B559F}"/>
    <cellStyle name="40% - Accent5 4 4" xfId="24759" xr:uid="{A37E1890-789F-4347-A5C1-2B14E5ACBE43}"/>
    <cellStyle name="40% - Accent5 5" xfId="22309" xr:uid="{9E6A63E0-1A9B-47F9-AE65-181B92DDCF13}"/>
    <cellStyle name="40% - Accent5 5 2" xfId="23879" xr:uid="{6B48E6D3-768D-4EB5-9437-553220825498}"/>
    <cellStyle name="40% - Accent5 5 2 2" xfId="24762" xr:uid="{E2A066B1-DBB3-4F26-BFD9-29923A660310}"/>
    <cellStyle name="40% - Accent5 5 3" xfId="23878" xr:uid="{4C8609B1-39E4-4B26-8D1B-C6A52487E883}"/>
    <cellStyle name="40% - Accent5 5 4" xfId="24761" xr:uid="{80448793-2DA5-401F-996E-7A4D1DE26119}"/>
    <cellStyle name="40% - Accent5 6" xfId="23880" xr:uid="{08072CBB-1A47-4131-9259-9E2045B67060}"/>
    <cellStyle name="40% - Accent5 6 2" xfId="23881" xr:uid="{12663784-EFF5-4B1E-AB2E-D468EED9B350}"/>
    <cellStyle name="40% - Accent5 6 2 2" xfId="24764" xr:uid="{147F04D4-555B-46A1-AFD5-604BDF6A1CE8}"/>
    <cellStyle name="40% - Accent5 6 3" xfId="24763" xr:uid="{FE1FD129-55E8-49EE-815E-E9C465637735}"/>
    <cellStyle name="40% - Accent5 7" xfId="23882" xr:uid="{03D44E3D-951D-47AB-AA54-C9F50096A574}"/>
    <cellStyle name="40% - Accent5 8" xfId="23883" xr:uid="{0D19C910-C55C-44AB-948F-0E961FC210A9}"/>
    <cellStyle name="40% - Accent5 9" xfId="23884" xr:uid="{A019E6CC-FF5E-4C4C-AB21-90F190B458C5}"/>
    <cellStyle name="40% - Accent5 9 2" xfId="24765" xr:uid="{A87C8AC1-A3A6-4B9F-BEC1-00DCA35E1BA0}"/>
    <cellStyle name="40% - Accent6 10" xfId="2392" xr:uid="{F2C8DE23-CB92-4F84-88BB-B5D06DF35E53}"/>
    <cellStyle name="40% - Accent6 11" xfId="118" xr:uid="{13D443D4-1188-43E2-9DD8-6047E9A344F3}"/>
    <cellStyle name="40% - Accent6 2" xfId="154" xr:uid="{2563E224-8FFD-4CBE-9339-69F44997F684}"/>
    <cellStyle name="40% - Accent6 2 10" xfId="9115" xr:uid="{24F74B96-3690-4D25-99EB-B9E3C4D17F3D}"/>
    <cellStyle name="40% - Accent6 2 11" xfId="45016" xr:uid="{5E1C3DA7-E8D6-4263-88EA-A3321F693905}"/>
    <cellStyle name="40% - Accent6 2 12" xfId="8740" xr:uid="{7E37A47E-F155-4A7E-8197-ABF7BE136230}"/>
    <cellStyle name="40% - Accent6 2 2" xfId="1978" xr:uid="{AE3ECC0B-129B-4FC6-9B4A-B402024366B9}"/>
    <cellStyle name="40% - Accent6 2 2 10" xfId="22311" xr:uid="{D5EAC7A9-21D4-4CAB-B5E9-A9B2414D8909}"/>
    <cellStyle name="40% - Accent6 2 2 2" xfId="23886" xr:uid="{8452B315-E5D1-42AE-9676-6CE3C4A3FB1A}"/>
    <cellStyle name="40% - Accent6 2 2 3" xfId="23887" xr:uid="{18DD0510-C7C8-4F24-8FBF-AC54933B495C}"/>
    <cellStyle name="40% - Accent6 2 2 4" xfId="23888" xr:uid="{1C6A9DB8-9D8C-41AE-8130-2D50EAFEFAE2}"/>
    <cellStyle name="40% - Accent6 2 2 5" xfId="23889" xr:uid="{499748FC-6CE8-49A3-92AC-4F56C4906319}"/>
    <cellStyle name="40% - Accent6 2 2 6" xfId="23885" xr:uid="{51E91EDB-966D-4E95-8834-83A64F2380ED}"/>
    <cellStyle name="40% - Accent6 2 2 7" xfId="37458" xr:uid="{5F9ADBD6-DD91-4DB7-B682-7C8DA760B806}"/>
    <cellStyle name="40% - Accent6 2 2 8" xfId="40017" xr:uid="{B4C2489E-4E47-4DCC-BD84-E73F169079C2}"/>
    <cellStyle name="40% - Accent6 2 2 9" xfId="46336" xr:uid="{5ABB544B-BF3D-4255-BEB4-5E062F1F7A5B}"/>
    <cellStyle name="40% - Accent6 2 3" xfId="730" xr:uid="{1BED0239-B899-4954-91C1-BE1C83533694}"/>
    <cellStyle name="40% - Accent6 2 3 2" xfId="23890" xr:uid="{5BE1FADC-E66A-44C7-8978-004DEA07BD69}"/>
    <cellStyle name="40% - Accent6 2 3 3" xfId="45444" xr:uid="{3E86ECB7-ADCB-45E3-824F-CC34930DAA40}"/>
    <cellStyle name="40% - Accent6 2 3 4" xfId="22310" xr:uid="{D750EFE7-397D-474A-8CAE-2B2B851C674A}"/>
    <cellStyle name="40% - Accent6 2 4" xfId="2223" xr:uid="{6B9DD814-4234-4EBD-8BF3-9CC69D55EE40}"/>
    <cellStyle name="40% - Accent6 2 4 2" xfId="46534" xr:uid="{8AF9E2EF-62F3-4281-92F9-5BBD3128D912}"/>
    <cellStyle name="40% - Accent6 2 4 3" xfId="23891" xr:uid="{DFCD6580-8477-4942-9317-60D329FDA44F}"/>
    <cellStyle name="40% - Accent6 2 5" xfId="23892" xr:uid="{DC280CB4-E7E6-43C9-A9C5-0BC27E28C878}"/>
    <cellStyle name="40% - Accent6 2 6" xfId="23893" xr:uid="{D18921A9-11D9-4B7E-B0A5-4E999CB8C9CC}"/>
    <cellStyle name="40% - Accent6 2 7" xfId="23894" xr:uid="{A88D6B95-229F-4345-8FEC-4C6707B1BE0C}"/>
    <cellStyle name="40% - Accent6 2 8" xfId="9924" xr:uid="{6585BB89-BA9C-4BA9-9C28-791C296205FB}"/>
    <cellStyle name="40% - Accent6 2 9" xfId="39222" xr:uid="{B270B089-F99F-4121-8B29-5FE4CA9D58FF}"/>
    <cellStyle name="40% - Accent6 3" xfId="2000" xr:uid="{49329E18-25F4-48F3-A642-FC4C24F6BCA0}"/>
    <cellStyle name="40% - Accent6 3 2" xfId="22312" xr:uid="{A0F788D5-7E96-441F-A308-BD50791C327E}"/>
    <cellStyle name="40% - Accent6 3 2 2" xfId="23896" xr:uid="{7CC41AC0-5656-4B40-B10E-1E7D89371064}"/>
    <cellStyle name="40% - Accent6 3 3" xfId="23897" xr:uid="{0D39DE41-49AA-4640-8A90-B55F47D2FFB0}"/>
    <cellStyle name="40% - Accent6 3 4" xfId="23898" xr:uid="{DE12D248-0180-44FE-88E7-97513993AC92}"/>
    <cellStyle name="40% - Accent6 3 5" xfId="23899" xr:uid="{D6A205B3-14CF-4366-AF26-9A5F500B3969}"/>
    <cellStyle name="40% - Accent6 3 6" xfId="23900" xr:uid="{4F2C63E0-024C-4842-96C4-AF6340EF1A22}"/>
    <cellStyle name="40% - Accent6 3 6 2" xfId="24767" xr:uid="{470EBFAD-7E45-4B47-BEBD-850334AF1BC4}"/>
    <cellStyle name="40% - Accent6 3 7" xfId="23895" xr:uid="{69CBB918-DAAF-4818-9E57-C6BBEEC1B6C0}"/>
    <cellStyle name="40% - Accent6 3 8" xfId="24766" xr:uid="{ED0E061F-73BA-4D46-880A-95B563CF7267}"/>
    <cellStyle name="40% - Accent6 3 9" xfId="9925" xr:uid="{B8C10ECD-4C63-46C6-8C45-EB4E153B3616}"/>
    <cellStyle name="40% - Accent6 4" xfId="9923" xr:uid="{6D5F5F96-0E52-49B9-A7F8-A02FD0E88DDB}"/>
    <cellStyle name="40% - Accent6 4 2" xfId="22313" xr:uid="{D9FA71A7-8761-4BE6-8892-9E026E2C41B7}"/>
    <cellStyle name="40% - Accent6 4 2 2" xfId="23902" xr:uid="{20403F08-7830-45F3-88E8-1C2EE63D5B90}"/>
    <cellStyle name="40% - Accent6 4 2 3" xfId="24769" xr:uid="{7781FA06-AE7B-4137-9B50-B3F19E2F0F40}"/>
    <cellStyle name="40% - Accent6 4 3" xfId="23901" xr:uid="{9D241F86-2AEA-4461-97F5-FB3F98B78372}"/>
    <cellStyle name="40% - Accent6 4 4" xfId="24768" xr:uid="{8DDAE4E1-685E-4C9F-964C-FBCD2D808AAE}"/>
    <cellStyle name="40% - Accent6 5" xfId="22314" xr:uid="{FE16A38B-AE4D-42DF-B3B0-57F50F8326D2}"/>
    <cellStyle name="40% - Accent6 5 2" xfId="23904" xr:uid="{3A5707D6-6F63-420F-9E78-02D039DED97F}"/>
    <cellStyle name="40% - Accent6 5 2 2" xfId="24771" xr:uid="{8CF789BF-96D1-4C10-9242-F0C0164B7012}"/>
    <cellStyle name="40% - Accent6 5 3" xfId="23903" xr:uid="{A509BDF3-10A0-4D09-A24C-2B2226CDDACA}"/>
    <cellStyle name="40% - Accent6 5 4" xfId="24770" xr:uid="{8B95BC0C-D77C-4B97-8C5F-8B73FA5FF8E8}"/>
    <cellStyle name="40% - Accent6 6" xfId="23905" xr:uid="{E558D649-41E6-401C-9006-D7CC5D28AE68}"/>
    <cellStyle name="40% - Accent6 6 2" xfId="23906" xr:uid="{B590EFB8-FB67-4791-9C1D-A89BE7B956F4}"/>
    <cellStyle name="40% - Accent6 6 2 2" xfId="24773" xr:uid="{71A0FA40-9C43-4FB0-B15A-20D339C68D72}"/>
    <cellStyle name="40% - Accent6 6 3" xfId="24772" xr:uid="{EB0EB84B-085F-430C-979C-3DA8B34AB2FC}"/>
    <cellStyle name="40% - Accent6 7" xfId="23907" xr:uid="{D3289FE3-3CB0-4EB5-B030-592D83D82B11}"/>
    <cellStyle name="40% - Accent6 8" xfId="23908" xr:uid="{D5E8EE6C-A5DB-458A-88A0-9A31098F7504}"/>
    <cellStyle name="40% - Accent6 9" xfId="23909" xr:uid="{CD33F9E6-EEFB-4754-8843-6C0CC811DE44}"/>
    <cellStyle name="40% - Accent6 9 2" xfId="24774" xr:uid="{47C86FDE-D07E-45F1-9A88-A65C935BC930}"/>
    <cellStyle name="40% - akcent 1" xfId="9926" xr:uid="{277DE188-582B-4F30-844F-89DCF3CB5C5F}"/>
    <cellStyle name="40% - akcent 2" xfId="9927" xr:uid="{DAE74B83-9DBA-4865-A391-7DB2B6CAD6F4}"/>
    <cellStyle name="40% - akcent 3" xfId="9928" xr:uid="{93A3292A-B904-4583-A73D-CE1CB903065E}"/>
    <cellStyle name="40% - akcent 4" xfId="9929" xr:uid="{C6D6C021-CCEE-4EDB-8018-EF6527769A71}"/>
    <cellStyle name="40% - akcent 5" xfId="9930" xr:uid="{F1D5E1B0-6FD4-40E7-8CF9-D63774BBC6DE}"/>
    <cellStyle name="40% - akcent 6" xfId="9931" xr:uid="{2FC6AA89-033A-4A87-811C-BC9ED34DAE86}"/>
    <cellStyle name="40% - Akzent1 2" xfId="9932" xr:uid="{B4DDE181-081A-4E53-B0D4-03E444141F16}"/>
    <cellStyle name="40% - Akzent1 3" xfId="9933" xr:uid="{E0C2E44C-FCA5-4B71-9014-89773838DD27}"/>
    <cellStyle name="40% - Akzent2 2" xfId="9934" xr:uid="{F41EA374-0A7E-4161-9095-44EAE5701AA2}"/>
    <cellStyle name="40% - Akzent2 3" xfId="9935" xr:uid="{824F0012-22CC-4F4D-A40B-B7B2CF161A09}"/>
    <cellStyle name="40% - Akzent3 2" xfId="9936" xr:uid="{C5E63A02-041E-4240-A300-E9D53EC1F2A5}"/>
    <cellStyle name="40% - Akzent3 3" xfId="9937" xr:uid="{9C498108-51A0-44A3-9A94-46B3411962C8}"/>
    <cellStyle name="40% - Akzent4 2" xfId="9938" xr:uid="{093E6039-EB36-4D68-8251-14D5E8C0E3C4}"/>
    <cellStyle name="40% - Akzent4 3" xfId="9939" xr:uid="{2ABC60F8-B5A7-4105-9BB4-7497EA4BB39E}"/>
    <cellStyle name="40% - Akzent5 2" xfId="9940" xr:uid="{FC739C56-0613-4D42-9965-4D7E6C455444}"/>
    <cellStyle name="40% - Akzent5 3" xfId="9941" xr:uid="{4063DBE0-111B-433A-A4DE-95E717862068}"/>
    <cellStyle name="40% - Akzent6 2" xfId="9942" xr:uid="{51F9D1AD-232C-459C-9280-23052B0FC64F}"/>
    <cellStyle name="40% - Akzent6 3" xfId="9943" xr:uid="{B70A2D37-F05B-4927-BD12-C19C10B912CE}"/>
    <cellStyle name="40% - Colore 1" xfId="9944" xr:uid="{961F5351-171E-446D-A6DE-E31E9C0BB1D3}"/>
    <cellStyle name="40% - Colore 2" xfId="9945" xr:uid="{998DE40E-70E3-4AE8-93C5-40C962ABA567}"/>
    <cellStyle name="40% - Colore 3" xfId="9946" xr:uid="{6EB671DC-B141-4367-B61D-5BF1DC233AA3}"/>
    <cellStyle name="40% - Colore 4" xfId="9947" xr:uid="{2A167594-6876-4C4A-97A7-5CA352A27ED8}"/>
    <cellStyle name="40% - Colore 5" xfId="9948" xr:uid="{E638B977-F0BD-421F-BE21-67C01E0EE160}"/>
    <cellStyle name="40% - Colore 6" xfId="9949" xr:uid="{2B28FF2B-501F-4A3A-A61B-9208B854B111}"/>
    <cellStyle name="40% - Ênfase1" xfId="9950" xr:uid="{54058945-9AE2-4B90-9190-F0D941077D2C}"/>
    <cellStyle name="40% - Ênfase2" xfId="9951" xr:uid="{C9638820-BA34-4979-B349-C94814F53DC5}"/>
    <cellStyle name="40% - Ênfase3" xfId="9952" xr:uid="{2F413529-FE05-4602-8985-705AF92D05BA}"/>
    <cellStyle name="40% - Ênfase4" xfId="9953" xr:uid="{27128764-0856-4C24-8020-E58179308C94}"/>
    <cellStyle name="40% - Ênfase5" xfId="9954" xr:uid="{17A60641-2106-49A5-AD77-6A14F4DD7FEE}"/>
    <cellStyle name="40% - Ênfase6" xfId="9955" xr:uid="{7CB93AA5-3AD6-4BBA-A076-5734CCE1C6D2}"/>
    <cellStyle name="40% - ส่วนที่ถูกเน้น1" xfId="9624" xr:uid="{213CB118-30E1-4349-BC45-4CD47BE8B482}"/>
    <cellStyle name="40% - ส่วนที่ถูกเน้น1 2" xfId="22316" xr:uid="{5F6B6E22-AAEA-4211-9F26-60C2C159BA61}"/>
    <cellStyle name="40% - ส่วนที่ถูกเน้น1_1.RBL Related Transactions &amp; note 2010-Q2" xfId="22317" xr:uid="{C3857CCD-7A80-4375-BB79-BF7BF44767BC}"/>
    <cellStyle name="40% - ส่วนที่ถูกเน้น2" xfId="9625" xr:uid="{E0424646-F951-4994-A4A4-28EFC8779AEC}"/>
    <cellStyle name="40% - ส่วนที่ถูกเน้น3" xfId="9626" xr:uid="{97FA13AE-7FA2-4762-A609-891FDF557F79}"/>
    <cellStyle name="40% - ส่วนที่ถูกเน้น3 2" xfId="22319" xr:uid="{99D59726-2677-4EE4-A9DD-B9F04736E531}"/>
    <cellStyle name="40% - ส่วนที่ถูกเน้น3_1.RBL Related Transactions &amp; note 2010-Q2" xfId="22320" xr:uid="{475DCF91-7FF5-4898-94AB-A1BD2B084355}"/>
    <cellStyle name="40% - ส่วนที่ถูกเน้น4" xfId="9627" xr:uid="{1C78C579-2029-48C3-B14C-F1B57DC65D4F}"/>
    <cellStyle name="40% - ส่วนที่ถูกเน้น4 2" xfId="22322" xr:uid="{61CF4D63-7381-4A76-BE09-72E654E9A582}"/>
    <cellStyle name="40% - ส่วนที่ถูกเน้น4_1.RBL Related Transactions &amp; note 2010-Q2" xfId="22323" xr:uid="{AE0E2EAB-ED71-4942-9023-0B420264599E}"/>
    <cellStyle name="40% - ส่วนที่ถูกเน้น5" xfId="9628" xr:uid="{24598971-6058-44A0-9AC6-77D82276A285}"/>
    <cellStyle name="40% - ส่วนที่ถูกเน้น6" xfId="9629" xr:uid="{4AC317C6-0F3D-47B1-8E99-D4806ADA7F39}"/>
    <cellStyle name="40% - ส่วนที่ถูกเน้น6 2" xfId="22326" xr:uid="{B56F0036-EED9-46CE-A5FF-F13EC30D1281}"/>
    <cellStyle name="40% - ส่วนที่ถูกเน้น6_1.RBL Related Transactions &amp; note 2010-Q2" xfId="22327" xr:uid="{C76FDF1A-6CB5-4DCD-9873-067455E2660B}"/>
    <cellStyle name="40% - 强调文字颜色 1" xfId="9956" xr:uid="{BA07938B-17B7-42C0-9FAE-22FA418CE811}"/>
    <cellStyle name="40% - 强调文字颜色 2" xfId="9957" xr:uid="{3741A36A-2857-49A1-A857-4EBF5C4C1ACA}"/>
    <cellStyle name="40% - 强调文字颜色 3" xfId="9958" xr:uid="{DE70F7F3-10A5-467A-B4CF-70C89AD18FF1}"/>
    <cellStyle name="40% - 强调文字颜色 4" xfId="9959" xr:uid="{B7F0D4DE-C5EB-4D1D-B535-1083532CE3D1}"/>
    <cellStyle name="40% - 强调文字颜色 5" xfId="9960" xr:uid="{16B59793-B3BB-43E5-B011-CDFCFC9111FE}"/>
    <cellStyle name="40% - 强调文字颜色 6" xfId="9961" xr:uid="{A7084A56-82BA-461C-9462-978D9F38644A}"/>
    <cellStyle name="60 % - Akzent1 2" xfId="9962" xr:uid="{3AE9B444-2842-404A-A5DC-2F2F0A3B4C7B}"/>
    <cellStyle name="60 % - Akzent1 3" xfId="9963" xr:uid="{04B962F9-7A0F-4BB9-9068-59C86E82CDE3}"/>
    <cellStyle name="60 % - Akzent2 2" xfId="9964" xr:uid="{6B0DADCD-8728-41C6-B6C8-9219BFE9F898}"/>
    <cellStyle name="60 % - Akzent2 3" xfId="9965" xr:uid="{1B00DE54-F3FA-410D-8604-89247FDD740B}"/>
    <cellStyle name="60 % - Akzent3 2" xfId="9966" xr:uid="{02D4F935-5FCE-414B-9D1E-C3C83CAEABE0}"/>
    <cellStyle name="60 % - Akzent3 3" xfId="9967" xr:uid="{C7458878-AB8B-49FF-A687-9C1EB481DE82}"/>
    <cellStyle name="60 % - Akzent4 2" xfId="9968" xr:uid="{88C491F4-4D2C-40BE-A637-B6B49FEB7A6F}"/>
    <cellStyle name="60 % - Akzent4 3" xfId="9969" xr:uid="{2216A39E-856E-4985-8856-FF14FC450E6A}"/>
    <cellStyle name="60 % - Akzent5 2" xfId="9970" xr:uid="{1A64254C-C9FE-40A1-8E71-00911A7A5CF9}"/>
    <cellStyle name="60 % - Akzent5 3" xfId="9971" xr:uid="{E187A912-33F4-4885-9C3D-5DA89DC92C88}"/>
    <cellStyle name="60 % - Akzent6 2" xfId="9972" xr:uid="{AC77CA64-1BE0-4F08-BC27-2854882066B9}"/>
    <cellStyle name="60 % - Akzent6 3" xfId="9973" xr:uid="{8272D813-DB0B-4DE8-A8AC-8C0CE44DC83D}"/>
    <cellStyle name="60 % - Accent1" xfId="9974" xr:uid="{23951A5F-BC57-4692-8394-222606F83A33}"/>
    <cellStyle name="60 % - Accent2" xfId="9975" xr:uid="{600684AD-0C5A-4853-BA20-1AC3B1B93623}"/>
    <cellStyle name="60 % - Accent3" xfId="9976" xr:uid="{419BC4E5-CE71-4A60-9509-DD01791CC86E}"/>
    <cellStyle name="60 % - Accent4" xfId="9977" xr:uid="{F98FC34A-FFEA-4F2D-8A6B-EF7DF027B9D6}"/>
    <cellStyle name="60 % - Accent5" xfId="9978" xr:uid="{3B1D3859-10C7-4A69-946E-C05AE0CBF016}"/>
    <cellStyle name="60 % - Accent6" xfId="9979" xr:uid="{A01F4BC0-0321-4216-A7FB-081B1C8D51BD}"/>
    <cellStyle name="60% - 1. jelölőszín" xfId="9980" xr:uid="{F4F3BDDA-7145-4710-9FFB-6E7D77A20FDB}"/>
    <cellStyle name="60% - 2. jelölőszín" xfId="9981" xr:uid="{14829651-958C-43C0-B7AF-B23CC64ECBD0}"/>
    <cellStyle name="60% - 3. jelölőszín" xfId="9982" xr:uid="{917CA29F-6E85-4E9D-A556-7A3FCB454B18}"/>
    <cellStyle name="60% - 4. jelölőszín" xfId="9983" xr:uid="{57A1635F-6373-44FB-906A-051C3EAF36E4}"/>
    <cellStyle name="60% - 5. jelölőszín" xfId="9984" xr:uid="{7BAA9B61-D370-4621-9940-02755CC3A642}"/>
    <cellStyle name="60% - 6. jelölőszín" xfId="9985" xr:uid="{36DA34C4-81B0-48A9-87E1-03152653A2B6}"/>
    <cellStyle name="60% - Accent1 10" xfId="39723" xr:uid="{B7B7F5CA-8702-45A8-BD97-9386E0E3594E}"/>
    <cellStyle name="60% - Accent1 11" xfId="2378" xr:uid="{D6862CAB-095E-4896-8927-2C470A9F7275}"/>
    <cellStyle name="60% - Accent1 12" xfId="99" xr:uid="{19174CA9-FA21-4503-8200-AC19B7556E98}"/>
    <cellStyle name="60% - Accent1 2" xfId="155" xr:uid="{DDA3C861-C145-4A4D-B3E1-988D342D300B}"/>
    <cellStyle name="60% - Accent1 2 10" xfId="45017" xr:uid="{8A859E19-A0E3-4660-ABB2-07959FECBA88}"/>
    <cellStyle name="60% - Accent1 2 11" xfId="9173" xr:uid="{E52DA21D-2C49-4F73-8CBC-09CA394C1DF9}"/>
    <cellStyle name="60% - Accent1 2 2" xfId="1964" xr:uid="{BC08BC4A-9696-4DFB-BF5F-D966EEE2D0FA}"/>
    <cellStyle name="60% - Accent1 2 2 10" xfId="22329" xr:uid="{F1386CC3-0FD9-4472-95CA-FAD5250BD631}"/>
    <cellStyle name="60% - Accent1 2 2 2" xfId="23911" xr:uid="{888A68C3-679F-43A0-AB67-CF0D984C2F72}"/>
    <cellStyle name="60% - Accent1 2 2 3" xfId="23912" xr:uid="{FA846001-8E9F-4F5C-B9E3-ABB0CBBE0E70}"/>
    <cellStyle name="60% - Accent1 2 2 4" xfId="23913" xr:uid="{0110104F-9D31-4EA9-A447-70376A2E7C9F}"/>
    <cellStyle name="60% - Accent1 2 2 5" xfId="23914" xr:uid="{AB392883-7748-4AA4-B7CD-C59FE3D81532}"/>
    <cellStyle name="60% - Accent1 2 2 6" xfId="23910" xr:uid="{CCF17FFB-D21F-482F-A081-2AEDD009A80F}"/>
    <cellStyle name="60% - Accent1 2 2 7" xfId="37439" xr:uid="{2B56B8AB-CFB3-46FF-B64A-40C96B121F61}"/>
    <cellStyle name="60% - Accent1 2 2 8" xfId="40018" xr:uid="{D11A3393-5364-4C95-9A3C-61DC41189CEB}"/>
    <cellStyle name="60% - Accent1 2 2 9" xfId="46322" xr:uid="{DA8BA179-199D-4879-808A-07040B0E077B}"/>
    <cellStyle name="60% - Accent1 2 3" xfId="711" xr:uid="{9368AAE9-1161-4417-B1E1-915295C8DD23}"/>
    <cellStyle name="60% - Accent1 2 3 2" xfId="23915" xr:uid="{300EDB26-A10E-4307-BAF9-1C10CB24EC71}"/>
    <cellStyle name="60% - Accent1 2 3 3" xfId="45425" xr:uid="{1F1C3D7A-A445-4D7A-889F-28758F1A938E}"/>
    <cellStyle name="60% - Accent1 2 3 4" xfId="22328" xr:uid="{DF8D079B-F5FD-4481-95D9-6241A8DAC166}"/>
    <cellStyle name="60% - Accent1 2 4" xfId="23916" xr:uid="{FF73B701-CAC5-49D6-B9B3-DAF1AB8BCF03}"/>
    <cellStyle name="60% - Accent1 2 5" xfId="23917" xr:uid="{CC25CA63-3D45-48FA-BED1-E59757D23C5A}"/>
    <cellStyle name="60% - Accent1 2 6" xfId="23918" xr:uid="{1B0E721D-94AB-4849-858A-31A629361959}"/>
    <cellStyle name="60% - Accent1 2 7" xfId="23919" xr:uid="{C2BD7689-25E5-45BB-A8BE-DA6BF2B485EC}"/>
    <cellStyle name="60% - Accent1 2 8" xfId="9987" xr:uid="{CAECF2DF-37CC-47AB-A657-571C72B5BE16}"/>
    <cellStyle name="60% - Accent1 2 9" xfId="39735" xr:uid="{BCB37286-B879-4E1B-A66F-CB9C8F0C2241}"/>
    <cellStyle name="60% - Accent1 3" xfId="1986" xr:uid="{5980CB81-4919-4975-A3E2-5D4E6AFE24C8}"/>
    <cellStyle name="60% - Accent1 3 10" xfId="9988" xr:uid="{9E4B2264-01D6-4231-BF4C-7CA212ED1783}"/>
    <cellStyle name="60% - Accent1 3 2" xfId="22330" xr:uid="{B9D4F1F8-CE79-4D95-9ABE-A908DF93B76D}"/>
    <cellStyle name="60% - Accent1 3 2 2" xfId="23921" xr:uid="{EC0F294E-3856-4C4B-BD6A-67E2B32AAAE4}"/>
    <cellStyle name="60% - Accent1 3 3" xfId="23922" xr:uid="{6DC7A05E-EE65-4707-A020-C003EC4E3B5B}"/>
    <cellStyle name="60% - Accent1 3 4" xfId="23923" xr:uid="{B397C317-F140-4AA5-92BC-539BB71F513A}"/>
    <cellStyle name="60% - Accent1 3 5" xfId="23924" xr:uid="{47DEE12B-E7E7-4042-89AA-0454A511B9BC}"/>
    <cellStyle name="60% - Accent1 3 6" xfId="23925" xr:uid="{A2CCCF5D-1426-4E7F-A100-08FEEABBBE17}"/>
    <cellStyle name="60% - Accent1 3 7" xfId="23920" xr:uid="{FB3C5694-BEFB-481B-98DC-F0B247AE8ED2}"/>
    <cellStyle name="60% - Accent1 3 8" xfId="39914" xr:uid="{43BC295D-BDD2-4444-AEFE-59E05AB36798}"/>
    <cellStyle name="60% - Accent1 3 9" xfId="46342" xr:uid="{6C047674-00FF-4FD3-80A3-7686E1FF1423}"/>
    <cellStyle name="60% - Accent1 4" xfId="9986" xr:uid="{F330E9D8-3EA3-4ABD-BD62-A1E6859E84AD}"/>
    <cellStyle name="60% - Accent1 4 2" xfId="22331" xr:uid="{5321232D-DA43-499F-AD08-5962A2D06CFB}"/>
    <cellStyle name="60% - Accent1 4 2 2" xfId="23927" xr:uid="{6D02426B-F077-4A0A-ADC5-F0F5AC305C74}"/>
    <cellStyle name="60% - Accent1 4 3" xfId="23926" xr:uid="{2A335144-6487-4A33-B320-F237E599B694}"/>
    <cellStyle name="60% - Accent1 5" xfId="23928" xr:uid="{2F3D1623-0A2A-43E6-8DD7-A71FE94657F2}"/>
    <cellStyle name="60% - Accent1 5 2" xfId="23929" xr:uid="{E1146C14-AFD9-4EC7-823D-33510C7BBF4D}"/>
    <cellStyle name="60% - Accent1 6" xfId="23930" xr:uid="{1EEB1724-3506-4ED6-9CA9-42A482D53F66}"/>
    <cellStyle name="60% - Accent1 6 2" xfId="23931" xr:uid="{89A3B74D-938E-4BDD-9A5F-6BAB2C06B6EE}"/>
    <cellStyle name="60% - Accent1 7" xfId="23932" xr:uid="{50593B9D-50F6-4E8B-BD0D-65C3E01636A1}"/>
    <cellStyle name="60% - Accent1 8" xfId="23933" xr:uid="{C7E57932-FDFF-4BD9-A817-DA6B1C57960F}"/>
    <cellStyle name="60% - Accent1 9" xfId="8870" xr:uid="{DD7A46E7-9FA0-49F4-8C73-F963547E68D0}"/>
    <cellStyle name="60% - Accent2 10" xfId="39724" xr:uid="{0421760B-0252-4E72-9A02-8F77AE979A7B}"/>
    <cellStyle name="60% - Accent2 11" xfId="2381" xr:uid="{A24D2B2C-4955-4579-BE5C-CF494FC56853}"/>
    <cellStyle name="60% - Accent2 12" xfId="103" xr:uid="{7B218DB6-BA04-4260-8A96-979F12A4C597}"/>
    <cellStyle name="60% - Accent2 2" xfId="156" xr:uid="{4E1F89A0-4DB0-4741-9995-BAA509E93BB0}"/>
    <cellStyle name="60% - Accent2 2 10" xfId="45018" xr:uid="{E6AED444-B482-48CC-96F6-CE0243A7B078}"/>
    <cellStyle name="60% - Accent2 2 11" xfId="9156" xr:uid="{CF8D1603-BB63-47DC-81C6-19516761DF58}"/>
    <cellStyle name="60% - Accent2 2 2" xfId="1967" xr:uid="{C3F0CFBD-D4C5-41DE-8D56-BE17573D128C}"/>
    <cellStyle name="60% - Accent2 2 2 10" xfId="22333" xr:uid="{3E6B1105-5799-4D12-A88B-938B4FDCFEA0}"/>
    <cellStyle name="60% - Accent2 2 2 2" xfId="23935" xr:uid="{8AE823B5-30EB-4281-BE3A-4D62262B0D8F}"/>
    <cellStyle name="60% - Accent2 2 2 3" xfId="23936" xr:uid="{7BDDE4E6-1759-4FC6-88A9-587AAA0A567A}"/>
    <cellStyle name="60% - Accent2 2 2 4" xfId="23937" xr:uid="{8A4DA6A0-B925-4B22-934B-E098544E44EA}"/>
    <cellStyle name="60% - Accent2 2 2 5" xfId="23938" xr:uid="{5837F72E-5EE9-4690-89A2-9CFFDF3C10AE}"/>
    <cellStyle name="60% - Accent2 2 2 6" xfId="23934" xr:uid="{63929CB2-ACCB-4399-A28A-81DC3454002E}"/>
    <cellStyle name="60% - Accent2 2 2 7" xfId="37443" xr:uid="{50B103D7-86E7-4453-AC42-B5C3B6C13777}"/>
    <cellStyle name="60% - Accent2 2 2 8" xfId="40019" xr:uid="{6F167335-BE67-4335-8E91-B948CC8430DD}"/>
    <cellStyle name="60% - Accent2 2 2 9" xfId="46325" xr:uid="{4CCAFAE2-E781-436D-A111-F616A5CDD67E}"/>
    <cellStyle name="60% - Accent2 2 3" xfId="715" xr:uid="{B531B586-3BAA-4C25-AA54-FE861897FED7}"/>
    <cellStyle name="60% - Accent2 2 3 2" xfId="23939" xr:uid="{55E276AE-A632-4FB5-99D4-1D99F1B1B40E}"/>
    <cellStyle name="60% - Accent2 2 3 3" xfId="45429" xr:uid="{B8013861-9309-47ED-98EB-01AFB56E5525}"/>
    <cellStyle name="60% - Accent2 2 3 4" xfId="22332" xr:uid="{3150D979-9E83-4A7E-ABE1-B9F691D011B7}"/>
    <cellStyle name="60% - Accent2 2 4" xfId="23940" xr:uid="{720610AD-00AB-4650-82CE-441159C0BA92}"/>
    <cellStyle name="60% - Accent2 2 5" xfId="23941" xr:uid="{83C875CA-2E3B-49E8-9BF4-B0AE3BB7ACBE}"/>
    <cellStyle name="60% - Accent2 2 6" xfId="23942" xr:uid="{04A6464A-DA9C-4BAE-B138-2BF5F9C40FF0}"/>
    <cellStyle name="60% - Accent2 2 7" xfId="23943" xr:uid="{CB3458F4-A3F7-4A5B-B227-7794649D2ADC}"/>
    <cellStyle name="60% - Accent2 2 8" xfId="9990" xr:uid="{EAB606C1-C9FE-4843-B363-77E98C6773CE}"/>
    <cellStyle name="60% - Accent2 2 9" xfId="39736" xr:uid="{7ACB0BA4-EA82-409C-ABD9-49622526FCD9}"/>
    <cellStyle name="60% - Accent2 3" xfId="1989" xr:uid="{E7032D08-6905-465F-8210-7A82B65E651B}"/>
    <cellStyle name="60% - Accent2 3 10" xfId="9991" xr:uid="{BF24A2DA-C46B-4813-A6EE-5A9DFFCE3616}"/>
    <cellStyle name="60% - Accent2 3 2" xfId="22334" xr:uid="{76E1C724-E5E6-46BD-B597-24AE38DEF697}"/>
    <cellStyle name="60% - Accent2 3 2 2" xfId="23945" xr:uid="{1BCA99D9-353D-4779-93D0-25E383EC3D71}"/>
    <cellStyle name="60% - Accent2 3 3" xfId="23946" xr:uid="{C3FB272F-F92E-457B-9901-794FAAE56F71}"/>
    <cellStyle name="60% - Accent2 3 4" xfId="23947" xr:uid="{C7FC46C5-8727-449E-8448-88AA5119A748}"/>
    <cellStyle name="60% - Accent2 3 5" xfId="23948" xr:uid="{AB7E193C-EBEC-4606-9957-56D2B3C2E54C}"/>
    <cellStyle name="60% - Accent2 3 6" xfId="23949" xr:uid="{F6EE55D4-5A9D-475F-B54C-0F2BC5DE1E5B}"/>
    <cellStyle name="60% - Accent2 3 7" xfId="23944" xr:uid="{66BFA325-AC82-437B-8972-7A7EF08C9B53}"/>
    <cellStyle name="60% - Accent2 3 8" xfId="39915" xr:uid="{7F521612-6E36-4F3A-91B2-5EB563FE367B}"/>
    <cellStyle name="60% - Accent2 3 9" xfId="46345" xr:uid="{108DF31F-38E8-4455-A646-EDE0A76A53B9}"/>
    <cellStyle name="60% - Accent2 4" xfId="9989" xr:uid="{3D7241EF-2AF2-433D-BF89-0A01F0769523}"/>
    <cellStyle name="60% - Accent2 4 2" xfId="22335" xr:uid="{3AFE9334-2DF3-4436-843A-8CA617420EBD}"/>
    <cellStyle name="60% - Accent2 4 2 2" xfId="23951" xr:uid="{2A297071-6345-4A6D-B939-FB9B35626862}"/>
    <cellStyle name="60% - Accent2 4 3" xfId="23950" xr:uid="{FE6EB11E-6C13-41CA-9C8A-ABA1F7906F72}"/>
    <cellStyle name="60% - Accent2 5" xfId="23952" xr:uid="{227EE781-2DD1-4A86-AE42-B7B10F820E5C}"/>
    <cellStyle name="60% - Accent2 5 2" xfId="23953" xr:uid="{C6BC2971-5580-4E0D-9371-6BB73060A936}"/>
    <cellStyle name="60% - Accent2 6" xfId="23954" xr:uid="{FBA49F25-C304-4CFD-AD7D-09C88EF90DB1}"/>
    <cellStyle name="60% - Accent2 6 2" xfId="23955" xr:uid="{2B2114B3-C0B3-4164-9E21-09D7A9CC92B5}"/>
    <cellStyle name="60% - Accent2 7" xfId="23956" xr:uid="{065A3AB9-876F-4A1D-8A6F-24D64F861444}"/>
    <cellStyle name="60% - Accent2 8" xfId="23957" xr:uid="{C546FA69-4516-4C72-B8BE-25C0DA501E5A}"/>
    <cellStyle name="60% - Accent2 9" xfId="8871" xr:uid="{4636F987-4267-4A86-A893-00890D0B4559}"/>
    <cellStyle name="60% - Accent3 10" xfId="8872" xr:uid="{201A069D-CC23-43CB-9836-EFFB908D1619}"/>
    <cellStyle name="60% - Accent3 11" xfId="39725" xr:uid="{51C920F7-193D-4081-A3D4-13444D800AFB}"/>
    <cellStyle name="60% - Accent3 12" xfId="2384" xr:uid="{CA2823F2-A86D-4D3D-B8C9-C5E88AFCE4AF}"/>
    <cellStyle name="60% - Accent3 13" xfId="107" xr:uid="{AAA73EE1-7E12-4855-B413-FB02ECBCBA15}"/>
    <cellStyle name="60% - Accent3 2" xfId="157" xr:uid="{E13EF568-7F68-4CC8-8989-7833CB805923}"/>
    <cellStyle name="60% - Accent3 2 10" xfId="45019" xr:uid="{ECE4323E-803F-4144-B6B9-5F0DF8B51E3B}"/>
    <cellStyle name="60% - Accent3 2 11" xfId="9163" xr:uid="{0B299978-884E-410E-8481-B7741BC568B2}"/>
    <cellStyle name="60% - Accent3 2 2" xfId="1970" xr:uid="{89B88B20-9B9A-40E9-92A1-8E8DFF9DEB8D}"/>
    <cellStyle name="60% - Accent3 2 2 10" xfId="22337" xr:uid="{B932BB26-353B-4BE5-8DA6-E72806B2A0CA}"/>
    <cellStyle name="60% - Accent3 2 2 2" xfId="23959" xr:uid="{F76C44A0-3488-46A5-A440-0947A07ACD5B}"/>
    <cellStyle name="60% - Accent3 2 2 3" xfId="23960" xr:uid="{4A79719D-3DB4-4973-B759-236808DB5378}"/>
    <cellStyle name="60% - Accent3 2 2 4" xfId="23961" xr:uid="{8A5AC806-E983-4E8D-BB98-BA09603A0269}"/>
    <cellStyle name="60% - Accent3 2 2 5" xfId="23962" xr:uid="{2121326F-D59E-4D23-B108-6CA805D1C8C3}"/>
    <cellStyle name="60% - Accent3 2 2 6" xfId="23958" xr:uid="{4750651D-7979-4109-8E3D-28F91E5D5601}"/>
    <cellStyle name="60% - Accent3 2 2 7" xfId="37447" xr:uid="{100BB506-1A2E-4CAF-B7FB-885456D52D07}"/>
    <cellStyle name="60% - Accent3 2 2 8" xfId="40020" xr:uid="{EF3166D2-5F9C-478C-A67E-A005BCD17328}"/>
    <cellStyle name="60% - Accent3 2 2 9" xfId="46328" xr:uid="{EE64073D-6F3F-41E3-9F70-8C4E9BAF1538}"/>
    <cellStyle name="60% - Accent3 2 3" xfId="719" xr:uid="{4041F70A-AEC9-42A2-8D84-CD3B3B3E58B0}"/>
    <cellStyle name="60% - Accent3 2 3 2" xfId="23963" xr:uid="{489F81EC-9FB1-4768-87BE-A9226744D19B}"/>
    <cellStyle name="60% - Accent3 2 3 3" xfId="45433" xr:uid="{3FE2A51D-60BC-421D-8571-E36005AE4577}"/>
    <cellStyle name="60% - Accent3 2 3 4" xfId="22336" xr:uid="{0F210879-F758-4DC6-A0AC-D729965E9D14}"/>
    <cellStyle name="60% - Accent3 2 4" xfId="23964" xr:uid="{12E6CF9A-505F-44E3-8B09-1999D6F97247}"/>
    <cellStyle name="60% - Accent3 2 5" xfId="23965" xr:uid="{9DCF26FC-2D05-44DF-9938-98746B7DD053}"/>
    <cellStyle name="60% - Accent3 2 6" xfId="23966" xr:uid="{129AF9F9-F9EE-48A6-92D9-D11DBB24418A}"/>
    <cellStyle name="60% - Accent3 2 7" xfId="23967" xr:uid="{F13D0AE1-BEDA-4819-B48A-A3B26C7AC5B8}"/>
    <cellStyle name="60% - Accent3 2 8" xfId="9993" xr:uid="{3D200D79-1601-4562-8414-E963B0B9DAC3}"/>
    <cellStyle name="60% - Accent3 2 9" xfId="39737" xr:uid="{6E85FDD9-E8D9-472E-924B-6FEABD83E7A0}"/>
    <cellStyle name="60% - Accent3 3" xfId="1992" xr:uid="{1E6D4520-13CF-4703-A055-29E751CFF591}"/>
    <cellStyle name="60% - Accent3 3 10" xfId="9994" xr:uid="{E5D90E50-BA54-40B7-A789-7D7EBC7723C5}"/>
    <cellStyle name="60% - Accent3 3 2" xfId="22338" xr:uid="{C4F467E2-3BD2-4D7A-BE70-636B00893557}"/>
    <cellStyle name="60% - Accent3 3 2 2" xfId="23969" xr:uid="{4965F720-697A-4D3F-B0C0-E95511FA9718}"/>
    <cellStyle name="60% - Accent3 3 3" xfId="23970" xr:uid="{233D993F-D720-4AE6-85D5-83FDF7BA1C47}"/>
    <cellStyle name="60% - Accent3 3 4" xfId="23971" xr:uid="{AF0FBAEE-11CB-446B-929C-687634635140}"/>
    <cellStyle name="60% - Accent3 3 5" xfId="23972" xr:uid="{EC086E82-8B45-461B-8FFC-8B615E4BB920}"/>
    <cellStyle name="60% - Accent3 3 6" xfId="23973" xr:uid="{5B86BA50-7A74-4A58-BF3F-795BEF90F32E}"/>
    <cellStyle name="60% - Accent3 3 7" xfId="23968" xr:uid="{04042FE4-A160-423E-918E-B5C4DE0C2475}"/>
    <cellStyle name="60% - Accent3 3 8" xfId="39916" xr:uid="{A68C6B62-6393-4069-9FA7-1FDCDF667DEB}"/>
    <cellStyle name="60% - Accent3 3 9" xfId="46348" xr:uid="{7F52F76A-778D-4746-9FA1-BCB0998149DD}"/>
    <cellStyle name="60% - Accent3 4" xfId="9992" xr:uid="{7A7BB574-B709-4734-BF35-067BD703F32B}"/>
    <cellStyle name="60% - Accent3 4 2" xfId="22339" xr:uid="{ECC8849A-89AE-4D6B-B54C-61709A76AB5F}"/>
    <cellStyle name="60% - Accent3 4 2 2" xfId="23975" xr:uid="{EB362AD8-10B8-465D-864F-625E2EC2DA7D}"/>
    <cellStyle name="60% - Accent3 4 3" xfId="23974" xr:uid="{D3C052A2-D0C0-465D-8531-5DA7BD0AA2B8}"/>
    <cellStyle name="60% - Accent3 5" xfId="23976" xr:uid="{82D8CB96-8FD5-4889-AA3B-1AD9BFB1A7E8}"/>
    <cellStyle name="60% - Accent3 5 2" xfId="23977" xr:uid="{9AAE2E55-2D34-4F82-B791-2E4D5B1D02FC}"/>
    <cellStyle name="60% - Accent3 6" xfId="23978" xr:uid="{AC87EFC0-F913-4E53-B55A-859EB221992D}"/>
    <cellStyle name="60% - Accent3 6 2" xfId="23979" xr:uid="{B0139278-0E55-49BC-96DF-451E2CA9DAB2}"/>
    <cellStyle name="60% - Accent3 7" xfId="23980" xr:uid="{CF065368-A4DC-4A4B-8392-C1DC2AD98636}"/>
    <cellStyle name="60% - Accent3 8" xfId="23981" xr:uid="{2984C4CA-0675-470C-A98C-C997B2D1762E}"/>
    <cellStyle name="60% - Accent3 9" xfId="23982" xr:uid="{3B30D56A-2C21-47AB-8964-C98C591173EE}"/>
    <cellStyle name="60% - Accent4 10" xfId="8873" xr:uid="{8F685DE4-B4E2-4EAD-84BD-94921610F48D}"/>
    <cellStyle name="60% - Accent4 11" xfId="39726" xr:uid="{A4BE7DD7-D72B-4BD1-9D0B-12B59D065AA5}"/>
    <cellStyle name="60% - Accent4 12" xfId="2387" xr:uid="{FC86374D-F1C4-4A81-AD5C-6B98CDE73B53}"/>
    <cellStyle name="60% - Accent4 13" xfId="111" xr:uid="{C17C5BFF-83CC-414B-AD6F-C7984812CECC}"/>
    <cellStyle name="60% - Accent4 2" xfId="158" xr:uid="{DFEB75BD-2A74-4301-99FD-983AD7AF68AA}"/>
    <cellStyle name="60% - Accent4 2 10" xfId="45020" xr:uid="{62822A71-6EEB-4DA6-B13C-25D963F79491}"/>
    <cellStyle name="60% - Accent4 2 11" xfId="9278" xr:uid="{F2631617-F7BD-4995-9806-432E20327A40}"/>
    <cellStyle name="60% - Accent4 2 2" xfId="1973" xr:uid="{CD2A9AF0-B7D0-4240-B81F-2C6111136D8E}"/>
    <cellStyle name="60% - Accent4 2 2 10" xfId="22341" xr:uid="{62E02578-A634-414C-A697-C84AB28D25EA}"/>
    <cellStyle name="60% - Accent4 2 2 2" xfId="23984" xr:uid="{C023732A-DB79-4E85-8677-71698715C8DF}"/>
    <cellStyle name="60% - Accent4 2 2 3" xfId="23985" xr:uid="{2BDBE7F3-7382-457A-86D3-0D971970E4B5}"/>
    <cellStyle name="60% - Accent4 2 2 4" xfId="23986" xr:uid="{EE40EF1F-08E1-4D48-AFA0-542599319F93}"/>
    <cellStyle name="60% - Accent4 2 2 5" xfId="23987" xr:uid="{69B2ADEE-3095-4FD4-BBB6-15FDBE45ED37}"/>
    <cellStyle name="60% - Accent4 2 2 6" xfId="23983" xr:uid="{4A78715F-A031-482A-B1E4-B3503DE554AC}"/>
    <cellStyle name="60% - Accent4 2 2 7" xfId="37451" xr:uid="{64BE94B5-45F8-4EF7-85CD-F45114066093}"/>
    <cellStyle name="60% - Accent4 2 2 8" xfId="40021" xr:uid="{491F58CC-0E70-4B1A-87D1-CBF6BE5DAE44}"/>
    <cellStyle name="60% - Accent4 2 2 9" xfId="46331" xr:uid="{CE811CE4-BB85-4C2B-AB43-14F01274E109}"/>
    <cellStyle name="60% - Accent4 2 3" xfId="723" xr:uid="{8D8AE395-CD60-474D-B377-01A2AC3A53A1}"/>
    <cellStyle name="60% - Accent4 2 3 2" xfId="23988" xr:uid="{315E0CEA-E788-4D33-BF70-2E387EC87EEE}"/>
    <cellStyle name="60% - Accent4 2 3 3" xfId="45437" xr:uid="{72B1EB76-EF6C-49C9-8692-B6E2F0338241}"/>
    <cellStyle name="60% - Accent4 2 3 4" xfId="22340" xr:uid="{5B1A0E27-E2C0-412C-BD46-BA09D0C6CD72}"/>
    <cellStyle name="60% - Accent4 2 4" xfId="23989" xr:uid="{8A5E103F-A768-4E99-95A2-C45BD523346A}"/>
    <cellStyle name="60% - Accent4 2 5" xfId="23990" xr:uid="{FF130EEA-CBC8-49A3-A1D3-1D8EF3F42C0C}"/>
    <cellStyle name="60% - Accent4 2 6" xfId="23991" xr:uid="{87C433E4-829E-4BD6-9A62-AC3A7A67734D}"/>
    <cellStyle name="60% - Accent4 2 7" xfId="23992" xr:uid="{278E539F-E150-4ECC-A289-3ABC4C55646B}"/>
    <cellStyle name="60% - Accent4 2 8" xfId="9996" xr:uid="{C91278C0-8C8C-444B-9CE5-CEB4A444BE2F}"/>
    <cellStyle name="60% - Accent4 2 9" xfId="39738" xr:uid="{F5305524-1F80-4F01-9898-E961CD8462D5}"/>
    <cellStyle name="60% - Accent4 3" xfId="1995" xr:uid="{0A6E94FD-412E-4EE7-A4B6-B0EB17689018}"/>
    <cellStyle name="60% - Accent4 3 10" xfId="9997" xr:uid="{E06F854E-A4D1-44BF-A770-3B6FC2345C0C}"/>
    <cellStyle name="60% - Accent4 3 2" xfId="22342" xr:uid="{C18C4A1C-CFBA-4C81-B8D5-F76DD676ECB7}"/>
    <cellStyle name="60% - Accent4 3 2 2" xfId="23994" xr:uid="{148E26C0-4DA1-4378-B061-1DB6408E1F10}"/>
    <cellStyle name="60% - Accent4 3 3" xfId="23995" xr:uid="{0B80C13E-8989-41C3-B436-5928559C236C}"/>
    <cellStyle name="60% - Accent4 3 4" xfId="23996" xr:uid="{C867B36C-7435-4F80-9790-FB54D2CC3C4F}"/>
    <cellStyle name="60% - Accent4 3 5" xfId="23997" xr:uid="{EC197040-ACB6-4840-995A-F4AE7B5E38D3}"/>
    <cellStyle name="60% - Accent4 3 6" xfId="23998" xr:uid="{3D97D663-902C-49AE-BED7-34538ED140B3}"/>
    <cellStyle name="60% - Accent4 3 7" xfId="23993" xr:uid="{AFB6507E-9959-4E8E-A082-9AEACDC351E6}"/>
    <cellStyle name="60% - Accent4 3 8" xfId="39917" xr:uid="{1A41EA3E-6C72-4ABA-B2A9-C6A8BB929600}"/>
    <cellStyle name="60% - Accent4 3 9" xfId="46350" xr:uid="{4843F005-8E74-4528-BACF-2D05FA83099E}"/>
    <cellStyle name="60% - Accent4 4" xfId="9995" xr:uid="{E734A263-8DEB-4EF1-967F-275B8E61A9FA}"/>
    <cellStyle name="60% - Accent4 4 2" xfId="22343" xr:uid="{D3694E20-EE9F-424D-8F5D-83D1A1300E80}"/>
    <cellStyle name="60% - Accent4 4 2 2" xfId="24000" xr:uid="{EBB9D994-CDC7-40CC-9792-15CEFC3E8CB5}"/>
    <cellStyle name="60% - Accent4 4 3" xfId="23999" xr:uid="{1C589D7B-068E-4A12-976D-5D390C99FB88}"/>
    <cellStyle name="60% - Accent4 5" xfId="24001" xr:uid="{84A4DF09-841F-4143-81E6-ED2660F9E00C}"/>
    <cellStyle name="60% - Accent4 5 2" xfId="24002" xr:uid="{C55F1607-2A21-4468-80BC-BE2F09579E3B}"/>
    <cellStyle name="60% - Accent4 6" xfId="24003" xr:uid="{33FF6CE2-CB40-4E99-BB16-25CE9258943F}"/>
    <cellStyle name="60% - Accent4 6 2" xfId="24004" xr:uid="{763C09FD-D9E3-47F8-BAE8-EFE39D1CE238}"/>
    <cellStyle name="60% - Accent4 7" xfId="24005" xr:uid="{DC84CAD7-C0FF-428F-8875-422125FD140A}"/>
    <cellStyle name="60% - Accent4 8" xfId="24006" xr:uid="{418B7F8A-570C-4437-A7AC-7598F32412F7}"/>
    <cellStyle name="60% - Accent4 9" xfId="24007" xr:uid="{2035B55D-F2B2-47F9-B475-E65D5402BDF1}"/>
    <cellStyle name="60% - Accent5 10" xfId="39727" xr:uid="{BF7BED73-68F5-4663-933A-BB4342F083A8}"/>
    <cellStyle name="60% - Accent5 11" xfId="2390" xr:uid="{C745E27E-7F14-49C2-8AAE-7EC3954DA975}"/>
    <cellStyle name="60% - Accent5 12" xfId="115" xr:uid="{1335D112-3EF3-43D8-B559-642A85B43EAA}"/>
    <cellStyle name="60% - Accent5 2" xfId="159" xr:uid="{007294DC-D6E8-4CD7-9FD6-059EA2B8FF1B}"/>
    <cellStyle name="60% - Accent5 2 10" xfId="45021" xr:uid="{9DD345B6-5B3B-4211-A301-CA44FD048F64}"/>
    <cellStyle name="60% - Accent5 2 11" xfId="9279" xr:uid="{5E1DEF6E-9E7E-473F-A554-3F432A3718BB}"/>
    <cellStyle name="60% - Accent5 2 2" xfId="1976" xr:uid="{D89E9E88-74EF-4901-8BB6-F625C65017BF}"/>
    <cellStyle name="60% - Accent5 2 2 10" xfId="22345" xr:uid="{717D4AD7-EB03-4464-BD9C-10746B5D41D3}"/>
    <cellStyle name="60% - Accent5 2 2 2" xfId="24009" xr:uid="{9161DBED-284B-49E8-93A5-2DAD4481DE8F}"/>
    <cellStyle name="60% - Accent5 2 2 3" xfId="24010" xr:uid="{CD776523-DE6A-40B1-B917-A68C8518AECA}"/>
    <cellStyle name="60% - Accent5 2 2 4" xfId="24011" xr:uid="{616B06EE-9539-4F4B-9E09-74C88B92A2D1}"/>
    <cellStyle name="60% - Accent5 2 2 5" xfId="24012" xr:uid="{56373347-E680-41C2-B652-962A87BA40CC}"/>
    <cellStyle name="60% - Accent5 2 2 6" xfId="24008" xr:uid="{1BED8367-3BCE-41B5-8CC0-33D352EECDA8}"/>
    <cellStyle name="60% - Accent5 2 2 7" xfId="37455" xr:uid="{E8BA500A-7CDC-4808-AC7F-90BA31ED83C7}"/>
    <cellStyle name="60% - Accent5 2 2 8" xfId="40022" xr:uid="{FF943905-1276-4EC7-835E-2CE703F36EFA}"/>
    <cellStyle name="60% - Accent5 2 2 9" xfId="46334" xr:uid="{B42E1471-0D4E-4107-8645-BEDAD769D05A}"/>
    <cellStyle name="60% - Accent5 2 3" xfId="727" xr:uid="{E9810AF3-A745-42B3-99EF-6451BFDFAA7E}"/>
    <cellStyle name="60% - Accent5 2 3 2" xfId="24013" xr:uid="{33A611E3-9251-42D2-B60E-FB3BA6A9DD7C}"/>
    <cellStyle name="60% - Accent5 2 3 3" xfId="45441" xr:uid="{1BA3D3C6-BA0B-4186-9020-068AB5E2DA4F}"/>
    <cellStyle name="60% - Accent5 2 3 4" xfId="22344" xr:uid="{67D2C382-1A51-4541-A8AB-4AD69B558F79}"/>
    <cellStyle name="60% - Accent5 2 4" xfId="24014" xr:uid="{6E04BF81-BFCF-4D85-BE05-61B8F0096DAA}"/>
    <cellStyle name="60% - Accent5 2 5" xfId="24015" xr:uid="{50256337-59D9-4D20-A0B2-B1C8008F2D27}"/>
    <cellStyle name="60% - Accent5 2 6" xfId="24016" xr:uid="{38533623-7036-4A9F-812A-EAC9B33F0F7A}"/>
    <cellStyle name="60% - Accent5 2 7" xfId="24017" xr:uid="{2E046C06-7C5B-459D-8E4B-787E1717F651}"/>
    <cellStyle name="60% - Accent5 2 8" xfId="9999" xr:uid="{7493EC36-18E6-40FB-AB4C-4BB37517D5E1}"/>
    <cellStyle name="60% - Accent5 2 9" xfId="39739" xr:uid="{23E85F5D-7C5D-4B1D-BBA8-3B1B7CDC0698}"/>
    <cellStyle name="60% - Accent5 3" xfId="1998" xr:uid="{65CE6F81-FFED-4668-97D7-42CCB513CE83}"/>
    <cellStyle name="60% - Accent5 3 10" xfId="10000" xr:uid="{78AC5E75-DB84-4402-883C-91647BE0493D}"/>
    <cellStyle name="60% - Accent5 3 2" xfId="22346" xr:uid="{53E3F05D-EBCB-4983-A1DF-CB76444C6CE4}"/>
    <cellStyle name="60% - Accent5 3 2 2" xfId="24019" xr:uid="{2345C434-1DEE-4ACB-BBEC-77B1375EA815}"/>
    <cellStyle name="60% - Accent5 3 3" xfId="24020" xr:uid="{0C6FC8DB-731B-48D8-A016-CD0D4F7742AB}"/>
    <cellStyle name="60% - Accent5 3 4" xfId="24021" xr:uid="{A0357E6A-7655-4D62-83D3-3E444AB966CF}"/>
    <cellStyle name="60% - Accent5 3 5" xfId="24022" xr:uid="{4C985FB1-4D9F-4CCD-9418-A1216D53144E}"/>
    <cellStyle name="60% - Accent5 3 6" xfId="24023" xr:uid="{811B7D52-8E7A-4D92-9E41-F69EC68EAA18}"/>
    <cellStyle name="60% - Accent5 3 7" xfId="24018" xr:uid="{D21249AF-3E68-40E7-8EE3-616B54CB046A}"/>
    <cellStyle name="60% - Accent5 3 8" xfId="39918" xr:uid="{DEC24CC3-6514-4CEF-97D2-20FEAAA5F710}"/>
    <cellStyle name="60% - Accent5 3 9" xfId="46352" xr:uid="{204ED523-92C8-4249-8D53-AD7D696F16AA}"/>
    <cellStyle name="60% - Accent5 4" xfId="9998" xr:uid="{D24AB8A3-7B77-4BCE-AE07-2B9BD204D9D4}"/>
    <cellStyle name="60% - Accent5 4 2" xfId="22347" xr:uid="{0B28EF68-4357-4E0D-90F1-0EA026A85E12}"/>
    <cellStyle name="60% - Accent5 4 2 2" xfId="24025" xr:uid="{20B9D60B-EBBE-4A16-934B-AFD0E6BD12E8}"/>
    <cellStyle name="60% - Accent5 4 3" xfId="24024" xr:uid="{081DB44B-D64A-4A41-BDD3-956B2D6203EF}"/>
    <cellStyle name="60% - Accent5 5" xfId="24026" xr:uid="{233C57B5-D5B8-430F-922E-E75E92B4AC51}"/>
    <cellStyle name="60% - Accent5 5 2" xfId="24027" xr:uid="{CA59791F-7229-4BC4-BF5A-F94E05D283DC}"/>
    <cellStyle name="60% - Accent5 6" xfId="24028" xr:uid="{C30167E9-6322-44E5-91A3-7CDD58BD2555}"/>
    <cellStyle name="60% - Accent5 6 2" xfId="24029" xr:uid="{B1E1ACBF-517A-4C79-8F11-87FF7E0C87E4}"/>
    <cellStyle name="60% - Accent5 7" xfId="24030" xr:uid="{62241B34-B9E6-492C-B764-B548C1647BF8}"/>
    <cellStyle name="60% - Accent5 8" xfId="24031" xr:uid="{25C658A2-AD03-4439-AA5E-A5AF319F00C6}"/>
    <cellStyle name="60% - Accent5 9" xfId="8874" xr:uid="{50BC10EC-4C86-43D7-9672-BAF55A8712E2}"/>
    <cellStyle name="60% - Accent6 10" xfId="8875" xr:uid="{C268DF4A-E616-4E37-AD6D-B0F3E60C5ACA}"/>
    <cellStyle name="60% - Accent6 11" xfId="39728" xr:uid="{FBAEF611-478A-4A90-99A7-92FF64742ED7}"/>
    <cellStyle name="60% - Accent6 12" xfId="2393" xr:uid="{D6E9DC64-8207-40FF-8D1E-207F69E9A6A4}"/>
    <cellStyle name="60% - Accent6 13" xfId="119" xr:uid="{9540F079-5844-430B-BBCD-46A0A0FFFDB2}"/>
    <cellStyle name="60% - Accent6 2" xfId="160" xr:uid="{1623CF0C-E65D-4693-9641-045380908CEA}"/>
    <cellStyle name="60% - Accent6 2 10" xfId="45022" xr:uid="{CDFE7FD5-54CB-4F80-9121-3AC7F6E0ED19}"/>
    <cellStyle name="60% - Accent6 2 11" xfId="9280" xr:uid="{2FCA0EB0-B6AE-4F37-B0BE-F0BCA114C6FD}"/>
    <cellStyle name="60% - Accent6 2 2" xfId="1979" xr:uid="{E09FBDBB-B7FE-4E81-88CA-78B8E1E2D2D6}"/>
    <cellStyle name="60% - Accent6 2 2 10" xfId="22349" xr:uid="{51AE3FC5-0EEF-44E1-A0D4-1B562B16F6F2}"/>
    <cellStyle name="60% - Accent6 2 2 2" xfId="24033" xr:uid="{A5A6410D-79C9-4BDB-A7FB-BFDCDE429856}"/>
    <cellStyle name="60% - Accent6 2 2 3" xfId="24034" xr:uid="{691A7F89-DF1F-42CA-A7D2-F99D04B9D397}"/>
    <cellStyle name="60% - Accent6 2 2 4" xfId="24035" xr:uid="{079D34B5-814D-4D5E-AB76-66B9A786EE8F}"/>
    <cellStyle name="60% - Accent6 2 2 5" xfId="24036" xr:uid="{D2DD5FAD-773A-4C5E-9EC5-A7B64598EBF4}"/>
    <cellStyle name="60% - Accent6 2 2 6" xfId="24032" xr:uid="{115D4C41-45AD-497C-8F91-240ABCD88B92}"/>
    <cellStyle name="60% - Accent6 2 2 7" xfId="37459" xr:uid="{B02E6083-C834-445A-A6CC-9C39330E982F}"/>
    <cellStyle name="60% - Accent6 2 2 8" xfId="40023" xr:uid="{708D5C7C-A8B3-4611-852D-8108DC7015EA}"/>
    <cellStyle name="60% - Accent6 2 2 9" xfId="46337" xr:uid="{2B1E893F-2E57-4C8E-8049-6222F5400B39}"/>
    <cellStyle name="60% - Accent6 2 3" xfId="731" xr:uid="{48055460-99A3-4887-A96C-CB5502946BA5}"/>
    <cellStyle name="60% - Accent6 2 3 2" xfId="24037" xr:uid="{ACCF2DC3-FD2F-403B-8DDA-D1D76DFB0EC1}"/>
    <cellStyle name="60% - Accent6 2 3 3" xfId="45445" xr:uid="{167F228A-5B7B-4F7E-8912-D88522B43CA3}"/>
    <cellStyle name="60% - Accent6 2 3 4" xfId="22348" xr:uid="{77314377-6B84-4FCA-8338-ACB1DA317D79}"/>
    <cellStyle name="60% - Accent6 2 4" xfId="24038" xr:uid="{C8412A99-531D-47FA-AECF-E0497554410B}"/>
    <cellStyle name="60% - Accent6 2 5" xfId="24039" xr:uid="{F2125F9A-8C8C-4820-91CF-8FFC844185E8}"/>
    <cellStyle name="60% - Accent6 2 6" xfId="24040" xr:uid="{A5505294-4F0E-48F0-BE45-F99A14DC02B7}"/>
    <cellStyle name="60% - Accent6 2 7" xfId="24041" xr:uid="{792A14A2-6B5A-462E-95B7-94E5C7DFCB5F}"/>
    <cellStyle name="60% - Accent6 2 8" xfId="10002" xr:uid="{AADDF24D-F2DD-43DB-8DFC-5ACA36B1666C}"/>
    <cellStyle name="60% - Accent6 2 9" xfId="39740" xr:uid="{1E54CC56-8A80-41E9-9EB8-1EDA2E6B32CA}"/>
    <cellStyle name="60% - Accent6 3" xfId="2001" xr:uid="{C640137D-6477-4583-BDDA-6254EDBFB569}"/>
    <cellStyle name="60% - Accent6 3 10" xfId="10003" xr:uid="{8C299DE7-E91B-41CB-A726-A9DDE1874805}"/>
    <cellStyle name="60% - Accent6 3 2" xfId="22350" xr:uid="{96B55CB8-56C8-49AF-92C5-4ECD48FFB25F}"/>
    <cellStyle name="60% - Accent6 3 2 2" xfId="24043" xr:uid="{F5089F37-F919-47DE-898C-A40FAA6AF539}"/>
    <cellStyle name="60% - Accent6 3 3" xfId="24044" xr:uid="{7D8F49D1-F107-4795-A8C6-5ED8C732CB3E}"/>
    <cellStyle name="60% - Accent6 3 4" xfId="24045" xr:uid="{AC0C6657-4086-4A7E-97EB-E778127461CE}"/>
    <cellStyle name="60% - Accent6 3 5" xfId="24046" xr:uid="{75840BD1-35E4-42EE-8AE0-7D37A9DF25A2}"/>
    <cellStyle name="60% - Accent6 3 6" xfId="24047" xr:uid="{5B815394-86D8-4B57-A502-133009DF1F19}"/>
    <cellStyle name="60% - Accent6 3 7" xfId="24042" xr:uid="{4B31CAA0-534D-453B-A214-02DF516BF67B}"/>
    <cellStyle name="60% - Accent6 3 8" xfId="39919" xr:uid="{10A67DAF-DCAC-485C-AD96-25A9C9583BB7}"/>
    <cellStyle name="60% - Accent6 3 9" xfId="46353" xr:uid="{31695B56-1E2F-4462-BCD4-A4F7D2E55DBF}"/>
    <cellStyle name="60% - Accent6 4" xfId="10001" xr:uid="{E1D8F713-2FE4-4B76-889E-9200F4E19CE4}"/>
    <cellStyle name="60% - Accent6 4 2" xfId="22351" xr:uid="{E58D4710-D5C4-45A3-8E3B-F632173AF125}"/>
    <cellStyle name="60% - Accent6 4 2 2" xfId="24049" xr:uid="{8AFE57C3-2B3E-4B64-9E86-1CA454ABD4B6}"/>
    <cellStyle name="60% - Accent6 4 3" xfId="24048" xr:uid="{B4457692-A4B0-4117-ADAB-E743026BCB88}"/>
    <cellStyle name="60% - Accent6 5" xfId="24050" xr:uid="{C5745DE5-8E90-4BB2-8E03-806E7FF8D4A6}"/>
    <cellStyle name="60% - Accent6 5 2" xfId="24051" xr:uid="{48D11326-74C8-415A-A095-3E0D7A81526A}"/>
    <cellStyle name="60% - Accent6 6" xfId="24052" xr:uid="{2B0B64B9-579C-42AC-974E-DF452836A04E}"/>
    <cellStyle name="60% - Accent6 6 2" xfId="24053" xr:uid="{46410455-36BE-4F94-B6E4-B5F62AC89FDF}"/>
    <cellStyle name="60% - Accent6 7" xfId="24054" xr:uid="{DBB7523C-6D73-474E-88E9-39979AE3A511}"/>
    <cellStyle name="60% - Accent6 8" xfId="24055" xr:uid="{32D2B342-1E28-4B9E-8958-0E1794BD13A5}"/>
    <cellStyle name="60% - Accent6 9" xfId="24056" xr:uid="{BF58DCCB-B536-4B4D-884A-B5FF22452464}"/>
    <cellStyle name="60% - akcent 1" xfId="10004" xr:uid="{F0E2A64B-B2E4-4F11-8468-5C2C01E55C8D}"/>
    <cellStyle name="60% - akcent 2" xfId="10005" xr:uid="{91FDD65B-F24E-4A9C-A81D-E68E7DF2C078}"/>
    <cellStyle name="60% - akcent 3" xfId="10006" xr:uid="{7FD7AA61-26BC-4E76-AFB9-6AAC06AA978F}"/>
    <cellStyle name="60% - akcent 4" xfId="10007" xr:uid="{BC86372E-75B2-4AF0-84EA-8F598FA574CE}"/>
    <cellStyle name="60% - akcent 5" xfId="10008" xr:uid="{482DB558-2281-4087-B4B6-F5B8B8478464}"/>
    <cellStyle name="60% - akcent 6" xfId="10009" xr:uid="{771C9AE6-286D-423E-8B87-ACDEF30B04E0}"/>
    <cellStyle name="60% - Akzent1 2" xfId="10010" xr:uid="{5CEFE695-A092-41D6-9A8F-E81F6CC335C1}"/>
    <cellStyle name="60% - Akzent1 3" xfId="10011" xr:uid="{29B695D8-F429-4544-8CC8-56C1E9AAC4CB}"/>
    <cellStyle name="60% - Akzent2 2" xfId="10012" xr:uid="{3BA5A3F3-3454-4E1E-A11B-C581B6E8F1C9}"/>
    <cellStyle name="60% - Akzent2 3" xfId="10013" xr:uid="{17BC7008-BACB-4F6C-8F52-96DD4EBA24FB}"/>
    <cellStyle name="60% - Akzent3 2" xfId="10014" xr:uid="{F3BE5D12-0EBF-4395-B855-C53E7406FEF9}"/>
    <cellStyle name="60% - Akzent3 3" xfId="10015" xr:uid="{CDE5B9DA-E8CB-4691-920A-A5D70296ADCE}"/>
    <cellStyle name="60% - Akzent4 2" xfId="10016" xr:uid="{0C76CB98-4FD8-4835-89CB-0C7B4E1CAD3D}"/>
    <cellStyle name="60% - Akzent4 3" xfId="10017" xr:uid="{DEE290DE-9A1E-44BC-8DB1-7CE1E8065D6A}"/>
    <cellStyle name="60% - Akzent5 2" xfId="10018" xr:uid="{71A37EFD-4A23-4913-B5CE-946DC0E33121}"/>
    <cellStyle name="60% - Akzent5 3" xfId="10019" xr:uid="{9F5A7D84-4304-4BD4-9ED3-DB556DA6AB49}"/>
    <cellStyle name="60% - Akzent6 2" xfId="10020" xr:uid="{F1975E7F-373F-4CC9-A54F-AAF7C6311978}"/>
    <cellStyle name="60% - Akzent6 3" xfId="10021" xr:uid="{D0AD2FED-1A2E-4998-ACCB-28E71D392280}"/>
    <cellStyle name="60% - Colore 1" xfId="10022" xr:uid="{52BB2F8B-0F42-48AA-8BAE-B333799231CB}"/>
    <cellStyle name="60% - Colore 2" xfId="10023" xr:uid="{03F4E1D1-5A15-4E0F-9FA9-472CD96DE96C}"/>
    <cellStyle name="60% - Colore 3" xfId="10024" xr:uid="{787F4625-6298-46B3-B4D7-4EEDF2157CCF}"/>
    <cellStyle name="60% - Colore 4" xfId="10025" xr:uid="{97FCF56E-BF66-4572-959E-AF13B365537D}"/>
    <cellStyle name="60% - Colore 5" xfId="10026" xr:uid="{345DBCF3-C159-4620-863E-83C3B7929EF8}"/>
    <cellStyle name="60% - Colore 6" xfId="10027" xr:uid="{64FF5986-0DF5-4E4B-9998-D96BA0980401}"/>
    <cellStyle name="60% - Ênfase1" xfId="10028" xr:uid="{F7388533-8E94-4C6E-BDB0-6854C0FB8766}"/>
    <cellStyle name="60% - Ênfase2" xfId="10029" xr:uid="{26FEE68F-84DD-46FE-8087-437A53360283}"/>
    <cellStyle name="60% - Ênfase3" xfId="10030" xr:uid="{165C102B-FEC4-4911-AF1D-E8FFC1BC755E}"/>
    <cellStyle name="60% - Ênfase4" xfId="10031" xr:uid="{5CE0AE31-2BB4-4F99-801A-C7B59C191E0D}"/>
    <cellStyle name="60% - Ênfase5" xfId="10032" xr:uid="{5158DC37-065D-4138-82BC-E79BD0D3E9D9}"/>
    <cellStyle name="60% - Ênfase6" xfId="10033" xr:uid="{D613256A-536E-46E2-B431-001986CBD2C0}"/>
    <cellStyle name="60% - ส่วนที่ถูกเน้น1" xfId="9630" xr:uid="{58EC0DA5-053A-48D1-AF34-D4917EC040E3}"/>
    <cellStyle name="60% - ส่วนที่ถูกเน้น1 2" xfId="22353" xr:uid="{53DC06F2-615B-4694-A1DD-0639B9DCD931}"/>
    <cellStyle name="60% - ส่วนที่ถูกเน้น1_1.RBL Related Transactions &amp; note 2010-Q2" xfId="22354" xr:uid="{281859D8-17B1-4B85-99B2-4D795D7B5C9F}"/>
    <cellStyle name="60% - ส่วนที่ถูกเน้น2" xfId="9631" xr:uid="{E7C4A53D-1DD2-4620-B386-D0935C0177BD}"/>
    <cellStyle name="60% - ส่วนที่ถูกเน้น3" xfId="9632" xr:uid="{23AF2626-D76D-4FCC-9FE7-DACA3E4D99F4}"/>
    <cellStyle name="60% - ส่วนที่ถูกเน้น3 2" xfId="22357" xr:uid="{E786F4E7-E48F-4466-91EF-2EF250973322}"/>
    <cellStyle name="60% - ส่วนที่ถูกเน้น3_1.RBL Related Transactions &amp; note 2010-Q2" xfId="22358" xr:uid="{3AEC924F-B8FD-4F05-A59B-FC845553EFB2}"/>
    <cellStyle name="60% - ส่วนที่ถูกเน้น4" xfId="9633" xr:uid="{E4A4E107-F1AB-4465-ACBD-8003A1277C70}"/>
    <cellStyle name="60% - ส่วนที่ถูกเน้น4 2" xfId="22360" xr:uid="{5C703010-7B81-43F6-852A-0F199D5C019C}"/>
    <cellStyle name="60% - ส่วนที่ถูกเน้น4_1.RBL Related Transactions &amp; note 2010-Q2" xfId="22361" xr:uid="{4F6B67E0-BB98-436C-93D1-A4EE93110F9D}"/>
    <cellStyle name="60% - ส่วนที่ถูกเน้น5" xfId="9634" xr:uid="{BABB3C06-D2E7-4E7F-961D-7732BC797439}"/>
    <cellStyle name="60% - ส่วนที่ถูกเน้น6" xfId="9635" xr:uid="{154FB962-AB44-4D09-9638-D1332A727E19}"/>
    <cellStyle name="60% - ส่วนที่ถูกเน้น6 2" xfId="22364" xr:uid="{950ACEB1-E31F-4931-BD9E-4197157FDE70}"/>
    <cellStyle name="60% - ส่วนที่ถูกเน้น6_1.RBL Related Transactions &amp; note 2010-Q2" xfId="22365" xr:uid="{683B5749-A71D-4180-9AAF-A331CE7EBA94}"/>
    <cellStyle name="60% - 强调文字颜色 1" xfId="10034" xr:uid="{AA35A83B-97DC-4F89-9215-17B7CF06CFAE}"/>
    <cellStyle name="60% - 强调文字颜色 2" xfId="10035" xr:uid="{DE647F6B-0ADC-48D8-A935-7D7BC822B322}"/>
    <cellStyle name="60% - 强调文字颜色 3" xfId="10036" xr:uid="{B925F58E-0514-48CD-8CE8-9EE777E3E9E3}"/>
    <cellStyle name="60% - 强调文字颜色 4" xfId="10037" xr:uid="{BA953279-4D7B-4233-AAEC-B36ED51243F1}"/>
    <cellStyle name="60% - 强调文字颜色 5" xfId="10038" xr:uid="{2C1D3055-BB4B-4FF3-8D06-344350A7F0E3}"/>
    <cellStyle name="60% - 强调文字颜色 6" xfId="10039" xr:uid="{3EC27DF4-D6AC-44CC-8AF6-821264FF246D}"/>
    <cellStyle name="75" xfId="9636" xr:uid="{38CA2321-8A7B-4C8A-8CE0-C84C43DC6696}"/>
    <cellStyle name="75 2" xfId="10388" xr:uid="{0A5FADE7-361A-4872-A4E5-EF98A0244343}"/>
    <cellStyle name="75 3" xfId="15014" xr:uid="{D573A742-C0CD-440C-82F7-E0A71F82D9F7}"/>
    <cellStyle name="75 3 2" xfId="22368" xr:uid="{7257D393-640F-415E-ABAB-2C4508E943A2}"/>
    <cellStyle name="75_COA" xfId="10389" xr:uid="{1E2DBF23-CFA9-48EF-9339-524B34DB1628}"/>
    <cellStyle name="A" xfId="9306" xr:uid="{3B6BB403-B9D5-475F-AC1B-E29DEFDBE819}"/>
    <cellStyle name="Accent1 - 20%" xfId="22369" xr:uid="{06F27F91-5E1D-4ECE-BA81-E2F58030D4CB}"/>
    <cellStyle name="Accent1 - 40%" xfId="22370" xr:uid="{B8C32C47-95FC-4137-AEB4-DE7E913FA562}"/>
    <cellStyle name="Accent1 - 60%" xfId="22371" xr:uid="{F443B610-E0B5-4410-AAA8-DBF5A5B69833}"/>
    <cellStyle name="Accent1 10" xfId="22372" xr:uid="{5AC12D2B-725C-41D7-82A6-023093CA66B3}"/>
    <cellStyle name="Accent1 11" xfId="22373" xr:uid="{BDB56C47-C843-40CF-95BA-7564CBBE236D}"/>
    <cellStyle name="Accent1 12" xfId="22374" xr:uid="{43E3EE8F-EE04-407B-9AA4-15B6B3D956AD}"/>
    <cellStyle name="Accent1 13" xfId="22375" xr:uid="{5E861043-347A-4A7D-994D-A39CCEDB8459}"/>
    <cellStyle name="Accent1 14" xfId="22376" xr:uid="{42A64B84-1645-4654-BA96-1D7908616E11}"/>
    <cellStyle name="Accent1 15" xfId="22377" xr:uid="{3FC3DFE0-8109-4D00-9949-D1600EC06AA2}"/>
    <cellStyle name="Accent1 16" xfId="22378" xr:uid="{5E577DA9-B8E3-4FCC-9482-904B1C385F29}"/>
    <cellStyle name="Accent1 17" xfId="22379" xr:uid="{1E34C228-A9FA-4163-BE8C-BA8DEF731957}"/>
    <cellStyle name="Accent1 18" xfId="22380" xr:uid="{90EC5F46-5BAF-4FBB-AD40-8831B572689C}"/>
    <cellStyle name="Accent1 19" xfId="22381" xr:uid="{7BB7E9E7-84BF-4F55-B625-08E1BB4BFDA3}"/>
    <cellStyle name="Accent1 2" xfId="161" xr:uid="{DE294146-F3BC-4803-851E-072E82BC9C68}"/>
    <cellStyle name="Accent1 2 10" xfId="9281" xr:uid="{DA54CC9F-0793-4A81-8C49-47C80DE3D9A5}"/>
    <cellStyle name="Accent1 2 2" xfId="708" xr:uid="{72A93938-5AB2-40FD-881B-DF4E4515F6E7}"/>
    <cellStyle name="Accent1 2 2 10" xfId="22383" xr:uid="{7982D3D7-A026-4533-9AC3-6B6B15FDBAC3}"/>
    <cellStyle name="Accent1 2 2 2" xfId="24058" xr:uid="{E06B72C1-2CD3-4A15-BCDA-9CA8A664166A}"/>
    <cellStyle name="Accent1 2 2 3" xfId="24059" xr:uid="{EBC12486-18D6-4E4C-A716-BBB7132B8FDB}"/>
    <cellStyle name="Accent1 2 2 4" xfId="24060" xr:uid="{5AD319F0-F80E-4EB9-8C17-05A47D88217B}"/>
    <cellStyle name="Accent1 2 2 5" xfId="24061" xr:uid="{2ECEBE43-5E65-4DE9-8897-C5CE28B68712}"/>
    <cellStyle name="Accent1 2 2 6" xfId="24057" xr:uid="{28059D02-226F-4D5A-81DA-12564DBE01EF}"/>
    <cellStyle name="Accent1 2 2 7" xfId="37436" xr:uid="{82FAF21F-CC5F-4EEC-B4C9-C33A501F0F10}"/>
    <cellStyle name="Accent1 2 2 8" xfId="40024" xr:uid="{C1AC374C-C90B-40C7-9B8E-95D165F402EA}"/>
    <cellStyle name="Accent1 2 2 9" xfId="45422" xr:uid="{E5101ECB-3E72-48B9-A8E9-AEB1B34FC809}"/>
    <cellStyle name="Accent1 2 3" xfId="22382" xr:uid="{CE96B540-5D19-4BAF-8F73-095BCC30E489}"/>
    <cellStyle name="Accent1 2 3 2" xfId="24062" xr:uid="{AD60B041-7817-4340-93FF-C68B6DDA5B40}"/>
    <cellStyle name="Accent1 2 4" xfId="24063" xr:uid="{D3BBD9FC-943A-43C0-A93A-18ED1D584545}"/>
    <cellStyle name="Accent1 2 5" xfId="24064" xr:uid="{9FEA7C27-4F70-40AD-9347-E5005B14A8B0}"/>
    <cellStyle name="Accent1 2 6" xfId="24065" xr:uid="{E9204B1D-8AFD-4452-B0DE-CD2325A579AE}"/>
    <cellStyle name="Accent1 2 7" xfId="24066" xr:uid="{98BCD9E2-24E8-444B-82AC-2D26EF148CD9}"/>
    <cellStyle name="Accent1 2 8" xfId="10041" xr:uid="{D71ABA41-983A-4496-9E1B-AED81DF25A08}"/>
    <cellStyle name="Accent1 2 9" xfId="45023" xr:uid="{A13872CE-F62E-4452-B94F-50E8910A388A}"/>
    <cellStyle name="Accent1 20" xfId="22384" xr:uid="{5902A5BA-9DB4-4358-876F-A0DF6662409E}"/>
    <cellStyle name="Accent1 21" xfId="22385" xr:uid="{6736FF8B-D2E2-4DD8-82E2-BA8403A62750}"/>
    <cellStyle name="Accent1 22" xfId="22386" xr:uid="{34EAE6C9-78A7-4FC7-9C22-9C7381D9AA1A}"/>
    <cellStyle name="Accent1 23" xfId="22387" xr:uid="{F12EEAB7-EAC8-48DD-86D1-0A22DC6EAD47}"/>
    <cellStyle name="Accent1 24" xfId="22388" xr:uid="{2EE87840-C93D-4B26-95FC-3716255F1FAD}"/>
    <cellStyle name="Accent1 25" xfId="22389" xr:uid="{ED967C57-C031-42E5-B738-AD0A538780D2}"/>
    <cellStyle name="Accent1 26" xfId="22390" xr:uid="{F3245EC2-B631-433D-BCF1-1769C08597FE}"/>
    <cellStyle name="Accent1 27" xfId="22391" xr:uid="{B01EDD19-DF9E-4F35-901F-2A6826B34282}"/>
    <cellStyle name="Accent1 28" xfId="22392" xr:uid="{9CD5E48B-5AD9-4D14-AD80-7F3DC4FCBE93}"/>
    <cellStyle name="Accent1 29" xfId="22393" xr:uid="{50969C25-3992-4CAC-9A54-0E5A6F35B883}"/>
    <cellStyle name="Accent1 3" xfId="10042" xr:uid="{29A71988-FABB-4AB2-965E-F755F06CE1AC}"/>
    <cellStyle name="Accent1 3 2" xfId="22394" xr:uid="{D91B4CC9-8B52-4EB3-B7AD-1FB6862E84BB}"/>
    <cellStyle name="Accent1 3 2 2" xfId="24068" xr:uid="{0AE74890-DFC0-47C4-9BC4-03A8CFE1CB95}"/>
    <cellStyle name="Accent1 3 3" xfId="24069" xr:uid="{BE6ED14E-574D-48D8-A995-68B5CF4E0779}"/>
    <cellStyle name="Accent1 3 4" xfId="24070" xr:uid="{2FD152A8-09A1-43ED-AC73-C65244F4000F}"/>
    <cellStyle name="Accent1 3 5" xfId="24071" xr:uid="{903B5616-E720-44C4-9737-5E5E91C350F5}"/>
    <cellStyle name="Accent1 3 6" xfId="24072" xr:uid="{3963F1CB-C97E-4022-9411-2A3E4E0CAC7D}"/>
    <cellStyle name="Accent1 3 7" xfId="24067" xr:uid="{C7DC8A9F-A1CF-4D10-9125-90E8C7A80E1F}"/>
    <cellStyle name="Accent1 30" xfId="22395" xr:uid="{28347865-7485-4B4F-8077-E47EDF0382D5}"/>
    <cellStyle name="Accent1 31" xfId="96" xr:uid="{9ECF616E-97A6-408D-9894-D27D77123A6A}"/>
    <cellStyle name="Accent1 4" xfId="10040" xr:uid="{8855BA82-EBE8-4611-8630-8CBA10EAE9DE}"/>
    <cellStyle name="Accent1 4 2" xfId="22396" xr:uid="{42A18117-4A7F-453D-B778-F1C4D45F70F3}"/>
    <cellStyle name="Accent1 4 2 2" xfId="24074" xr:uid="{7E76055C-B6E7-4152-A851-F1BF391231DA}"/>
    <cellStyle name="Accent1 4 3" xfId="24073" xr:uid="{C22199D9-14A1-4FAD-B7C8-66C0C39B5E46}"/>
    <cellStyle name="Accent1 5" xfId="22397" xr:uid="{DCBB38B8-0EC6-4754-B2DB-9146D3A0EB26}"/>
    <cellStyle name="Accent1 5 2" xfId="24076" xr:uid="{A71D2461-5036-4ECA-BB40-84BD172D9135}"/>
    <cellStyle name="Accent1 5 3" xfId="24075" xr:uid="{7125B9A4-2C19-4C61-AD23-657AEC286997}"/>
    <cellStyle name="Accent1 6" xfId="22398" xr:uid="{E7E14DFC-69CA-4341-97A6-8B11F023BDE2}"/>
    <cellStyle name="Accent1 6 2" xfId="24078" xr:uid="{0D7B113F-CCFD-4245-8A59-E05FF3A39327}"/>
    <cellStyle name="Accent1 6 3" xfId="24077" xr:uid="{213073C1-88C2-4374-8D9C-66EAB1DEB1D0}"/>
    <cellStyle name="Accent1 7" xfId="22399" xr:uid="{CF91B4A5-0D65-4CD0-A250-6FFF4B9939DF}"/>
    <cellStyle name="Accent1 7 2" xfId="24079" xr:uid="{7F888D72-5845-4707-A900-9DF9CD21298F}"/>
    <cellStyle name="Accent1 8" xfId="22400" xr:uid="{45869770-E36A-483B-AC41-7ABD4A2CBB91}"/>
    <cellStyle name="Accent1 8 2" xfId="24080" xr:uid="{F7C59A5F-247F-4143-9F74-810D7E45A00E}"/>
    <cellStyle name="Accent1 9" xfId="22401" xr:uid="{6657B1DE-F1A6-42CB-8FDA-8590BA65A92B}"/>
    <cellStyle name="Accent2 - 20%" xfId="22402" xr:uid="{825A5151-4D0E-4894-90A3-22946F579399}"/>
    <cellStyle name="Accent2 - 40%" xfId="22403" xr:uid="{01B13B68-18BF-4977-9727-2D63C7C4B5FF}"/>
    <cellStyle name="Accent2 - 60%" xfId="22404" xr:uid="{4D38F578-9AB8-4D67-92D0-DA9921A36B17}"/>
    <cellStyle name="Accent2 10" xfId="22405" xr:uid="{DD2A8ADF-E851-41ED-B48F-04AE73ED0B0B}"/>
    <cellStyle name="Accent2 11" xfId="22406" xr:uid="{09777962-ECB3-43E5-B074-3C996C5C9A6D}"/>
    <cellStyle name="Accent2 12" xfId="22407" xr:uid="{3D0C6043-7665-4E97-80D2-F8802BC2683D}"/>
    <cellStyle name="Accent2 13" xfId="22408" xr:uid="{116C4C7F-5134-44EC-813C-71743B7CFC45}"/>
    <cellStyle name="Accent2 14" xfId="22409" xr:uid="{2BA3584B-3CC1-405A-B74D-71843D92C78F}"/>
    <cellStyle name="Accent2 15" xfId="22410" xr:uid="{0A0E7E14-0A59-4F30-8D00-503EDE2D792A}"/>
    <cellStyle name="Accent2 16" xfId="22411" xr:uid="{C6870F23-4E7E-49DA-B756-303C9249D4BD}"/>
    <cellStyle name="Accent2 17" xfId="22412" xr:uid="{C7F92FD5-E588-4F95-B144-9F9057DC6F66}"/>
    <cellStyle name="Accent2 18" xfId="22413" xr:uid="{B3128241-FEF9-42D6-86D5-67FF0E3A57F7}"/>
    <cellStyle name="Accent2 19" xfId="22414" xr:uid="{9DAF31B7-377A-4AE9-810A-87C6E6DA0C15}"/>
    <cellStyle name="Accent2 2" xfId="162" xr:uid="{18BFA926-0811-4CBE-959C-28107423F631}"/>
    <cellStyle name="Accent2 2 10" xfId="9282" xr:uid="{CCD054C4-A84C-422B-B57C-EB23135B41F8}"/>
    <cellStyle name="Accent2 2 2" xfId="712" xr:uid="{1788248F-EBB9-49C0-BDBD-C39021503D73}"/>
    <cellStyle name="Accent2 2 2 10" xfId="22416" xr:uid="{55CDF972-7D52-479A-B18B-CB3D108228CC}"/>
    <cellStyle name="Accent2 2 2 2" xfId="24082" xr:uid="{71D44AEC-CDEB-4D70-A45C-9683E19215A3}"/>
    <cellStyle name="Accent2 2 2 3" xfId="24083" xr:uid="{8A739A31-440F-4479-9A98-D3C2589F4EFC}"/>
    <cellStyle name="Accent2 2 2 4" xfId="24084" xr:uid="{0CC3E4D2-3EDA-4304-BDAB-8E61F997426A}"/>
    <cellStyle name="Accent2 2 2 5" xfId="24085" xr:uid="{8B02DB5C-03BE-46B5-8F5F-4A61647E75EB}"/>
    <cellStyle name="Accent2 2 2 6" xfId="24081" xr:uid="{4EDA07F7-8893-45EA-8E61-BAAC9DCA795F}"/>
    <cellStyle name="Accent2 2 2 7" xfId="37440" xr:uid="{A9185149-90A7-4E3B-A0BB-C22C313D1766}"/>
    <cellStyle name="Accent2 2 2 8" xfId="40025" xr:uid="{0F98FEE3-21F6-4B04-92D9-D72EFFFD8CBF}"/>
    <cellStyle name="Accent2 2 2 9" xfId="45426" xr:uid="{42F3B8B9-4FB8-47F1-8B41-184DA07D0B28}"/>
    <cellStyle name="Accent2 2 3" xfId="22415" xr:uid="{0960454B-E43A-413C-9E9E-FAF2D741ABA8}"/>
    <cellStyle name="Accent2 2 3 2" xfId="24086" xr:uid="{61895084-B149-45C0-A3F6-EB37B38DF413}"/>
    <cellStyle name="Accent2 2 4" xfId="24087" xr:uid="{EEC667B4-0286-4D42-A7CD-5D7C918B38FB}"/>
    <cellStyle name="Accent2 2 5" xfId="24088" xr:uid="{1A070E11-EE05-4CCE-BB5A-165826A78914}"/>
    <cellStyle name="Accent2 2 6" xfId="24089" xr:uid="{0BE2B724-549E-4EB9-80C1-75AE484E14EF}"/>
    <cellStyle name="Accent2 2 7" xfId="24090" xr:uid="{230AFCFD-6802-499F-B02A-417A5545B355}"/>
    <cellStyle name="Accent2 2 8" xfId="10044" xr:uid="{B1256DF2-EC22-4EA0-9797-398FB5FBB220}"/>
    <cellStyle name="Accent2 2 9" xfId="45024" xr:uid="{C0F6A886-B816-4DF5-8568-0C57E5D611A8}"/>
    <cellStyle name="Accent2 20" xfId="22417" xr:uid="{7246BE7C-F4BB-4886-A1D3-E27121D6D5EA}"/>
    <cellStyle name="Accent2 21" xfId="22418" xr:uid="{4EE96F04-995C-4639-8C64-FF5EE08BC965}"/>
    <cellStyle name="Accent2 22" xfId="22419" xr:uid="{780889CB-5679-4138-9992-625A7636D892}"/>
    <cellStyle name="Accent2 23" xfId="22420" xr:uid="{E74ADE2C-4E16-4E22-AA2F-C6B65C475710}"/>
    <cellStyle name="Accent2 24" xfId="22421" xr:uid="{526A5F13-9E0F-4501-9255-DA6EE2209144}"/>
    <cellStyle name="Accent2 25" xfId="22422" xr:uid="{AC1282A6-A630-45A4-9940-86474AFCB5E1}"/>
    <cellStyle name="Accent2 26" xfId="22423" xr:uid="{1847985D-C536-40A3-927A-693DD7019408}"/>
    <cellStyle name="Accent2 27" xfId="22424" xr:uid="{B3A065E1-0B7C-4C8C-B55A-8454439012DA}"/>
    <cellStyle name="Accent2 28" xfId="22425" xr:uid="{1B843871-88D3-4297-8A6B-2742549CD957}"/>
    <cellStyle name="Accent2 29" xfId="22426" xr:uid="{2F773AD3-FD4B-4335-BFC3-BE0910A3BFAF}"/>
    <cellStyle name="Accent2 3" xfId="10045" xr:uid="{1AD53D9A-26CC-4BA1-9A28-95FDBCC93F04}"/>
    <cellStyle name="Accent2 3 2" xfId="22427" xr:uid="{AF0895A5-7690-4C52-9DFB-605514CEF2F2}"/>
    <cellStyle name="Accent2 3 2 2" xfId="24092" xr:uid="{8BF9904A-AA1E-4856-AF56-6EFC6E66494D}"/>
    <cellStyle name="Accent2 3 3" xfId="24093" xr:uid="{9981595D-E97F-47DF-AA10-A2B18812F886}"/>
    <cellStyle name="Accent2 3 4" xfId="24094" xr:uid="{B2FE000E-09D1-43E8-84C8-275C138954F6}"/>
    <cellStyle name="Accent2 3 5" xfId="24095" xr:uid="{4B7C7F9F-0F7F-4831-8B26-40BE3167DA78}"/>
    <cellStyle name="Accent2 3 6" xfId="24096" xr:uid="{48DFAE9C-2487-4D4B-8A0D-4CD1427DDAF0}"/>
    <cellStyle name="Accent2 3 7" xfId="24091" xr:uid="{F9729635-82D0-472D-AC53-1A0E05E93970}"/>
    <cellStyle name="Accent2 30" xfId="22428" xr:uid="{652EF49E-9C70-40C4-90F9-1DE0ED73EADA}"/>
    <cellStyle name="Accent2 31" xfId="100" xr:uid="{7068DC0E-C7C4-4695-AB59-A68CBAFF66BE}"/>
    <cellStyle name="Accent2 4" xfId="10043" xr:uid="{D7F0C6C8-3769-4573-94AB-3C684946D469}"/>
    <cellStyle name="Accent2 4 2" xfId="22429" xr:uid="{45B9B035-C44D-437E-BDB5-50F3C2B85A16}"/>
    <cellStyle name="Accent2 4 2 2" xfId="24098" xr:uid="{43FD780F-EEF3-45A2-8B46-5260A13E571F}"/>
    <cellStyle name="Accent2 4 3" xfId="24097" xr:uid="{F778B73F-9B57-48D4-B8C5-1E22B34D5556}"/>
    <cellStyle name="Accent2 5" xfId="22430" xr:uid="{14A74ACD-5D40-4ABA-A026-026CDCC5EEED}"/>
    <cellStyle name="Accent2 5 2" xfId="24100" xr:uid="{7F24E979-4BE3-4067-B72E-427CE4E9E0D0}"/>
    <cellStyle name="Accent2 5 3" xfId="24099" xr:uid="{E40E158A-CD65-4C26-9312-6431E6672493}"/>
    <cellStyle name="Accent2 6" xfId="22431" xr:uid="{D4243CAA-B8C3-4802-975D-C95278350976}"/>
    <cellStyle name="Accent2 6 2" xfId="24102" xr:uid="{FE97B1B0-B773-4305-850D-B3A89A18669B}"/>
    <cellStyle name="Accent2 6 3" xfId="24101" xr:uid="{0404BBD1-34FF-46CC-AC98-0E0766036C87}"/>
    <cellStyle name="Accent2 7" xfId="22432" xr:uid="{D7C55E92-DFF7-4986-A324-D0DB93AAE2A5}"/>
    <cellStyle name="Accent2 7 2" xfId="24103" xr:uid="{F2A448E6-7A25-4F2D-B959-BD32E80B21C1}"/>
    <cellStyle name="Accent2 8" xfId="22433" xr:uid="{CE4A55E9-5B71-4CBF-80BC-19A0E16607A0}"/>
    <cellStyle name="Accent2 8 2" xfId="24104" xr:uid="{94738FCF-CD1B-43CD-9E9A-4F6464C2BAB3}"/>
    <cellStyle name="Accent2 9" xfId="22434" xr:uid="{2E29FC47-4EBB-4A68-922F-3766BA1930D4}"/>
    <cellStyle name="Accent3 - 20%" xfId="22435" xr:uid="{45D76657-2E4C-425A-9544-C23B5FCC1A1C}"/>
    <cellStyle name="Accent3 - 40%" xfId="22436" xr:uid="{8E70EFC5-5897-4D4D-9529-A10B80BD50D5}"/>
    <cellStyle name="Accent3 - 60%" xfId="22437" xr:uid="{1C1AD6C6-5087-4343-A769-C0C5FFC14395}"/>
    <cellStyle name="Accent3 10" xfId="22438" xr:uid="{6E342E81-E289-4B60-9A8A-19B5EDF743CC}"/>
    <cellStyle name="Accent3 11" xfId="22439" xr:uid="{F210849D-B640-4B74-BC3E-41EAFC18D790}"/>
    <cellStyle name="Accent3 12" xfId="22440" xr:uid="{ADBF6FFD-6000-4F63-9605-58DF223F68AF}"/>
    <cellStyle name="Accent3 13" xfId="22441" xr:uid="{84F0512B-3138-4A15-9E34-3DE775EF750C}"/>
    <cellStyle name="Accent3 14" xfId="22442" xr:uid="{737C380D-0889-4F47-B642-EE5EF85760E6}"/>
    <cellStyle name="Accent3 15" xfId="22443" xr:uid="{A0C253EB-EECB-4F33-85B4-932592C205CC}"/>
    <cellStyle name="Accent3 16" xfId="22444" xr:uid="{52D6B932-EB87-43FC-BB6D-6AB1885697D4}"/>
    <cellStyle name="Accent3 17" xfId="22445" xr:uid="{5AF7F972-62F3-42EE-9FC4-DFC596010155}"/>
    <cellStyle name="Accent3 18" xfId="22446" xr:uid="{ABC7EFE2-33E2-4DF1-80C3-5D85B44C4F06}"/>
    <cellStyle name="Accent3 19" xfId="22447" xr:uid="{F7DE731E-B222-4EA8-9B25-4672CD2D8AF3}"/>
    <cellStyle name="Accent3 2" xfId="163" xr:uid="{C49DAB35-84D4-4B5C-9F95-0C4A96EFFDD5}"/>
    <cellStyle name="Accent3 2 10" xfId="9283" xr:uid="{024E6963-1172-41AF-B6B7-84A1CED2F373}"/>
    <cellStyle name="Accent3 2 2" xfId="716" xr:uid="{AB01A43F-C121-42FB-9232-62E6DC8928F1}"/>
    <cellStyle name="Accent3 2 2 10" xfId="22449" xr:uid="{610E5EAF-A12C-43C3-989E-583FFB10E257}"/>
    <cellStyle name="Accent3 2 2 2" xfId="24106" xr:uid="{BC2AFAFD-20F9-4BAC-93CF-711420CBA6C5}"/>
    <cellStyle name="Accent3 2 2 3" xfId="24107" xr:uid="{F7345029-1BDF-474B-A010-1B2C10586DCA}"/>
    <cellStyle name="Accent3 2 2 4" xfId="24108" xr:uid="{C72FD3EB-8976-445B-99FD-D26ED1CB907A}"/>
    <cellStyle name="Accent3 2 2 5" xfId="24109" xr:uid="{99214FA5-85EB-4736-93F6-17DF750D74A2}"/>
    <cellStyle name="Accent3 2 2 6" xfId="24105" xr:uid="{39DF576A-0B57-4EBF-AB24-2B3F607AA2E0}"/>
    <cellStyle name="Accent3 2 2 7" xfId="37444" xr:uid="{DB272D44-B759-416D-98E9-C969A1D69671}"/>
    <cellStyle name="Accent3 2 2 8" xfId="40026" xr:uid="{9D4FABDF-590C-4886-908A-3E6E811CB596}"/>
    <cellStyle name="Accent3 2 2 9" xfId="45430" xr:uid="{FAA159FE-3242-4F0C-89B0-734F79FECE23}"/>
    <cellStyle name="Accent3 2 3" xfId="22448" xr:uid="{64AA206F-C0F9-4086-A010-4A425B9769CF}"/>
    <cellStyle name="Accent3 2 3 2" xfId="24110" xr:uid="{235DDF4F-A8BE-4258-8ADE-9358343865DF}"/>
    <cellStyle name="Accent3 2 4" xfId="24111" xr:uid="{991B8CA2-1E60-457E-AD71-735407D0C129}"/>
    <cellStyle name="Accent3 2 5" xfId="24112" xr:uid="{C45C91DF-8403-4E20-B358-2DBA39A86F04}"/>
    <cellStyle name="Accent3 2 6" xfId="24113" xr:uid="{B2F7D115-D6B9-40F0-B0F6-58DA07070734}"/>
    <cellStyle name="Accent3 2 7" xfId="24114" xr:uid="{3F002026-98A3-49B4-A0CA-867ED6024F71}"/>
    <cellStyle name="Accent3 2 8" xfId="10047" xr:uid="{EDD55EA5-AE4C-4EA9-9E05-88A05A95FF32}"/>
    <cellStyle name="Accent3 2 9" xfId="45025" xr:uid="{78948DB6-73FD-436E-AE10-3D83146E39E4}"/>
    <cellStyle name="Accent3 20" xfId="22450" xr:uid="{4B9B8ACC-E6CD-462B-AD23-A25E641FF270}"/>
    <cellStyle name="Accent3 21" xfId="22451" xr:uid="{A0CE7C8D-A75A-494D-9DA5-E134ECB418E3}"/>
    <cellStyle name="Accent3 22" xfId="22452" xr:uid="{41358944-F9FA-47D7-857D-ED27891184B1}"/>
    <cellStyle name="Accent3 23" xfId="22453" xr:uid="{47693A12-9E69-44F1-BC8E-E21A0A2B86E7}"/>
    <cellStyle name="Accent3 24" xfId="22454" xr:uid="{39718C7E-57DC-4B58-912A-04873593C3EB}"/>
    <cellStyle name="Accent3 25" xfId="22455" xr:uid="{57BEB0BC-D4C5-4FE0-9387-F600CECBCDD0}"/>
    <cellStyle name="Accent3 26" xfId="22456" xr:uid="{13822C57-AC0D-4BC5-9D0D-EC991FDD813E}"/>
    <cellStyle name="Accent3 27" xfId="22457" xr:uid="{546873A1-B4DD-41C5-A8BE-87CB0357D944}"/>
    <cellStyle name="Accent3 28" xfId="22458" xr:uid="{310DC923-520F-4E1E-A3EA-E63884E9F878}"/>
    <cellStyle name="Accent3 29" xfId="22459" xr:uid="{6EF519FA-7EF8-49F8-8E54-54F70E354E1D}"/>
    <cellStyle name="Accent3 3" xfId="10048" xr:uid="{11F5D2C8-B65E-4B4B-8854-83FF4E0288C4}"/>
    <cellStyle name="Accent3 3 2" xfId="22460" xr:uid="{CBEDE625-6DE1-41B1-A955-26EB0EDDED5C}"/>
    <cellStyle name="Accent3 3 2 2" xfId="24116" xr:uid="{D4AD023F-C2BE-49D0-9D6D-F9C226CF79B0}"/>
    <cellStyle name="Accent3 3 3" xfId="24117" xr:uid="{DDC059F4-BA41-43CD-87E9-8CB9ADA8BA4E}"/>
    <cellStyle name="Accent3 3 4" xfId="24118" xr:uid="{8859FC9C-88CA-4746-80C3-351884B7F587}"/>
    <cellStyle name="Accent3 3 5" xfId="24119" xr:uid="{E5C53411-5939-4EF7-AD87-F36F07301F75}"/>
    <cellStyle name="Accent3 3 6" xfId="24120" xr:uid="{4956F3C2-8048-45A4-A94E-C8D0C3837880}"/>
    <cellStyle name="Accent3 3 7" xfId="24115" xr:uid="{F06C8A30-0BED-4A8D-9FEF-E4C937501E09}"/>
    <cellStyle name="Accent3 30" xfId="22461" xr:uid="{0BCD1D36-964E-438B-A352-8C8A8B80699E}"/>
    <cellStyle name="Accent3 31" xfId="104" xr:uid="{24E41FAE-3623-4CEA-AC4D-7D53D013E85C}"/>
    <cellStyle name="Accent3 4" xfId="10046" xr:uid="{358EBE26-59F3-4DCD-A0CD-3F106369EDB6}"/>
    <cellStyle name="Accent3 4 2" xfId="22462" xr:uid="{82DA69D1-C598-423E-8463-9DE847797E99}"/>
    <cellStyle name="Accent3 4 2 2" xfId="24122" xr:uid="{E691FB24-3DEA-4835-AFC5-8F4BC0C1677A}"/>
    <cellStyle name="Accent3 4 3" xfId="24121" xr:uid="{EF633500-BF43-47FA-993B-4332E569F1E6}"/>
    <cellStyle name="Accent3 5" xfId="22463" xr:uid="{5BC31F8D-411B-4C9B-ADA5-4C8AB7AF4263}"/>
    <cellStyle name="Accent3 5 2" xfId="24124" xr:uid="{31755D96-84A3-4DCC-B172-E52DC9FF5B69}"/>
    <cellStyle name="Accent3 5 3" xfId="24123" xr:uid="{B9963293-1350-46AD-937D-3E847A63D7A3}"/>
    <cellStyle name="Accent3 6" xfId="22464" xr:uid="{ED7B585A-B99A-4429-8068-4F9A973DAF1F}"/>
    <cellStyle name="Accent3 6 2" xfId="24126" xr:uid="{2E92F5CF-328C-4B95-8CD5-C941238EBDBA}"/>
    <cellStyle name="Accent3 6 3" xfId="24125" xr:uid="{8F230219-CC9B-4989-A861-17E16C9F0468}"/>
    <cellStyle name="Accent3 7" xfId="22465" xr:uid="{43E3E051-3BEA-473F-9D29-A05AEC7BD29C}"/>
    <cellStyle name="Accent3 7 2" xfId="24127" xr:uid="{2EDAAB05-30F7-4E68-BC52-190C40C011F2}"/>
    <cellStyle name="Accent3 8" xfId="22466" xr:uid="{0DB2558A-8904-4CB0-B991-9D30998E422E}"/>
    <cellStyle name="Accent3 8 2" xfId="24128" xr:uid="{46F6853E-265A-4F5E-B23C-41BA014EEBFD}"/>
    <cellStyle name="Accent3 9" xfId="22467" xr:uid="{78962EB4-23F4-4268-BD86-811EDB21C5FA}"/>
    <cellStyle name="Accent4 - 20%" xfId="22468" xr:uid="{6C2FC499-1978-492D-A031-B80ABE93DCD1}"/>
    <cellStyle name="Accent4 - 40%" xfId="22469" xr:uid="{AFC30071-0E20-47AD-86C0-1D689C47346F}"/>
    <cellStyle name="Accent4 - 60%" xfId="22470" xr:uid="{5C049864-7A40-4BF9-A878-560C70D64B1A}"/>
    <cellStyle name="Accent4 10" xfId="22471" xr:uid="{088FEB92-217D-43AE-B810-9BA363A5EBC2}"/>
    <cellStyle name="Accent4 11" xfId="22472" xr:uid="{76E6F9E1-7888-4DB8-B0C5-5A02246883FD}"/>
    <cellStyle name="Accent4 12" xfId="22473" xr:uid="{549EC220-5409-4269-976D-AEF1F608D924}"/>
    <cellStyle name="Accent4 13" xfId="22474" xr:uid="{D518BCCD-EA95-442E-91E0-CFA60EC78E13}"/>
    <cellStyle name="Accent4 14" xfId="22475" xr:uid="{5D6AA114-29F5-4559-B7B7-F26B4BB5CCF8}"/>
    <cellStyle name="Accent4 15" xfId="22476" xr:uid="{D7290153-1BED-40FF-AACE-7DF6F85B546D}"/>
    <cellStyle name="Accent4 16" xfId="22477" xr:uid="{4AE58F40-8AE2-4419-92DA-9A4A558AA9CF}"/>
    <cellStyle name="Accent4 17" xfId="22478" xr:uid="{3A447372-1D20-4701-9B99-C6641088262C}"/>
    <cellStyle name="Accent4 18" xfId="22479" xr:uid="{3AE016F3-CC65-4193-AFB8-35F19BD6A260}"/>
    <cellStyle name="Accent4 19" xfId="22480" xr:uid="{D5E79941-71A5-40D8-8FD3-BA879B120D2A}"/>
    <cellStyle name="Accent4 2" xfId="164" xr:uid="{5317AB70-FC40-4554-B9A9-06BDDD54B7DD}"/>
    <cellStyle name="Accent4 2 10" xfId="9284" xr:uid="{805B620A-04DA-41DF-B4EA-3E8A02521717}"/>
    <cellStyle name="Accent4 2 2" xfId="720" xr:uid="{B767DEB9-5C1F-4CF0-B302-712ACDF3BC83}"/>
    <cellStyle name="Accent4 2 2 10" xfId="22482" xr:uid="{E426DBEA-E440-4CF6-9680-3A1CA3E51DD5}"/>
    <cellStyle name="Accent4 2 2 2" xfId="24130" xr:uid="{89707679-B2FA-4C44-8A97-7181886409E3}"/>
    <cellStyle name="Accent4 2 2 3" xfId="24131" xr:uid="{076A4E15-1992-4F7B-8A8E-9EE774CE3FF0}"/>
    <cellStyle name="Accent4 2 2 4" xfId="24132" xr:uid="{030031A2-95EF-4DC8-949F-14F8FD14F792}"/>
    <cellStyle name="Accent4 2 2 5" xfId="24133" xr:uid="{48D78203-EF93-49BD-AF2E-5B14F13889F4}"/>
    <cellStyle name="Accent4 2 2 6" xfId="24129" xr:uid="{7F01CF06-3E83-4E0F-BEC4-9AE44CF0BBDF}"/>
    <cellStyle name="Accent4 2 2 7" xfId="37448" xr:uid="{2373170F-D4B0-4478-B023-5224FAA93960}"/>
    <cellStyle name="Accent4 2 2 8" xfId="40027" xr:uid="{638968B3-5D67-4AE3-9569-CA3F59333383}"/>
    <cellStyle name="Accent4 2 2 9" xfId="45434" xr:uid="{1F719FFD-0E38-438D-8BB1-BCFBCFEE6748}"/>
    <cellStyle name="Accent4 2 3" xfId="22481" xr:uid="{12690653-525C-4FD7-8573-42AAE3419556}"/>
    <cellStyle name="Accent4 2 3 2" xfId="24134" xr:uid="{17D8078A-F814-4545-AEFF-AE6889689BD6}"/>
    <cellStyle name="Accent4 2 4" xfId="24135" xr:uid="{F0D3E6E1-794B-4257-9498-205C77EEA7A3}"/>
    <cellStyle name="Accent4 2 5" xfId="24136" xr:uid="{8A72B23C-21A0-4FE0-A434-828B1B8A2AF7}"/>
    <cellStyle name="Accent4 2 6" xfId="24137" xr:uid="{6B337341-C3D0-4663-B25C-E7BB5FAAFACC}"/>
    <cellStyle name="Accent4 2 7" xfId="24138" xr:uid="{62047913-9859-40E0-A7D2-CDE6E588F3BE}"/>
    <cellStyle name="Accent4 2 8" xfId="10050" xr:uid="{102A17C9-E386-4756-B023-3F94EB2738BE}"/>
    <cellStyle name="Accent4 2 9" xfId="45026" xr:uid="{F18F7092-4D34-4308-B63F-257557491E27}"/>
    <cellStyle name="Accent4 20" xfId="22483" xr:uid="{615C7D91-6E97-4C4A-8DE6-843EBDCF7088}"/>
    <cellStyle name="Accent4 21" xfId="22484" xr:uid="{05E3B51D-8D8F-46A1-BBF2-667C44546C86}"/>
    <cellStyle name="Accent4 22" xfId="22485" xr:uid="{199950F6-37E3-4BC6-A660-16DE7D6DE116}"/>
    <cellStyle name="Accent4 23" xfId="22486" xr:uid="{0018240D-26FD-4BF5-8FEC-7BEB2439D120}"/>
    <cellStyle name="Accent4 24" xfId="22487" xr:uid="{B41C5F99-8F8E-4E06-A91A-CBB5F4898A53}"/>
    <cellStyle name="Accent4 25" xfId="22488" xr:uid="{EA997F5C-C8FD-4A65-9B0A-A79457C66C4F}"/>
    <cellStyle name="Accent4 26" xfId="22489" xr:uid="{51D3EF2A-3F18-4B45-9ED9-0F507DFF9934}"/>
    <cellStyle name="Accent4 27" xfId="22490" xr:uid="{3B52B405-8914-470D-BF48-70B2C99CD53C}"/>
    <cellStyle name="Accent4 28" xfId="22491" xr:uid="{82801CCA-F031-4231-BE0B-A597AC17FD44}"/>
    <cellStyle name="Accent4 29" xfId="22492" xr:uid="{88CD4D68-03CA-408F-86C3-4EE6B8E6ABDE}"/>
    <cellStyle name="Accent4 3" xfId="10051" xr:uid="{7D0D7FD2-4EB6-477F-A0A4-9CFEDB3C22D8}"/>
    <cellStyle name="Accent4 3 2" xfId="22493" xr:uid="{89A5708F-3772-4676-B70C-F3BD00ED206F}"/>
    <cellStyle name="Accent4 3 2 2" xfId="24140" xr:uid="{DA6A4A17-39D3-40D7-ADBA-A626513FF2F7}"/>
    <cellStyle name="Accent4 3 3" xfId="24141" xr:uid="{CC43101D-3DA0-47F4-8276-C445E7ADFA51}"/>
    <cellStyle name="Accent4 3 4" xfId="24142" xr:uid="{F8437756-BDA5-4C70-975B-CD518018C458}"/>
    <cellStyle name="Accent4 3 5" xfId="24143" xr:uid="{52CC4A8F-30BF-4DF9-B122-C90D6D944860}"/>
    <cellStyle name="Accent4 3 6" xfId="24144" xr:uid="{5C5B2294-4777-4523-8ED7-EC5EF46B2305}"/>
    <cellStyle name="Accent4 3 7" xfId="24139" xr:uid="{AEE3D24B-5284-4F32-B3E1-F51A426508E3}"/>
    <cellStyle name="Accent4 30" xfId="22494" xr:uid="{97878E81-DE33-4885-BBED-41963EFF35A5}"/>
    <cellStyle name="Accent4 31" xfId="108" xr:uid="{9E0B4DCD-870C-4C8A-BF0F-58E5CE0C1FBD}"/>
    <cellStyle name="Accent4 4" xfId="10049" xr:uid="{62B52C3B-4740-4382-817B-8F0FDCAF2DAB}"/>
    <cellStyle name="Accent4 4 2" xfId="22495" xr:uid="{C3F50345-4423-47B5-ACDA-0F48ADC0BD7B}"/>
    <cellStyle name="Accent4 4 2 2" xfId="24146" xr:uid="{38D80180-D82C-49F3-ACB3-06493D632598}"/>
    <cellStyle name="Accent4 4 3" xfId="24145" xr:uid="{CABEE50A-9C5C-4C79-B75D-695A068FEB9C}"/>
    <cellStyle name="Accent4 5" xfId="22496" xr:uid="{44CF48A8-18EA-41BB-950A-5573EAD6EDE9}"/>
    <cellStyle name="Accent4 5 2" xfId="24148" xr:uid="{9DA0116F-3185-417F-A626-AD5CB321D26E}"/>
    <cellStyle name="Accent4 5 3" xfId="24147" xr:uid="{EFCA8463-338B-4AE2-9F07-FD132BFCA32E}"/>
    <cellStyle name="Accent4 6" xfId="22497" xr:uid="{2D5F26E2-46A7-4C20-9E03-B12463D4B968}"/>
    <cellStyle name="Accent4 6 2" xfId="24150" xr:uid="{761D9813-08E9-4097-8708-EAB9FECA7ECB}"/>
    <cellStyle name="Accent4 6 3" xfId="24149" xr:uid="{02F9619A-61D6-4D59-A683-C8764C7DC560}"/>
    <cellStyle name="Accent4 7" xfId="22498" xr:uid="{D49FFB94-1AD5-4DA6-A6F8-AF6BC57FE3CD}"/>
    <cellStyle name="Accent4 7 2" xfId="24151" xr:uid="{1326D6FD-01B3-4A89-B88F-8078B21B98FE}"/>
    <cellStyle name="Accent4 8" xfId="22499" xr:uid="{0B1A4322-A75F-42A4-8377-EB54B26896B3}"/>
    <cellStyle name="Accent4 8 2" xfId="24152" xr:uid="{83485DF5-DC59-4CC3-9C40-566D71199A92}"/>
    <cellStyle name="Accent4 9" xfId="22500" xr:uid="{16F11525-FB90-4C15-87F2-A34EEFFBD8E6}"/>
    <cellStyle name="Accent5 - 20%" xfId="22501" xr:uid="{41395C36-D77F-417C-946B-CD10B7B47347}"/>
    <cellStyle name="Accent5 - 40%" xfId="22502" xr:uid="{301FC0E4-CA86-44D3-9C58-427D3B8E2476}"/>
    <cellStyle name="Accent5 - 60%" xfId="22503" xr:uid="{F76BF5F5-50F6-4AA4-B395-AB2E546D35AA}"/>
    <cellStyle name="Accent5 10" xfId="22504" xr:uid="{A6971197-957F-48D4-AE16-BAD3EA8B6F31}"/>
    <cellStyle name="Accent5 11" xfId="22505" xr:uid="{143360D1-5DE6-463E-A966-3E0DAE3FDCBB}"/>
    <cellStyle name="Accent5 12" xfId="22506" xr:uid="{914912AC-7CB8-4FC0-994B-70729525214A}"/>
    <cellStyle name="Accent5 13" xfId="22507" xr:uid="{CA6CFD3C-254B-4497-A488-6CE2E4D00FB2}"/>
    <cellStyle name="Accent5 14" xfId="22508" xr:uid="{396C02CB-E701-4F54-8F29-AE156C433D23}"/>
    <cellStyle name="Accent5 15" xfId="22509" xr:uid="{FC72F4C4-E6AE-4A5E-8798-F49C9D9C1EB4}"/>
    <cellStyle name="Accent5 16" xfId="22510" xr:uid="{C8010A20-E4AE-4CC6-A7E9-21A080C3DB5E}"/>
    <cellStyle name="Accent5 17" xfId="22511" xr:uid="{81B58FE1-3649-4C72-B1F6-619DCE8AA004}"/>
    <cellStyle name="Accent5 18" xfId="22512" xr:uid="{40298413-16DC-4930-B3E0-E48EF9AFA9A9}"/>
    <cellStyle name="Accent5 19" xfId="22513" xr:uid="{6E015D44-E7C0-4A4E-A042-81E661C61362}"/>
    <cellStyle name="Accent5 2" xfId="165" xr:uid="{FA5688C0-4240-41C9-9CC5-0A419A2BE3C9}"/>
    <cellStyle name="Accent5 2 10" xfId="45027" xr:uid="{3FA11D3F-A3AF-482F-9749-B560B15B587F}"/>
    <cellStyle name="Accent5 2 11" xfId="9285" xr:uid="{C1C6904E-B620-46EA-9156-603CE68B4702}"/>
    <cellStyle name="Accent5 2 2" xfId="724" xr:uid="{24DB638B-3B23-4E49-B649-1B7CA9DE91A9}"/>
    <cellStyle name="Accent5 2 2 2" xfId="24155" xr:uid="{C19A96E7-D6A3-4F16-BBFA-1BEA3FF12005}"/>
    <cellStyle name="Accent5 2 2 3" xfId="24156" xr:uid="{3A155960-7449-40BF-81E2-82A8B13AC122}"/>
    <cellStyle name="Accent5 2 2 4" xfId="24157" xr:uid="{60C0F624-9C80-444A-BF51-97F6797F957C}"/>
    <cellStyle name="Accent5 2 2 5" xfId="24158" xr:uid="{3B9A5E08-9C2B-4847-8422-9BD88CD18F30}"/>
    <cellStyle name="Accent5 2 2 6" xfId="24154" xr:uid="{2F0846C7-D4F2-4156-9317-7AA90E7D6FBA}"/>
    <cellStyle name="Accent5 2 2 7" xfId="37452" xr:uid="{ECE5FDFD-382A-4841-8D02-9E12B00FAA5B}"/>
    <cellStyle name="Accent5 2 2 8" xfId="45438" xr:uid="{EF40710E-059E-4860-BF41-02FCD70EFFD7}"/>
    <cellStyle name="Accent5 2 2 9" xfId="22515" xr:uid="{B2E2A710-EA04-42F4-BDE8-23B2385363A5}"/>
    <cellStyle name="Accent5 2 3" xfId="22514" xr:uid="{C0A76BD5-F2FA-4293-A0B7-C09E5926316C}"/>
    <cellStyle name="Accent5 2 3 2" xfId="24159" xr:uid="{41A5F793-ACCB-459B-8209-326C8A00B963}"/>
    <cellStyle name="Accent5 2 4" xfId="24160" xr:uid="{C87B748A-F216-466A-861E-5A7E775C4471}"/>
    <cellStyle name="Accent5 2 5" xfId="24161" xr:uid="{C4724A0A-8263-4E88-813F-259339A35BD9}"/>
    <cellStyle name="Accent5 2 6" xfId="24162" xr:uid="{A18A8765-E646-4A2E-ABD8-F8EDADC31782}"/>
    <cellStyle name="Accent5 2 7" xfId="24163" xr:uid="{B6FEFF1F-59E3-484B-A447-B3440E6D03ED}"/>
    <cellStyle name="Accent5 2 8" xfId="24153" xr:uid="{8F5D4553-ADFD-4B85-96FC-683FBDB312C9}"/>
    <cellStyle name="Accent5 2 9" xfId="10053" xr:uid="{E319EA0F-6AED-4828-81FD-4E6C7C35CAD1}"/>
    <cellStyle name="Accent5 20" xfId="22516" xr:uid="{F5AB85C1-7F58-4158-97C3-1F811B58F1EB}"/>
    <cellStyle name="Accent5 21" xfId="22517" xr:uid="{F854EAAE-6349-477D-87CD-8F589A5FD523}"/>
    <cellStyle name="Accent5 22" xfId="22518" xr:uid="{8B532B20-4D99-4B03-A951-1B3B152D3AFA}"/>
    <cellStyle name="Accent5 23" xfId="22519" xr:uid="{9ACF426E-B0EF-4C51-9ABA-F03E5258CE04}"/>
    <cellStyle name="Accent5 24" xfId="22520" xr:uid="{EE188ABB-C011-48CE-8952-C412360BCFAE}"/>
    <cellStyle name="Accent5 25" xfId="22521" xr:uid="{794F70C3-9CA2-4348-827C-36F2BCB2F9AD}"/>
    <cellStyle name="Accent5 26" xfId="22522" xr:uid="{DE20B861-C993-40E4-A0A2-17618D6C6450}"/>
    <cellStyle name="Accent5 27" xfId="22523" xr:uid="{8E384033-8180-4A65-88C9-30847451DD6A}"/>
    <cellStyle name="Accent5 28" xfId="22524" xr:uid="{159BBB0E-DE52-4092-8795-3FE4C985BCDE}"/>
    <cellStyle name="Accent5 29" xfId="22525" xr:uid="{E72E7209-1B9E-477D-AB2A-3919F7216659}"/>
    <cellStyle name="Accent5 3" xfId="10054" xr:uid="{9D5BA5DC-9B3C-447E-8CEF-C3C5DB2B2F54}"/>
    <cellStyle name="Accent5 3 2" xfId="22526" xr:uid="{24697DBD-803C-4B82-BBC0-85AC60D74F9E}"/>
    <cellStyle name="Accent5 3 3" xfId="24165" xr:uid="{41E65E13-35B3-4D82-8A56-B822B8484CE3}"/>
    <cellStyle name="Accent5 3 4" xfId="24166" xr:uid="{BE95FCE5-2E2E-4D1E-A9A9-64057FE25E3C}"/>
    <cellStyle name="Accent5 3 5" xfId="24167" xr:uid="{BA50A50E-281E-4CCB-AD28-DB5686BDA4FA}"/>
    <cellStyle name="Accent5 3 6" xfId="24168" xr:uid="{C80D82ED-859A-45D7-9F87-1CDB27B83FF2}"/>
    <cellStyle name="Accent5 3 7" xfId="24164" xr:uid="{FAE21FEA-1C95-497D-8FEB-4D9FC074CE24}"/>
    <cellStyle name="Accent5 30" xfId="22527" xr:uid="{3E69C5C0-DF49-48E7-B4BB-88A6EE56C726}"/>
    <cellStyle name="Accent5 31" xfId="112" xr:uid="{FF5CDE7B-3616-4FDD-B819-F41A9C2427CB}"/>
    <cellStyle name="Accent5 4" xfId="10052" xr:uid="{2F4F413E-80C4-40F7-8BD8-0FE458902B7A}"/>
    <cellStyle name="Accent5 4 2" xfId="22528" xr:uid="{6D5C088C-DE79-4018-B9BC-8961707F4DE1}"/>
    <cellStyle name="Accent5 4 2 2" xfId="24170" xr:uid="{36A216BD-F25F-4482-9BF9-84289C1F072F}"/>
    <cellStyle name="Accent5 4 3" xfId="24169" xr:uid="{7988729F-BBA2-493A-B316-061C06DDFACA}"/>
    <cellStyle name="Accent5 5" xfId="22529" xr:uid="{B39F24AC-DFF1-4BF9-90FF-D9B6561B856D}"/>
    <cellStyle name="Accent5 5 2" xfId="24172" xr:uid="{5AB11658-07A7-453A-B8CE-59D7D2B44A2A}"/>
    <cellStyle name="Accent5 5 3" xfId="24171" xr:uid="{01C184F4-8750-45CE-AE72-6E082D75AB6D}"/>
    <cellStyle name="Accent5 6" xfId="22530" xr:uid="{3DE8B6FF-135B-44B6-BAFF-54C988FB891F}"/>
    <cellStyle name="Accent5 6 2" xfId="24174" xr:uid="{8B8CCC10-591C-4A5E-BFFC-D0B0349765EA}"/>
    <cellStyle name="Accent5 6 3" xfId="24173" xr:uid="{51F97962-5F26-4B55-B83F-6ED2C9D83072}"/>
    <cellStyle name="Accent5 7" xfId="22531" xr:uid="{C9F2BA57-861E-4C06-A66E-3E250F08CF38}"/>
    <cellStyle name="Accent5 7 2" xfId="24175" xr:uid="{486BF4A3-37F5-42A7-838D-CD801B25B3E0}"/>
    <cellStyle name="Accent5 8" xfId="22532" xr:uid="{A71EC016-04E7-4E44-937D-FFC3C9A94C71}"/>
    <cellStyle name="Accent5 8 2" xfId="24176" xr:uid="{2A1D4B2C-D32E-43DE-9C8F-A71623F88275}"/>
    <cellStyle name="Accent5 9" xfId="22533" xr:uid="{714A3197-8E6A-4AB7-A19C-98F3BE52DF0D}"/>
    <cellStyle name="Accent6 - 20%" xfId="22534" xr:uid="{E0645F69-83D5-4838-AE3F-30D21B39D4EB}"/>
    <cellStyle name="Accent6 - 40%" xfId="22535" xr:uid="{8997C401-7863-43C7-A166-95C3EE6099E4}"/>
    <cellStyle name="Accent6 - 60%" xfId="22536" xr:uid="{39543F23-3052-417D-A881-1B804F53EA54}"/>
    <cellStyle name="Accent6 10" xfId="22537" xr:uid="{BCD07395-3964-4431-957C-A7126BC08B61}"/>
    <cellStyle name="Accent6 11" xfId="22538" xr:uid="{E4C835CC-8D99-46F3-86FD-394C63D10D77}"/>
    <cellStyle name="Accent6 12" xfId="22539" xr:uid="{F323AB91-E23D-4C91-A2D5-1B6F51EC2711}"/>
    <cellStyle name="Accent6 13" xfId="22540" xr:uid="{0A2180EF-3865-4645-A4C5-97D54B3488DE}"/>
    <cellStyle name="Accent6 14" xfId="22541" xr:uid="{EAC19F09-A1C9-4E2F-99A5-DEB264592D4F}"/>
    <cellStyle name="Accent6 15" xfId="22542" xr:uid="{C3B5BACB-859B-4B41-86C7-46A12617C9B4}"/>
    <cellStyle name="Accent6 16" xfId="22543" xr:uid="{A4D62D3C-7452-493B-BE7C-DE41B85BA6B0}"/>
    <cellStyle name="Accent6 17" xfId="22544" xr:uid="{98A94612-AFFB-422F-B9C8-08DAB8449067}"/>
    <cellStyle name="Accent6 18" xfId="22545" xr:uid="{9F6B224B-DDC0-47EF-88F5-05B81842F29B}"/>
    <cellStyle name="Accent6 19" xfId="22546" xr:uid="{44350F4A-C574-48FE-9C7D-2B44AAF82BEA}"/>
    <cellStyle name="Accent6 2" xfId="166" xr:uid="{C7EF3C35-3041-4123-ADBA-F4404ED49F4B}"/>
    <cellStyle name="Accent6 2 10" xfId="9286" xr:uid="{9DD0961C-6D76-4E9F-BD40-93AAECFCA942}"/>
    <cellStyle name="Accent6 2 2" xfId="728" xr:uid="{80F8AE13-A15E-4D93-BEEB-F09D050479D7}"/>
    <cellStyle name="Accent6 2 2 10" xfId="22548" xr:uid="{C65905A1-44AB-480F-86B1-AE8643D6CF06}"/>
    <cellStyle name="Accent6 2 2 2" xfId="24178" xr:uid="{307901C8-660E-4670-83F8-9C89608BE67B}"/>
    <cellStyle name="Accent6 2 2 3" xfId="24179" xr:uid="{1F1A015B-A336-4FAE-B64E-C311DE9AD43C}"/>
    <cellStyle name="Accent6 2 2 4" xfId="24180" xr:uid="{9432F489-08F8-436E-B140-CBB073E3F72D}"/>
    <cellStyle name="Accent6 2 2 5" xfId="24181" xr:uid="{03CEDFF9-0D28-43DB-97AA-E5B15AF6BF54}"/>
    <cellStyle name="Accent6 2 2 6" xfId="24177" xr:uid="{45542DE8-727A-4CF4-805A-3954D858CC70}"/>
    <cellStyle name="Accent6 2 2 7" xfId="37456" xr:uid="{5085184B-1553-4B74-AA60-130EA8622C66}"/>
    <cellStyle name="Accent6 2 2 8" xfId="40028" xr:uid="{E2715231-C7E4-481E-A79E-AE4406CE41A0}"/>
    <cellStyle name="Accent6 2 2 9" xfId="45442" xr:uid="{FC4781F5-6BE2-4A19-92E8-CC6684C7F818}"/>
    <cellStyle name="Accent6 2 3" xfId="22547" xr:uid="{A3AFC087-93FC-4F07-8BA3-7B744B8A294C}"/>
    <cellStyle name="Accent6 2 3 2" xfId="24182" xr:uid="{9DE24BEE-C1DD-4F28-AAC9-509407D9008E}"/>
    <cellStyle name="Accent6 2 4" xfId="24183" xr:uid="{324DB09F-D274-4E8D-8C9E-224505DECAA4}"/>
    <cellStyle name="Accent6 2 5" xfId="24184" xr:uid="{C24F2338-11F3-4CA8-AE3E-34E95E0A9484}"/>
    <cellStyle name="Accent6 2 6" xfId="24185" xr:uid="{061F91BF-3355-4F94-A177-AF28AD2E44BC}"/>
    <cellStyle name="Accent6 2 7" xfId="24186" xr:uid="{3CFACEAA-AF36-4A7B-9485-BD43492A4E50}"/>
    <cellStyle name="Accent6 2 8" xfId="10056" xr:uid="{91EFD9BA-40F1-4D87-9F3D-9B2AEA36A920}"/>
    <cellStyle name="Accent6 2 9" xfId="45028" xr:uid="{C0C7F0B1-B658-4F88-AF09-F51399DAAD64}"/>
    <cellStyle name="Accent6 20" xfId="22549" xr:uid="{137E62E0-3AC7-443D-9495-50E547F5E4B8}"/>
    <cellStyle name="Accent6 21" xfId="22550" xr:uid="{1192E269-DBD2-4EA3-B13E-4A8E5A6F35B2}"/>
    <cellStyle name="Accent6 22" xfId="22551" xr:uid="{B3DBBB07-C62D-4CC9-B9A5-749DB04855C0}"/>
    <cellStyle name="Accent6 23" xfId="22552" xr:uid="{7BAD456A-1530-4CF8-B0DE-2F6785E6D8AE}"/>
    <cellStyle name="Accent6 24" xfId="22553" xr:uid="{C6F7061F-A60C-4B12-B67E-DF51BE918FE7}"/>
    <cellStyle name="Accent6 25" xfId="22554" xr:uid="{DFF7B259-A6E2-4208-835C-18641A5F291C}"/>
    <cellStyle name="Accent6 26" xfId="22555" xr:uid="{5F12AF0A-D23F-42E4-8E71-3C8C7BE1531F}"/>
    <cellStyle name="Accent6 27" xfId="22556" xr:uid="{DE7297B9-93EF-40DD-951B-FC4C4703D6DB}"/>
    <cellStyle name="Accent6 28" xfId="22557" xr:uid="{BF94BF8E-1543-49D7-BF2E-DDD028025A29}"/>
    <cellStyle name="Accent6 29" xfId="22558" xr:uid="{52346CF7-74CF-4730-BAEF-02FF14C34382}"/>
    <cellStyle name="Accent6 3" xfId="10057" xr:uid="{CFEC0A04-C702-4115-9134-0E2095042256}"/>
    <cellStyle name="Accent6 3 2" xfId="22559" xr:uid="{0D16FAA6-D0F9-42AE-88C9-101A1F03ACF2}"/>
    <cellStyle name="Accent6 3 2 2" xfId="24188" xr:uid="{B90C99DF-C32A-44A0-97E9-0F4E0CBAB3AA}"/>
    <cellStyle name="Accent6 3 3" xfId="24189" xr:uid="{9B26AA1B-2A1B-44CE-8551-DDCB26807494}"/>
    <cellStyle name="Accent6 3 4" xfId="24190" xr:uid="{A84D4991-6D2C-43CF-9581-A8F2FC6B8ECD}"/>
    <cellStyle name="Accent6 3 5" xfId="24191" xr:uid="{4A178643-8F61-4B25-BEBF-3C5EDA6B0F8E}"/>
    <cellStyle name="Accent6 3 6" xfId="24192" xr:uid="{614A733C-7E21-42B1-968A-E45C1C62ECC1}"/>
    <cellStyle name="Accent6 3 7" xfId="24187" xr:uid="{EC56CFC5-D284-467F-B2A6-6CE176DC61E0}"/>
    <cellStyle name="Accent6 30" xfId="22560" xr:uid="{22BFB840-8C6F-4D4A-8B24-18C177DAF6AD}"/>
    <cellStyle name="Accent6 31" xfId="116" xr:uid="{61D10D12-8D7A-4BE3-A67B-44E6A0F57531}"/>
    <cellStyle name="Accent6 4" xfId="10055" xr:uid="{98B1C53A-2425-4899-B4AD-32BAD26CF7B2}"/>
    <cellStyle name="Accent6 4 2" xfId="22561" xr:uid="{DC40B1D4-EC36-4FE7-9806-21661DC3CBA3}"/>
    <cellStyle name="Accent6 4 2 2" xfId="24194" xr:uid="{CC2CFD9D-0CFC-4ABF-B9BE-E9DBC47195D8}"/>
    <cellStyle name="Accent6 4 3" xfId="24193" xr:uid="{D506D699-3A23-43CE-92C8-9D514C0D27A3}"/>
    <cellStyle name="Accent6 5" xfId="22562" xr:uid="{972BDBEE-A383-4B0A-AC9D-89A82238A8F8}"/>
    <cellStyle name="Accent6 5 2" xfId="24196" xr:uid="{9CE0178F-B49E-4C6F-B129-F0E92DE4909E}"/>
    <cellStyle name="Accent6 5 3" xfId="24195" xr:uid="{5C6863DF-EF8E-4272-80CB-D998FB5C37FA}"/>
    <cellStyle name="Accent6 6" xfId="22563" xr:uid="{B0621061-EE28-4BEC-B850-467EAA7EB740}"/>
    <cellStyle name="Accent6 6 2" xfId="24198" xr:uid="{59D94AC6-7004-4B68-8199-B1D567400DBA}"/>
    <cellStyle name="Accent6 6 3" xfId="24197" xr:uid="{9CB85154-116E-4FDC-A297-BE166E3033AA}"/>
    <cellStyle name="Accent6 7" xfId="22564" xr:uid="{15221192-5F59-4AB7-B233-1FF653BB1CCF}"/>
    <cellStyle name="Accent6 7 2" xfId="24199" xr:uid="{0EF63B21-90F2-49AA-864F-5524A7F845D6}"/>
    <cellStyle name="Accent6 8" xfId="22565" xr:uid="{56F4B4F5-DB4A-4EC1-802D-54C4F97E1CA5}"/>
    <cellStyle name="Accent6 8 2" xfId="24200" xr:uid="{8A2FA5EE-4ACC-471A-A97E-28410FFD23D6}"/>
    <cellStyle name="Accent6 9" xfId="22566" xr:uid="{83F2BE0B-7B3F-41A9-8CA2-946F44EFC848}"/>
    <cellStyle name="Akcent 1" xfId="10058" xr:uid="{1252F54D-88F0-4DAF-A920-C3B8A1FBF852}"/>
    <cellStyle name="Akcent 2" xfId="10059" xr:uid="{1751971F-B21F-4F2A-A18C-72BBDB4B4970}"/>
    <cellStyle name="Akcent 3" xfId="10060" xr:uid="{AC31EB7D-EDAD-4E44-A7C6-F8FC7F7D5098}"/>
    <cellStyle name="Akcent 4" xfId="10061" xr:uid="{969D9959-DCFB-4A2C-8E0B-91DE99FBCFC5}"/>
    <cellStyle name="Akcent 5" xfId="10062" xr:uid="{F8166295-78D8-48C0-B38F-47B3119F0B77}"/>
    <cellStyle name="Akcent 6" xfId="10063" xr:uid="{21A72184-7091-4B98-899F-6AD4032843F1}"/>
    <cellStyle name="Akzent1 2" xfId="10064" xr:uid="{6651CC39-F49B-4AC3-B455-1D46FF24705F}"/>
    <cellStyle name="Akzent1 3" xfId="10065" xr:uid="{EDE03795-BA54-40AC-B5AE-7208F20DCA2C}"/>
    <cellStyle name="Akzent2 2" xfId="10066" xr:uid="{4A80112D-E064-43BF-AD76-BD562C103DF9}"/>
    <cellStyle name="Akzent2 3" xfId="10067" xr:uid="{5227AAC2-21B9-4ADE-AE2A-6D52BA9B123A}"/>
    <cellStyle name="Akzent3 2" xfId="10068" xr:uid="{F55B1BBF-8F81-41BE-9736-CFC38483FF10}"/>
    <cellStyle name="Akzent3 3" xfId="10069" xr:uid="{C76E55E9-2638-4A2A-AD36-C4F1DF844F9D}"/>
    <cellStyle name="Akzent4 2" xfId="10070" xr:uid="{0C220252-1AED-4CFC-A3E2-CF72982CBA18}"/>
    <cellStyle name="Akzent4 3" xfId="10071" xr:uid="{3F200D28-7D56-4EB0-9B1D-29A396040E69}"/>
    <cellStyle name="Akzent5 2" xfId="10072" xr:uid="{C5D86D39-CDA6-49FD-971E-80FCAEF490DE}"/>
    <cellStyle name="Akzent5 3" xfId="10073" xr:uid="{ABE1061F-7DE2-4498-B5A7-3506CF942C8C}"/>
    <cellStyle name="Akzent6 2" xfId="10074" xr:uid="{8DA89C27-7DCE-4AD5-9394-A13ED92FE6AF}"/>
    <cellStyle name="Akzent6 3" xfId="10075" xr:uid="{9275220F-7B63-438B-AFC6-6DCD4E14BA79}"/>
    <cellStyle name="Ausgabe 2" xfId="10076" xr:uid="{05340D89-2D5A-44BC-A6C6-A9E3B712F67C}"/>
    <cellStyle name="Ausgabe 2 10" xfId="25242" xr:uid="{4EE8F539-8E8C-4D30-83ED-D93398F5805F}"/>
    <cellStyle name="Ausgabe 2 10 2" xfId="27137" xr:uid="{52A35586-550A-4BE3-AABC-30163DCBBDB9}"/>
    <cellStyle name="Ausgabe 2 2" xfId="12245" xr:uid="{6EA37956-7B3B-4845-9D4D-A8CA2DB0B819}"/>
    <cellStyle name="Ausgabe 2 2 2" xfId="13432" xr:uid="{3305250F-010C-4915-A055-C31B89704F74}"/>
    <cellStyle name="Ausgabe 2 2 2 2" xfId="18939" xr:uid="{1B18BA1F-4A14-41ED-B622-0113F20EAD8E}"/>
    <cellStyle name="Ausgabe 2 2 3" xfId="13380" xr:uid="{1F4071A4-0EEA-4CFA-821A-A49FEB42AACC}"/>
    <cellStyle name="Ausgabe 2 2 3 2" xfId="18887" xr:uid="{0B9BC721-45EA-477C-95B5-B97137B66821}"/>
    <cellStyle name="Ausgabe 2 2 4" xfId="13373" xr:uid="{B93208BA-0C30-416A-950A-5E379E713F34}"/>
    <cellStyle name="Ausgabe 2 2 4 2" xfId="18880" xr:uid="{C2667D05-376B-4AE9-B3B3-5A028B54D1EB}"/>
    <cellStyle name="Ausgabe 2 2 5" xfId="17769" xr:uid="{E818057F-1B5B-4CCE-BFDB-7E4DEAD52587}"/>
    <cellStyle name="Ausgabe 2 2 6" xfId="16184" xr:uid="{998C9F9C-E009-4F52-BE68-E84126A751CB}"/>
    <cellStyle name="Ausgabe 2 2 7" xfId="26016" xr:uid="{7DCA913C-2A38-49EC-A89C-921157AAD8D2}"/>
    <cellStyle name="Ausgabe 2 2 7 2" xfId="27357" xr:uid="{8DA0D485-59D5-45B3-ACBA-180DF73E1C35}"/>
    <cellStyle name="Ausgabe 2 2 8" xfId="26751" xr:uid="{2805E83C-229C-4C70-842E-EAC8603AAF42}"/>
    <cellStyle name="Ausgabe 2 2 8 2" xfId="27642" xr:uid="{089D0FA9-80A5-4DAF-8B01-16ED2B56E559}"/>
    <cellStyle name="Ausgabe 2 3" xfId="12323" xr:uid="{9DC18863-9C7F-46F4-837B-51DCA8D6D0EA}"/>
    <cellStyle name="Ausgabe 2 3 2" xfId="13501" xr:uid="{0039A01A-32B9-42FB-9CAA-317DFA31E0CB}"/>
    <cellStyle name="Ausgabe 2 3 2 2" xfId="19008" xr:uid="{E18ED476-1776-497C-B831-CDC456333501}"/>
    <cellStyle name="Ausgabe 2 3 3" xfId="12884" xr:uid="{F1AD0D69-C3E1-4379-825C-7553325903A7}"/>
    <cellStyle name="Ausgabe 2 3 3 2" xfId="18391" xr:uid="{3E249001-D267-4F4E-BDF1-907845B61569}"/>
    <cellStyle name="Ausgabe 2 3 4" xfId="13375" xr:uid="{C6D08FA4-4CC9-4264-965B-829C3993E1A6}"/>
    <cellStyle name="Ausgabe 2 3 4 2" xfId="18882" xr:uid="{4C4A344C-FD57-4EF0-A1E0-F4078C375385}"/>
    <cellStyle name="Ausgabe 2 3 5" xfId="17828" xr:uid="{C2B1A7B3-8CF2-410E-B216-C91DE62C2BE1}"/>
    <cellStyle name="Ausgabe 2 3 6" xfId="16261" xr:uid="{F897880E-9576-456C-BF25-831E80127DC3}"/>
    <cellStyle name="Ausgabe 2 3 7" xfId="26094" xr:uid="{3A605B5D-1B8A-4D47-97AE-F7DEAD8BBF41}"/>
    <cellStyle name="Ausgabe 2 3 7 2" xfId="27426" xr:uid="{BEDC4CDC-EAE0-4094-973A-0ABAE70B34AA}"/>
    <cellStyle name="Ausgabe 2 3 8" xfId="26820" xr:uid="{F1017033-38FA-4E47-81B8-901BE0B444E4}"/>
    <cellStyle name="Ausgabe 2 3 8 2" xfId="27711" xr:uid="{B35EBF3B-788F-4326-A385-094AD8E4CB2A}"/>
    <cellStyle name="Ausgabe 2 4" xfId="12277" xr:uid="{33900D41-CE54-4E37-905F-57337E5F71AC}"/>
    <cellStyle name="Ausgabe 2 4 2" xfId="13456" xr:uid="{5598DA73-C6E5-44A8-AA1B-CBB0FB452CAD}"/>
    <cellStyle name="Ausgabe 2 4 2 2" xfId="18963" xr:uid="{4041168F-F467-4097-AEB4-B16399C9C7F5}"/>
    <cellStyle name="Ausgabe 2 4 3" xfId="13596" xr:uid="{93135BBA-1C69-4E20-BEA7-A1DC6572ABE2}"/>
    <cellStyle name="Ausgabe 2 4 3 2" xfId="19103" xr:uid="{277EDB01-2003-4D0F-A036-6C59F9C6989B}"/>
    <cellStyle name="Ausgabe 2 4 4" xfId="13624" xr:uid="{9192B9D6-2DC4-48D9-889D-CF2B7CD9AA9F}"/>
    <cellStyle name="Ausgabe 2 4 4 2" xfId="19131" xr:uid="{521ABC7F-A05C-49E5-BD5A-24E44B45FC71}"/>
    <cellStyle name="Ausgabe 2 4 5" xfId="17797" xr:uid="{A4B963E6-53DC-48B9-B00C-E1F8132B824F}"/>
    <cellStyle name="Ausgabe 2 4 6" xfId="16215" xr:uid="{D64C5F55-9D48-49B9-8814-96080F68C5D4}"/>
    <cellStyle name="Ausgabe 2 4 7" xfId="26048" xr:uid="{47D4120C-E18D-410E-9DE2-6201962F6923}"/>
    <cellStyle name="Ausgabe 2 4 7 2" xfId="27381" xr:uid="{41E844A5-0C45-4D4E-A941-006804E2502C}"/>
    <cellStyle name="Ausgabe 2 4 8" xfId="26775" xr:uid="{1EB1F323-6190-4865-A8E0-AD44FFC46CBE}"/>
    <cellStyle name="Ausgabe 2 4 8 2" xfId="27666" xr:uid="{1FC3EAD6-299D-4945-885E-5314491B9435}"/>
    <cellStyle name="Ausgabe 2 5" xfId="12313" xr:uid="{126C192A-C97A-47A7-8327-9DE410024945}"/>
    <cellStyle name="Ausgabe 2 5 2" xfId="13492" xr:uid="{105B9C07-8F3F-41A1-9417-A3DF8F7207E6}"/>
    <cellStyle name="Ausgabe 2 5 2 2" xfId="18999" xr:uid="{CCCD57A5-2C56-4942-8C43-3CE4854D3408}"/>
    <cellStyle name="Ausgabe 2 5 3" xfId="12974" xr:uid="{6B0D1A2E-3A11-4E5D-8276-45D8B9FB8C13}"/>
    <cellStyle name="Ausgabe 2 5 3 2" xfId="18481" xr:uid="{AC17C643-B514-4E3C-9E6E-42AE76610942}"/>
    <cellStyle name="Ausgabe 2 5 4" xfId="13617" xr:uid="{1094823C-5837-47F5-B5A9-D5712B786E52}"/>
    <cellStyle name="Ausgabe 2 5 4 2" xfId="19124" xr:uid="{E329A374-2724-47C0-BA2F-21FA345DB1A1}"/>
    <cellStyle name="Ausgabe 2 5 5" xfId="17820" xr:uid="{145AC61E-E5BC-4DD5-B838-A77A16F6EF2E}"/>
    <cellStyle name="Ausgabe 2 5 6" xfId="16251" xr:uid="{A13D4039-9339-4356-850E-C5E578D74C91}"/>
    <cellStyle name="Ausgabe 2 5 7" xfId="26084" xr:uid="{58807B8D-A420-4E53-8738-455C330759F4}"/>
    <cellStyle name="Ausgabe 2 5 7 2" xfId="27417" xr:uid="{308B623C-83ED-4F9F-8798-C2CDB48C5E8A}"/>
    <cellStyle name="Ausgabe 2 5 8" xfId="26811" xr:uid="{56F119E3-35D3-475B-B0DB-A3CD18C622C0}"/>
    <cellStyle name="Ausgabe 2 5 8 2" xfId="27702" xr:uid="{FA11CD97-9DCC-4C47-8EEA-25D56F330871}"/>
    <cellStyle name="Ausgabe 2 6" xfId="12304" xr:uid="{D8FA7404-AF29-4A34-B7F4-83133F7104AE}"/>
    <cellStyle name="Ausgabe 2 6 2" xfId="13483" xr:uid="{E8A4C4B1-7F0B-4E36-9A55-DD2F71826807}"/>
    <cellStyle name="Ausgabe 2 6 2 2" xfId="18990" xr:uid="{AB534AA1-5FFB-4991-850F-4D35258C3965}"/>
    <cellStyle name="Ausgabe 2 6 3" xfId="12813" xr:uid="{66C49EBE-B7B9-4444-86CA-07D80DE0F9B6}"/>
    <cellStyle name="Ausgabe 2 6 3 2" xfId="18320" xr:uid="{C1DFF4E3-B31F-4294-A173-F65EA74EE399}"/>
    <cellStyle name="Ausgabe 2 6 4" xfId="13575" xr:uid="{42F5E90A-B539-4FDE-AEAF-0AB96E50C53D}"/>
    <cellStyle name="Ausgabe 2 6 4 2" xfId="19082" xr:uid="{C0CCED32-B557-47EC-AFFE-9345B71DEF79}"/>
    <cellStyle name="Ausgabe 2 6 5" xfId="16242" xr:uid="{CF0B82AC-3DAF-4DF1-AB58-AD2D145B4ED7}"/>
    <cellStyle name="Ausgabe 2 6 6" xfId="26075" xr:uid="{C2FFAEA8-3CD4-4AD8-8909-FC1B6413EF16}"/>
    <cellStyle name="Ausgabe 2 6 6 2" xfId="27408" xr:uid="{6330A735-02CD-4892-AB92-94341C3F3024}"/>
    <cellStyle name="Ausgabe 2 6 7" xfId="26802" xr:uid="{00B3B169-AB5B-4A47-81CD-7D4958B18861}"/>
    <cellStyle name="Ausgabe 2 6 7 2" xfId="27693" xr:uid="{B4698FA9-3107-4A35-A160-5936D45EE47E}"/>
    <cellStyle name="Ausgabe 2 7" xfId="13552" xr:uid="{C8DA8BBA-1C26-4026-96D8-CD7A4BFF421E}"/>
    <cellStyle name="Ausgabe 2 7 2" xfId="19059" xr:uid="{BD921AD8-86C1-4CD7-AA18-24409B184382}"/>
    <cellStyle name="Ausgabe 2 8" xfId="15138" xr:uid="{23CCDA75-BD11-491F-9005-C1DEC96A0951}"/>
    <cellStyle name="Ausgabe 2 9" xfId="24909" xr:uid="{03D6DB4A-8639-4B20-A727-F54954E66E2B}"/>
    <cellStyle name="Ausgabe 2 9 2" xfId="27045" xr:uid="{17473D43-4CBC-4B3D-9180-A2B382304273}"/>
    <cellStyle name="Ausgabe 3" xfId="10077" xr:uid="{C090B413-8C1E-4754-BE1F-D5E2447EF053}"/>
    <cellStyle name="Avertissement" xfId="10078" xr:uid="{C83CBAA0-6CC1-4DC1-99A2-1CB1E1C32F1C}"/>
    <cellStyle name="Bad 2" xfId="167" xr:uid="{C80E2075-2A3F-4943-A0B3-BA663795EB88}"/>
    <cellStyle name="Bad 2 10" xfId="9287" xr:uid="{E5B46B58-CA35-4DFC-977C-19DDE6886DE6}"/>
    <cellStyle name="Bad 2 2" xfId="698" xr:uid="{D5A9A2B5-1B5D-439F-B6EE-09A0FDBBF1F0}"/>
    <cellStyle name="Bad 2 2 10" xfId="22568" xr:uid="{0280E52D-901D-40CF-BE7B-C7B9A91C1082}"/>
    <cellStyle name="Bad 2 2 2" xfId="24202" xr:uid="{67DA7C81-1CA7-401C-B6B5-D50B57ED98B1}"/>
    <cellStyle name="Bad 2 2 3" xfId="24203" xr:uid="{5BB6A108-ADE1-4A36-9E7F-C87D8F1A30EA}"/>
    <cellStyle name="Bad 2 2 4" xfId="24204" xr:uid="{E4709759-610F-4A4C-B75D-334EDC6BDE1E}"/>
    <cellStyle name="Bad 2 2 5" xfId="24205" xr:uid="{535CB283-A231-4AA5-BCCA-53B853CF021B}"/>
    <cellStyle name="Bad 2 2 6" xfId="24201" xr:uid="{2DB52796-51D0-4397-B9BA-0CFF576F7272}"/>
    <cellStyle name="Bad 2 2 7" xfId="37425" xr:uid="{A9F7BC00-9D92-4E2D-9417-F3B3B4D11DAA}"/>
    <cellStyle name="Bad 2 2 8" xfId="40029" xr:uid="{D065F0C6-C542-427F-9B05-63476C9A3965}"/>
    <cellStyle name="Bad 2 2 9" xfId="45413" xr:uid="{904FB3B6-3C02-4AFA-B2D8-260330C9A990}"/>
    <cellStyle name="Bad 2 3" xfId="22567" xr:uid="{FCCD855A-35EB-478A-B16A-5CFBDE57887F}"/>
    <cellStyle name="Bad 2 3 2" xfId="24206" xr:uid="{E6EE30DA-28D9-4488-873D-108B04252988}"/>
    <cellStyle name="Bad 2 4" xfId="24207" xr:uid="{CEAFF1E4-B722-4A0E-85D6-39664AC56D1C}"/>
    <cellStyle name="Bad 2 5" xfId="24208" xr:uid="{73AFD87E-0A3C-4695-B3F1-679C9F0B4CE0}"/>
    <cellStyle name="Bad 2 6" xfId="24209" xr:uid="{936E0557-FB85-4BCB-A104-9EC3022B5948}"/>
    <cellStyle name="Bad 2 7" xfId="24210" xr:uid="{26CB86FF-B737-48CA-B4AB-B34797DCFAF2}"/>
    <cellStyle name="Bad 2 8" xfId="10080" xr:uid="{A0386848-1DC6-4B23-8A8D-E0850957350E}"/>
    <cellStyle name="Bad 2 9" xfId="45029" xr:uid="{07C0C654-92B2-4436-AEDC-E37BC422F497}"/>
    <cellStyle name="Bad 3" xfId="10081" xr:uid="{5D4DF2CB-A74A-40EE-96A6-7F39D55BA26E}"/>
    <cellStyle name="Bad 3 2" xfId="22569" xr:uid="{40CB3301-E4E8-478D-B305-A62021A59A43}"/>
    <cellStyle name="Bad 3 2 2" xfId="24212" xr:uid="{C30EA30A-DE21-4D65-9FEF-E99C37D531F6}"/>
    <cellStyle name="Bad 3 3" xfId="24213" xr:uid="{CBBF29E6-EE04-4EE0-855E-F4B465BB0ACB}"/>
    <cellStyle name="Bad 3 4" xfId="24214" xr:uid="{46C8DF64-E26B-401D-B18C-F4FA8C1FF5C1}"/>
    <cellStyle name="Bad 3 5" xfId="24215" xr:uid="{FCA8C749-3C3A-45E6-AB95-9CFBB85EBF49}"/>
    <cellStyle name="Bad 3 6" xfId="24216" xr:uid="{FEC1CE06-5A94-414B-8005-53402EB2D0B6}"/>
    <cellStyle name="Bad 3 7" xfId="24211" xr:uid="{1BC78320-DB78-4037-BC4C-9AD5C02CB278}"/>
    <cellStyle name="Bad 4" xfId="10079" xr:uid="{28A69FCE-38F5-4ABE-8459-D471DAB2958D}"/>
    <cellStyle name="Bad 4 2" xfId="22570" xr:uid="{A6A9C2E0-7007-43E5-AB84-E8A26A4DC71B}"/>
    <cellStyle name="Bad 4 2 2" xfId="24218" xr:uid="{5287B274-DAA8-447D-B503-E23645AAED9C}"/>
    <cellStyle name="Bad 4 3" xfId="24217" xr:uid="{E6CF7890-83A7-41C8-BCAB-FA70045740EF}"/>
    <cellStyle name="Bad 5" xfId="24219" xr:uid="{538F963F-D4CF-41B3-9B4E-E09F155F497B}"/>
    <cellStyle name="Bad 5 2" xfId="24220" xr:uid="{8DCCA223-997C-441D-BF00-2CB1C55095EC}"/>
    <cellStyle name="Bad 6" xfId="24221" xr:uid="{C2F7F3B0-E9C9-4ACE-BE4C-E1A00F15FBB0}"/>
    <cellStyle name="Bad 6 2" xfId="24222" xr:uid="{23B1D75C-73DB-46E7-9F24-F53C8155C391}"/>
    <cellStyle name="Bad 7" xfId="24223" xr:uid="{AA01C5FA-31A0-4C7C-85CA-472DBB477DDC}"/>
    <cellStyle name="Bad 8" xfId="24224" xr:uid="{31F341DC-9BE3-41A6-A9E3-F8605109894A}"/>
    <cellStyle name="Bad 9" xfId="86" xr:uid="{CD9B86EF-FC72-44AF-A7B1-EB78E6F8E6DC}"/>
    <cellStyle name="Berechnung 2" xfId="10082" xr:uid="{1A390E4F-87A0-4BEC-92EB-0D5E8853B01F}"/>
    <cellStyle name="Berechnung 2 10" xfId="25241" xr:uid="{2A7E90E4-D51E-4E8E-8120-5640CE3584E2}"/>
    <cellStyle name="Berechnung 2 10 2" xfId="27136" xr:uid="{24D28A00-8457-409E-8EEC-702D6C4FBD9D}"/>
    <cellStyle name="Berechnung 2 2" xfId="12244" xr:uid="{183BC6BC-5949-4B0C-8B0B-F02D75258398}"/>
    <cellStyle name="Berechnung 2 2 2" xfId="13431" xr:uid="{5E0A36FE-CC04-4E65-A7A3-2B38EC53168B}"/>
    <cellStyle name="Berechnung 2 2 2 2" xfId="18938" xr:uid="{1EAAA0B2-B8B4-441D-B9A2-81D5C5B75623}"/>
    <cellStyle name="Berechnung 2 2 3" xfId="12795" xr:uid="{B304D4F3-151A-4CDE-9205-8C64255B5F7E}"/>
    <cellStyle name="Berechnung 2 2 3 2" xfId="18302" xr:uid="{AFF47C4C-A437-4FBC-9F5E-21FB40E3151D}"/>
    <cellStyle name="Berechnung 2 2 4" xfId="13630" xr:uid="{694058C9-2484-4DB5-BB49-EFFC59788FA0}"/>
    <cellStyle name="Berechnung 2 2 4 2" xfId="19137" xr:uid="{0BA86DC6-304F-4E7E-A425-AE8B504CD85C}"/>
    <cellStyle name="Berechnung 2 2 5" xfId="17768" xr:uid="{0723B579-DEA0-42AE-8C41-BF00EE5FA1E4}"/>
    <cellStyle name="Berechnung 2 2 6" xfId="16183" xr:uid="{431DD10F-9766-4B10-9CE4-6016D3EE7249}"/>
    <cellStyle name="Berechnung 2 2 7" xfId="26015" xr:uid="{B8FA37E2-9DD9-419D-A206-274A9C65A5D5}"/>
    <cellStyle name="Berechnung 2 2 7 2" xfId="27356" xr:uid="{2B22DF79-978E-4977-82AF-23EAD8FC6737}"/>
    <cellStyle name="Berechnung 2 2 8" xfId="26750" xr:uid="{6A01ED20-0495-4502-8005-1AF27DCC14FD}"/>
    <cellStyle name="Berechnung 2 2 8 2" xfId="27641" xr:uid="{B9D9B1B1-6C80-479E-9756-38863C1A19E9}"/>
    <cellStyle name="Berechnung 2 3" xfId="12322" xr:uid="{9DD62938-A1D9-40DD-964E-E7AEA7541015}"/>
    <cellStyle name="Berechnung 2 3 2" xfId="13500" xr:uid="{D523A6F1-DAEA-4344-9B79-1990C2312C7B}"/>
    <cellStyle name="Berechnung 2 3 2 2" xfId="19007" xr:uid="{0C5BE23C-D9B3-48C1-B7F8-AA929B03AAE0}"/>
    <cellStyle name="Berechnung 2 3 3" xfId="12815" xr:uid="{94598F80-7BD1-4BBF-96F1-87C8A04C37A1}"/>
    <cellStyle name="Berechnung 2 3 3 2" xfId="18322" xr:uid="{4712BCA8-44E3-48BA-A29D-D503CE0B2D7A}"/>
    <cellStyle name="Berechnung 2 3 4" xfId="13281" xr:uid="{47FDFCBB-279A-484A-80CB-A3A29D4AD357}"/>
    <cellStyle name="Berechnung 2 3 4 2" xfId="18788" xr:uid="{0E10CADC-E1A1-4FCC-8A88-5BD2BE9C7950}"/>
    <cellStyle name="Berechnung 2 3 5" xfId="17827" xr:uid="{54301145-437F-448E-A334-814BE5BED053}"/>
    <cellStyle name="Berechnung 2 3 6" xfId="16260" xr:uid="{9CB7C263-5DE4-4836-A16B-E83108677F05}"/>
    <cellStyle name="Berechnung 2 3 7" xfId="26093" xr:uid="{CA44D825-FB5D-45F4-8502-205D0BCD8416}"/>
    <cellStyle name="Berechnung 2 3 7 2" xfId="27425" xr:uid="{160D4700-ABDF-4920-92F5-4955192F9BFA}"/>
    <cellStyle name="Berechnung 2 3 8" xfId="26819" xr:uid="{F007F60C-BE17-44F6-B3EB-15ACCA970CD5}"/>
    <cellStyle name="Berechnung 2 3 8 2" xfId="27710" xr:uid="{57E00C4E-A46A-43EE-9193-0CDBFC6AB0CE}"/>
    <cellStyle name="Berechnung 2 4" xfId="11687" xr:uid="{32770A8A-00F3-487A-8970-80A076C37124}"/>
    <cellStyle name="Berechnung 2 4 2" xfId="13181" xr:uid="{5BEBF935-654C-4706-8835-AD7E7214F797}"/>
    <cellStyle name="Berechnung 2 4 2 2" xfId="18688" xr:uid="{83B1FE88-9239-4ECA-8C64-813121E6AEFB}"/>
    <cellStyle name="Berechnung 2 4 3" xfId="12898" xr:uid="{C113672E-C888-4564-8F9E-D0EF4303FD68}"/>
    <cellStyle name="Berechnung 2 4 3 2" xfId="18405" xr:uid="{49DA9866-D716-4344-B0CC-BA05E0D3C60A}"/>
    <cellStyle name="Berechnung 2 4 4" xfId="13274" xr:uid="{89E220B8-BDF2-4A35-AF99-0EB074CEA027}"/>
    <cellStyle name="Berechnung 2 4 4 2" xfId="18781" xr:uid="{A94068CA-F778-4EA0-B240-3A2B45E2C531}"/>
    <cellStyle name="Berechnung 2 4 5" xfId="17240" xr:uid="{5F5B19A5-DCF0-4F36-B6CA-0DDB8433496C}"/>
    <cellStyle name="Berechnung 2 4 6" xfId="15633" xr:uid="{A8CCF1AC-543F-4E39-AAC9-16695054083B}"/>
    <cellStyle name="Berechnung 2 4 7" xfId="25458" xr:uid="{2CB4F357-D766-4FAB-930E-7AACDD7C9BE4}"/>
    <cellStyle name="Berechnung 2 4 7 2" xfId="27165" xr:uid="{410B5386-3AEE-4CF1-A5FD-8C6125297004}"/>
    <cellStyle name="Berechnung 2 4 8" xfId="26559" xr:uid="{4C131D4C-7CCD-48F0-90CF-0716D7062810}"/>
    <cellStyle name="Berechnung 2 4 8 2" xfId="27450" xr:uid="{EF2BECD1-EF49-432E-93E9-857AFA48363C}"/>
    <cellStyle name="Berechnung 2 5" xfId="11755" xr:uid="{A3B663DC-C88C-4E53-9EC7-8C3FD6A6A87D}"/>
    <cellStyle name="Berechnung 2 5 2" xfId="13232" xr:uid="{E25B84D4-49A1-442C-801C-8FBED6942B54}"/>
    <cellStyle name="Berechnung 2 5 2 2" xfId="18739" xr:uid="{B4C0F873-2551-438E-9355-987F427BAD1A}"/>
    <cellStyle name="Berechnung 2 5 3" xfId="13608" xr:uid="{04FEB8D9-EAC1-4168-8B6C-17F6B62DE5B9}"/>
    <cellStyle name="Berechnung 2 5 3 2" xfId="19115" xr:uid="{0BD3CC89-1B4C-4F19-AC60-C58833190CEE}"/>
    <cellStyle name="Berechnung 2 5 4" xfId="13160" xr:uid="{5DAEF86D-C2A1-42C0-BFA3-EE9EDE47CE18}"/>
    <cellStyle name="Berechnung 2 5 4 2" xfId="18667" xr:uid="{B83E70AD-87CB-41B9-952C-5D4B8CBE10C3}"/>
    <cellStyle name="Berechnung 2 5 5" xfId="17305" xr:uid="{7159E6ED-A83A-469F-A49E-2990A52DFF5B}"/>
    <cellStyle name="Berechnung 2 5 6" xfId="15698" xr:uid="{5E4CDF56-4E66-4F7D-BEB3-4BCD0C2AFCA7}"/>
    <cellStyle name="Berechnung 2 5 7" xfId="25526" xr:uid="{30AD5995-A3FA-4E1B-8E64-A24FBC067525}"/>
    <cellStyle name="Berechnung 2 5 7 2" xfId="27212" xr:uid="{D9BDF841-04A7-4832-BB0E-DEFFD49B2219}"/>
    <cellStyle name="Berechnung 2 5 8" xfId="26606" xr:uid="{6F4F4004-5B81-4F35-B1ED-4265FF6B599B}"/>
    <cellStyle name="Berechnung 2 5 8 2" xfId="27497" xr:uid="{F33CC636-2143-4241-8059-CE6379AE2DC3}"/>
    <cellStyle name="Berechnung 2 6" xfId="12303" xr:uid="{9AF028EE-7310-42B5-AE26-E59E214BCC46}"/>
    <cellStyle name="Berechnung 2 6 2" xfId="13482" xr:uid="{5F61279F-1173-4D59-862B-E6206E07003B}"/>
    <cellStyle name="Berechnung 2 6 2 2" xfId="18989" xr:uid="{9F43E4A4-F897-4CB5-B38A-FE83485B3CBE}"/>
    <cellStyle name="Berechnung 2 6 3" xfId="13292" xr:uid="{EBEECBAE-6C08-4943-8C18-79C4A8544FC2}"/>
    <cellStyle name="Berechnung 2 6 3 2" xfId="18799" xr:uid="{D880FA70-65C5-4611-ADAF-596EBB830B54}"/>
    <cellStyle name="Berechnung 2 6 4" xfId="13385" xr:uid="{62A3C815-75BF-4620-BEB9-6BFA9860C07E}"/>
    <cellStyle name="Berechnung 2 6 4 2" xfId="18892" xr:uid="{FD875DC1-841F-4FC0-895D-9CB9E5661497}"/>
    <cellStyle name="Berechnung 2 6 5" xfId="16241" xr:uid="{DD33AB82-1FCB-4C69-A695-4946972B65F1}"/>
    <cellStyle name="Berechnung 2 6 6" xfId="26074" xr:uid="{87B3EE62-0CD5-4DF9-A67B-BBF4AC53C154}"/>
    <cellStyle name="Berechnung 2 6 6 2" xfId="27407" xr:uid="{E24B1AEE-EF7B-4C2F-9B14-D3B879E9B959}"/>
    <cellStyle name="Berechnung 2 6 7" xfId="26801" xr:uid="{1DBD2D5F-30A9-419A-B8D8-EB9170A31876}"/>
    <cellStyle name="Berechnung 2 6 7 2" xfId="27692" xr:uid="{9AC4A8BC-3F33-43A5-A0C4-4BF5BA3ECC52}"/>
    <cellStyle name="Berechnung 2 7" xfId="13139" xr:uid="{5AD2BFAD-F010-45F0-A713-99CE0697C45A}"/>
    <cellStyle name="Berechnung 2 7 2" xfId="18646" xr:uid="{88BCA041-6953-441C-874E-A219217500C5}"/>
    <cellStyle name="Berechnung 2 8" xfId="15139" xr:uid="{5D2CE161-D838-4E78-90F8-A48723763259}"/>
    <cellStyle name="Berechnung 2 9" xfId="24910" xr:uid="{73535A22-56ED-479F-ACDE-F7D83BA40142}"/>
    <cellStyle name="Berechnung 2 9 2" xfId="27046" xr:uid="{BD3078DB-C888-4C9F-B33A-17B61E2952A1}"/>
    <cellStyle name="Berechnung 3" xfId="10083" xr:uid="{A229E156-DDAF-434F-BD92-0ED3A30932F7}"/>
    <cellStyle name="Bevitel" xfId="10084" xr:uid="{1AE040EF-B793-450B-8553-DA4BBA88D53B}"/>
    <cellStyle name="Bevitel 10" xfId="25240" xr:uid="{97260B54-431A-4623-B09C-798A013D9C84}"/>
    <cellStyle name="Bevitel 10 2" xfId="27135" xr:uid="{F6A7BCA3-D89A-49D6-A7EF-20C168D924FB}"/>
    <cellStyle name="Bevitel 2" xfId="12243" xr:uid="{1583A772-0F36-46AD-B875-BA072934C263}"/>
    <cellStyle name="Bevitel 2 2" xfId="13430" xr:uid="{4250099E-0A87-4EB9-A634-1601EB7A544A}"/>
    <cellStyle name="Bevitel 2 2 2" xfId="18937" xr:uid="{AC46CA6A-8BA5-449B-B2F6-62B994ABAF8D}"/>
    <cellStyle name="Bevitel 2 3" xfId="13057" xr:uid="{BD755906-2EDC-4993-A993-8CCB49451A4F}"/>
    <cellStyle name="Bevitel 2 3 2" xfId="18564" xr:uid="{1FA1B99D-5551-4703-A4F1-664178D02F05}"/>
    <cellStyle name="Bevitel 2 4" xfId="13117" xr:uid="{FFCE6523-2B28-4460-B2E3-04EDD73222B3}"/>
    <cellStyle name="Bevitel 2 4 2" xfId="18624" xr:uid="{3AA401E4-F2A3-4A7D-B7A2-E9A41258C27D}"/>
    <cellStyle name="Bevitel 2 5" xfId="17767" xr:uid="{26375225-3522-4A4E-B9E9-884C29A6F6D5}"/>
    <cellStyle name="Bevitel 2 6" xfId="16182" xr:uid="{4AE8087C-D7D1-4FB2-9031-6D8AF9674751}"/>
    <cellStyle name="Bevitel 2 7" xfId="26014" xr:uid="{AE834F5E-7A84-48A3-8E29-8173FB3A47C2}"/>
    <cellStyle name="Bevitel 2 7 2" xfId="27355" xr:uid="{2EC1218C-9E78-4601-B4FC-16B3C77B37E2}"/>
    <cellStyle name="Bevitel 2 8" xfId="26749" xr:uid="{421BC0B1-840F-48B1-9193-7E08189A4B8D}"/>
    <cellStyle name="Bevitel 2 8 2" xfId="27640" xr:uid="{69B4E24F-370C-4F9B-9E65-6AD4A3988828}"/>
    <cellStyle name="Bevitel 3" xfId="11761" xr:uid="{8E7F4A78-330E-41CB-8817-4E5009C54CBD}"/>
    <cellStyle name="Bevitel 3 2" xfId="13235" xr:uid="{E09D805F-9754-4BCB-89C4-ED630D6E86C7}"/>
    <cellStyle name="Bevitel 3 2 2" xfId="18742" xr:uid="{F433C905-7CA6-48D7-8FF3-7D0B513D151F}"/>
    <cellStyle name="Bevitel 3 3" xfId="12794" xr:uid="{91C6D69A-F3D0-4FE8-BADE-C1A247DE81D8}"/>
    <cellStyle name="Bevitel 3 3 2" xfId="18301" xr:uid="{9D42A63A-DCEF-4F20-92A5-6D53C0AAF553}"/>
    <cellStyle name="Bevitel 3 4" xfId="12888" xr:uid="{72693FCD-8218-4577-BC9F-D1559EF825E6}"/>
    <cellStyle name="Bevitel 3 4 2" xfId="18395" xr:uid="{C113C891-EEE5-4BD4-97EE-4061DC2B886C}"/>
    <cellStyle name="Bevitel 3 5" xfId="17309" xr:uid="{D60AE06C-36DC-447D-910C-3B8367722515}"/>
    <cellStyle name="Bevitel 3 6" xfId="15704" xr:uid="{467F90B7-A00C-46CA-BFF6-89D49C6E9C3A}"/>
    <cellStyle name="Bevitel 3 7" xfId="25532" xr:uid="{EE07594F-F898-4C26-A2FE-BE787A6D3D7D}"/>
    <cellStyle name="Bevitel 3 7 2" xfId="27215" xr:uid="{343A11ED-597C-40B5-B70E-E3C994951A17}"/>
    <cellStyle name="Bevitel 3 8" xfId="26609" xr:uid="{FC85DAE9-B230-4593-8010-25043FF5B64A}"/>
    <cellStyle name="Bevitel 3 8 2" xfId="27500" xr:uid="{EEC066C0-A200-4F46-B48C-2F55A461C870}"/>
    <cellStyle name="Bevitel 4" xfId="11820" xr:uid="{2CBD8556-8CA6-4FFA-866E-78C301D7F4A7}"/>
    <cellStyle name="Bevitel 4 2" xfId="13267" xr:uid="{01A7D466-1E23-40B1-8DB9-F6028934FF2A}"/>
    <cellStyle name="Bevitel 4 2 2" xfId="18774" xr:uid="{52DC4EF3-A251-4962-BE89-442FBA3B43A6}"/>
    <cellStyle name="Bevitel 4 3" xfId="12990" xr:uid="{87145EBB-CD95-4A41-8079-6738B3B01A57}"/>
    <cellStyle name="Bevitel 4 3 2" xfId="18497" xr:uid="{97029EE6-EB11-453F-A1FC-B3B08F183294}"/>
    <cellStyle name="Bevitel 4 4" xfId="13664" xr:uid="{FC0AE8DF-8D14-459B-96BE-65CCF751787E}"/>
    <cellStyle name="Bevitel 4 4 2" xfId="19171" xr:uid="{0DDFC282-4585-4FDF-978B-114798C9E5AE}"/>
    <cellStyle name="Bevitel 4 5" xfId="17361" xr:uid="{24CABDE7-8D79-4337-946D-797DEA000C90}"/>
    <cellStyle name="Bevitel 4 6" xfId="15760" xr:uid="{8E8285DA-A9CE-437A-A4C1-2709A6D1E585}"/>
    <cellStyle name="Bevitel 4 7" xfId="25591" xr:uid="{7BD00924-8075-484D-8DA2-4DB44A40A45D}"/>
    <cellStyle name="Bevitel 4 7 2" xfId="27238" xr:uid="{9CA11694-A613-490A-9DE8-C4A9B1997691}"/>
    <cellStyle name="Bevitel 4 8" xfId="26632" xr:uid="{C4F7EF33-CC89-4D0E-A729-B6E4FD88C8D1}"/>
    <cellStyle name="Bevitel 4 8 2" xfId="27523" xr:uid="{AEF4D65B-A23E-4345-8712-65FBAF0FDBA3}"/>
    <cellStyle name="Bevitel 5" xfId="11754" xr:uid="{501BD5C8-D35A-49D2-A7C5-32F5CA4A1BC4}"/>
    <cellStyle name="Bevitel 5 2" xfId="13231" xr:uid="{AF8E8504-9910-48E3-8089-457B7F9E5B6C}"/>
    <cellStyle name="Bevitel 5 2 2" xfId="18738" xr:uid="{04099C2F-AE0A-4C30-8B60-202BCFBE59BB}"/>
    <cellStyle name="Bevitel 5 3" xfId="13579" xr:uid="{499F2623-02AF-44F6-BB14-727247F51010}"/>
    <cellStyle name="Bevitel 5 3 2" xfId="19086" xr:uid="{15674FC7-3C23-4DFF-B5D0-29CE1FE92CF6}"/>
    <cellStyle name="Bevitel 5 4" xfId="12922" xr:uid="{8C89B694-289D-4D4E-A5DA-8AD1465AB2C1}"/>
    <cellStyle name="Bevitel 5 4 2" xfId="18429" xr:uid="{4A35601C-2289-4FEE-8300-6148DA4AC18E}"/>
    <cellStyle name="Bevitel 5 5" xfId="17304" xr:uid="{2FD951BA-F6D4-407A-A3F5-2A0B043A5581}"/>
    <cellStyle name="Bevitel 5 6" xfId="15697" xr:uid="{2B38A277-0F95-434B-8813-BCA4F379E2AE}"/>
    <cellStyle name="Bevitel 5 7" xfId="25525" xr:uid="{25BF6BF9-7917-42FA-ADBB-6DD8A4433C59}"/>
    <cellStyle name="Bevitel 5 7 2" xfId="27211" xr:uid="{6E091C6D-B9F9-4398-8C2F-73FA87BCCB27}"/>
    <cellStyle name="Bevitel 5 8" xfId="26605" xr:uid="{24F27CCB-2340-4855-A18C-97205DE4FE6B}"/>
    <cellStyle name="Bevitel 5 8 2" xfId="27496" xr:uid="{CBAD34D5-3C20-42C2-8CA5-08085F1399B5}"/>
    <cellStyle name="Bevitel 6" xfId="12249" xr:uid="{6BF7238D-29C4-4F6B-AB2B-881531C958EB}"/>
    <cellStyle name="Bevitel 6 2" xfId="13435" xr:uid="{83D826C7-622A-4C67-8C86-DAB79ADB21D4}"/>
    <cellStyle name="Bevitel 6 2 2" xfId="18942" xr:uid="{85198EBD-0BE4-4C50-8C64-5175D2BD83F8}"/>
    <cellStyle name="Bevitel 6 3" xfId="13011" xr:uid="{4C0560FD-1010-4355-8528-5B0AE14ADCAC}"/>
    <cellStyle name="Bevitel 6 3 2" xfId="18518" xr:uid="{BCEACCDF-3ECC-4D49-AF70-95C37499E7DD}"/>
    <cellStyle name="Bevitel 6 4" xfId="13540" xr:uid="{70F66367-FB12-4C16-97D2-237C8F22B7A7}"/>
    <cellStyle name="Bevitel 6 4 2" xfId="19047" xr:uid="{DF4779AF-D534-4719-B53F-F5A0DD0CA085}"/>
    <cellStyle name="Bevitel 6 5" xfId="16188" xr:uid="{CEBF447E-46DF-4499-9FC4-5C95FE455A7F}"/>
    <cellStyle name="Bevitel 6 6" xfId="26020" xr:uid="{B8AE93B4-0A3F-450F-9FB4-EEB5E0EDD81A}"/>
    <cellStyle name="Bevitel 6 6 2" xfId="27360" xr:uid="{6CA5D98A-9C76-44A5-B256-2E8EC09352C4}"/>
    <cellStyle name="Bevitel 6 7" xfId="26754" xr:uid="{FEE5040F-2C70-4E43-9F09-E67B2B9C8567}"/>
    <cellStyle name="Bevitel 6 7 2" xfId="27645" xr:uid="{DE8B93F0-848B-4944-BAB0-CAA9B492FCC5}"/>
    <cellStyle name="Bevitel 7" xfId="13615" xr:uid="{E82A6D11-E862-4328-A793-CABFC806E204}"/>
    <cellStyle name="Bevitel 7 2" xfId="19122" xr:uid="{EEAE1000-4DB2-4E93-8F4E-0CF3263E3993}"/>
    <cellStyle name="Bevitel 8" xfId="15140" xr:uid="{BA67A082-4BCF-4906-88C5-783D061F4072}"/>
    <cellStyle name="Bevitel 9" xfId="24911" xr:uid="{09B3A2E9-0A1E-4A37-A9DA-C54683EEC10C}"/>
    <cellStyle name="Bevitel 9 2" xfId="27047" xr:uid="{FC72A802-6ED9-46DF-BA37-B51A88377AB7}"/>
    <cellStyle name="Body" xfId="2394" xr:uid="{A73589BC-0857-4148-BEAB-E5C01F95EADF}"/>
    <cellStyle name="BOLDl" xfId="22571" xr:uid="{0592B898-0DB3-4D62-9E86-6C9ABA1D9FED}"/>
    <cellStyle name="Bom" xfId="10085" xr:uid="{30B42E60-881B-4A09-BAC1-D79A2CA46C16}"/>
    <cellStyle name="Border" xfId="2395" xr:uid="{58683122-0C5B-4EE2-9788-E81E49F77E2B}"/>
    <cellStyle name="Calc Currency (0)" xfId="3715" xr:uid="{9976FBDC-DBBE-4BEB-8A19-2CE6740E585A}"/>
    <cellStyle name="Calc Currency (2)" xfId="3716" xr:uid="{0CAFE405-A370-490C-93A3-AAF8D1F1CE56}"/>
    <cellStyle name="Calc Percent (0)" xfId="3717" xr:uid="{96094E15-F938-4DD1-BB47-9B97D24B3463}"/>
    <cellStyle name="Calc Percent (1)" xfId="3718" xr:uid="{E1E3813D-DD29-4FFE-99EC-0C92698B8B8F}"/>
    <cellStyle name="Calc Percent (2)" xfId="3719" xr:uid="{FFF672BF-A599-4C18-B313-49234447EC2E}"/>
    <cellStyle name="Calc Units (0)" xfId="3720" xr:uid="{157074E2-DF57-44DC-97F8-F97CA1EACE8A}"/>
    <cellStyle name="Calc Units (1)" xfId="3721" xr:uid="{11B87EBD-609B-4E62-815E-66060423C921}"/>
    <cellStyle name="Calc Units (2)" xfId="3722" xr:uid="{0379C9D6-EB41-4354-B6BE-21606E2ACDC7}"/>
    <cellStyle name="Calcolo" xfId="10086" xr:uid="{C3C098BE-DF8D-41C8-8087-0898CB01FFD6}"/>
    <cellStyle name="Calcolo 10" xfId="25239" xr:uid="{22F7C69B-DA6A-43B2-8205-70DC7D86EBF1}"/>
    <cellStyle name="Calcolo 10 2" xfId="27134" xr:uid="{DD11EB74-3BF1-4811-B3CB-38BDAB3F1EEB}"/>
    <cellStyle name="Calcolo 2" xfId="11656" xr:uid="{63F523B4-1A70-489C-9A11-ECCDE180FFCD}"/>
    <cellStyle name="Calcolo 2 2" xfId="13169" xr:uid="{41193E1F-13A2-4E2C-989B-261B37C4FDDC}"/>
    <cellStyle name="Calcolo 2 2 2" xfId="18676" xr:uid="{BC47F9EF-F5C0-4995-A96E-D7A60279A3D1}"/>
    <cellStyle name="Calcolo 2 3" xfId="13185" xr:uid="{11E3C029-1A7E-4442-8A2A-C48A37FA17E2}"/>
    <cellStyle name="Calcolo 2 3 2" xfId="18692" xr:uid="{9F2D7FBC-9185-4A10-A51D-B97613D58F12}"/>
    <cellStyle name="Calcolo 2 4" xfId="12828" xr:uid="{CFCB3795-2019-401E-83D3-49B75DF718E8}"/>
    <cellStyle name="Calcolo 2 4 2" xfId="18335" xr:uid="{77E40E05-EA9E-4FC9-A5EE-3FD7CF6CD5F5}"/>
    <cellStyle name="Calcolo 2 5" xfId="17208" xr:uid="{9FBA161F-328E-4A67-BECE-B936AE1C69E2}"/>
    <cellStyle name="Calcolo 2 6" xfId="15599" xr:uid="{3FA97D81-6594-481C-88BF-FFDCFAA8273E}"/>
    <cellStyle name="Calcolo 2 7" xfId="25424" xr:uid="{899B70B2-DCE6-4036-9078-6BB5D057203D}"/>
    <cellStyle name="Calcolo 2 7 2" xfId="27157" xr:uid="{4AD1C5EE-A47F-4BE5-A68C-54133D1832FB}"/>
    <cellStyle name="Calcolo 2 8" xfId="26551" xr:uid="{ED1BBD5E-12C3-45EF-831A-68692D7D1881}"/>
    <cellStyle name="Calcolo 2 8 2" xfId="27442" xr:uid="{554A25A5-2396-4A70-88AC-713EC9C163E2}"/>
    <cellStyle name="Calcolo 3" xfId="12321" xr:uid="{950FEC2C-2E63-42FE-98D7-CE77F522E837}"/>
    <cellStyle name="Calcolo 3 2" xfId="13499" xr:uid="{B151E3FB-E339-4F5C-8430-BF5EFD882F31}"/>
    <cellStyle name="Calcolo 3 2 2" xfId="19006" xr:uid="{61640BA7-295E-4213-A4F1-9F43C62D5568}"/>
    <cellStyle name="Calcolo 3 3" xfId="13041" xr:uid="{50DA31BB-B821-4FEE-A86C-E91EA61E771B}"/>
    <cellStyle name="Calcolo 3 3 2" xfId="18548" xr:uid="{8FCE09C9-C84F-4920-AA27-63BAD9CEA325}"/>
    <cellStyle name="Calcolo 3 4" xfId="13569" xr:uid="{50474260-2133-43AD-A1D8-846C95F2CE83}"/>
    <cellStyle name="Calcolo 3 4 2" xfId="19076" xr:uid="{CA15B026-5937-4AF6-8164-F237A3267C26}"/>
    <cellStyle name="Calcolo 3 5" xfId="17826" xr:uid="{3FE37F59-9E60-40D9-B3A9-0DA3A657CE7D}"/>
    <cellStyle name="Calcolo 3 6" xfId="16259" xr:uid="{58B65AAF-403D-494B-BD1B-20F60A934012}"/>
    <cellStyle name="Calcolo 3 7" xfId="26092" xr:uid="{145AE76C-1E7E-4366-8E4A-CBD054449343}"/>
    <cellStyle name="Calcolo 3 7 2" xfId="27424" xr:uid="{93A575EE-DD4B-4539-9732-F0BDAAAB1B21}"/>
    <cellStyle name="Calcolo 3 8" xfId="26818" xr:uid="{561F6700-6241-49F6-9DA0-B12D5F25EF26}"/>
    <cellStyle name="Calcolo 3 8 2" xfId="27709" xr:uid="{126B1506-9162-495E-ABCC-A57F01F679BF}"/>
    <cellStyle name="Calcolo 4" xfId="11819" xr:uid="{BA5E6CEB-63AA-4272-9069-8C083BF78287}"/>
    <cellStyle name="Calcolo 4 2" xfId="13266" xr:uid="{4E5C9C5B-881D-4286-A189-A4B78F36D5A0}"/>
    <cellStyle name="Calcolo 4 2 2" xfId="18773" xr:uid="{DFCC8E59-4BA5-4691-8550-8A5C30628825}"/>
    <cellStyle name="Calcolo 4 3" xfId="13100" xr:uid="{0300643C-F3F6-4009-873D-90C5602B6583}"/>
    <cellStyle name="Calcolo 4 3 2" xfId="18607" xr:uid="{4B5BAAAE-7C9E-4BD5-81C7-01B77992E605}"/>
    <cellStyle name="Calcolo 4 4" xfId="12831" xr:uid="{D2F25F17-02C9-4C04-B8D4-5D49B76EFCBA}"/>
    <cellStyle name="Calcolo 4 4 2" xfId="18338" xr:uid="{2859154E-D52D-43B9-8C64-EFB597324B4E}"/>
    <cellStyle name="Calcolo 4 5" xfId="17360" xr:uid="{D9379FF6-223C-4175-9DE0-288026536AED}"/>
    <cellStyle name="Calcolo 4 6" xfId="15759" xr:uid="{AAB5C116-DA9A-4906-8BAE-6E74B09D6D59}"/>
    <cellStyle name="Calcolo 4 7" xfId="25590" xr:uid="{5F514CF1-697D-42F3-8A82-DDFAA0EB4FEF}"/>
    <cellStyle name="Calcolo 4 7 2" xfId="27237" xr:uid="{D88578E8-E7D7-4419-86A7-62976BE84C97}"/>
    <cellStyle name="Calcolo 4 8" xfId="26631" xr:uid="{DB96DCB8-5663-47F9-8C8E-487364F96B16}"/>
    <cellStyle name="Calcolo 4 8 2" xfId="27522" xr:uid="{80A5B289-D9E3-485C-908A-2E310CA395FC}"/>
    <cellStyle name="Calcolo 5" xfId="11753" xr:uid="{1DB78E20-2B66-45D9-9637-CCE31A49B953}"/>
    <cellStyle name="Calcolo 5 2" xfId="13230" xr:uid="{FA52A7B9-8411-436C-9EE8-D2E97A807EF9}"/>
    <cellStyle name="Calcolo 5 2 2" xfId="18737" xr:uid="{2C75BBE9-0CA1-4A84-BF46-2C63C29E889A}"/>
    <cellStyle name="Calcolo 5 3" xfId="13106" xr:uid="{F705225E-1903-4E27-B5FE-1929E1BDA9B0}"/>
    <cellStyle name="Calcolo 5 3 2" xfId="18613" xr:uid="{4C349121-9762-4989-8D9C-14B4B0B3C5B0}"/>
    <cellStyle name="Calcolo 5 4" xfId="13545" xr:uid="{AAA079EE-7440-4EB5-AD4F-ED78B5485133}"/>
    <cellStyle name="Calcolo 5 4 2" xfId="19052" xr:uid="{FE34DDC9-0C98-463B-8AE9-88A94B7AF5F8}"/>
    <cellStyle name="Calcolo 5 5" xfId="17303" xr:uid="{2237FD21-7FC0-41E3-91B7-814F5BE3E9B7}"/>
    <cellStyle name="Calcolo 5 6" xfId="15696" xr:uid="{5D55E467-B150-4A4A-9399-CB1E7C16F25C}"/>
    <cellStyle name="Calcolo 5 7" xfId="25524" xr:uid="{AF8C18C7-B8B5-4DB6-A75A-D42B6F2B625B}"/>
    <cellStyle name="Calcolo 5 7 2" xfId="27210" xr:uid="{1047EA5D-B94E-44CE-8C88-6646ED42CD27}"/>
    <cellStyle name="Calcolo 5 8" xfId="26604" xr:uid="{A95FB2C8-6337-425E-832E-597A6F8CD8B2}"/>
    <cellStyle name="Calcolo 5 8 2" xfId="27495" xr:uid="{2A20F4C1-478B-47AE-AB2B-9BCBD73AAAA5}"/>
    <cellStyle name="Calcolo 6" xfId="12301" xr:uid="{D8118145-9187-4243-A8EE-E917B7A99670}"/>
    <cellStyle name="Calcolo 6 2" xfId="13480" xr:uid="{1244AD11-E996-422D-B2E9-01F7585C5C3A}"/>
    <cellStyle name="Calcolo 6 2 2" xfId="18987" xr:uid="{28C6C316-57C4-42EB-A8AE-4E53C5B95FD2}"/>
    <cellStyle name="Calcolo 6 3" xfId="13276" xr:uid="{654446BB-146C-4396-A2C3-ED3F9C2E2248}"/>
    <cellStyle name="Calcolo 6 3 2" xfId="18783" xr:uid="{F1FB3A64-CB53-41AF-A106-50558D3ACE0A}"/>
    <cellStyle name="Calcolo 6 4" xfId="12989" xr:uid="{FEA5CE68-3B33-43AD-BDA9-9109BBF15530}"/>
    <cellStyle name="Calcolo 6 4 2" xfId="18496" xr:uid="{FDB2F6F9-787D-4850-B7E3-DDEF487F3C06}"/>
    <cellStyle name="Calcolo 6 5" xfId="16239" xr:uid="{E02D6AB7-51F6-444D-A6CC-301740F333CC}"/>
    <cellStyle name="Calcolo 6 6" xfId="26072" xr:uid="{837F6EE2-C123-48FB-9B3E-AFF795AF2CD1}"/>
    <cellStyle name="Calcolo 6 6 2" xfId="27405" xr:uid="{4731B3D8-CCCD-47E7-A7E6-A21AA26E2B5D}"/>
    <cellStyle name="Calcolo 6 7" xfId="26799" xr:uid="{E71694FE-5FFB-432A-9566-F60FC49C1215}"/>
    <cellStyle name="Calcolo 6 7 2" xfId="27690" xr:uid="{AC14EDB6-59BB-4440-9C99-2318B9EF4418}"/>
    <cellStyle name="Calcolo 7" xfId="12883" xr:uid="{4BC4B35A-A2F4-478A-8A91-2AAB873A9E8A}"/>
    <cellStyle name="Calcolo 7 2" xfId="18390" xr:uid="{585A3210-7F99-402A-9F64-7AEA6FE5BDF2}"/>
    <cellStyle name="Calcolo 8" xfId="15141" xr:uid="{AE649018-D424-45EC-9EAE-CCE16479B570}"/>
    <cellStyle name="Calcolo 9" xfId="24912" xr:uid="{4FDB52BE-BAA9-4695-B3AA-59F4234D55B3}"/>
    <cellStyle name="Calcolo 9 2" xfId="27048" xr:uid="{8FE795D6-40E6-4B11-9416-E95AF158CD80}"/>
    <cellStyle name="Calcul" xfId="10087" xr:uid="{C0358197-3CA0-4AE8-B9EF-E86A463C4F84}"/>
    <cellStyle name="Calcul 10" xfId="25238" xr:uid="{5C6791CB-2385-4F7D-B39F-3A74D41172A5}"/>
    <cellStyle name="Calcul 10 2" xfId="27133" xr:uid="{BB43B5B7-B1BE-468B-AD8D-F2A86A1B8533}"/>
    <cellStyle name="Calcul 2" xfId="12074" xr:uid="{5922A073-0A44-448A-B373-621A83024693}"/>
    <cellStyle name="Calcul 2 2" xfId="13343" xr:uid="{FA2711B6-2B14-4A90-A505-989C41300614}"/>
    <cellStyle name="Calcul 2 2 2" xfId="18850" xr:uid="{0DC619A8-202C-4127-9C58-62444D156C87}"/>
    <cellStyle name="Calcul 2 3" xfId="12905" xr:uid="{D031A7D1-03CB-484A-814D-4B83CD98FFA3}"/>
    <cellStyle name="Calcul 2 3 2" xfId="18412" xr:uid="{6D6C536E-DD65-402B-8003-63434F8E6950}"/>
    <cellStyle name="Calcul 2 4" xfId="13649" xr:uid="{63AF1547-6C85-48E5-A2C2-E1C41EDDF4CB}"/>
    <cellStyle name="Calcul 2 4 2" xfId="19156" xr:uid="{BED6F0B4-15C1-4514-86E2-BC7054855900}"/>
    <cellStyle name="Calcul 2 5" xfId="17607" xr:uid="{BCD326C3-BAA1-4C45-8936-F65794A3446C}"/>
    <cellStyle name="Calcul 2 6" xfId="16014" xr:uid="{D1759915-D2CD-47EE-B94E-504ACA3358ED}"/>
    <cellStyle name="Calcul 2 7" xfId="25845" xr:uid="{25696F9B-8743-4C73-BBDE-540EC689C5FE}"/>
    <cellStyle name="Calcul 2 7 2" xfId="27288" xr:uid="{21F8A7A1-60E3-4C35-8203-0EB3AFA38440}"/>
    <cellStyle name="Calcul 2 8" xfId="26682" xr:uid="{1D1CC62A-E91E-4910-B9FB-99B227388A1E}"/>
    <cellStyle name="Calcul 2 8 2" xfId="27573" xr:uid="{0D4347C2-BD79-4EB6-8CCB-D04A03AD4568}"/>
    <cellStyle name="Calcul 3" xfId="12320" xr:uid="{636938C5-6722-4A6D-BCA4-6ED977EFD2FC}"/>
    <cellStyle name="Calcul 3 2" xfId="13498" xr:uid="{6369655E-4CBD-485A-90E5-2A46445B5AF2}"/>
    <cellStyle name="Calcul 3 2 2" xfId="19005" xr:uid="{11E6A2DA-D2C3-40D3-8546-2442DBAE34E9}"/>
    <cellStyle name="Calcul 3 3" xfId="12885" xr:uid="{1B4EC407-CC3E-43F9-8E79-95ED458F2723}"/>
    <cellStyle name="Calcul 3 3 2" xfId="18392" xr:uid="{948C1985-8367-4F4E-BF59-47457DFDA015}"/>
    <cellStyle name="Calcul 3 4" xfId="12903" xr:uid="{4E456857-6EB2-4C17-85AA-0E05AA23BA0C}"/>
    <cellStyle name="Calcul 3 4 2" xfId="18410" xr:uid="{E0863318-940E-417B-8601-9242457E7935}"/>
    <cellStyle name="Calcul 3 5" xfId="17825" xr:uid="{2F90A5E3-79E7-4F1D-AC4D-7F7E16D2A877}"/>
    <cellStyle name="Calcul 3 6" xfId="16258" xr:uid="{3A0BA607-ACB4-45AE-95F7-7F66CF76DFA0}"/>
    <cellStyle name="Calcul 3 7" xfId="26091" xr:uid="{0043AAAC-BC3C-46F4-87CE-410438E144C3}"/>
    <cellStyle name="Calcul 3 7 2" xfId="27423" xr:uid="{C0ACAEB2-4C47-4E53-A28F-06F826F984CA}"/>
    <cellStyle name="Calcul 3 8" xfId="26817" xr:uid="{1F31AC9D-5AC0-4C32-B1CE-23549D7A8604}"/>
    <cellStyle name="Calcul 3 8 2" xfId="27708" xr:uid="{C83D6CF3-E536-4127-B353-15406F21FE4A}"/>
    <cellStyle name="Calcul 4" xfId="11609" xr:uid="{0CAD13F5-44C0-4AD0-A237-94E3C5239DC8}"/>
    <cellStyle name="Calcul 4 2" xfId="13158" xr:uid="{0AEF318A-2A6F-4AC1-AC09-5C9A511E1D70}"/>
    <cellStyle name="Calcul 4 2 2" xfId="18665" xr:uid="{7699823A-1C13-449D-B807-AC9A9D90122A}"/>
    <cellStyle name="Calcul 4 3" xfId="13001" xr:uid="{6F7BAF06-44E6-498E-8131-D4318FBD26E8}"/>
    <cellStyle name="Calcul 4 3 2" xfId="18508" xr:uid="{8DD37037-63A7-49FD-9932-24C086304457}"/>
    <cellStyle name="Calcul 4 4" xfId="13535" xr:uid="{D055206B-D75A-45DB-BC33-4E1063F94D5B}"/>
    <cellStyle name="Calcul 4 4 2" xfId="19042" xr:uid="{6DAC5575-1421-4379-8584-4E02BD9803BC}"/>
    <cellStyle name="Calcul 4 5" xfId="17160" xr:uid="{85B1B53B-3311-4757-ABD3-E8414008F9D2}"/>
    <cellStyle name="Calcul 4 6" xfId="15547" xr:uid="{213CA040-21FC-4B5A-ADCA-8FCA8B594B81}"/>
    <cellStyle name="Calcul 4 7" xfId="25373" xr:uid="{2014C5BF-DC47-489D-99C2-0BC8C6B9B347}"/>
    <cellStyle name="Calcul 4 7 2" xfId="27153" xr:uid="{84F29DE6-4CCF-4039-9379-8E165D3BD850}"/>
    <cellStyle name="Calcul 4 8" xfId="26547" xr:uid="{9CC7A19B-202F-4A63-B59B-D1E7F398FA62}"/>
    <cellStyle name="Calcul 4 8 2" xfId="27438" xr:uid="{BE5406A4-E0E2-413F-B6F0-277CDDE61E66}"/>
    <cellStyle name="Calcul 5" xfId="11752" xr:uid="{0C78EF1F-5BED-435B-84F9-827FB77BDAA8}"/>
    <cellStyle name="Calcul 5 2" xfId="13229" xr:uid="{8215FBD0-2641-455B-BE02-3EAA8EA6BA3B}"/>
    <cellStyle name="Calcul 5 2 2" xfId="18736" xr:uid="{3025D4A3-AAF2-4963-9544-7CA3BEE196DC}"/>
    <cellStyle name="Calcul 5 3" xfId="13116" xr:uid="{E94EC9DA-8A2D-4EF6-8857-AB096A4AC7D6}"/>
    <cellStyle name="Calcul 5 3 2" xfId="18623" xr:uid="{884890C5-C457-47C2-8454-53F740BAD3B1}"/>
    <cellStyle name="Calcul 5 4" xfId="12830" xr:uid="{C0EEAEDE-B3C3-4E04-BBC7-5227889F8D5A}"/>
    <cellStyle name="Calcul 5 4 2" xfId="18337" xr:uid="{F8139027-B911-44C1-A848-D7226952AFFD}"/>
    <cellStyle name="Calcul 5 5" xfId="17302" xr:uid="{6CF97AFD-8E7D-46FA-B624-8D5BC495EEC8}"/>
    <cellStyle name="Calcul 5 6" xfId="15695" xr:uid="{237A9A5E-6BC8-4074-B402-5A75DD4C5F98}"/>
    <cellStyle name="Calcul 5 7" xfId="25523" xr:uid="{3674A0EA-006A-4EC0-8DEB-24A292A72F35}"/>
    <cellStyle name="Calcul 5 7 2" xfId="27209" xr:uid="{A21C154D-7E7E-4A8E-90FF-C28CEA3EEB09}"/>
    <cellStyle name="Calcul 5 8" xfId="26603" xr:uid="{85D35F05-5141-4B2A-8BEB-B0374DC961B6}"/>
    <cellStyle name="Calcul 5 8 2" xfId="27494" xr:uid="{1372C865-E301-4834-A327-9A826FA06F91}"/>
    <cellStyle name="Calcul 6" xfId="12302" xr:uid="{B8299114-7AD9-48C7-9584-5E7B13019534}"/>
    <cellStyle name="Calcul 6 2" xfId="13481" xr:uid="{F41AC0E0-7B89-4F7B-BCE8-C8BA3DC13A87}"/>
    <cellStyle name="Calcul 6 2 2" xfId="18988" xr:uid="{DA08499E-9040-401E-9AF6-90B43B0AACA2}"/>
    <cellStyle name="Calcul 6 3" xfId="13514" xr:uid="{BBBE1345-523F-4DF0-A8BE-2D4EDC733F41}"/>
    <cellStyle name="Calcul 6 3 2" xfId="19021" xr:uid="{243B9B0D-4385-48F7-9D9E-FE9159FBBA67}"/>
    <cellStyle name="Calcul 6 4" xfId="13521" xr:uid="{2E562C94-905F-40C4-B29B-8A758C1B78B0}"/>
    <cellStyle name="Calcul 6 4 2" xfId="19028" xr:uid="{37C523C2-83DE-449A-B406-9D2351FF931B}"/>
    <cellStyle name="Calcul 6 5" xfId="16240" xr:uid="{6FC93272-7F17-4E30-9522-58C13407F8E1}"/>
    <cellStyle name="Calcul 6 6" xfId="26073" xr:uid="{F9272D59-0961-4AE0-AED2-2CECEA854BFC}"/>
    <cellStyle name="Calcul 6 6 2" xfId="27406" xr:uid="{EBA99E51-A2E3-4EB5-943B-C1F3E5A31F6F}"/>
    <cellStyle name="Calcul 6 7" xfId="26800" xr:uid="{A545AA73-522D-4985-875C-4BCE75E1B646}"/>
    <cellStyle name="Calcul 6 7 2" xfId="27691" xr:uid="{9CFA1FEF-19F8-4F44-AF96-D22904F9DE96}"/>
    <cellStyle name="Calcul 7" xfId="13291" xr:uid="{30C98414-F75C-44A3-AE7A-8E85F54D7C49}"/>
    <cellStyle name="Calcul 7 2" xfId="18798" xr:uid="{19919A30-6C77-4744-BD43-6C6C0F5A5C26}"/>
    <cellStyle name="Calcul 8" xfId="15142" xr:uid="{81FD8BF7-60AA-47E6-B69D-D4259863C606}"/>
    <cellStyle name="Calcul 9" xfId="24913" xr:uid="{A72205E1-00CB-430D-A24C-BB3964018446}"/>
    <cellStyle name="Calcul 9 2" xfId="27049" xr:uid="{BF90CE42-21BC-46EB-90B9-E21132F10E98}"/>
    <cellStyle name="Calculation 2" xfId="168" xr:uid="{7D9D4080-6A0B-494C-BD28-F9FF325949BB}"/>
    <cellStyle name="Calculation 2 10" xfId="24915" xr:uid="{D70A7CFF-1ECA-4BFA-9AC1-C0C60251295D}"/>
    <cellStyle name="Calculation 2 10 2" xfId="27051" xr:uid="{94784569-D265-49C2-B8BD-DCE14FD6BC8B}"/>
    <cellStyle name="Calculation 2 11" xfId="25236" xr:uid="{643EF618-5B66-4C83-A485-6BBC7F2E5537}"/>
    <cellStyle name="Calculation 2 11 2" xfId="27131" xr:uid="{EF18104C-4458-458C-889E-E541767008F2}"/>
    <cellStyle name="Calculation 2 12" xfId="36761" xr:uid="{BE4273FF-5A9F-49BE-9A0D-1D390DE1206F}"/>
    <cellStyle name="Calculation 2 13" xfId="10089" xr:uid="{94F5133F-26DE-453A-93B9-E49EB107C3C7}"/>
    <cellStyle name="Calculation 2 14" xfId="37218" xr:uid="{0A09AAF4-9F4C-4D7A-BDF2-B35E54696D75}"/>
    <cellStyle name="Calculation 2 15" xfId="45030" xr:uid="{0686DD8A-0AF2-46FE-84A5-32E092E5BB6A}"/>
    <cellStyle name="Calculation 2 16" xfId="9288" xr:uid="{BE268492-DF9A-4814-B7D5-3170AC140663}"/>
    <cellStyle name="Calculation 2 2" xfId="702" xr:uid="{B371E847-35E5-46FC-A220-3736AD780021}"/>
    <cellStyle name="Calculation 2 2 10" xfId="26022" xr:uid="{E8A98F1F-9D2F-4584-ADB8-2E71059E7AB1}"/>
    <cellStyle name="Calculation 2 2 10 2" xfId="27361" xr:uid="{9130FF3A-9919-4AAC-99E7-83411918A96E}"/>
    <cellStyle name="Calculation 2 2 11" xfId="26755" xr:uid="{023A4FBB-8262-4CE4-AB6A-411D7086EA47}"/>
    <cellStyle name="Calculation 2 2 11 2" xfId="27646" xr:uid="{671580C5-B35C-40B9-B187-31C01FE53E17}"/>
    <cellStyle name="Calculation 2 2 12" xfId="36808" xr:uid="{ECE9DA08-E7B5-40E1-80A6-ABB02608C2BB}"/>
    <cellStyle name="Calculation 2 2 13" xfId="12251" xr:uid="{24C9F9E0-B460-493B-83A6-3954F3DA88CA}"/>
    <cellStyle name="Calculation 2 2 14" xfId="37260" xr:uid="{77432E7B-B99D-41B3-A545-72AD2216752E}"/>
    <cellStyle name="Calculation 2 2 15" xfId="40354" xr:uid="{E8259270-680C-4A25-82A2-2BC63AA3DC04}"/>
    <cellStyle name="Calculation 2 2 16" xfId="45416" xr:uid="{469BDD01-186D-44F3-8BAC-5FE15FA78B62}"/>
    <cellStyle name="Calculation 2 2 17" xfId="9404" xr:uid="{DC36F5AA-91C7-4994-8B2B-E5BC6477D683}"/>
    <cellStyle name="Calculation 2 2 2" xfId="9408" xr:uid="{880DA333-C806-446E-B525-224D823C089D}"/>
    <cellStyle name="Calculation 2 2 2 2" xfId="18943" xr:uid="{E03A5ECC-7ED9-46CD-9EEB-41E5AE89803D}"/>
    <cellStyle name="Calculation 2 2 2 2 2" xfId="40718" xr:uid="{A7C0AA75-31CD-4BC7-B388-2D84DF441F1D}"/>
    <cellStyle name="Calculation 2 2 2 2 2 2" xfId="40920" xr:uid="{AAD70CE7-954B-474A-B8C7-353C92D70779}"/>
    <cellStyle name="Calculation 2 2 2 2 2 2 2" xfId="41335" xr:uid="{5CF287F2-5136-4F34-9952-CEC037A7D837}"/>
    <cellStyle name="Calculation 2 2 2 2 2 2 2 2" xfId="42244" xr:uid="{FD18B112-B318-41D1-8ED1-757AE55EF928}"/>
    <cellStyle name="Calculation 2 2 2 2 2 2 2 2 2" xfId="44357" xr:uid="{1D50D12B-F266-4F9A-92D1-A7C87082A386}"/>
    <cellStyle name="Calculation 2 2 2 2 2 2 2 3" xfId="43045" xr:uid="{E0B7AF67-A20E-4ACB-B0F7-FBE279F859A1}"/>
    <cellStyle name="Calculation 2 2 2 2 2 2 2 3 2" xfId="44775" xr:uid="{B462DD94-A35E-4F76-8151-2D0A8E058808}"/>
    <cellStyle name="Calculation 2 2 2 2 2 2 2 4" xfId="43466" xr:uid="{4D758C63-F5D8-4308-B0B2-9F92505A50BC}"/>
    <cellStyle name="Calculation 2 2 2 2 2 2 3" xfId="41834" xr:uid="{C4AD70FB-12AE-44DB-AA6F-3591BFF44320}"/>
    <cellStyle name="Calculation 2 2 2 2 2 2 3 2" xfId="43947" xr:uid="{4AB1EBC2-5258-4FB3-BE46-3A5702C6084F}"/>
    <cellStyle name="Calculation 2 2 2 2 2 2 4" xfId="42635" xr:uid="{94E437BE-55F7-48A8-9273-774F93A5DF66}"/>
    <cellStyle name="Calculation 2 2 2 2 2 3" xfId="41030" xr:uid="{21559B1E-44D0-45B3-9CCA-82A417CC0F45}"/>
    <cellStyle name="Calculation 2 2 2 2 2 3 2" xfId="41445" xr:uid="{B54CB4EA-2CA2-4173-9034-46F2ED9B3284}"/>
    <cellStyle name="Calculation 2 2 2 2 2 3 2 2" xfId="42354" xr:uid="{8ECC259C-0912-4646-A619-EE04841EB307}"/>
    <cellStyle name="Calculation 2 2 2 2 2 3 2 2 2" xfId="44467" xr:uid="{8337F271-1075-48C2-8B5F-3546A8F27792}"/>
    <cellStyle name="Calculation 2 2 2 2 2 3 2 3" xfId="43155" xr:uid="{4EACF895-E2FF-4B30-A167-B6258E6D18F3}"/>
    <cellStyle name="Calculation 2 2 2 2 2 3 2 3 2" xfId="44885" xr:uid="{647F04BA-74D1-4AEF-83CF-2CB54BAD5A3C}"/>
    <cellStyle name="Calculation 2 2 2 2 2 3 2 4" xfId="43576" xr:uid="{CB351470-BA19-4913-91DA-9649E6C69B89}"/>
    <cellStyle name="Calculation 2 2 2 2 2 3 3" xfId="41944" xr:uid="{F6ECB42D-D31E-4868-8D54-D94F291DB4E9}"/>
    <cellStyle name="Calculation 2 2 2 2 2 3 3 2" xfId="44057" xr:uid="{D1DED3B5-D4FE-4FC9-8F0A-54D9AED1FEA5}"/>
    <cellStyle name="Calculation 2 2 2 2 2 3 4" xfId="42745" xr:uid="{03C7F6A2-9276-429D-95FD-9E7CFC74A8A6}"/>
    <cellStyle name="Calculation 2 2 2 2 2 4" xfId="41144" xr:uid="{2CE7DAC8-97A4-4DCA-83A9-A7925C5B6AB3}"/>
    <cellStyle name="Calculation 2 2 2 2 2 4 2" xfId="42054" xr:uid="{D9E1F579-BAF4-4BE4-ABBC-B46EC5914332}"/>
    <cellStyle name="Calculation 2 2 2 2 2 4 2 2" xfId="44167" xr:uid="{79F36B64-ECB2-48C5-95FF-511A599E4343}"/>
    <cellStyle name="Calculation 2 2 2 2 2 4 3" xfId="42855" xr:uid="{F7DD359D-13F6-4BD7-BF88-B28F27FC7EE9}"/>
    <cellStyle name="Calculation 2 2 2 2 2 4 3 2" xfId="44585" xr:uid="{550DE48D-072F-4F68-ACBA-0A0C3B1BBF6D}"/>
    <cellStyle name="Calculation 2 2 2 2 2 4 4" xfId="43276" xr:uid="{09A71BB8-AF9A-424B-B72E-4A2D42E64CB6}"/>
    <cellStyle name="Calculation 2 2 2 2 2 5" xfId="41636" xr:uid="{6D4103FF-7610-4F1E-99C6-D0518A68C9C0}"/>
    <cellStyle name="Calculation 2 2 2 2 2 5 2" xfId="43749" xr:uid="{4CE59997-F105-43C9-8B83-8B56AE8E67D2}"/>
    <cellStyle name="Calculation 2 2 2 2 2 6" xfId="42437" xr:uid="{71B6ED73-1CF8-4604-8176-95463573B837}"/>
    <cellStyle name="Calculation 2 2 2 2 3" xfId="40844" xr:uid="{514E07AE-B4CE-4F74-A608-C8FBFCEBC76B}"/>
    <cellStyle name="Calculation 2 2 2 2 3 2" xfId="41259" xr:uid="{E02CE09C-3304-4DC8-B89D-D113C0910A00}"/>
    <cellStyle name="Calculation 2 2 2 2 3 2 2" xfId="42168" xr:uid="{AC1ADB7C-6149-412E-8ED7-383A0E171998}"/>
    <cellStyle name="Calculation 2 2 2 2 3 2 2 2" xfId="44281" xr:uid="{42CA7B4C-14B5-4AB0-B27D-B39632F3EEE0}"/>
    <cellStyle name="Calculation 2 2 2 2 3 2 3" xfId="42969" xr:uid="{4DD5FEB6-6C15-4931-ADC1-A29709A8008C}"/>
    <cellStyle name="Calculation 2 2 2 2 3 2 3 2" xfId="44699" xr:uid="{F99BEDE8-BC43-4BCD-BEAB-620ACC8F0D77}"/>
    <cellStyle name="Calculation 2 2 2 2 3 2 4" xfId="43390" xr:uid="{297BEE29-75B0-4BE0-9A93-1AE60294347B}"/>
    <cellStyle name="Calculation 2 2 2 2 3 3" xfId="41758" xr:uid="{F3B8E81E-A53F-40EA-838E-413E5ADA401A}"/>
    <cellStyle name="Calculation 2 2 2 2 3 3 2" xfId="43871" xr:uid="{842292D8-6BF8-49DA-9658-875E827CABBF}"/>
    <cellStyle name="Calculation 2 2 2 2 3 4" xfId="42559" xr:uid="{56CF6FEC-AB21-4F7C-9FD2-4E68E1778DD9}"/>
    <cellStyle name="Calculation 2 2 2 2 4" xfId="40955" xr:uid="{34F45EB7-EB20-4629-8C39-7B11A7340EEC}"/>
    <cellStyle name="Calculation 2 2 2 2 4 2" xfId="41370" xr:uid="{4AB0E32B-32FF-47ED-9D7C-0B9817BD6ACF}"/>
    <cellStyle name="Calculation 2 2 2 2 4 2 2" xfId="42279" xr:uid="{2F97ACF3-C276-4841-A974-9AD9C068F535}"/>
    <cellStyle name="Calculation 2 2 2 2 4 2 2 2" xfId="44392" xr:uid="{8F2072DF-4ADA-4A8A-B393-1685CB704CBF}"/>
    <cellStyle name="Calculation 2 2 2 2 4 2 3" xfId="43080" xr:uid="{5C18695E-E4FB-4407-8052-6D36FE63DEA3}"/>
    <cellStyle name="Calculation 2 2 2 2 4 2 3 2" xfId="44810" xr:uid="{EFD64C76-5906-455E-927B-D7B33FF10CDA}"/>
    <cellStyle name="Calculation 2 2 2 2 4 2 4" xfId="43501" xr:uid="{11D943C5-3E23-437C-BB34-B7204F50E9BD}"/>
    <cellStyle name="Calculation 2 2 2 2 4 3" xfId="41869" xr:uid="{D8F7A473-500A-481C-B88E-4767254D77BE}"/>
    <cellStyle name="Calculation 2 2 2 2 4 3 2" xfId="43982" xr:uid="{F1F40C4F-0B27-4863-84E8-229E0607336F}"/>
    <cellStyle name="Calculation 2 2 2 2 4 4" xfId="42670" xr:uid="{18A07FF6-6079-42D6-932F-DDAB9AC75167}"/>
    <cellStyle name="Calculation 2 2 2 2 5" xfId="41069" xr:uid="{4642C56A-237D-4140-970F-11196DCB1DCD}"/>
    <cellStyle name="Calculation 2 2 2 2 5 2" xfId="41979" xr:uid="{3D41BB24-6975-4AA5-8551-298DCF01A7F8}"/>
    <cellStyle name="Calculation 2 2 2 2 5 2 2" xfId="44092" xr:uid="{77A06317-789E-4D0F-94BD-C469127EDF03}"/>
    <cellStyle name="Calculation 2 2 2 2 5 3" xfId="42780" xr:uid="{1E366E3E-A53C-4FF7-843D-F0A41C8CD142}"/>
    <cellStyle name="Calculation 2 2 2 2 5 3 2" xfId="44510" xr:uid="{1B7DE947-D069-4C41-8AF7-01C2F91BA739}"/>
    <cellStyle name="Calculation 2 2 2 2 5 4" xfId="43201" xr:uid="{F4C460E0-D817-46F8-85C6-318870FF7EB4}"/>
    <cellStyle name="Calculation 2 2 2 2 6" xfId="41494" xr:uid="{C3357A53-E34B-4698-BE44-65D5F92DD837}"/>
    <cellStyle name="Calculation 2 2 2 2 6 2" xfId="43612" xr:uid="{927AABCE-824F-42AD-A9F4-BB205F2D0CFE}"/>
    <cellStyle name="Calculation 2 2 2 2 7" xfId="40634" xr:uid="{20FC6DB0-7E66-4B54-9454-111BBC1BF596}"/>
    <cellStyle name="Calculation 2 2 2 3" xfId="23550" xr:uid="{486010DD-A9DD-41EB-A878-2DF3A9FC9536}"/>
    <cellStyle name="Calculation 2 2 2 3 2" xfId="40885" xr:uid="{13106942-7235-4898-B719-CD51A32865BF}"/>
    <cellStyle name="Calculation 2 2 2 3 2 2" xfId="41300" xr:uid="{0C6A5253-06F3-4F84-A502-64190FE00355}"/>
    <cellStyle name="Calculation 2 2 2 3 2 2 2" xfId="42209" xr:uid="{6515FE7D-F2DE-44D2-BD4F-082E44803C58}"/>
    <cellStyle name="Calculation 2 2 2 3 2 2 2 2" xfId="44322" xr:uid="{DC2E4414-3C1B-4454-8436-EB0C3ACCA9A2}"/>
    <cellStyle name="Calculation 2 2 2 3 2 2 3" xfId="43010" xr:uid="{B1A9FB10-C0F3-4F01-8CC7-FE8E9A98DCBF}"/>
    <cellStyle name="Calculation 2 2 2 3 2 2 3 2" xfId="44740" xr:uid="{ED388836-CF1A-4800-A52D-7E0032531DBA}"/>
    <cellStyle name="Calculation 2 2 2 3 2 2 4" xfId="43431" xr:uid="{FA1DE8C5-9B07-4FAF-A395-D883B51C4E6A}"/>
    <cellStyle name="Calculation 2 2 2 3 2 3" xfId="41799" xr:uid="{22217989-FB13-465E-BAD1-FC36B0E25F32}"/>
    <cellStyle name="Calculation 2 2 2 3 2 3 2" xfId="43912" xr:uid="{1D4922E8-8576-414C-AEA1-EC4964A1FF2D}"/>
    <cellStyle name="Calculation 2 2 2 3 2 4" xfId="42600" xr:uid="{C1FB0F8F-F297-4854-9E45-A3BEC573980F}"/>
    <cellStyle name="Calculation 2 2 2 3 3" xfId="40995" xr:uid="{638F158B-AF4A-4082-83AD-BD4CBD34750F}"/>
    <cellStyle name="Calculation 2 2 2 3 3 2" xfId="41410" xr:uid="{96F8C898-E8F8-4F4C-8AA1-69C355579DE5}"/>
    <cellStyle name="Calculation 2 2 2 3 3 2 2" xfId="42319" xr:uid="{C71A5EAE-E28C-4A2C-8522-777A0E6FE76C}"/>
    <cellStyle name="Calculation 2 2 2 3 3 2 2 2" xfId="44432" xr:uid="{ACE17F8D-94EA-404F-B4F5-27195B559147}"/>
    <cellStyle name="Calculation 2 2 2 3 3 2 3" xfId="43120" xr:uid="{90A1460D-9DE2-446D-99BD-63AB82C5EACA}"/>
    <cellStyle name="Calculation 2 2 2 3 3 2 3 2" xfId="44850" xr:uid="{442075BB-7E54-4CCB-A063-9409E9E658A6}"/>
    <cellStyle name="Calculation 2 2 2 3 3 2 4" xfId="43541" xr:uid="{AA7E8313-DB8B-4D81-944C-5D877B02CA40}"/>
    <cellStyle name="Calculation 2 2 2 3 3 3" xfId="41909" xr:uid="{04B16176-C210-4ECB-B280-8E4935946867}"/>
    <cellStyle name="Calculation 2 2 2 3 3 3 2" xfId="44022" xr:uid="{8B364950-A716-4E35-927F-2505EBCB69DA}"/>
    <cellStyle name="Calculation 2 2 2 3 3 4" xfId="42710" xr:uid="{38213C5D-27AE-4A2E-9DFA-8F61706FD386}"/>
    <cellStyle name="Calculation 2 2 2 3 4" xfId="41109" xr:uid="{BE1919DC-3AC0-47F1-89CA-642B6C367047}"/>
    <cellStyle name="Calculation 2 2 2 3 4 2" xfId="42019" xr:uid="{1ECC921A-6079-4A4A-A5C6-98644E57FD77}"/>
    <cellStyle name="Calculation 2 2 2 3 4 2 2" xfId="44132" xr:uid="{48ECF89C-3499-4C7D-95FD-BB08FABA3CAB}"/>
    <cellStyle name="Calculation 2 2 2 3 4 3" xfId="42820" xr:uid="{22E62252-9686-4F88-937F-D5CE138FF513}"/>
    <cellStyle name="Calculation 2 2 2 3 4 3 2" xfId="44550" xr:uid="{D3AB2AB4-CF3D-4843-A7FE-0237A0E8D3D3}"/>
    <cellStyle name="Calculation 2 2 2 3 4 4" xfId="43241" xr:uid="{449706E7-49AF-43A4-9BE4-A5382FBB3D2F}"/>
    <cellStyle name="Calculation 2 2 2 3 5" xfId="41601" xr:uid="{50843978-17B7-4380-91AA-F3722A29DE3A}"/>
    <cellStyle name="Calculation 2 2 2 3 5 2" xfId="43714" xr:uid="{83447708-8E2E-42D9-BFF6-3F59CEADB53C}"/>
    <cellStyle name="Calculation 2 2 2 3 6" xfId="42402" xr:uid="{EF1703C1-CDF9-44A0-A632-1EBBF49DE7A1}"/>
    <cellStyle name="Calculation 2 2 2 3 7" xfId="40681" xr:uid="{2CA3086D-473F-4D0B-9BE6-B6E7224F166D}"/>
    <cellStyle name="Calculation 2 2 2 4" xfId="36812" xr:uid="{226D93EC-946C-49FD-8EE0-52065D6DC244}"/>
    <cellStyle name="Calculation 2 2 2 4 2" xfId="41212" xr:uid="{85A4D25C-3E05-495A-97F3-D5D478FA2227}"/>
    <cellStyle name="Calculation 2 2 2 4 2 2" xfId="42121" xr:uid="{95405CA4-32C9-462C-8889-F386F0EB9990}"/>
    <cellStyle name="Calculation 2 2 2 4 2 2 2" xfId="44234" xr:uid="{4976DA40-5C2E-48A3-8AAC-09EA4D17D884}"/>
    <cellStyle name="Calculation 2 2 2 4 2 3" xfId="42922" xr:uid="{4A56D06A-F517-42B2-BA28-80FAFF6E0ADA}"/>
    <cellStyle name="Calculation 2 2 2 4 2 3 2" xfId="44652" xr:uid="{CA9C2115-DFAC-48C8-88C9-05D76CEFC040}"/>
    <cellStyle name="Calculation 2 2 2 4 2 4" xfId="43343" xr:uid="{853C15BE-AF56-48EB-8BB4-458AC7672EA6}"/>
    <cellStyle name="Calculation 2 2 2 4 3" xfId="41709" xr:uid="{D799D30A-4127-41F2-BD43-89C8E60585FC}"/>
    <cellStyle name="Calculation 2 2 2 4 3 2" xfId="43822" xr:uid="{E3C59E57-C005-43A7-8583-95A2FAE1CBE9}"/>
    <cellStyle name="Calculation 2 2 2 4 4" xfId="42510" xr:uid="{8D5B6ACC-2FEA-4013-B0CF-E120CFB534E6}"/>
    <cellStyle name="Calculation 2 2 2 4 5" xfId="40795" xr:uid="{1D37B8D1-1F6C-4CDB-8D86-4D9706DBFBFE}"/>
    <cellStyle name="Calculation 2 2 2 5" xfId="13436" xr:uid="{67A0D2D7-48C3-4A80-AA81-F41FFF227DED}"/>
    <cellStyle name="Calculation 2 2 2 5 2" xfId="41232" xr:uid="{3C179486-A498-4CBD-884E-B44DF2611569}"/>
    <cellStyle name="Calculation 2 2 2 5 2 2" xfId="42141" xr:uid="{6E5DC19D-A1AC-41AE-BF5E-C8CC0ABCB5C3}"/>
    <cellStyle name="Calculation 2 2 2 5 2 2 2" xfId="44254" xr:uid="{F0BC9D19-879B-4659-BECB-7D3A421745FC}"/>
    <cellStyle name="Calculation 2 2 2 5 2 3" xfId="42942" xr:uid="{880AA7EB-E1B9-4CDB-9AFA-73B6B52CEDCB}"/>
    <cellStyle name="Calculation 2 2 2 5 2 3 2" xfId="44672" xr:uid="{5416961E-8152-4981-8E05-1E938E3485A9}"/>
    <cellStyle name="Calculation 2 2 2 5 2 4" xfId="43363" xr:uid="{6B8FDC0D-4C12-4E6F-A93E-937CFF5B3744}"/>
    <cellStyle name="Calculation 2 2 2 5 3" xfId="41730" xr:uid="{DAC74AD9-FB16-4F22-925F-FFBD8CD3FCDB}"/>
    <cellStyle name="Calculation 2 2 2 5 3 2" xfId="43843" xr:uid="{2F891FCB-6E1C-486A-BE85-30315248CA8D}"/>
    <cellStyle name="Calculation 2 2 2 5 4" xfId="42531" xr:uid="{5123F4D9-F1B4-4443-95EF-1694D423D72F}"/>
    <cellStyle name="Calculation 2 2 2 5 5" xfId="40816" xr:uid="{9BD5DA3E-3D67-4397-8F3D-EF8558B5DF7B}"/>
    <cellStyle name="Calculation 2 2 2 6" xfId="37264" xr:uid="{98BBCFB4-9D76-49FD-A897-D1E99BD3FE8D}"/>
    <cellStyle name="Calculation 2 2 2 6 2" xfId="43658" xr:uid="{89D77B88-9511-4D14-874F-173F8EF3993F}"/>
    <cellStyle name="Calculation 2 2 2 6 3" xfId="41542" xr:uid="{B017BF53-9E20-4B61-B794-54C3427BFCD2}"/>
    <cellStyle name="Calculation 2 2 2 7" xfId="39988" xr:uid="{34A3990C-704E-4BAD-9E82-F051D9E385D3}"/>
    <cellStyle name="Calculation 2 2 2 7 2" xfId="43167" xr:uid="{DBA7F31F-7CD8-4C5A-83FF-8FE0767C1552}"/>
    <cellStyle name="Calculation 2 2 2 8" xfId="40517" xr:uid="{A20E3D08-55AB-4676-A6F6-3E457059D172}"/>
    <cellStyle name="Calculation 2 2 3" xfId="9412" xr:uid="{F6BC5B47-132D-4982-A650-F107B8D914CD}"/>
    <cellStyle name="Calculation 2 2 3 2" xfId="19068" xr:uid="{F148461A-CE13-4DB1-A84F-7AD14B521A46}"/>
    <cellStyle name="Calculation 2 2 3 2 2" xfId="40708" xr:uid="{3158D785-BB06-4438-A7DD-6D0A1D22CBD2}"/>
    <cellStyle name="Calculation 2 2 3 2 2 2" xfId="40910" xr:uid="{0EC74DB4-0E71-47F4-9799-399039B1A641}"/>
    <cellStyle name="Calculation 2 2 3 2 2 2 2" xfId="41325" xr:uid="{868181A7-93EB-4809-8542-BA138A3F3DC7}"/>
    <cellStyle name="Calculation 2 2 3 2 2 2 2 2" xfId="42234" xr:uid="{DA8262AA-0783-44BE-BBE3-F644C8ABDF8A}"/>
    <cellStyle name="Calculation 2 2 3 2 2 2 2 2 2" xfId="44347" xr:uid="{D0AFF677-5ABA-4ADD-95BB-576568AB7525}"/>
    <cellStyle name="Calculation 2 2 3 2 2 2 2 3" xfId="43035" xr:uid="{E42F0CDC-DF73-4EB8-A454-6C3B175D498B}"/>
    <cellStyle name="Calculation 2 2 3 2 2 2 2 3 2" xfId="44765" xr:uid="{5BCE54AF-B573-4CAE-A6CD-832AEE293179}"/>
    <cellStyle name="Calculation 2 2 3 2 2 2 2 4" xfId="43456" xr:uid="{4D02C900-736D-41B0-AB38-B52E24756066}"/>
    <cellStyle name="Calculation 2 2 3 2 2 2 3" xfId="41824" xr:uid="{5682B167-442E-49DF-A20A-183C72BB1372}"/>
    <cellStyle name="Calculation 2 2 3 2 2 2 3 2" xfId="43937" xr:uid="{0CC70662-883A-4118-9DBC-1F18A60125B0}"/>
    <cellStyle name="Calculation 2 2 3 2 2 2 4" xfId="42625" xr:uid="{6253FC9C-EEA6-4CF4-827D-239BC18164C8}"/>
    <cellStyle name="Calculation 2 2 3 2 2 3" xfId="41020" xr:uid="{7101FD19-BF88-4704-AC53-8AA71B27825C}"/>
    <cellStyle name="Calculation 2 2 3 2 2 3 2" xfId="41435" xr:uid="{70D1A3AA-B53C-4AD9-9C1A-A3182818C03C}"/>
    <cellStyle name="Calculation 2 2 3 2 2 3 2 2" xfId="42344" xr:uid="{15E88596-780D-4DDF-9725-7A2D9C724142}"/>
    <cellStyle name="Calculation 2 2 3 2 2 3 2 2 2" xfId="44457" xr:uid="{2BCC7F76-DFE9-48D6-A2F4-B6815CC69544}"/>
    <cellStyle name="Calculation 2 2 3 2 2 3 2 3" xfId="43145" xr:uid="{ABE9DD6B-93A6-4302-923D-8D4440B4FCD0}"/>
    <cellStyle name="Calculation 2 2 3 2 2 3 2 3 2" xfId="44875" xr:uid="{773824C8-5A6A-405B-9437-3FEB9EA8E214}"/>
    <cellStyle name="Calculation 2 2 3 2 2 3 2 4" xfId="43566" xr:uid="{0A4A2066-2573-475E-A925-861145DC279B}"/>
    <cellStyle name="Calculation 2 2 3 2 2 3 3" xfId="41934" xr:uid="{088FA2D5-BD31-49CB-A1D5-2E5274959179}"/>
    <cellStyle name="Calculation 2 2 3 2 2 3 3 2" xfId="44047" xr:uid="{10B293A0-1981-4CE7-ACA7-92C4FF4ABCD4}"/>
    <cellStyle name="Calculation 2 2 3 2 2 3 4" xfId="42735" xr:uid="{67FC222C-46E3-4492-9E92-1BEAFCABE85A}"/>
    <cellStyle name="Calculation 2 2 3 2 2 4" xfId="41134" xr:uid="{069CE15F-6DEA-4E5A-9199-90D7FCFB8FAB}"/>
    <cellStyle name="Calculation 2 2 3 2 2 4 2" xfId="42044" xr:uid="{99FC47AA-EEEF-4249-96AB-0C18D2B4598C}"/>
    <cellStyle name="Calculation 2 2 3 2 2 4 2 2" xfId="44157" xr:uid="{626DE82C-CB73-4343-9F17-6BE87DF3CDC7}"/>
    <cellStyle name="Calculation 2 2 3 2 2 4 3" xfId="42845" xr:uid="{86247F79-D8E9-4629-B9A1-2A2855E5EE80}"/>
    <cellStyle name="Calculation 2 2 3 2 2 4 3 2" xfId="44575" xr:uid="{71E6080B-7BFD-4681-B833-C5A16CF44E6D}"/>
    <cellStyle name="Calculation 2 2 3 2 2 4 4" xfId="43266" xr:uid="{6C6D0496-B1CD-4773-805D-CF3ECD904D1B}"/>
    <cellStyle name="Calculation 2 2 3 2 2 5" xfId="41626" xr:uid="{00618313-9598-4AE5-95DD-B80721DC971A}"/>
    <cellStyle name="Calculation 2 2 3 2 2 5 2" xfId="43739" xr:uid="{8292DD8E-1A4C-44FF-BB2B-3488059EA566}"/>
    <cellStyle name="Calculation 2 2 3 2 2 6" xfId="42427" xr:uid="{DE033CB0-2409-4D39-AB9C-E745BF7C2119}"/>
    <cellStyle name="Calculation 2 2 3 2 3" xfId="40834" xr:uid="{21F5E4C3-7BEB-438C-8CF5-6EA4A26F58FF}"/>
    <cellStyle name="Calculation 2 2 3 2 3 2" xfId="41249" xr:uid="{F66F6058-F249-41E0-9031-5864A2C4526A}"/>
    <cellStyle name="Calculation 2 2 3 2 3 2 2" xfId="42158" xr:uid="{1089A0E5-BC29-4E38-B80C-1DA6F43810CF}"/>
    <cellStyle name="Calculation 2 2 3 2 3 2 2 2" xfId="44271" xr:uid="{4FD1EE03-E221-4BA1-B2EB-0DF046C09F54}"/>
    <cellStyle name="Calculation 2 2 3 2 3 2 3" xfId="42959" xr:uid="{C1EAC581-6972-4216-92AB-D78D29C7B770}"/>
    <cellStyle name="Calculation 2 2 3 2 3 2 3 2" xfId="44689" xr:uid="{DB8F074C-23B3-4AAB-B28B-1DF3A0794AB5}"/>
    <cellStyle name="Calculation 2 2 3 2 3 2 4" xfId="43380" xr:uid="{B1B550C2-0C7C-4BC4-9C63-0A275D94F54B}"/>
    <cellStyle name="Calculation 2 2 3 2 3 3" xfId="41748" xr:uid="{528C0CC4-8530-41AC-BD65-5FCA74EF2A58}"/>
    <cellStyle name="Calculation 2 2 3 2 3 3 2" xfId="43861" xr:uid="{7311C7E5-A3F9-4269-A7A3-9FFE742F7444}"/>
    <cellStyle name="Calculation 2 2 3 2 3 4" xfId="42549" xr:uid="{BCA3D228-B7E1-41C1-A094-7C66717540EF}"/>
    <cellStyle name="Calculation 2 2 3 2 4" xfId="40945" xr:uid="{77B9176C-3537-4FB0-B6F0-AF64C569AE89}"/>
    <cellStyle name="Calculation 2 2 3 2 4 2" xfId="41360" xr:uid="{3C8FDBED-15E8-4BCA-BAF7-466FF9910690}"/>
    <cellStyle name="Calculation 2 2 3 2 4 2 2" xfId="42269" xr:uid="{308D1C95-3B49-4C3B-AE42-4C12A83C7F52}"/>
    <cellStyle name="Calculation 2 2 3 2 4 2 2 2" xfId="44382" xr:uid="{CE77A01F-B2EB-4279-8E58-E0DA035C2C8D}"/>
    <cellStyle name="Calculation 2 2 3 2 4 2 3" xfId="43070" xr:uid="{91FD7536-8353-48E5-932B-0435BE0E2307}"/>
    <cellStyle name="Calculation 2 2 3 2 4 2 3 2" xfId="44800" xr:uid="{AC99AACA-FD50-42A8-A9B2-AF4A929ED88E}"/>
    <cellStyle name="Calculation 2 2 3 2 4 2 4" xfId="43491" xr:uid="{567949A7-A265-40EF-B89D-991941A37F17}"/>
    <cellStyle name="Calculation 2 2 3 2 4 3" xfId="41859" xr:uid="{B2305A50-1893-450E-BCED-DD08B254F369}"/>
    <cellStyle name="Calculation 2 2 3 2 4 3 2" xfId="43972" xr:uid="{26363EC1-425E-4C01-86CB-228F7CE56375}"/>
    <cellStyle name="Calculation 2 2 3 2 4 4" xfId="42660" xr:uid="{12AC6F95-8243-4DD2-B5B9-232E9D585DB0}"/>
    <cellStyle name="Calculation 2 2 3 2 5" xfId="41059" xr:uid="{0301646E-847D-42F4-B9DF-D76ABF4463A1}"/>
    <cellStyle name="Calculation 2 2 3 2 5 2" xfId="41969" xr:uid="{ECE01628-7C09-497A-87A7-24D8BF084C24}"/>
    <cellStyle name="Calculation 2 2 3 2 5 2 2" xfId="44082" xr:uid="{E2317137-EA0B-48A4-9E28-0B12A38E4851}"/>
    <cellStyle name="Calculation 2 2 3 2 5 3" xfId="42770" xr:uid="{84B2F03D-AAC1-47D5-B4FC-27A2D23F01B7}"/>
    <cellStyle name="Calculation 2 2 3 2 5 3 2" xfId="44500" xr:uid="{B282DABB-83A1-40C9-887C-95BCDF592A2B}"/>
    <cellStyle name="Calculation 2 2 3 2 5 4" xfId="43191" xr:uid="{AE378BDA-16C0-4D06-8705-222983132562}"/>
    <cellStyle name="Calculation 2 2 3 2 6" xfId="41474" xr:uid="{D3238462-AB26-4E8E-8D52-E0EADF62D371}"/>
    <cellStyle name="Calculation 2 2 3 2 6 2" xfId="43592" xr:uid="{8A97D534-4759-4414-AAEC-4C527CA62F63}"/>
    <cellStyle name="Calculation 2 2 3 2 7" xfId="40624" xr:uid="{7AA1ADEB-19C7-4A21-8498-252867EF0C29}"/>
    <cellStyle name="Calculation 2 2 3 3" xfId="23617" xr:uid="{1DB97014-6266-4A50-A741-4891EDFFF2FB}"/>
    <cellStyle name="Calculation 2 2 3 3 2" xfId="40875" xr:uid="{6E7B053A-0232-45FC-B029-4D041C83D8E4}"/>
    <cellStyle name="Calculation 2 2 3 3 2 2" xfId="41290" xr:uid="{9206EDD8-B0D3-4EAF-8E97-AEF146F40CF3}"/>
    <cellStyle name="Calculation 2 2 3 3 2 2 2" xfId="42199" xr:uid="{921E1665-6FBB-4CDF-9D80-4374D94F2644}"/>
    <cellStyle name="Calculation 2 2 3 3 2 2 2 2" xfId="44312" xr:uid="{CC8F0806-7CE8-4DE0-B276-663E6308E737}"/>
    <cellStyle name="Calculation 2 2 3 3 2 2 3" xfId="43000" xr:uid="{F5342830-5096-4954-8A6D-1534C160531B}"/>
    <cellStyle name="Calculation 2 2 3 3 2 2 3 2" xfId="44730" xr:uid="{55AD57DA-7C49-4E8E-ACE2-5D609F77F3F2}"/>
    <cellStyle name="Calculation 2 2 3 3 2 2 4" xfId="43421" xr:uid="{C56DE555-F9AF-47D4-A354-7E88330C30E5}"/>
    <cellStyle name="Calculation 2 2 3 3 2 3" xfId="41789" xr:uid="{5686D9EE-1A62-4375-A909-7E8FB1348A0B}"/>
    <cellStyle name="Calculation 2 2 3 3 2 3 2" xfId="43902" xr:uid="{813B3EA8-B44E-4736-9329-776E24EE9037}"/>
    <cellStyle name="Calculation 2 2 3 3 2 4" xfId="42590" xr:uid="{89600997-4828-40CA-BAD8-05740F0F65E9}"/>
    <cellStyle name="Calculation 2 2 3 3 3" xfId="40985" xr:uid="{A481FA00-E9A9-46E3-BB48-E0F06BDCE0CF}"/>
    <cellStyle name="Calculation 2 2 3 3 3 2" xfId="41400" xr:uid="{BD7B5A0F-8844-41AB-AEA9-8A07116211AD}"/>
    <cellStyle name="Calculation 2 2 3 3 3 2 2" xfId="42309" xr:uid="{9E08E122-B915-4720-9874-244095EA8163}"/>
    <cellStyle name="Calculation 2 2 3 3 3 2 2 2" xfId="44422" xr:uid="{833D006B-6B24-437B-B114-8DEBE8D7C606}"/>
    <cellStyle name="Calculation 2 2 3 3 3 2 3" xfId="43110" xr:uid="{08A36C38-3D34-40A7-AF03-9D3737254EA8}"/>
    <cellStyle name="Calculation 2 2 3 3 3 2 3 2" xfId="44840" xr:uid="{F2010239-8060-478A-B723-4C62F87B0288}"/>
    <cellStyle name="Calculation 2 2 3 3 3 2 4" xfId="43531" xr:uid="{0A2FE9FC-F5E0-4FC4-BBF3-57121BD035F3}"/>
    <cellStyle name="Calculation 2 2 3 3 3 3" xfId="41899" xr:uid="{D652F545-9394-490A-90B1-349DD6E1BDFB}"/>
    <cellStyle name="Calculation 2 2 3 3 3 3 2" xfId="44012" xr:uid="{34FBF258-CCFD-4809-87BF-7526EA9FD0F1}"/>
    <cellStyle name="Calculation 2 2 3 3 3 4" xfId="42700" xr:uid="{44FF32F2-44A3-4244-B961-5C318A156D40}"/>
    <cellStyle name="Calculation 2 2 3 3 4" xfId="41099" xr:uid="{439A1D23-CEF8-4BF0-B10C-31E2B57FE5E2}"/>
    <cellStyle name="Calculation 2 2 3 3 4 2" xfId="42009" xr:uid="{5E3C43A0-501C-4692-8456-93DF141C88D8}"/>
    <cellStyle name="Calculation 2 2 3 3 4 2 2" xfId="44122" xr:uid="{4F8AA979-F7B1-4F12-AF1E-803FD6C60365}"/>
    <cellStyle name="Calculation 2 2 3 3 4 3" xfId="42810" xr:uid="{287F4C7D-7DEB-47EA-A234-2BB1A0B24FAB}"/>
    <cellStyle name="Calculation 2 2 3 3 4 3 2" xfId="44540" xr:uid="{829FBBB7-B197-44D9-91B3-299EBF3D9317}"/>
    <cellStyle name="Calculation 2 2 3 3 4 4" xfId="43231" xr:uid="{F5D95FA6-41C4-44C6-8A68-F066524550B0}"/>
    <cellStyle name="Calculation 2 2 3 3 5" xfId="41591" xr:uid="{17600B29-E810-4D32-858E-2464814408A1}"/>
    <cellStyle name="Calculation 2 2 3 3 5 2" xfId="43704" xr:uid="{A52C01CB-AA61-4958-BD56-9E68F33CEC04}"/>
    <cellStyle name="Calculation 2 2 3 3 6" xfId="42392" xr:uid="{FB82E124-EBA1-4361-AEE0-EAFF00B5CFC8}"/>
    <cellStyle name="Calculation 2 2 3 3 7" xfId="40671" xr:uid="{F7FB950A-12DF-486B-8F91-425FEB6E4E82}"/>
    <cellStyle name="Calculation 2 2 3 4" xfId="36816" xr:uid="{62D178B6-A234-4B01-907F-5F2408B2F1EC}"/>
    <cellStyle name="Calculation 2 2 3 4 2" xfId="41199" xr:uid="{34036371-D436-4578-AA72-D7E3BB396573}"/>
    <cellStyle name="Calculation 2 2 3 4 2 2" xfId="42108" xr:uid="{BE0A0A2D-324E-4D94-B8AD-9937D96D3296}"/>
    <cellStyle name="Calculation 2 2 3 4 2 2 2" xfId="44221" xr:uid="{653C82DE-133C-4927-8D95-0924AF940298}"/>
    <cellStyle name="Calculation 2 2 3 4 2 3" xfId="42909" xr:uid="{9F3964AB-438C-4E49-8D7A-D93D003AEBC2}"/>
    <cellStyle name="Calculation 2 2 3 4 2 3 2" xfId="44639" xr:uid="{BD106B22-D85A-4DBE-ACB5-61DB2383513F}"/>
    <cellStyle name="Calculation 2 2 3 4 2 4" xfId="43330" xr:uid="{FF46B1F3-C833-4E51-BAFF-9F347A2B8F80}"/>
    <cellStyle name="Calculation 2 2 3 4 3" xfId="41694" xr:uid="{B3C486AC-5833-4D67-ABAA-5294DEB588C1}"/>
    <cellStyle name="Calculation 2 2 3 4 3 2" xfId="43807" xr:uid="{79DB1D78-371F-42B1-B879-574CBA00ABA6}"/>
    <cellStyle name="Calculation 2 2 3 4 4" xfId="42495" xr:uid="{1BAD9296-B353-4C3A-A1DE-247849AD47A5}"/>
    <cellStyle name="Calculation 2 2 3 4 5" xfId="40780" xr:uid="{226D794C-71BF-4A77-ACA5-7954BB3B1F3A}"/>
    <cellStyle name="Calculation 2 2 3 5" xfId="13561" xr:uid="{90643790-71DD-436E-99A2-71BACFF61282}"/>
    <cellStyle name="Calculation 2 2 3 5 2" xfId="41269" xr:uid="{1E286F07-B0CB-482C-9C95-CA8A4681B20F}"/>
    <cellStyle name="Calculation 2 2 3 5 2 2" xfId="42178" xr:uid="{984A32EB-52F8-4982-9F07-F9069B0E81C1}"/>
    <cellStyle name="Calculation 2 2 3 5 2 2 2" xfId="44291" xr:uid="{72715E2D-422B-4FBE-89F8-E1FA48F1306B}"/>
    <cellStyle name="Calculation 2 2 3 5 2 3" xfId="42979" xr:uid="{7FBBCB05-5113-4B8F-BC91-63AD03CA4B6B}"/>
    <cellStyle name="Calculation 2 2 3 5 2 3 2" xfId="44709" xr:uid="{7F9B5488-F35A-43B0-B371-AD8894C3359B}"/>
    <cellStyle name="Calculation 2 2 3 5 2 4" xfId="43400" xr:uid="{3B62BCD5-04EA-4ED2-BBFF-3B4856FB1D16}"/>
    <cellStyle name="Calculation 2 2 3 5 3" xfId="41768" xr:uid="{9EE5859D-722C-4596-8A6F-EE1A8ED3A0F3}"/>
    <cellStyle name="Calculation 2 2 3 5 3 2" xfId="43881" xr:uid="{FD97D04C-FBD3-44F6-83D3-D5C102BB1424}"/>
    <cellStyle name="Calculation 2 2 3 5 4" xfId="42569" xr:uid="{0CE6FADA-9333-435C-8AB2-5EEC3C9237CA}"/>
    <cellStyle name="Calculation 2 2 3 5 5" xfId="40854" xr:uid="{8BFE6D63-CC27-4315-BC18-319A4BC47496}"/>
    <cellStyle name="Calculation 2 2 3 6" xfId="37268" xr:uid="{D6817A68-0FBD-4AB2-8CFD-FCEFF1EF5600}"/>
    <cellStyle name="Calculation 2 2 3 6 2" xfId="43644" xr:uid="{3579D632-33D6-416B-B273-CF90B5EB270F}"/>
    <cellStyle name="Calculation 2 2 3 6 3" xfId="41528" xr:uid="{4A1010BF-A556-41F8-89F3-40D549CC17BF}"/>
    <cellStyle name="Calculation 2 2 3 7" xfId="41562" xr:uid="{414E0088-E2AC-45AD-96A3-2B10048825A0}"/>
    <cellStyle name="Calculation 2 2 3 7 2" xfId="43677" xr:uid="{1231F8F4-7E7A-4EDB-AA0A-C4671BE43702}"/>
    <cellStyle name="Calculation 2 2 3 8" xfId="40457" xr:uid="{7FBC6F0B-643B-4C45-AC3C-381C8759F065}"/>
    <cellStyle name="Calculation 2 2 4" xfId="13558" xr:uid="{67938996-8233-4FB7-A85C-8B79B106F4FE}"/>
    <cellStyle name="Calculation 2 2 4 2" xfId="19065" xr:uid="{77D1EAC1-59A7-48FD-A648-E0A3FD7F02CF}"/>
    <cellStyle name="Calculation 2 2 4 2 2" xfId="40895" xr:uid="{6F960331-5CB7-4E9A-9C07-F6721BF97D54}"/>
    <cellStyle name="Calculation 2 2 4 2 2 2" xfId="41310" xr:uid="{163C7E8A-F877-466A-9627-4FC90AEF1E11}"/>
    <cellStyle name="Calculation 2 2 4 2 2 2 2" xfId="42219" xr:uid="{74CD6EA6-C2F7-4B0C-AEC7-27E4E6A788C7}"/>
    <cellStyle name="Calculation 2 2 4 2 2 2 2 2" xfId="44332" xr:uid="{198B7C32-A54F-4272-99CF-B7003BF949C3}"/>
    <cellStyle name="Calculation 2 2 4 2 2 2 3" xfId="43020" xr:uid="{28504EAE-2F16-4D4C-A026-811FEBDEE55A}"/>
    <cellStyle name="Calculation 2 2 4 2 2 2 3 2" xfId="44750" xr:uid="{7FBD1BBC-5E9B-4C04-865A-7659B2FB08B6}"/>
    <cellStyle name="Calculation 2 2 4 2 2 2 4" xfId="43441" xr:uid="{1BA5A6D1-41B7-48F0-B5FB-A0ABC91D1100}"/>
    <cellStyle name="Calculation 2 2 4 2 2 3" xfId="41809" xr:uid="{A23AAC86-15B6-466E-9C79-2343B4DE509A}"/>
    <cellStyle name="Calculation 2 2 4 2 2 3 2" xfId="43922" xr:uid="{E6D7A94B-5E4E-4FCF-80F9-446DEAC6CE06}"/>
    <cellStyle name="Calculation 2 2 4 2 2 4" xfId="42610" xr:uid="{A31407C0-7A3E-4251-8418-D472AD852BAA}"/>
    <cellStyle name="Calculation 2 2 4 2 3" xfId="41005" xr:uid="{A23AD547-D324-4746-8334-ADEF555E8A32}"/>
    <cellStyle name="Calculation 2 2 4 2 3 2" xfId="41420" xr:uid="{1E50D7B5-27FE-4180-B4BE-D97EEA896604}"/>
    <cellStyle name="Calculation 2 2 4 2 3 2 2" xfId="42329" xr:uid="{1D8E3456-7DDA-4F1D-A0B9-3FB4F54AF4AD}"/>
    <cellStyle name="Calculation 2 2 4 2 3 2 2 2" xfId="44442" xr:uid="{D19B303C-2391-47DC-8E49-1AED2B5AE89B}"/>
    <cellStyle name="Calculation 2 2 4 2 3 2 3" xfId="43130" xr:uid="{40E014D5-E6B5-4C5B-9041-8259A2A76F9F}"/>
    <cellStyle name="Calculation 2 2 4 2 3 2 3 2" xfId="44860" xr:uid="{9188E796-2907-461D-9A54-D870A5F330E7}"/>
    <cellStyle name="Calculation 2 2 4 2 3 2 4" xfId="43551" xr:uid="{89D234A5-CFD0-4F43-8101-17384A7836B0}"/>
    <cellStyle name="Calculation 2 2 4 2 3 3" xfId="41919" xr:uid="{FF57C206-01D5-45A2-BA69-3E4E7F801069}"/>
    <cellStyle name="Calculation 2 2 4 2 3 3 2" xfId="44032" xr:uid="{3A8AEEEF-ABB2-4E3F-8258-850795BD7C90}"/>
    <cellStyle name="Calculation 2 2 4 2 3 4" xfId="42720" xr:uid="{E617300F-99E0-467B-B5CA-ADA81C86A032}"/>
    <cellStyle name="Calculation 2 2 4 2 4" xfId="41119" xr:uid="{1105A6E4-42BB-4056-8CA6-45A095C9AA6A}"/>
    <cellStyle name="Calculation 2 2 4 2 4 2" xfId="42029" xr:uid="{EF9D6639-19EF-465A-B00F-7DADBE7E67C5}"/>
    <cellStyle name="Calculation 2 2 4 2 4 2 2" xfId="44142" xr:uid="{28A9F72E-6A33-4C9F-B69F-56E66072BA88}"/>
    <cellStyle name="Calculation 2 2 4 2 4 3" xfId="42830" xr:uid="{FB3CDCBB-6E29-465A-B597-1CEEA15F7C8F}"/>
    <cellStyle name="Calculation 2 2 4 2 4 3 2" xfId="44560" xr:uid="{BFB56794-49AE-4F66-AC7A-E6A9D79E6BF5}"/>
    <cellStyle name="Calculation 2 2 4 2 4 4" xfId="43251" xr:uid="{032F1616-EE27-4C34-B62B-AB95635ECFF7}"/>
    <cellStyle name="Calculation 2 2 4 2 5" xfId="41611" xr:uid="{F1A40146-C275-4462-86EB-EA70768FE972}"/>
    <cellStyle name="Calculation 2 2 4 2 5 2" xfId="43724" xr:uid="{D39E4698-C711-41FD-B455-A6C84E29C6BA}"/>
    <cellStyle name="Calculation 2 2 4 2 6" xfId="42412" xr:uid="{8B73C049-DF6D-410F-A386-64F83FD35432}"/>
    <cellStyle name="Calculation 2 2 4 2 7" xfId="40693" xr:uid="{4E936499-D9D2-42C2-A0CE-0889ADC6FB9F}"/>
    <cellStyle name="Calculation 2 2 4 3" xfId="23481" xr:uid="{E0C1E8CC-696A-4510-9013-CC2F816C16A9}"/>
    <cellStyle name="Calculation 2 2 4 3 2" xfId="41234" xr:uid="{C901AB44-B530-4033-BC80-4EC4A2E7AC69}"/>
    <cellStyle name="Calculation 2 2 4 3 2 2" xfId="42143" xr:uid="{A02AFC98-8F5E-4E06-BD09-CA3A032A03F1}"/>
    <cellStyle name="Calculation 2 2 4 3 2 2 2" xfId="44256" xr:uid="{A0273C21-D7DD-46BD-9AA5-1A16D1D36890}"/>
    <cellStyle name="Calculation 2 2 4 3 2 3" xfId="42944" xr:uid="{F10CA5B0-6A0E-483C-85FB-4D3DBAF1AF8D}"/>
    <cellStyle name="Calculation 2 2 4 3 2 3 2" xfId="44674" xr:uid="{068697A3-A170-434C-A8FE-0C02A7AA3D35}"/>
    <cellStyle name="Calculation 2 2 4 3 2 4" xfId="43365" xr:uid="{7D384724-8C30-461C-A95B-A5EA3719ACDA}"/>
    <cellStyle name="Calculation 2 2 4 3 3" xfId="41733" xr:uid="{39A62855-839D-4F23-8E06-88BFDBAF4648}"/>
    <cellStyle name="Calculation 2 2 4 3 3 2" xfId="43846" xr:uid="{92147AEA-3049-461E-B71E-0FDD230556BF}"/>
    <cellStyle name="Calculation 2 2 4 3 4" xfId="42534" xr:uid="{73E306DE-2EB5-431A-9502-08EEF1D2F851}"/>
    <cellStyle name="Calculation 2 2 4 3 5" xfId="40819" xr:uid="{417FADFD-1FE9-4CBA-B259-BC7B96A39899}"/>
    <cellStyle name="Calculation 2 2 4 4" xfId="40930" xr:uid="{381A0B73-868C-40AD-A597-038E80AA271D}"/>
    <cellStyle name="Calculation 2 2 4 4 2" xfId="41345" xr:uid="{5C60B7D1-97A8-40C9-B6A7-B764D5C3F196}"/>
    <cellStyle name="Calculation 2 2 4 4 2 2" xfId="42254" xr:uid="{1FF58077-295E-4155-ADAE-C4A3F9D42B81}"/>
    <cellStyle name="Calculation 2 2 4 4 2 2 2" xfId="44367" xr:uid="{84CCF0E9-A5CA-4198-B6EC-C1A9DE56CCF5}"/>
    <cellStyle name="Calculation 2 2 4 4 2 3" xfId="43055" xr:uid="{9F17F1A6-A74B-43FD-9F35-CDE4800C7249}"/>
    <cellStyle name="Calculation 2 2 4 4 2 3 2" xfId="44785" xr:uid="{27F9779A-4739-48A7-82C7-9D366C470B57}"/>
    <cellStyle name="Calculation 2 2 4 4 2 4" xfId="43476" xr:uid="{F5143F60-BC55-4DBE-98C5-875D7C2E4C4E}"/>
    <cellStyle name="Calculation 2 2 4 4 3" xfId="41844" xr:uid="{EDAA9A2A-5526-457E-B381-1F5674943104}"/>
    <cellStyle name="Calculation 2 2 4 4 3 2" xfId="43957" xr:uid="{7386EB34-D229-49BE-AF3B-B6EF9A33C1C6}"/>
    <cellStyle name="Calculation 2 2 4 4 4" xfId="42645" xr:uid="{CB5B2DB5-EAD7-44FB-9777-BCBBB178A59F}"/>
    <cellStyle name="Calculation 2 2 4 5" xfId="41044" xr:uid="{E6D946BA-3B4A-4E78-94A1-0680BFE79252}"/>
    <cellStyle name="Calculation 2 2 4 5 2" xfId="41954" xr:uid="{2E1B346D-3F33-4960-A847-BE75A4F19029}"/>
    <cellStyle name="Calculation 2 2 4 5 2 2" xfId="44067" xr:uid="{E93505EE-4D84-46C8-A1D6-BE3CA253CB75}"/>
    <cellStyle name="Calculation 2 2 4 5 3" xfId="42755" xr:uid="{8F898F61-987F-4EC5-8FC8-1F2D84B7D1D9}"/>
    <cellStyle name="Calculation 2 2 4 5 3 2" xfId="44485" xr:uid="{A2A5F988-BE0A-43FE-B45F-E0A9AAF37CF0}"/>
    <cellStyle name="Calculation 2 2 4 5 4" xfId="43176" xr:uid="{2A3EFA81-4E18-41D1-A557-1EA78F25A017}"/>
    <cellStyle name="Calculation 2 2 4 6" xfId="41489" xr:uid="{875E59CC-B0AE-4F01-B0CE-3BF1454F0260}"/>
    <cellStyle name="Calculation 2 2 4 6 2" xfId="43607" xr:uid="{B070B9AD-BD0B-43CE-B7FC-51C413E55474}"/>
    <cellStyle name="Calculation 2 2 4 7" xfId="40609" xr:uid="{8FEBEA5B-432B-40BC-9E65-2F88FD304F11}"/>
    <cellStyle name="Calculation 2 2 5" xfId="17774" xr:uid="{C66B5D3F-D2F9-455A-AFE1-EF672D5537BF}"/>
    <cellStyle name="Calculation 2 2 5 2" xfId="23684" xr:uid="{5F81643C-6F6E-4877-9185-FDCC7F371774}"/>
    <cellStyle name="Calculation 2 2 5 2 2" xfId="41275" xr:uid="{8B4C63DE-5BB0-410B-8E24-B92DD448E463}"/>
    <cellStyle name="Calculation 2 2 5 2 2 2" xfId="42184" xr:uid="{51211528-47DB-44B1-AD1F-268B52F43C38}"/>
    <cellStyle name="Calculation 2 2 5 2 2 2 2" xfId="44297" xr:uid="{F477A379-F7A0-4A17-A3FD-DCF8E742C49E}"/>
    <cellStyle name="Calculation 2 2 5 2 2 3" xfId="42985" xr:uid="{BE959743-6273-462F-B7F9-E2DB117F8D60}"/>
    <cellStyle name="Calculation 2 2 5 2 2 3 2" xfId="44715" xr:uid="{4C325358-2821-4B72-B965-12E5D88689BC}"/>
    <cellStyle name="Calculation 2 2 5 2 2 4" xfId="43406" xr:uid="{BD34CD62-B508-4662-95EB-1AED1A7000A3}"/>
    <cellStyle name="Calculation 2 2 5 2 3" xfId="41774" xr:uid="{63B4B195-11EC-4B4B-9353-96492083357B}"/>
    <cellStyle name="Calculation 2 2 5 2 3 2" xfId="43887" xr:uid="{92D8FFB8-D431-4502-AF30-479519906A5A}"/>
    <cellStyle name="Calculation 2 2 5 2 4" xfId="42575" xr:uid="{98FB0EB8-03BD-42ED-AC3C-F848B179438B}"/>
    <cellStyle name="Calculation 2 2 5 2 5" xfId="40860" xr:uid="{95C69DA0-75C1-48D0-A52F-719CA0278F6C}"/>
    <cellStyle name="Calculation 2 2 5 3" xfId="40970" xr:uid="{E8CCDCBD-AEA8-4093-A176-59A644E3043F}"/>
    <cellStyle name="Calculation 2 2 5 3 2" xfId="41385" xr:uid="{2EDA0BDF-7072-4981-97EA-9C6D69E6F12D}"/>
    <cellStyle name="Calculation 2 2 5 3 2 2" xfId="42294" xr:uid="{AD5CE12F-52E4-44A3-90D0-345705EEFC24}"/>
    <cellStyle name="Calculation 2 2 5 3 2 2 2" xfId="44407" xr:uid="{C7689FF1-C9CD-496D-9839-966C4655E9BB}"/>
    <cellStyle name="Calculation 2 2 5 3 2 3" xfId="43095" xr:uid="{885012F0-063C-4F3E-8103-9D182C3B59F2}"/>
    <cellStyle name="Calculation 2 2 5 3 2 3 2" xfId="44825" xr:uid="{829511CE-76FC-4E98-BABE-C3C210D67B87}"/>
    <cellStyle name="Calculation 2 2 5 3 2 4" xfId="43516" xr:uid="{573A11AE-CDD2-4DD4-905A-9291DABF7A68}"/>
    <cellStyle name="Calculation 2 2 5 3 3" xfId="41884" xr:uid="{32FCB809-3B87-43F3-9E87-E8A83A3C7F6B}"/>
    <cellStyle name="Calculation 2 2 5 3 3 2" xfId="43997" xr:uid="{871EB268-CBC4-45B1-9F58-4B777B11D69B}"/>
    <cellStyle name="Calculation 2 2 5 3 4" xfId="42685" xr:uid="{3B03D5B5-157D-4991-9CEB-1782C700505F}"/>
    <cellStyle name="Calculation 2 2 5 4" xfId="41084" xr:uid="{A491D700-D185-4A0B-8EC4-AC4FFFB76915}"/>
    <cellStyle name="Calculation 2 2 5 4 2" xfId="41994" xr:uid="{78B06213-A9D8-42BE-A797-D08FB7252A0E}"/>
    <cellStyle name="Calculation 2 2 5 4 2 2" xfId="44107" xr:uid="{2E1D02B9-1272-44EC-AA2F-B55966C605CB}"/>
    <cellStyle name="Calculation 2 2 5 4 3" xfId="42795" xr:uid="{6C671008-030F-4B0C-9618-D64DEFCAD021}"/>
    <cellStyle name="Calculation 2 2 5 4 3 2" xfId="44525" xr:uid="{A978CA04-42E5-4145-BE62-7051070D5890}"/>
    <cellStyle name="Calculation 2 2 5 4 4" xfId="43216" xr:uid="{486C2A5B-4FFD-401A-831C-309D16C4DEF1}"/>
    <cellStyle name="Calculation 2 2 5 5" xfId="41576" xr:uid="{D35C2C98-6B24-46DA-83A4-7D5EF7F6FC49}"/>
    <cellStyle name="Calculation 2 2 5 5 2" xfId="43689" xr:uid="{4CFF1C48-6366-494D-A117-5DFC824ECCAC}"/>
    <cellStyle name="Calculation 2 2 5 6" xfId="42377" xr:uid="{8D0BCA8F-1DBA-4537-927A-F762B9B6DA02}"/>
    <cellStyle name="Calculation 2 2 5 7" xfId="40656" xr:uid="{E958569B-F390-4190-BE8E-ECD7DA1880FF}"/>
    <cellStyle name="Calculation 2 2 6" xfId="16190" xr:uid="{8610D8B7-6FA9-45A7-899D-7C6ECCFDF5B0}"/>
    <cellStyle name="Calculation 2 2 6 2" xfId="23485" xr:uid="{057BEB98-0544-4ED5-8849-141CCA13B202}"/>
    <cellStyle name="Calculation 2 2 6 2 2" xfId="42082" xr:uid="{2F54D1BD-490E-4C3F-9429-85EB3FB71399}"/>
    <cellStyle name="Calculation 2 2 6 2 2 2" xfId="44195" xr:uid="{D3927630-8AAE-4E32-80CE-C48637F1B2AD}"/>
    <cellStyle name="Calculation 2 2 6 2 3" xfId="42883" xr:uid="{86D80BD8-91DB-43FF-9F97-7C72ECA93F93}"/>
    <cellStyle name="Calculation 2 2 6 2 3 2" xfId="44613" xr:uid="{A10ECB03-4D09-4171-972C-EC1901DB68B9}"/>
    <cellStyle name="Calculation 2 2 6 2 4" xfId="43304" xr:uid="{9A8D3A70-399B-4332-9A53-919CCF251DB4}"/>
    <cellStyle name="Calculation 2 2 6 2 5" xfId="41173" xr:uid="{346CCCB6-4E63-45E6-9CE7-0D6A0F83EE5F}"/>
    <cellStyle name="Calculation 2 2 6 3" xfId="41666" xr:uid="{4C8325AE-C74D-4DB7-9104-389282A74EB9}"/>
    <cellStyle name="Calculation 2 2 6 3 2" xfId="43779" xr:uid="{459AC613-68EE-4424-9233-A947460FED6C}"/>
    <cellStyle name="Calculation 2 2 6 4" xfId="42467" xr:uid="{A6A33BB3-0FA9-48F4-84B8-7DEAE2C54B93}"/>
    <cellStyle name="Calculation 2 2 6 5" xfId="40752" xr:uid="{024D54B8-A4D9-49D9-BB97-F63E161BD7F5}"/>
    <cellStyle name="Calculation 2 2 7" xfId="23704" xr:uid="{51306ED9-7F81-4652-BE31-7AAFA820F870}"/>
    <cellStyle name="Calculation 2 2 7 2" xfId="41172" xr:uid="{91B68DE6-E0FE-4E5B-A5AB-3A1BAF9655AE}"/>
    <cellStyle name="Calculation 2 2 7 2 2" xfId="42081" xr:uid="{0D7E8541-B8BC-41A0-BA7B-5F7EDCC9BB36}"/>
    <cellStyle name="Calculation 2 2 7 2 2 2" xfId="44194" xr:uid="{F5D803C3-E1D4-419B-87EB-779441EF666F}"/>
    <cellStyle name="Calculation 2 2 7 2 3" xfId="42882" xr:uid="{DFFA7768-E593-4EE5-B0A2-DEBF0DF6F70A}"/>
    <cellStyle name="Calculation 2 2 7 2 3 2" xfId="44612" xr:uid="{94DA1767-54AF-43A4-81F2-2906E40BF945}"/>
    <cellStyle name="Calculation 2 2 7 2 4" xfId="43303" xr:uid="{5A06AF13-7424-498A-B29D-07FF39FB1EFE}"/>
    <cellStyle name="Calculation 2 2 7 3" xfId="41665" xr:uid="{38442470-8C42-4C80-8F50-C373CF28F18A}"/>
    <cellStyle name="Calculation 2 2 7 3 2" xfId="43778" xr:uid="{667C34AE-5FDB-477E-9B79-704F3F9FEE10}"/>
    <cellStyle name="Calculation 2 2 7 4" xfId="42466" xr:uid="{B7DC0FE7-093C-4EAE-9043-B1C53F9CDF49}"/>
    <cellStyle name="Calculation 2 2 7 5" xfId="40751" xr:uid="{FBCEC4B1-9B2D-42AF-9C7A-7BE78EA5206D}"/>
    <cellStyle name="Calculation 2 2 8" xfId="22573" xr:uid="{B7410EED-4927-4A35-9BF9-DEF6E1A13287}"/>
    <cellStyle name="Calculation 2 2 8 2" xfId="43623" xr:uid="{F89F1DDA-2B2D-45C7-8CF0-07B4171C7BD6}"/>
    <cellStyle name="Calculation 2 2 8 3" xfId="41507" xr:uid="{9072B8BD-A3F1-44AD-9460-BEABAEDB1B35}"/>
    <cellStyle name="Calculation 2 2 9" xfId="24225" xr:uid="{070FE2FC-DE90-41EB-B79C-FC4D7DB2E32F}"/>
    <cellStyle name="Calculation 2 2 9 2" xfId="43622" xr:uid="{5326795E-CB2E-4E18-BBEE-24AF9B7DFF3C}"/>
    <cellStyle name="Calculation 2 2 9 3" xfId="41505" xr:uid="{45257494-B75A-479E-8E45-3A5F97FB602E}"/>
    <cellStyle name="Calculation 2 3" xfId="9389" xr:uid="{471FF1F8-4F3A-48BE-8C72-E55C950BE28C}"/>
    <cellStyle name="Calculation 2 3 10" xfId="26611" xr:uid="{493E67D3-01CB-4B93-8ED3-B0F040A0D012}"/>
    <cellStyle name="Calculation 2 3 10 2" xfId="27502" xr:uid="{91806E48-C9F4-4641-ADCD-8B9CDDE19FA6}"/>
    <cellStyle name="Calculation 2 3 11" xfId="36794" xr:uid="{7C1594A1-F91E-4B20-9A11-3BD4A2CA906A}"/>
    <cellStyle name="Calculation 2 3 12" xfId="11763" xr:uid="{6284DF18-6EBD-422F-9819-FCFA10CD2767}"/>
    <cellStyle name="Calculation 2 3 13" xfId="37246" xr:uid="{C0808313-3E04-49C5-A93D-3F71A5D44562}"/>
    <cellStyle name="Calculation 2 3 14" xfId="40376" xr:uid="{55A7F19D-0832-4EB9-8572-3605E3515E06}"/>
    <cellStyle name="Calculation 2 3 2" xfId="13237" xr:uid="{8AB1E2FF-5383-4AE7-B343-938B6644F1DE}"/>
    <cellStyle name="Calculation 2 3 2 2" xfId="18744" xr:uid="{2EDBA892-86EE-4DF7-83A9-7977C63595DC}"/>
    <cellStyle name="Calculation 2 3 2 2 2" xfId="40723" xr:uid="{2BE2705F-3142-418B-9C07-C02E2FE8AA16}"/>
    <cellStyle name="Calculation 2 3 2 2 2 2" xfId="40925" xr:uid="{69CC9371-2090-46FC-86AD-4CB34550AE49}"/>
    <cellStyle name="Calculation 2 3 2 2 2 2 2" xfId="41340" xr:uid="{82F5082F-8373-4913-8839-BD253852366F}"/>
    <cellStyle name="Calculation 2 3 2 2 2 2 2 2" xfId="42249" xr:uid="{1957716B-9B02-420B-8959-1AE24A48B741}"/>
    <cellStyle name="Calculation 2 3 2 2 2 2 2 2 2" xfId="44362" xr:uid="{848233AF-7C8B-4BE8-9BE7-5A701A670E5E}"/>
    <cellStyle name="Calculation 2 3 2 2 2 2 2 3" xfId="43050" xr:uid="{621E1017-839D-4D61-966D-297E67B18BE2}"/>
    <cellStyle name="Calculation 2 3 2 2 2 2 2 3 2" xfId="44780" xr:uid="{0DB6D0E9-7DF5-4FEE-97E3-ACFD8A2043AE}"/>
    <cellStyle name="Calculation 2 3 2 2 2 2 2 4" xfId="43471" xr:uid="{282AB5B2-6E2D-4EE4-9973-6059BDFEC950}"/>
    <cellStyle name="Calculation 2 3 2 2 2 2 3" xfId="41839" xr:uid="{9AC442C1-B2AC-4850-AEB6-EDF49C0E9E76}"/>
    <cellStyle name="Calculation 2 3 2 2 2 2 3 2" xfId="43952" xr:uid="{84BF9A9F-B426-463F-9118-F13533AB37E6}"/>
    <cellStyle name="Calculation 2 3 2 2 2 2 4" xfId="42640" xr:uid="{2E3CA5CA-75A3-4EA2-96C0-F9B278850D68}"/>
    <cellStyle name="Calculation 2 3 2 2 2 3" xfId="41035" xr:uid="{ABF3C28B-1367-4825-9BE6-0134147C0A81}"/>
    <cellStyle name="Calculation 2 3 2 2 2 3 2" xfId="41450" xr:uid="{9687EEEC-96DA-4460-AC1D-29CEDB617FC2}"/>
    <cellStyle name="Calculation 2 3 2 2 2 3 2 2" xfId="42359" xr:uid="{949E1C5E-357E-45B6-8F24-63ADE115C7D9}"/>
    <cellStyle name="Calculation 2 3 2 2 2 3 2 2 2" xfId="44472" xr:uid="{15E5DFED-BCD8-4246-B552-04CA75507EE1}"/>
    <cellStyle name="Calculation 2 3 2 2 2 3 2 3" xfId="43160" xr:uid="{9DE2D26A-7288-4DA0-9F38-385218E81663}"/>
    <cellStyle name="Calculation 2 3 2 2 2 3 2 3 2" xfId="44890" xr:uid="{9196904D-B981-4A08-8133-878D81FEEDF7}"/>
    <cellStyle name="Calculation 2 3 2 2 2 3 2 4" xfId="43581" xr:uid="{7525DB22-9D3D-43F4-892D-0E307E349B70}"/>
    <cellStyle name="Calculation 2 3 2 2 2 3 3" xfId="41949" xr:uid="{DA807825-9740-4345-9CDC-81557158ADFF}"/>
    <cellStyle name="Calculation 2 3 2 2 2 3 3 2" xfId="44062" xr:uid="{8FCCDDED-1A18-442E-AF97-ACA725D49BD3}"/>
    <cellStyle name="Calculation 2 3 2 2 2 3 4" xfId="42750" xr:uid="{B8822A64-EB9F-4D28-9D0B-3A7C668B93AE}"/>
    <cellStyle name="Calculation 2 3 2 2 2 4" xfId="41149" xr:uid="{DAF466B0-0619-413B-BE6C-422C52FDF554}"/>
    <cellStyle name="Calculation 2 3 2 2 2 4 2" xfId="42059" xr:uid="{08ACFC3F-496C-4500-A301-F26E08ED4F58}"/>
    <cellStyle name="Calculation 2 3 2 2 2 4 2 2" xfId="44172" xr:uid="{27A8B1FE-7FF1-4903-8B35-29E1C4C3DCF9}"/>
    <cellStyle name="Calculation 2 3 2 2 2 4 3" xfId="42860" xr:uid="{F5CFD774-F6DB-40EA-AB45-9D06A39E1614}"/>
    <cellStyle name="Calculation 2 3 2 2 2 4 3 2" xfId="44590" xr:uid="{1AD285C9-A7E4-48EA-8B23-C8547B7CC1A9}"/>
    <cellStyle name="Calculation 2 3 2 2 2 4 4" xfId="43281" xr:uid="{3C0F576C-71E2-43CF-A950-303E4172D487}"/>
    <cellStyle name="Calculation 2 3 2 2 2 5" xfId="41641" xr:uid="{0A6BC6E5-3053-4BD2-AEFB-5BA2EF67E82F}"/>
    <cellStyle name="Calculation 2 3 2 2 2 5 2" xfId="43754" xr:uid="{DA220EE1-7FE4-4079-B6C6-D518BA662477}"/>
    <cellStyle name="Calculation 2 3 2 2 2 6" xfId="42442" xr:uid="{EAB52FFE-1751-489A-B27B-41974D9AF357}"/>
    <cellStyle name="Calculation 2 3 2 2 3" xfId="40849" xr:uid="{262BF47C-2616-4CBD-9ED8-8178B528738F}"/>
    <cellStyle name="Calculation 2 3 2 2 3 2" xfId="41264" xr:uid="{D3E8BCF7-E1D0-4816-8A0C-CDF1B729FD3D}"/>
    <cellStyle name="Calculation 2 3 2 2 3 2 2" xfId="42173" xr:uid="{62F90FB2-0F91-4977-A958-B866C0796D49}"/>
    <cellStyle name="Calculation 2 3 2 2 3 2 2 2" xfId="44286" xr:uid="{18DFE84D-32DC-44BC-B40A-CD482E20AE36}"/>
    <cellStyle name="Calculation 2 3 2 2 3 2 3" xfId="42974" xr:uid="{0B7908A6-BF80-4ABA-9547-3F03369F8034}"/>
    <cellStyle name="Calculation 2 3 2 2 3 2 3 2" xfId="44704" xr:uid="{693CF4CF-B455-4CF8-8C19-E183107AEB1E}"/>
    <cellStyle name="Calculation 2 3 2 2 3 2 4" xfId="43395" xr:uid="{4F417E17-2587-4F75-9270-AE9AF6911609}"/>
    <cellStyle name="Calculation 2 3 2 2 3 3" xfId="41763" xr:uid="{318B8832-8424-4ABD-BDBE-BAC1E1C86BDA}"/>
    <cellStyle name="Calculation 2 3 2 2 3 3 2" xfId="43876" xr:uid="{FDFC0A99-25A9-488E-ADCB-EA3844C3A337}"/>
    <cellStyle name="Calculation 2 3 2 2 3 4" xfId="42564" xr:uid="{4F2C5504-6E96-4F11-A8C5-9B180CB68EF7}"/>
    <cellStyle name="Calculation 2 3 2 2 4" xfId="40960" xr:uid="{6AA4C3F3-7123-4F49-AF41-BBCA5493DDA4}"/>
    <cellStyle name="Calculation 2 3 2 2 4 2" xfId="41375" xr:uid="{6D373F6D-844F-402E-B676-380F98A59976}"/>
    <cellStyle name="Calculation 2 3 2 2 4 2 2" xfId="42284" xr:uid="{B9E9DAE0-798A-4A78-894A-50D11A0663D0}"/>
    <cellStyle name="Calculation 2 3 2 2 4 2 2 2" xfId="44397" xr:uid="{44D193A0-EF96-49DA-92E1-9D23BFE3EFA6}"/>
    <cellStyle name="Calculation 2 3 2 2 4 2 3" xfId="43085" xr:uid="{2BA8BB74-8CE3-42FB-84F4-4ECF801E69D1}"/>
    <cellStyle name="Calculation 2 3 2 2 4 2 3 2" xfId="44815" xr:uid="{2B84D7C1-5012-4BFA-B266-A82C207962AA}"/>
    <cellStyle name="Calculation 2 3 2 2 4 2 4" xfId="43506" xr:uid="{39A6D827-213B-4B4B-B029-8A4683F86A86}"/>
    <cellStyle name="Calculation 2 3 2 2 4 3" xfId="41874" xr:uid="{BEC2EE2C-CF17-4470-AA00-36750BDDED69}"/>
    <cellStyle name="Calculation 2 3 2 2 4 3 2" xfId="43987" xr:uid="{515A7152-72AC-4CA7-AF70-D8C13D9C93A3}"/>
    <cellStyle name="Calculation 2 3 2 2 4 4" xfId="42675" xr:uid="{87BE4DFE-18CA-4C22-84F8-8D357CFA06FD}"/>
    <cellStyle name="Calculation 2 3 2 2 5" xfId="41074" xr:uid="{F05B1D41-0D74-4D87-9A61-37467359141A}"/>
    <cellStyle name="Calculation 2 3 2 2 5 2" xfId="41984" xr:uid="{75E1E904-6D61-4DD8-BE1C-3FBDD3AA9EB2}"/>
    <cellStyle name="Calculation 2 3 2 2 5 2 2" xfId="44097" xr:uid="{C378107D-AF5F-4A4D-B957-A44E748C6811}"/>
    <cellStyle name="Calculation 2 3 2 2 5 3" xfId="42785" xr:uid="{F2A2AEBE-2580-4490-BB4F-0D8B8B78BA05}"/>
    <cellStyle name="Calculation 2 3 2 2 5 3 2" xfId="44515" xr:uid="{B007E15F-B992-4CAA-B789-3A37238AE8DF}"/>
    <cellStyle name="Calculation 2 3 2 2 5 4" xfId="43206" xr:uid="{BBE3D952-C624-40F2-A16A-7796C2B02211}"/>
    <cellStyle name="Calculation 2 3 2 2 6" xfId="42367" xr:uid="{CF4695B3-7751-4B99-938C-68EC5A3CE87D}"/>
    <cellStyle name="Calculation 2 3 2 2 6 2" xfId="44480" xr:uid="{736AA07A-D802-4893-AA15-DEAFEDE70839}"/>
    <cellStyle name="Calculation 2 3 2 2 7" xfId="40639" xr:uid="{74D1D270-89C5-4353-BA48-5B6ACFDAE851}"/>
    <cellStyle name="Calculation 2 3 2 3" xfId="40686" xr:uid="{79D5221C-B0DA-4507-ABC6-3854AED25411}"/>
    <cellStyle name="Calculation 2 3 2 3 2" xfId="40890" xr:uid="{061B8991-4447-45B7-AD06-FDC5804A21B8}"/>
    <cellStyle name="Calculation 2 3 2 3 2 2" xfId="41305" xr:uid="{1DD33E1F-BEA3-46D7-B74B-A2E9E2FABB18}"/>
    <cellStyle name="Calculation 2 3 2 3 2 2 2" xfId="42214" xr:uid="{9D7A9DCF-EB6E-4207-8869-BE7D0CDCB907}"/>
    <cellStyle name="Calculation 2 3 2 3 2 2 2 2" xfId="44327" xr:uid="{031E5416-DD9A-438F-ACC9-A927C08CDA70}"/>
    <cellStyle name="Calculation 2 3 2 3 2 2 3" xfId="43015" xr:uid="{3298EBCD-2AA0-4B35-9B8F-54F89A767F14}"/>
    <cellStyle name="Calculation 2 3 2 3 2 2 3 2" xfId="44745" xr:uid="{A5123959-0B82-4018-90E7-1B8343F50A8B}"/>
    <cellStyle name="Calculation 2 3 2 3 2 2 4" xfId="43436" xr:uid="{0D4EDFB9-3692-4CB9-8FDF-72D9D1206A02}"/>
    <cellStyle name="Calculation 2 3 2 3 2 3" xfId="41804" xr:uid="{1BCAB1EA-BAFF-4BB9-8277-FB0C6B1F0367}"/>
    <cellStyle name="Calculation 2 3 2 3 2 3 2" xfId="43917" xr:uid="{511D4718-BE51-4E99-8A35-AE55591C542C}"/>
    <cellStyle name="Calculation 2 3 2 3 2 4" xfId="42605" xr:uid="{7AFF20F0-E250-4FEE-8A19-CD3BCE7BCF55}"/>
    <cellStyle name="Calculation 2 3 2 3 3" xfId="41000" xr:uid="{75B36ACC-DB1A-4648-9182-985C31E16C55}"/>
    <cellStyle name="Calculation 2 3 2 3 3 2" xfId="41415" xr:uid="{3FDFBE1E-7B52-4240-9338-D7B5403B5FA9}"/>
    <cellStyle name="Calculation 2 3 2 3 3 2 2" xfId="42324" xr:uid="{DFD559B3-4C82-4E56-8620-FD012BD7762C}"/>
    <cellStyle name="Calculation 2 3 2 3 3 2 2 2" xfId="44437" xr:uid="{CB154071-41D2-41C2-9F3A-1EABD775AF01}"/>
    <cellStyle name="Calculation 2 3 2 3 3 2 3" xfId="43125" xr:uid="{F67965CF-F831-4E68-A18C-2934FD22FFE0}"/>
    <cellStyle name="Calculation 2 3 2 3 3 2 3 2" xfId="44855" xr:uid="{8C7B6886-CF57-4EEC-B322-30DFCFA96EC1}"/>
    <cellStyle name="Calculation 2 3 2 3 3 2 4" xfId="43546" xr:uid="{7803D092-A778-457C-AD13-4E4DE1EB395C}"/>
    <cellStyle name="Calculation 2 3 2 3 3 3" xfId="41914" xr:uid="{3B5674C3-11E4-41EE-9AB9-6CAFD5C48E88}"/>
    <cellStyle name="Calculation 2 3 2 3 3 3 2" xfId="44027" xr:uid="{04D7BC2D-B355-46A7-BCB5-0E7155FEBF27}"/>
    <cellStyle name="Calculation 2 3 2 3 3 4" xfId="42715" xr:uid="{8B709C36-476C-4571-B83F-3F482D77E3A7}"/>
    <cellStyle name="Calculation 2 3 2 3 4" xfId="41114" xr:uid="{5AFA8E76-12C4-43C0-A8DB-F3186BE0162E}"/>
    <cellStyle name="Calculation 2 3 2 3 4 2" xfId="42024" xr:uid="{E94A20D6-774E-4B28-B646-6023E5C00E52}"/>
    <cellStyle name="Calculation 2 3 2 3 4 2 2" xfId="44137" xr:uid="{F2E37548-45C4-477D-83AC-EDED2D33BAD9}"/>
    <cellStyle name="Calculation 2 3 2 3 4 3" xfId="42825" xr:uid="{3D1188EE-BC3E-46B6-BB34-FA735D14E556}"/>
    <cellStyle name="Calculation 2 3 2 3 4 3 2" xfId="44555" xr:uid="{DCFF7243-A84D-458F-8694-01240248FE5C}"/>
    <cellStyle name="Calculation 2 3 2 3 4 4" xfId="43246" xr:uid="{5E02E386-514D-4F4B-B010-632886FCA51A}"/>
    <cellStyle name="Calculation 2 3 2 3 5" xfId="41606" xr:uid="{E14E9DA2-CBA6-45E5-924A-608EFBE93712}"/>
    <cellStyle name="Calculation 2 3 2 3 5 2" xfId="43719" xr:uid="{E041A528-C5B3-46AD-A44D-36BA35129CA7}"/>
    <cellStyle name="Calculation 2 3 2 3 6" xfId="42407" xr:uid="{A72A31BF-E7C8-4408-907F-114239DD43C9}"/>
    <cellStyle name="Calculation 2 3 2 4" xfId="40801" xr:uid="{AADE2533-833B-4BDE-A083-9D3E657944AD}"/>
    <cellStyle name="Calculation 2 3 2 4 2" xfId="41217" xr:uid="{1BE1CA62-0532-4F77-8F36-15379026BC1E}"/>
    <cellStyle name="Calculation 2 3 2 4 2 2" xfId="42126" xr:uid="{14E7FEB1-7568-49A2-85A5-F31B36001424}"/>
    <cellStyle name="Calculation 2 3 2 4 2 2 2" xfId="44239" xr:uid="{5C838D6E-8232-460D-8EFC-074B33283DD9}"/>
    <cellStyle name="Calculation 2 3 2 4 2 3" xfId="42927" xr:uid="{A760B1B8-AA81-46B1-B2D4-DA9FE2FD0B19}"/>
    <cellStyle name="Calculation 2 3 2 4 2 3 2" xfId="44657" xr:uid="{92F6EC50-835B-46E3-895B-EAF6B204041E}"/>
    <cellStyle name="Calculation 2 3 2 4 2 4" xfId="43348" xr:uid="{65264C67-CA7C-43E1-BD5E-8E4339B91D17}"/>
    <cellStyle name="Calculation 2 3 2 4 3" xfId="41715" xr:uid="{BC70931B-0B2D-4227-8472-061DB3FAFAFB}"/>
    <cellStyle name="Calculation 2 3 2 4 3 2" xfId="43828" xr:uid="{C38F4045-F964-492D-9592-136D615C7E25}"/>
    <cellStyle name="Calculation 2 3 2 4 4" xfId="42516" xr:uid="{ACF98ED7-F603-499B-ADC9-F8B02D05BFD1}"/>
    <cellStyle name="Calculation 2 3 2 5" xfId="40770" xr:uid="{EA1A803A-E4D1-42A5-B532-3A8180DDA676}"/>
    <cellStyle name="Calculation 2 3 2 5 2" xfId="41190" xr:uid="{AAB59DD1-7F01-47C7-9F89-22A7C49251F0}"/>
    <cellStyle name="Calculation 2 3 2 5 2 2" xfId="42099" xr:uid="{C05FA102-0818-4382-AE8C-DE458577C41C}"/>
    <cellStyle name="Calculation 2 3 2 5 2 2 2" xfId="44212" xr:uid="{8E786CE6-9168-4A0B-8CFF-A8F3358E64B6}"/>
    <cellStyle name="Calculation 2 3 2 5 2 3" xfId="42900" xr:uid="{4A725011-C82F-4796-A371-C4A5034A6B00}"/>
    <cellStyle name="Calculation 2 3 2 5 2 3 2" xfId="44630" xr:uid="{F2B5B6A3-ED8B-4336-B9A0-13C68C235B0F}"/>
    <cellStyle name="Calculation 2 3 2 5 2 4" xfId="43321" xr:uid="{BA18792D-7F04-4166-B7B2-88ADC4054762}"/>
    <cellStyle name="Calculation 2 3 2 5 3" xfId="41684" xr:uid="{08985E80-3F2D-4077-97E5-168C14F51999}"/>
    <cellStyle name="Calculation 2 3 2 5 3 2" xfId="43797" xr:uid="{86440F00-37AA-4C81-AC31-C8FA6540D6D7}"/>
    <cellStyle name="Calculation 2 3 2 5 4" xfId="42485" xr:uid="{A956F8E5-BD4E-4CAD-AD1A-DADEF6002F36}"/>
    <cellStyle name="Calculation 2 3 2 6" xfId="41548" xr:uid="{6D29EB54-2451-43FD-8BD0-AF5069A7B608}"/>
    <cellStyle name="Calculation 2 3 2 6 2" xfId="43664" xr:uid="{18EA2BAF-3381-4BFB-8D72-CFA85CD2F380}"/>
    <cellStyle name="Calculation 2 3 2 7" xfId="41559" xr:uid="{15EA6E26-4284-477F-8662-49B9189279EB}"/>
    <cellStyle name="Calculation 2 3 2 7 2" xfId="43674" xr:uid="{3C1C9F66-6EDC-41A8-8150-12FC98657EDF}"/>
    <cellStyle name="Calculation 2 3 2 8" xfId="40523" xr:uid="{87F49B91-6162-4A29-B2A6-AACBAFF733ED}"/>
    <cellStyle name="Calculation 2 3 3" xfId="13513" xr:uid="{5675A057-F40C-47E3-B5B9-15381A398394}"/>
    <cellStyle name="Calculation 2 3 3 2" xfId="19020" xr:uid="{883DA4E9-3853-49EE-AED1-3A27FE4D5840}"/>
    <cellStyle name="Calculation 2 3 3 2 2" xfId="40713" xr:uid="{30645AD4-03A3-47FF-83FE-21C8B8034914}"/>
    <cellStyle name="Calculation 2 3 3 2 2 2" xfId="40915" xr:uid="{A3E5A5E6-85AA-486A-9A74-9D3820F50D2C}"/>
    <cellStyle name="Calculation 2 3 3 2 2 2 2" xfId="41330" xr:uid="{5D1FEB98-5C69-4917-9FA0-C3691179F338}"/>
    <cellStyle name="Calculation 2 3 3 2 2 2 2 2" xfId="42239" xr:uid="{D6D89D94-A35B-4FF6-813C-E30375951A5D}"/>
    <cellStyle name="Calculation 2 3 3 2 2 2 2 2 2" xfId="44352" xr:uid="{BF5C585C-916A-46F7-A508-17CA6E1628CD}"/>
    <cellStyle name="Calculation 2 3 3 2 2 2 2 3" xfId="43040" xr:uid="{0B65D1F8-D34B-4A04-BD0B-6038E23AB50A}"/>
    <cellStyle name="Calculation 2 3 3 2 2 2 2 3 2" xfId="44770" xr:uid="{C296B859-1D53-4818-98C3-8AD6EEBFF8BA}"/>
    <cellStyle name="Calculation 2 3 3 2 2 2 2 4" xfId="43461" xr:uid="{DE2B651A-BEE9-4F4C-9592-0AAFF801E351}"/>
    <cellStyle name="Calculation 2 3 3 2 2 2 3" xfId="41829" xr:uid="{F41813E1-1A81-4BD7-A328-A65B60448956}"/>
    <cellStyle name="Calculation 2 3 3 2 2 2 3 2" xfId="43942" xr:uid="{34C58773-E320-4D83-AA08-D950704C56ED}"/>
    <cellStyle name="Calculation 2 3 3 2 2 2 4" xfId="42630" xr:uid="{9B91CC21-20F6-4802-A417-C382EBD16993}"/>
    <cellStyle name="Calculation 2 3 3 2 2 3" xfId="41025" xr:uid="{943BF2EC-CDE5-49C5-84C8-E1144D01DADE}"/>
    <cellStyle name="Calculation 2 3 3 2 2 3 2" xfId="41440" xr:uid="{C55AB520-3312-4322-88EC-4C1CBB086EBD}"/>
    <cellStyle name="Calculation 2 3 3 2 2 3 2 2" xfId="42349" xr:uid="{648D2188-53F8-42B6-8136-DF1CF872C284}"/>
    <cellStyle name="Calculation 2 3 3 2 2 3 2 2 2" xfId="44462" xr:uid="{A98F6F79-864F-4B90-8D0F-6CE3952A6FC2}"/>
    <cellStyle name="Calculation 2 3 3 2 2 3 2 3" xfId="43150" xr:uid="{90F2895B-3AE1-4C56-BDBA-F4D934EFFCBA}"/>
    <cellStyle name="Calculation 2 3 3 2 2 3 2 3 2" xfId="44880" xr:uid="{A07BFEF8-997B-4F47-93AC-C6CD2229DFBF}"/>
    <cellStyle name="Calculation 2 3 3 2 2 3 2 4" xfId="43571" xr:uid="{A849E748-A3E1-4CFB-9BE1-F276BDAA3CD3}"/>
    <cellStyle name="Calculation 2 3 3 2 2 3 3" xfId="41939" xr:uid="{197C7690-93DE-4BAD-9105-E72CACC557E0}"/>
    <cellStyle name="Calculation 2 3 3 2 2 3 3 2" xfId="44052" xr:uid="{48D53072-51B1-4D37-B4E6-A2B846032C17}"/>
    <cellStyle name="Calculation 2 3 3 2 2 3 4" xfId="42740" xr:uid="{F276E363-794D-4736-8F10-D7218FA3DC8F}"/>
    <cellStyle name="Calculation 2 3 3 2 2 4" xfId="41139" xr:uid="{601C538C-97F4-4D0F-9DB9-76C7A77091AE}"/>
    <cellStyle name="Calculation 2 3 3 2 2 4 2" xfId="42049" xr:uid="{95C6BDFD-E357-484F-AA85-A85E0DBC521D}"/>
    <cellStyle name="Calculation 2 3 3 2 2 4 2 2" xfId="44162" xr:uid="{EBE97A84-AFE7-4361-B32B-E80ED5D7D880}"/>
    <cellStyle name="Calculation 2 3 3 2 2 4 3" xfId="42850" xr:uid="{7E966E69-8126-4EA1-BED9-B39AD8D943FB}"/>
    <cellStyle name="Calculation 2 3 3 2 2 4 3 2" xfId="44580" xr:uid="{8C6ECEF3-9041-4E6F-8B09-66FBCFF41897}"/>
    <cellStyle name="Calculation 2 3 3 2 2 4 4" xfId="43271" xr:uid="{B7C604E1-9E66-47BE-BE40-02B2224B6DAF}"/>
    <cellStyle name="Calculation 2 3 3 2 2 5" xfId="41631" xr:uid="{DB9EABD9-B9F0-4D49-B862-6E0C074C969B}"/>
    <cellStyle name="Calculation 2 3 3 2 2 5 2" xfId="43744" xr:uid="{7270C78D-2152-4D64-ACBA-A5E04B323169}"/>
    <cellStyle name="Calculation 2 3 3 2 2 6" xfId="42432" xr:uid="{AA2B9696-60E3-4AAF-A434-E246049FD44B}"/>
    <cellStyle name="Calculation 2 3 3 2 3" xfId="40839" xr:uid="{CDF9EAE5-34CB-4EB0-A044-C7AD50AEFF6B}"/>
    <cellStyle name="Calculation 2 3 3 2 3 2" xfId="41254" xr:uid="{45D6587A-93DF-4899-8892-F7A3E4F72BE2}"/>
    <cellStyle name="Calculation 2 3 3 2 3 2 2" xfId="42163" xr:uid="{41F5B76B-88D0-4AB0-A4E4-494E7F7DC699}"/>
    <cellStyle name="Calculation 2 3 3 2 3 2 2 2" xfId="44276" xr:uid="{EEE90407-51AE-48B6-AE0C-EB5486B7BEB8}"/>
    <cellStyle name="Calculation 2 3 3 2 3 2 3" xfId="42964" xr:uid="{5741A35D-23A2-4AC1-92CC-657E113A11B5}"/>
    <cellStyle name="Calculation 2 3 3 2 3 2 3 2" xfId="44694" xr:uid="{94184D9F-A88C-4ECD-A3AA-BA6420C5C263}"/>
    <cellStyle name="Calculation 2 3 3 2 3 2 4" xfId="43385" xr:uid="{06F0EF08-F901-4169-9773-E132BA8D47A8}"/>
    <cellStyle name="Calculation 2 3 3 2 3 3" xfId="41753" xr:uid="{5A8291E4-8CED-4E52-B9A5-D5F88CC75ECB}"/>
    <cellStyle name="Calculation 2 3 3 2 3 3 2" xfId="43866" xr:uid="{548CC10B-8CD8-40A3-957C-AEB0307E7D71}"/>
    <cellStyle name="Calculation 2 3 3 2 3 4" xfId="42554" xr:uid="{125883DB-C34E-4279-8D5E-0BE1D6D60E4F}"/>
    <cellStyle name="Calculation 2 3 3 2 4" xfId="40950" xr:uid="{2A2B2137-BD2B-45F7-A27B-974F89D3AE8D}"/>
    <cellStyle name="Calculation 2 3 3 2 4 2" xfId="41365" xr:uid="{7762C73A-A9D8-4047-A90E-A7DB6C4EEDC6}"/>
    <cellStyle name="Calculation 2 3 3 2 4 2 2" xfId="42274" xr:uid="{6C6209EE-2036-4D93-B5F7-21E1789EA4E9}"/>
    <cellStyle name="Calculation 2 3 3 2 4 2 2 2" xfId="44387" xr:uid="{A62686FC-6594-48CC-AB8F-190209E44190}"/>
    <cellStyle name="Calculation 2 3 3 2 4 2 3" xfId="43075" xr:uid="{90EFCA7B-F603-4980-B57F-87C849686F08}"/>
    <cellStyle name="Calculation 2 3 3 2 4 2 3 2" xfId="44805" xr:uid="{FEE5BA28-5241-45B4-BA73-31C316E8DFD6}"/>
    <cellStyle name="Calculation 2 3 3 2 4 2 4" xfId="43496" xr:uid="{A70B367E-C9B1-45BE-AD9E-57A72AAA48BB}"/>
    <cellStyle name="Calculation 2 3 3 2 4 3" xfId="41864" xr:uid="{ECFD7C6F-0C73-4216-86CD-1BFA38B13348}"/>
    <cellStyle name="Calculation 2 3 3 2 4 3 2" xfId="43977" xr:uid="{124AB9A3-A561-4920-B1D3-634203BC5E64}"/>
    <cellStyle name="Calculation 2 3 3 2 4 4" xfId="42665" xr:uid="{AA90881F-3D2B-472C-9740-856730ED58B4}"/>
    <cellStyle name="Calculation 2 3 3 2 5" xfId="41064" xr:uid="{0151D17D-3CD8-4CC1-8D8F-8072E780AC06}"/>
    <cellStyle name="Calculation 2 3 3 2 5 2" xfId="41974" xr:uid="{FD80546F-2CF2-410A-8D87-2F47AC3C9F50}"/>
    <cellStyle name="Calculation 2 3 3 2 5 2 2" xfId="44087" xr:uid="{E639180A-B58B-4A95-9451-DEF789BD2D2B}"/>
    <cellStyle name="Calculation 2 3 3 2 5 3" xfId="42775" xr:uid="{3FF57FAA-5232-4EF5-9F5B-66F8B20F5B99}"/>
    <cellStyle name="Calculation 2 3 3 2 5 3 2" xfId="44505" xr:uid="{C20D6CBE-873A-4D1E-9907-BD6F334C2B90}"/>
    <cellStyle name="Calculation 2 3 3 2 5 4" xfId="43196" xr:uid="{A5872362-35CA-4C3D-BCC0-C02AE6954DA9}"/>
    <cellStyle name="Calculation 2 3 3 2 6" xfId="41469" xr:uid="{03B58FDC-C6A1-4489-B1C2-5BB2F4AA5A02}"/>
    <cellStyle name="Calculation 2 3 3 2 6 2" xfId="43587" xr:uid="{BA91C959-BD0D-460F-9AE7-08A5D0D18FF0}"/>
    <cellStyle name="Calculation 2 3 3 2 7" xfId="40629" xr:uid="{1286F949-429F-4463-9AB1-0E3D94292EA5}"/>
    <cellStyle name="Calculation 2 3 3 3" xfId="40676" xr:uid="{0169A2F7-DE48-4132-9C10-038189CAB00C}"/>
    <cellStyle name="Calculation 2 3 3 3 2" xfId="40880" xr:uid="{46A96F0E-FAFC-4447-BD82-929AD4CB23B5}"/>
    <cellStyle name="Calculation 2 3 3 3 2 2" xfId="41295" xr:uid="{AB9DD4B4-1A3B-4D40-9440-B490F07B51F0}"/>
    <cellStyle name="Calculation 2 3 3 3 2 2 2" xfId="42204" xr:uid="{890266D4-6013-4EC6-B1CC-EEA83BF42E50}"/>
    <cellStyle name="Calculation 2 3 3 3 2 2 2 2" xfId="44317" xr:uid="{F34751DD-0CFF-47E1-B74D-C3EC2DAA5EC1}"/>
    <cellStyle name="Calculation 2 3 3 3 2 2 3" xfId="43005" xr:uid="{4F6C177A-6F3E-4B6A-8946-4B503D8B05C9}"/>
    <cellStyle name="Calculation 2 3 3 3 2 2 3 2" xfId="44735" xr:uid="{134FB1F1-1CFB-406F-86C7-3CC2696E3CC2}"/>
    <cellStyle name="Calculation 2 3 3 3 2 2 4" xfId="43426" xr:uid="{4463F482-1E22-4196-ABF5-9A239C8D1C1E}"/>
    <cellStyle name="Calculation 2 3 3 3 2 3" xfId="41794" xr:uid="{0BBEAD5E-CE14-433F-9DFB-EF897DFE385D}"/>
    <cellStyle name="Calculation 2 3 3 3 2 3 2" xfId="43907" xr:uid="{CF3B6BCC-B5E6-4EF7-A30C-D993A684666F}"/>
    <cellStyle name="Calculation 2 3 3 3 2 4" xfId="42595" xr:uid="{EA76FBF2-2A6F-4414-A413-7147724BCB3F}"/>
    <cellStyle name="Calculation 2 3 3 3 3" xfId="40990" xr:uid="{AB775D78-E069-4414-92D5-AFDB5976E6FD}"/>
    <cellStyle name="Calculation 2 3 3 3 3 2" xfId="41405" xr:uid="{B51AC6CF-036F-4F72-B877-92951FB78333}"/>
    <cellStyle name="Calculation 2 3 3 3 3 2 2" xfId="42314" xr:uid="{4257D0B9-64B2-43C6-9200-377C0A09B029}"/>
    <cellStyle name="Calculation 2 3 3 3 3 2 2 2" xfId="44427" xr:uid="{132DFC3A-5090-4E79-A8AF-407FDA09F9C2}"/>
    <cellStyle name="Calculation 2 3 3 3 3 2 3" xfId="43115" xr:uid="{18DFA443-1AC8-43C1-BDA3-D5AB052DFB43}"/>
    <cellStyle name="Calculation 2 3 3 3 3 2 3 2" xfId="44845" xr:uid="{77BB5E6F-0E91-4AC4-B00E-4800008E64AC}"/>
    <cellStyle name="Calculation 2 3 3 3 3 2 4" xfId="43536" xr:uid="{4419596A-CFDB-47F9-80B7-F44D400F9B95}"/>
    <cellStyle name="Calculation 2 3 3 3 3 3" xfId="41904" xr:uid="{04340286-0823-481B-8009-E138D4D53E58}"/>
    <cellStyle name="Calculation 2 3 3 3 3 3 2" xfId="44017" xr:uid="{E4C4C083-51B5-4848-8DB6-D7BCAA6ED281}"/>
    <cellStyle name="Calculation 2 3 3 3 3 4" xfId="42705" xr:uid="{D315A706-5F31-46DA-AC63-4249178658C3}"/>
    <cellStyle name="Calculation 2 3 3 3 4" xfId="41104" xr:uid="{78BC0FB0-4FED-4D74-9794-D3FA9398BAA6}"/>
    <cellStyle name="Calculation 2 3 3 3 4 2" xfId="42014" xr:uid="{F0EAB378-37DF-4754-A6D9-242CE1834632}"/>
    <cellStyle name="Calculation 2 3 3 3 4 2 2" xfId="44127" xr:uid="{870519B6-99C8-4C2B-9E72-9C50C53F3F19}"/>
    <cellStyle name="Calculation 2 3 3 3 4 3" xfId="42815" xr:uid="{D0E97B54-A17F-46A4-90EA-0B360F44D63C}"/>
    <cellStyle name="Calculation 2 3 3 3 4 3 2" xfId="44545" xr:uid="{D4D446AE-938D-41E8-8D0F-AAB3D9F8888A}"/>
    <cellStyle name="Calculation 2 3 3 3 4 4" xfId="43236" xr:uid="{D7F4C66A-7E60-44E7-A168-DD00821FF8B9}"/>
    <cellStyle name="Calculation 2 3 3 3 5" xfId="41596" xr:uid="{57DD49DE-A591-4C68-B4B0-E2B6F0E5F1C8}"/>
    <cellStyle name="Calculation 2 3 3 3 5 2" xfId="43709" xr:uid="{D9DCD4AF-2186-46A6-A467-A706C4F7ACC9}"/>
    <cellStyle name="Calculation 2 3 3 3 6" xfId="42397" xr:uid="{64C0549E-EB31-48A2-BD38-411174AC9974}"/>
    <cellStyle name="Calculation 2 3 3 4" xfId="40787" xr:uid="{05B5633D-919E-4E8B-AC92-697F5C86D7A2}"/>
    <cellStyle name="Calculation 2 3 3 4 2" xfId="41205" xr:uid="{86A96C35-4C5E-4720-B7A6-33113D4CDF2D}"/>
    <cellStyle name="Calculation 2 3 3 4 2 2" xfId="42114" xr:uid="{8C1603E1-946D-4FC2-AF1D-2F3FDE318692}"/>
    <cellStyle name="Calculation 2 3 3 4 2 2 2" xfId="44227" xr:uid="{3C4391F0-66F7-4124-8805-60A319592945}"/>
    <cellStyle name="Calculation 2 3 3 4 2 3" xfId="42915" xr:uid="{6E0F2CA6-2D58-4111-B960-15A770FE2A3B}"/>
    <cellStyle name="Calculation 2 3 3 4 2 3 2" xfId="44645" xr:uid="{05F98676-49BA-4D86-87E6-3F0D10FE9745}"/>
    <cellStyle name="Calculation 2 3 3 4 2 4" xfId="43336" xr:uid="{4A50CECC-D79E-4362-9BFC-294A3C2F1559}"/>
    <cellStyle name="Calculation 2 3 3 4 3" xfId="41701" xr:uid="{F19DEC82-9EF3-42C0-AA06-9E029106CEE1}"/>
    <cellStyle name="Calculation 2 3 3 4 3 2" xfId="43814" xr:uid="{C2F8B93E-61F3-4011-9D00-287E90E24CE6}"/>
    <cellStyle name="Calculation 2 3 3 4 4" xfId="42502" xr:uid="{82185DE0-4C47-407C-89E8-C513989DFA6A}"/>
    <cellStyle name="Calculation 2 3 3 5" xfId="40809" xr:uid="{608754CA-A582-4359-925B-12CE2B21150A}"/>
    <cellStyle name="Calculation 2 3 3 5 2" xfId="41225" xr:uid="{E4701901-3809-4603-88E2-ADCBB1E2548A}"/>
    <cellStyle name="Calculation 2 3 3 5 2 2" xfId="42134" xr:uid="{FC00C1D9-ADB8-4BED-A88A-2DFC96021668}"/>
    <cellStyle name="Calculation 2 3 3 5 2 2 2" xfId="44247" xr:uid="{2A6A972F-469F-458A-B21E-E747B21BBA96}"/>
    <cellStyle name="Calculation 2 3 3 5 2 3" xfId="42935" xr:uid="{3E627959-5547-416D-B540-9A34B48A72CD}"/>
    <cellStyle name="Calculation 2 3 3 5 2 3 2" xfId="44665" xr:uid="{4548BAC0-71CE-4DFF-8945-FEA64F609B5F}"/>
    <cellStyle name="Calculation 2 3 3 5 2 4" xfId="43356" xr:uid="{99B9E6B4-EA65-41B6-BF7B-0F2A1C19397E}"/>
    <cellStyle name="Calculation 2 3 3 5 3" xfId="41723" xr:uid="{B922B58B-A181-420C-A502-7A0C00920DFB}"/>
    <cellStyle name="Calculation 2 3 3 5 3 2" xfId="43836" xr:uid="{31F5271D-57E0-4C00-8F8F-BC074E8FB358}"/>
    <cellStyle name="Calculation 2 3 3 5 4" xfId="42524" xr:uid="{32804635-AB22-4240-8E70-D1AD05EE1A83}"/>
    <cellStyle name="Calculation 2 3 3 6" xfId="41534" xr:uid="{0E9F6C7E-E0F5-427A-843E-65D20B18D978}"/>
    <cellStyle name="Calculation 2 3 3 6 2" xfId="43650" xr:uid="{188D86F4-F1DE-4B41-BDBA-4E885830B81A}"/>
    <cellStyle name="Calculation 2 3 3 7" xfId="41491" xr:uid="{B669D13A-9116-48C1-A059-EDA073FDC104}"/>
    <cellStyle name="Calculation 2 3 3 7 2" xfId="43609" xr:uid="{14F67769-C715-4730-8D76-11D41EF5986D}"/>
    <cellStyle name="Calculation 2 3 3 8" xfId="40470" xr:uid="{083E2CA3-7456-47FC-B1A4-0856C9B958F5}"/>
    <cellStyle name="Calculation 2 3 4" xfId="13674" xr:uid="{1FD043CD-9EB7-4B9F-8444-F14AE601B4AE}"/>
    <cellStyle name="Calculation 2 3 4 2" xfId="19181" xr:uid="{4B8E3DFB-70E9-4CE6-A9A2-F679E35ED835}"/>
    <cellStyle name="Calculation 2 3 4 2 2" xfId="40900" xr:uid="{BBF2B65C-98B8-4691-9AAE-EDDE2F3FA82F}"/>
    <cellStyle name="Calculation 2 3 4 2 2 2" xfId="41315" xr:uid="{358ED219-597E-4D45-84B5-8F53A997C5B1}"/>
    <cellStyle name="Calculation 2 3 4 2 2 2 2" xfId="42224" xr:uid="{24690E9C-A270-4CA5-A6B2-BEDD89038013}"/>
    <cellStyle name="Calculation 2 3 4 2 2 2 2 2" xfId="44337" xr:uid="{7F44C654-C3FA-41DC-893A-6066492A2D64}"/>
    <cellStyle name="Calculation 2 3 4 2 2 2 3" xfId="43025" xr:uid="{77A4D037-24E0-4E09-81E7-DF44C435EDDC}"/>
    <cellStyle name="Calculation 2 3 4 2 2 2 3 2" xfId="44755" xr:uid="{AD8E3B30-9538-46F7-BB27-A09E5ADE3D9C}"/>
    <cellStyle name="Calculation 2 3 4 2 2 2 4" xfId="43446" xr:uid="{DF6905E6-3D3A-4FA5-B890-6D2B462CACEF}"/>
    <cellStyle name="Calculation 2 3 4 2 2 3" xfId="41814" xr:uid="{F22BC187-A661-450D-B28E-F12FEB6907B6}"/>
    <cellStyle name="Calculation 2 3 4 2 2 3 2" xfId="43927" xr:uid="{436C832E-D4F4-41A4-B2C3-C65845E1978D}"/>
    <cellStyle name="Calculation 2 3 4 2 2 4" xfId="42615" xr:uid="{A842A8FF-5FFE-4E5B-962F-66495B7ABF8C}"/>
    <cellStyle name="Calculation 2 3 4 2 3" xfId="41010" xr:uid="{1D0C30DA-AD71-44F7-B2C6-DAF03DD8770B}"/>
    <cellStyle name="Calculation 2 3 4 2 3 2" xfId="41425" xr:uid="{2A7CFF79-26B3-4C37-83C0-DC32D75C49A9}"/>
    <cellStyle name="Calculation 2 3 4 2 3 2 2" xfId="42334" xr:uid="{E462DE57-5E34-4C4D-837A-97203507C891}"/>
    <cellStyle name="Calculation 2 3 4 2 3 2 2 2" xfId="44447" xr:uid="{6B2E0B06-8D69-497E-8B98-4A2C1A370AA3}"/>
    <cellStyle name="Calculation 2 3 4 2 3 2 3" xfId="43135" xr:uid="{3FF11A21-D875-4804-AAA8-C66D216120BC}"/>
    <cellStyle name="Calculation 2 3 4 2 3 2 3 2" xfId="44865" xr:uid="{A84C852D-47E8-431C-AFE7-24018B666D43}"/>
    <cellStyle name="Calculation 2 3 4 2 3 2 4" xfId="43556" xr:uid="{22E57EC7-F1D0-4D0E-8AE9-BBF52F62A5D0}"/>
    <cellStyle name="Calculation 2 3 4 2 3 3" xfId="41924" xr:uid="{A43A3635-3135-46EF-87D9-40EC04E6CAC9}"/>
    <cellStyle name="Calculation 2 3 4 2 3 3 2" xfId="44037" xr:uid="{E37BE9A9-5C77-414D-9C7C-0FE9DBB7C3B7}"/>
    <cellStyle name="Calculation 2 3 4 2 3 4" xfId="42725" xr:uid="{FD409619-EE49-4AE0-AEE8-DB020465A43A}"/>
    <cellStyle name="Calculation 2 3 4 2 4" xfId="41124" xr:uid="{5EEC3CE3-3F60-40F6-801D-33A8DE3E5C17}"/>
    <cellStyle name="Calculation 2 3 4 2 4 2" xfId="42034" xr:uid="{CE59AE6D-0225-4207-90C8-C62667837B6C}"/>
    <cellStyle name="Calculation 2 3 4 2 4 2 2" xfId="44147" xr:uid="{A1B6586D-E2C8-48E4-A913-AD00561F5EB2}"/>
    <cellStyle name="Calculation 2 3 4 2 4 3" xfId="42835" xr:uid="{3251F2A6-01C2-4261-8450-EC34425D893E}"/>
    <cellStyle name="Calculation 2 3 4 2 4 3 2" xfId="44565" xr:uid="{D129E7BF-9450-4BDF-98D8-9E8BE0E96F88}"/>
    <cellStyle name="Calculation 2 3 4 2 4 4" xfId="43256" xr:uid="{4E42C9C9-047A-418A-8E6B-3F61D1C72FFF}"/>
    <cellStyle name="Calculation 2 3 4 2 5" xfId="41616" xr:uid="{483F3F86-A256-4C6E-BA3F-353F9A9E06AC}"/>
    <cellStyle name="Calculation 2 3 4 2 5 2" xfId="43729" xr:uid="{5AA1E313-C246-435A-8046-0F55BCEF293C}"/>
    <cellStyle name="Calculation 2 3 4 2 6" xfId="42417" xr:uid="{8D3E4316-C265-410F-B74A-57C8083978D8}"/>
    <cellStyle name="Calculation 2 3 4 2 7" xfId="40698" xr:uid="{EA4E16D1-45D0-4D31-AED7-F71CD6C17745}"/>
    <cellStyle name="Calculation 2 3 4 3" xfId="40824" xr:uid="{88A636DD-3310-48BE-AC8C-30C3041075A5}"/>
    <cellStyle name="Calculation 2 3 4 3 2" xfId="41239" xr:uid="{086DBB63-2AEA-4E62-9F35-53CABEA432FB}"/>
    <cellStyle name="Calculation 2 3 4 3 2 2" xfId="42148" xr:uid="{F78AEE3B-F7FE-4B82-AA23-00BC9C8361A9}"/>
    <cellStyle name="Calculation 2 3 4 3 2 2 2" xfId="44261" xr:uid="{44B32C8F-2E3A-47F6-9CEB-294DEB88726F}"/>
    <cellStyle name="Calculation 2 3 4 3 2 3" xfId="42949" xr:uid="{FF1158BC-0EC1-48C8-B5AE-05BDB16C3B63}"/>
    <cellStyle name="Calculation 2 3 4 3 2 3 2" xfId="44679" xr:uid="{1307ACA1-5B53-4E28-A517-B907D8D8BFF5}"/>
    <cellStyle name="Calculation 2 3 4 3 2 4" xfId="43370" xr:uid="{012D2BCE-27B0-4ABF-A487-0183F884FF45}"/>
    <cellStyle name="Calculation 2 3 4 3 3" xfId="41738" xr:uid="{57816135-ABB3-4F55-B19B-1CF687BE75D5}"/>
    <cellStyle name="Calculation 2 3 4 3 3 2" xfId="43851" xr:uid="{10DEBEA8-AA3F-4E47-9DF4-12B401092F9D}"/>
    <cellStyle name="Calculation 2 3 4 3 4" xfId="42539" xr:uid="{257F35BD-102A-41DF-887D-77900AF08B0E}"/>
    <cellStyle name="Calculation 2 3 4 4" xfId="40935" xr:uid="{E4208F59-6677-4573-825F-4E5D30FCDA21}"/>
    <cellStyle name="Calculation 2 3 4 4 2" xfId="41350" xr:uid="{FC36496D-330E-4D2E-9FB2-8FBB9587A9A7}"/>
    <cellStyle name="Calculation 2 3 4 4 2 2" xfId="42259" xr:uid="{959F6161-BC4E-49E6-BD10-5CF23D32FDFD}"/>
    <cellStyle name="Calculation 2 3 4 4 2 2 2" xfId="44372" xr:uid="{4766A3AA-75D4-4439-982E-7E3C9949836D}"/>
    <cellStyle name="Calculation 2 3 4 4 2 3" xfId="43060" xr:uid="{1CE845F9-E07F-43AA-982B-A43C26671153}"/>
    <cellStyle name="Calculation 2 3 4 4 2 3 2" xfId="44790" xr:uid="{4F4B5698-1B43-425A-98DA-CE9C44D005A4}"/>
    <cellStyle name="Calculation 2 3 4 4 2 4" xfId="43481" xr:uid="{B2DE3422-2171-4F3E-B128-C030F67CB136}"/>
    <cellStyle name="Calculation 2 3 4 4 3" xfId="41849" xr:uid="{861C8A7D-E661-47F1-9B14-B0E811CAA158}"/>
    <cellStyle name="Calculation 2 3 4 4 3 2" xfId="43962" xr:uid="{264D2EBF-904B-4D75-9514-C853D07BE97F}"/>
    <cellStyle name="Calculation 2 3 4 4 4" xfId="42650" xr:uid="{994B39E3-A1E6-4872-98CC-BDCC473F686D}"/>
    <cellStyle name="Calculation 2 3 4 5" xfId="41049" xr:uid="{212DC39D-F1ED-446E-9140-BCDFEE6CDE05}"/>
    <cellStyle name="Calculation 2 3 4 5 2" xfId="41959" xr:uid="{F789A414-FAFF-4EA4-B27C-52537543F8D4}"/>
    <cellStyle name="Calculation 2 3 4 5 2 2" xfId="44072" xr:uid="{639473A2-A4A1-416A-98E8-32AAFD835CCE}"/>
    <cellStyle name="Calculation 2 3 4 5 3" xfId="42760" xr:uid="{E3607E6A-F642-4BF9-9844-7DDAAA94C147}"/>
    <cellStyle name="Calculation 2 3 4 5 3 2" xfId="44490" xr:uid="{53AC770B-F9C7-4600-B153-B9EA4ECD4E43}"/>
    <cellStyle name="Calculation 2 3 4 5 4" xfId="43181" xr:uid="{FA8E2524-03CD-4821-8048-180AB4094B60}"/>
    <cellStyle name="Calculation 2 3 4 6" xfId="41484" xr:uid="{5E7D4148-C8E8-4AEB-B9AF-EEFC7815B896}"/>
    <cellStyle name="Calculation 2 3 4 6 2" xfId="43602" xr:uid="{0F0E6C1D-6F5E-42D6-AF92-405CC0AA8C9E}"/>
    <cellStyle name="Calculation 2 3 4 7" xfId="40614" xr:uid="{7EAC62CF-E660-4978-AF07-082A17A8F566}"/>
    <cellStyle name="Calculation 2 3 5" xfId="17311" xr:uid="{4BFBF1B7-E6A4-476C-A3C2-E24F8309C780}"/>
    <cellStyle name="Calculation 2 3 5 2" xfId="40865" xr:uid="{78E2D38C-CD32-4674-9910-8AA19131C0BD}"/>
    <cellStyle name="Calculation 2 3 5 2 2" xfId="41280" xr:uid="{87EE27E8-0535-4697-9780-91851EDA29D7}"/>
    <cellStyle name="Calculation 2 3 5 2 2 2" xfId="42189" xr:uid="{E82D4F2F-D3CC-4456-81F5-F84E525F92FA}"/>
    <cellStyle name="Calculation 2 3 5 2 2 2 2" xfId="44302" xr:uid="{228E5245-8576-4314-90D0-0D36103DCFA5}"/>
    <cellStyle name="Calculation 2 3 5 2 2 3" xfId="42990" xr:uid="{C4384ACE-60D4-416A-A886-2DB3E84A1AD1}"/>
    <cellStyle name="Calculation 2 3 5 2 2 3 2" xfId="44720" xr:uid="{84EB60A8-27C9-4558-9E59-DA18A8B7A52C}"/>
    <cellStyle name="Calculation 2 3 5 2 2 4" xfId="43411" xr:uid="{19426939-955B-4646-BDB4-7E7BD66DE88E}"/>
    <cellStyle name="Calculation 2 3 5 2 3" xfId="41779" xr:uid="{939CC6F5-AE7F-48B1-9BC0-DF0450C25C61}"/>
    <cellStyle name="Calculation 2 3 5 2 3 2" xfId="43892" xr:uid="{992C8485-E88F-4128-897F-F160E2A70DDB}"/>
    <cellStyle name="Calculation 2 3 5 2 4" xfId="42580" xr:uid="{07FD8F78-FAE1-4A50-8783-143371957465}"/>
    <cellStyle name="Calculation 2 3 5 3" xfId="40975" xr:uid="{06F708EE-680D-4976-AB5F-17244DCA5C5C}"/>
    <cellStyle name="Calculation 2 3 5 3 2" xfId="41390" xr:uid="{E8B3799D-9C2B-44C9-A3B1-FCA7C2FF55CF}"/>
    <cellStyle name="Calculation 2 3 5 3 2 2" xfId="42299" xr:uid="{E90CD0E8-B624-4B8D-A4A7-277094AB8960}"/>
    <cellStyle name="Calculation 2 3 5 3 2 2 2" xfId="44412" xr:uid="{0AB14094-BDF8-4F8F-BA01-B2586BA428A9}"/>
    <cellStyle name="Calculation 2 3 5 3 2 3" xfId="43100" xr:uid="{B1C990E5-EF93-4312-A553-743EEC08011D}"/>
    <cellStyle name="Calculation 2 3 5 3 2 3 2" xfId="44830" xr:uid="{1F1C8721-D1DE-44FE-9EDC-9D94A9B4A8B4}"/>
    <cellStyle name="Calculation 2 3 5 3 2 4" xfId="43521" xr:uid="{F79CBF00-36FD-4023-9D8C-324B16C9D592}"/>
    <cellStyle name="Calculation 2 3 5 3 3" xfId="41889" xr:uid="{E98F48CC-B32B-4D5F-9835-1DAD87038A02}"/>
    <cellStyle name="Calculation 2 3 5 3 3 2" xfId="44002" xr:uid="{CA21E812-F2E3-4635-88DF-908556310F61}"/>
    <cellStyle name="Calculation 2 3 5 3 4" xfId="42690" xr:uid="{9939BD4E-4446-4207-8147-F6ADB3A29DF9}"/>
    <cellStyle name="Calculation 2 3 5 4" xfId="41089" xr:uid="{9EFCC8F2-E26A-466A-9CBD-5AF32FB2721E}"/>
    <cellStyle name="Calculation 2 3 5 4 2" xfId="41999" xr:uid="{8535A6EA-45AB-4C3D-8661-88BEDDCD41D6}"/>
    <cellStyle name="Calculation 2 3 5 4 2 2" xfId="44112" xr:uid="{E1DF7715-F3B6-4B57-AA72-1B841724985C}"/>
    <cellStyle name="Calculation 2 3 5 4 3" xfId="42800" xr:uid="{F461C231-DAB8-4649-83DA-25F349719439}"/>
    <cellStyle name="Calculation 2 3 5 4 3 2" xfId="44530" xr:uid="{0A870AF4-1410-481C-AB81-0600D19563CA}"/>
    <cellStyle name="Calculation 2 3 5 4 4" xfId="43221" xr:uid="{78101CA4-D464-499D-84A0-8E9DEE07C5DE}"/>
    <cellStyle name="Calculation 2 3 5 5" xfId="41581" xr:uid="{AF64821F-7FE6-476E-86F4-A93AFD1BF69A}"/>
    <cellStyle name="Calculation 2 3 5 5 2" xfId="43694" xr:uid="{F678948E-10B3-4253-9D94-1B1F15FA0ECE}"/>
    <cellStyle name="Calculation 2 3 5 6" xfId="42382" xr:uid="{EFB17F59-F218-4C19-B774-5AD857AD3CC7}"/>
    <cellStyle name="Calculation 2 3 5 7" xfId="40661" xr:uid="{177547E3-2E8B-4E24-B711-2CED358DA2B4}"/>
    <cellStyle name="Calculation 2 3 6" xfId="15706" xr:uid="{063A7AD2-2AE4-49C8-A8B0-247255329FB2}"/>
    <cellStyle name="Calculation 2 3 6 2" xfId="41182" xr:uid="{63BFA023-138D-4F78-AD0F-4561230E5148}"/>
    <cellStyle name="Calculation 2 3 6 2 2" xfId="42091" xr:uid="{64EEFF5C-EBAF-421E-95B0-AE5B435F38EA}"/>
    <cellStyle name="Calculation 2 3 6 2 2 2" xfId="44204" xr:uid="{7ACFAA05-A22A-4998-B87C-9CD3152ADD18}"/>
    <cellStyle name="Calculation 2 3 6 2 3" xfId="42892" xr:uid="{4098EE82-2128-4C75-B94F-24B6135621EE}"/>
    <cellStyle name="Calculation 2 3 6 2 3 2" xfId="44622" xr:uid="{2F37FA44-BE5A-43C1-ABB0-EE146CACE717}"/>
    <cellStyle name="Calculation 2 3 6 2 4" xfId="43313" xr:uid="{21E50FA8-A096-4F44-A1FE-7F9BF6550CE0}"/>
    <cellStyle name="Calculation 2 3 6 3" xfId="41676" xr:uid="{092A4F6A-578B-45D2-ACDD-61FFCA359FF0}"/>
    <cellStyle name="Calculation 2 3 6 3 2" xfId="43789" xr:uid="{1AC769AF-4C91-48DF-A953-3D8E8B5E9953}"/>
    <cellStyle name="Calculation 2 3 6 4" xfId="42477" xr:uid="{0CF769F1-2316-43D3-9508-E972541CDEE4}"/>
    <cellStyle name="Calculation 2 3 6 5" xfId="40762" xr:uid="{3B479BEB-90F3-4EAF-AF65-DA1F4A10BA2F}"/>
    <cellStyle name="Calculation 2 3 7" xfId="23608" xr:uid="{D0A7D902-42EC-4CB7-8546-853443DD1285}"/>
    <cellStyle name="Calculation 2 3 7 2" xfId="41167" xr:uid="{F96F9CF1-8FA0-4718-8EB9-FC7AAFD99278}"/>
    <cellStyle name="Calculation 2 3 7 2 2" xfId="42076" xr:uid="{B24A2857-069F-4B91-8E99-971043CB0EE6}"/>
    <cellStyle name="Calculation 2 3 7 2 2 2" xfId="44189" xr:uid="{54661C37-4BEC-44E3-BD70-EE184E262F85}"/>
    <cellStyle name="Calculation 2 3 7 2 3" xfId="42877" xr:uid="{573D9721-0F66-4B01-88F5-FEFB1D715252}"/>
    <cellStyle name="Calculation 2 3 7 2 3 2" xfId="44607" xr:uid="{E4A5E7F4-8AF7-4E55-8EFF-9AF36FDD71C2}"/>
    <cellStyle name="Calculation 2 3 7 2 4" xfId="43298" xr:uid="{62D793B6-97CD-4DDD-A6E0-F0DBAAEA2D97}"/>
    <cellStyle name="Calculation 2 3 7 3" xfId="41659" xr:uid="{23585250-2BDB-4318-9B4E-9F07438D5A81}"/>
    <cellStyle name="Calculation 2 3 7 3 2" xfId="43772" xr:uid="{9564D999-B824-41D3-9CBB-99BCCCE5A1F6}"/>
    <cellStyle name="Calculation 2 3 7 4" xfId="42460" xr:uid="{1B72A9E4-3F4C-40D4-8688-676F12CF5A6E}"/>
    <cellStyle name="Calculation 2 3 7 5" xfId="40745" xr:uid="{21FDA8CD-AB47-4834-8CD7-636DA0339A9B}"/>
    <cellStyle name="Calculation 2 3 8" xfId="24226" xr:uid="{0DAD42FB-71C0-4F3E-8763-15D8B7E0F9B6}"/>
    <cellStyle name="Calculation 2 3 8 2" xfId="43629" xr:uid="{2115653E-B27C-47E6-98D3-3B6BC33C6D53}"/>
    <cellStyle name="Calculation 2 3 8 3" xfId="41513" xr:uid="{88F798CA-6F14-4F4A-AE46-766080485CE2}"/>
    <cellStyle name="Calculation 2 3 9" xfId="25534" xr:uid="{A22DCF42-26F2-49A8-BACF-3DB6809A44BD}"/>
    <cellStyle name="Calculation 2 3 9 2" xfId="27217" xr:uid="{90CAD2C0-F8DA-4BA1-BE42-1C8FAF020398}"/>
    <cellStyle name="Calculation 2 3 9 2 2" xfId="43617" xr:uid="{EA22929F-FC76-42D1-BFDD-C2444C8B4730}"/>
    <cellStyle name="Calculation 2 3 9 3" xfId="41499" xr:uid="{6D08CEE7-6750-4F0A-99AC-CD2CE437CB5D}"/>
    <cellStyle name="Calculation 2 4" xfId="9398" xr:uid="{51C98A5C-92BD-4020-8EC6-8C5A68DCEC3F}"/>
    <cellStyle name="Calculation 2 4 10" xfId="26825" xr:uid="{D663F74D-0EE0-4520-AF2D-54D521A24609}"/>
    <cellStyle name="Calculation 2 4 10 2" xfId="27716" xr:uid="{F5E99A96-F1E9-4335-9339-5A68EE24076B}"/>
    <cellStyle name="Calculation 2 4 11" xfId="36803" xr:uid="{3A232065-F073-419E-AECC-206886E165EB}"/>
    <cellStyle name="Calculation 2 4 12" xfId="12331" xr:uid="{77A295E4-03CD-4D2F-97FE-178A2ECDE7E3}"/>
    <cellStyle name="Calculation 2 4 13" xfId="37255" xr:uid="{EE6E9964-A847-4258-82C5-BBE3300D23AB}"/>
    <cellStyle name="Calculation 2 4 14" xfId="40449" xr:uid="{F5262C87-3AF8-4B02-9A5E-960B2B374763}"/>
    <cellStyle name="Calculation 2 4 2" xfId="13506" xr:uid="{253B60F2-2C60-4473-9B49-400C8AB6B38D}"/>
    <cellStyle name="Calculation 2 4 2 2" xfId="19013" xr:uid="{91A2003E-7509-49A7-821B-842455029F67}"/>
    <cellStyle name="Calculation 2 4 2 2 2" xfId="40905" xr:uid="{6500E78B-9591-46B6-9F82-47000BFF8BA6}"/>
    <cellStyle name="Calculation 2 4 2 2 2 2" xfId="41320" xr:uid="{707389F8-4A84-4091-8ADC-3193D1C567E6}"/>
    <cellStyle name="Calculation 2 4 2 2 2 2 2" xfId="42229" xr:uid="{538F0DA9-AB83-410C-9DDF-D1CD214D42E3}"/>
    <cellStyle name="Calculation 2 4 2 2 2 2 2 2" xfId="44342" xr:uid="{00C84E5A-67B1-479E-972F-72F92C9478AB}"/>
    <cellStyle name="Calculation 2 4 2 2 2 2 3" xfId="43030" xr:uid="{EB504E45-5641-4453-9E8E-0BFF601409DB}"/>
    <cellStyle name="Calculation 2 4 2 2 2 2 3 2" xfId="44760" xr:uid="{AFB8B812-32F2-4298-AE2D-B50BCFFE0642}"/>
    <cellStyle name="Calculation 2 4 2 2 2 2 4" xfId="43451" xr:uid="{6F8927B4-8B51-430C-8791-336E0C931285}"/>
    <cellStyle name="Calculation 2 4 2 2 2 3" xfId="41819" xr:uid="{D0228ACE-4475-4CB4-9456-E484139A975C}"/>
    <cellStyle name="Calculation 2 4 2 2 2 3 2" xfId="43932" xr:uid="{41585D0C-3370-436C-82B0-83DF9EBE4C1E}"/>
    <cellStyle name="Calculation 2 4 2 2 2 4" xfId="42620" xr:uid="{D58A32C5-A8D2-42E3-A057-4DBDB84C3715}"/>
    <cellStyle name="Calculation 2 4 2 2 3" xfId="41015" xr:uid="{048F25EF-6B2D-498F-BB50-7F72612AE00D}"/>
    <cellStyle name="Calculation 2 4 2 2 3 2" xfId="41430" xr:uid="{76154FC6-9E08-4FC5-B7F8-4FE9F651D934}"/>
    <cellStyle name="Calculation 2 4 2 2 3 2 2" xfId="42339" xr:uid="{A9CFAE33-AEA4-486D-B9A9-3B169F6B7E2F}"/>
    <cellStyle name="Calculation 2 4 2 2 3 2 2 2" xfId="44452" xr:uid="{D0261D5F-BF21-42D7-B988-7E12B5D76E53}"/>
    <cellStyle name="Calculation 2 4 2 2 3 2 3" xfId="43140" xr:uid="{3BE941D7-BA16-4D67-81C0-FE95F32AE75A}"/>
    <cellStyle name="Calculation 2 4 2 2 3 2 3 2" xfId="44870" xr:uid="{AB1040BE-6F86-4E6C-A1AA-9219C8E93763}"/>
    <cellStyle name="Calculation 2 4 2 2 3 2 4" xfId="43561" xr:uid="{7F4646B5-084C-43DB-A059-611542CB4665}"/>
    <cellStyle name="Calculation 2 4 2 2 3 3" xfId="41929" xr:uid="{4B8C4754-3BBE-4DC2-85DC-73FC43E5E1E5}"/>
    <cellStyle name="Calculation 2 4 2 2 3 3 2" xfId="44042" xr:uid="{294A5D1F-EE72-41AD-986D-87E05B66C156}"/>
    <cellStyle name="Calculation 2 4 2 2 3 4" xfId="42730" xr:uid="{9CC4A4C8-5E40-41D7-BB0D-2C66CE142227}"/>
    <cellStyle name="Calculation 2 4 2 2 4" xfId="41129" xr:uid="{80F4AE51-54A8-435A-B90B-A3AE55BA64E7}"/>
    <cellStyle name="Calculation 2 4 2 2 4 2" xfId="42039" xr:uid="{F460E927-1D28-4A47-9095-1078E2E52F24}"/>
    <cellStyle name="Calculation 2 4 2 2 4 2 2" xfId="44152" xr:uid="{A61DEBD2-4E0D-4AF3-9DD2-D4D9942A38F5}"/>
    <cellStyle name="Calculation 2 4 2 2 4 3" xfId="42840" xr:uid="{DA57BC98-77CB-45D8-B0CD-79D1571BC30A}"/>
    <cellStyle name="Calculation 2 4 2 2 4 3 2" xfId="44570" xr:uid="{3A7B36EA-27F0-4AB9-8170-E04770FE69A4}"/>
    <cellStyle name="Calculation 2 4 2 2 4 4" xfId="43261" xr:uid="{42813CA5-9851-45B5-B1BD-01BEB1D86863}"/>
    <cellStyle name="Calculation 2 4 2 2 5" xfId="41621" xr:uid="{844EF215-E5C4-4EA9-B320-EDC1ACC45DD7}"/>
    <cellStyle name="Calculation 2 4 2 2 5 2" xfId="43734" xr:uid="{2471A990-6025-462F-A9A9-A7C53FC341D9}"/>
    <cellStyle name="Calculation 2 4 2 2 6" xfId="42422" xr:uid="{1FA5029A-DFF9-4E37-ADDA-E91CF5A74EC6}"/>
    <cellStyle name="Calculation 2 4 2 2 7" xfId="40703" xr:uid="{207A8EE6-A884-44A6-9AC7-FC7C1B9EB786}"/>
    <cellStyle name="Calculation 2 4 2 3" xfId="40829" xr:uid="{90D5366F-BD22-4416-844A-BE4D5F910EE8}"/>
    <cellStyle name="Calculation 2 4 2 3 2" xfId="41244" xr:uid="{C8305A96-B01E-4F36-A123-070051F6DAFA}"/>
    <cellStyle name="Calculation 2 4 2 3 2 2" xfId="42153" xr:uid="{68A33834-E9D6-40C7-A50C-80F8135EC2ED}"/>
    <cellStyle name="Calculation 2 4 2 3 2 2 2" xfId="44266" xr:uid="{D70D70C0-A924-430F-8FD6-A45F4946577E}"/>
    <cellStyle name="Calculation 2 4 2 3 2 3" xfId="42954" xr:uid="{39F852DA-D8AD-404B-A028-2B0ED176A87C}"/>
    <cellStyle name="Calculation 2 4 2 3 2 3 2" xfId="44684" xr:uid="{F0869019-BC82-4ACF-9A83-5E413825E5CA}"/>
    <cellStyle name="Calculation 2 4 2 3 2 4" xfId="43375" xr:uid="{1A60A15C-1D35-4224-BC2F-A272B3F11082}"/>
    <cellStyle name="Calculation 2 4 2 3 3" xfId="41743" xr:uid="{B85D282C-F868-4EA6-9ED0-B7228270BF8D}"/>
    <cellStyle name="Calculation 2 4 2 3 3 2" xfId="43856" xr:uid="{2D16AA2C-EB70-49F8-8411-F9197772F236}"/>
    <cellStyle name="Calculation 2 4 2 3 4" xfId="42544" xr:uid="{D2A62A7F-3377-4BEE-BB93-F6D46BE81BCD}"/>
    <cellStyle name="Calculation 2 4 2 4" xfId="40940" xr:uid="{4C9B8D86-0AA2-42A3-B7A0-29D021F84B57}"/>
    <cellStyle name="Calculation 2 4 2 4 2" xfId="41355" xr:uid="{5B6E88DC-64FA-44C3-A038-A27C9F4E8481}"/>
    <cellStyle name="Calculation 2 4 2 4 2 2" xfId="42264" xr:uid="{1FFA5121-4A39-4228-9294-20E24F38C920}"/>
    <cellStyle name="Calculation 2 4 2 4 2 2 2" xfId="44377" xr:uid="{12E41097-C110-4916-A9BB-8CBB75C99B15}"/>
    <cellStyle name="Calculation 2 4 2 4 2 3" xfId="43065" xr:uid="{1B559A2E-BC5F-4FAF-A17A-C4487468A68C}"/>
    <cellStyle name="Calculation 2 4 2 4 2 3 2" xfId="44795" xr:uid="{43C3F3A4-A928-4D87-99FC-0556FB661920}"/>
    <cellStyle name="Calculation 2 4 2 4 2 4" xfId="43486" xr:uid="{D6039985-45E1-475D-AC02-7009A41AA682}"/>
    <cellStyle name="Calculation 2 4 2 4 3" xfId="41854" xr:uid="{A6E0B972-0AC9-439F-97D3-A827E61DDD80}"/>
    <cellStyle name="Calculation 2 4 2 4 3 2" xfId="43967" xr:uid="{52AE9052-0261-4ADB-AFDA-0F85AA4846EF}"/>
    <cellStyle name="Calculation 2 4 2 4 4" xfId="42655" xr:uid="{AECFE6B6-62A3-4D21-8BF1-EACA83A9C70B}"/>
    <cellStyle name="Calculation 2 4 2 5" xfId="41054" xr:uid="{E334DFE8-B97D-42E6-A86B-6CD418852506}"/>
    <cellStyle name="Calculation 2 4 2 5 2" xfId="41964" xr:uid="{929DB381-9628-4118-9E98-74AF105558FA}"/>
    <cellStyle name="Calculation 2 4 2 5 2 2" xfId="44077" xr:uid="{99B60AFD-0119-46FB-A0A4-AB0DDF684D7D}"/>
    <cellStyle name="Calculation 2 4 2 5 3" xfId="42765" xr:uid="{5E3C7967-26CB-4E0C-9995-A7941B519691}"/>
    <cellStyle name="Calculation 2 4 2 5 3 2" xfId="44495" xr:uid="{865745DC-B215-46A3-BF84-D25D0D5D8A33}"/>
    <cellStyle name="Calculation 2 4 2 5 4" xfId="43186" xr:uid="{C3D2C89E-3E0E-4B03-A746-25F226982F3E}"/>
    <cellStyle name="Calculation 2 4 2 6" xfId="41479" xr:uid="{C019A2F3-9976-4951-AF0D-E315150E8DED}"/>
    <cellStyle name="Calculation 2 4 2 6 2" xfId="43597" xr:uid="{A6FF6995-AD25-438B-A83F-F91BC7473A36}"/>
    <cellStyle name="Calculation 2 4 2 7" xfId="40619" xr:uid="{393CEADF-EC31-4FE8-8AD8-A285BE6B6DD3}"/>
    <cellStyle name="Calculation 2 4 3" xfId="12973" xr:uid="{A087D99A-CDB2-4E03-897B-6DF12A2983F1}"/>
    <cellStyle name="Calculation 2 4 3 2" xfId="18480" xr:uid="{6716692B-1659-4889-89D1-8179B0EA823C}"/>
    <cellStyle name="Calculation 2 4 3 2 2" xfId="41285" xr:uid="{5D64C4D0-7506-4FAD-B050-DC3D53C8D703}"/>
    <cellStyle name="Calculation 2 4 3 2 2 2" xfId="42194" xr:uid="{352A3AC3-E432-42AF-B313-FAA03ECD822E}"/>
    <cellStyle name="Calculation 2 4 3 2 2 2 2" xfId="44307" xr:uid="{1FC85DC1-7F88-4DB7-A3E1-15364AF1975C}"/>
    <cellStyle name="Calculation 2 4 3 2 2 3" xfId="42995" xr:uid="{F2E23AF8-8320-4725-94E2-96F5F0A9419C}"/>
    <cellStyle name="Calculation 2 4 3 2 2 3 2" xfId="44725" xr:uid="{950E0FC2-DBC0-4B49-B8A2-0BAA2B5C69A4}"/>
    <cellStyle name="Calculation 2 4 3 2 2 4" xfId="43416" xr:uid="{E821AE35-D55E-4BA8-8033-5498D18DE54C}"/>
    <cellStyle name="Calculation 2 4 3 2 3" xfId="41784" xr:uid="{B07B705C-965F-49F2-9C18-F915AD8F182F}"/>
    <cellStyle name="Calculation 2 4 3 2 3 2" xfId="43897" xr:uid="{13FD9CF6-505E-4B12-A96A-5B31294DCC7B}"/>
    <cellStyle name="Calculation 2 4 3 2 4" xfId="42585" xr:uid="{C6DD7236-9479-40C2-9E1A-08A6FF2F3979}"/>
    <cellStyle name="Calculation 2 4 3 2 5" xfId="40870" xr:uid="{BFF74DE2-490E-4B4B-BA9F-F7B8328FFE07}"/>
    <cellStyle name="Calculation 2 4 3 3" xfId="40980" xr:uid="{C963EFBB-E293-4FE4-AE80-E90A8B646813}"/>
    <cellStyle name="Calculation 2 4 3 3 2" xfId="41395" xr:uid="{051AF8E4-F74E-432E-BE1C-F893199191A6}"/>
    <cellStyle name="Calculation 2 4 3 3 2 2" xfId="42304" xr:uid="{3D4AB454-BB01-4165-9926-B90328BCDF50}"/>
    <cellStyle name="Calculation 2 4 3 3 2 2 2" xfId="44417" xr:uid="{F413AF86-896C-4597-AEC7-29F0D75F55BB}"/>
    <cellStyle name="Calculation 2 4 3 3 2 3" xfId="43105" xr:uid="{62BFEA90-29F8-47B4-8FBB-630DB34FD380}"/>
    <cellStyle name="Calculation 2 4 3 3 2 3 2" xfId="44835" xr:uid="{30212539-E350-4C0A-B6B8-F194374ABCB6}"/>
    <cellStyle name="Calculation 2 4 3 3 2 4" xfId="43526" xr:uid="{6700A006-9C97-44CF-A2AD-9DA1D6397524}"/>
    <cellStyle name="Calculation 2 4 3 3 3" xfId="41894" xr:uid="{EC8493AB-187D-45A2-95BE-E8C0CBFC8F4F}"/>
    <cellStyle name="Calculation 2 4 3 3 3 2" xfId="44007" xr:uid="{71326877-8F9E-4A61-8127-EC3669803126}"/>
    <cellStyle name="Calculation 2 4 3 3 4" xfId="42695" xr:uid="{A910337A-0011-4826-B8ED-202014D51580}"/>
    <cellStyle name="Calculation 2 4 3 4" xfId="41094" xr:uid="{51FB0236-ABD7-4833-BF58-6CFFFFCE8945}"/>
    <cellStyle name="Calculation 2 4 3 4 2" xfId="42004" xr:uid="{460BA408-22F5-4893-A40F-EB8A46FDC1FD}"/>
    <cellStyle name="Calculation 2 4 3 4 2 2" xfId="44117" xr:uid="{CE775C08-FA66-47D2-8688-FDD4C33F0A44}"/>
    <cellStyle name="Calculation 2 4 3 4 3" xfId="42805" xr:uid="{414D54B8-6522-4B3F-B4D6-84688B63BD9E}"/>
    <cellStyle name="Calculation 2 4 3 4 3 2" xfId="44535" xr:uid="{7A54B651-4B0D-4C4A-9038-8595AFE33475}"/>
    <cellStyle name="Calculation 2 4 3 4 4" xfId="43226" xr:uid="{7C669928-D68A-4B96-8049-6115EDEB21D5}"/>
    <cellStyle name="Calculation 2 4 3 5" xfId="41586" xr:uid="{B5A592D8-1180-442E-A6EB-803B09EBFA58}"/>
    <cellStyle name="Calculation 2 4 3 5 2" xfId="43699" xr:uid="{140F0780-50D2-4F7A-A614-BE39A576C13D}"/>
    <cellStyle name="Calculation 2 4 3 6" xfId="42387" xr:uid="{8FD5C81D-3598-409C-9F47-D38D81D22A0F}"/>
    <cellStyle name="Calculation 2 4 3 7" xfId="40666" xr:uid="{3B6F22BC-AA08-455F-AC07-DF0F4A14C9F0}"/>
    <cellStyle name="Calculation 2 4 4" xfId="12931" xr:uid="{B0274E02-86BA-4115-89D9-83E9A925C949}"/>
    <cellStyle name="Calculation 2 4 4 2" xfId="18438" xr:uid="{6D6F2C9A-87D7-43A1-AF1F-14EAE4D14FDC}"/>
    <cellStyle name="Calculation 2 4 4 2 2" xfId="42103" xr:uid="{CB313996-CE68-4B44-9A2E-5FEE7827D4CA}"/>
    <cellStyle name="Calculation 2 4 4 2 2 2" xfId="44216" xr:uid="{3A6F7283-9048-4C14-A14D-FCFF9B505FB0}"/>
    <cellStyle name="Calculation 2 4 4 2 3" xfId="42904" xr:uid="{92CAB70E-3762-4AAE-939B-91B4FDF31B83}"/>
    <cellStyle name="Calculation 2 4 4 2 3 2" xfId="44634" xr:uid="{3BFD425C-9AE6-484A-8BD5-EC9C3A2DCAF1}"/>
    <cellStyle name="Calculation 2 4 4 2 4" xfId="43325" xr:uid="{E953A8DD-983B-4680-BC2D-B55C5F3E1C0F}"/>
    <cellStyle name="Calculation 2 4 4 2 5" xfId="41194" xr:uid="{515FDC29-E710-4FF6-B347-CA5C5A3A7ECD}"/>
    <cellStyle name="Calculation 2 4 4 3" xfId="41688" xr:uid="{C95F738E-29F5-44D8-9CAD-559A6FD1FF26}"/>
    <cellStyle name="Calculation 2 4 4 3 2" xfId="43801" xr:uid="{775D86E3-A083-417B-96C2-8508A3245795}"/>
    <cellStyle name="Calculation 2 4 4 4" xfId="42489" xr:uid="{4683678D-0D2A-4BE1-AEA0-A2E2E123685E}"/>
    <cellStyle name="Calculation 2 4 4 5" xfId="40774" xr:uid="{058FB657-5C4D-47A6-9B8A-7364255A86F7}"/>
    <cellStyle name="Calculation 2 4 5" xfId="17835" xr:uid="{35BF84BC-67D8-40EA-9D01-D010600A090D}"/>
    <cellStyle name="Calculation 2 4 5 2" xfId="41187" xr:uid="{8D86DEBF-2A94-402F-A56C-2565BF184C22}"/>
    <cellStyle name="Calculation 2 4 5 2 2" xfId="42096" xr:uid="{1ADBAAA4-E202-461B-902A-8D6ED1BAAEC1}"/>
    <cellStyle name="Calculation 2 4 5 2 2 2" xfId="44209" xr:uid="{5EE12586-E758-48F4-9410-23C6E3DC5514}"/>
    <cellStyle name="Calculation 2 4 5 2 3" xfId="42897" xr:uid="{C10C31FD-CF8F-43D8-9BCD-29EB1C9AAC73}"/>
    <cellStyle name="Calculation 2 4 5 2 3 2" xfId="44627" xr:uid="{544D48AA-79B5-4AD4-AB60-AF3BE655F541}"/>
    <cellStyle name="Calculation 2 4 5 2 4" xfId="43318" xr:uid="{0B1FF3CE-D7EF-47D3-A650-78DC6F236C48}"/>
    <cellStyle name="Calculation 2 4 5 3" xfId="41681" xr:uid="{82052C10-D79E-42AD-AA09-572867BB1D8B}"/>
    <cellStyle name="Calculation 2 4 5 3 2" xfId="43794" xr:uid="{47BA7A8A-66C5-4E19-B87A-5ED8C7C3F688}"/>
    <cellStyle name="Calculation 2 4 5 4" xfId="42482" xr:uid="{728742E4-38C0-42A5-9910-F29F8E02CBE6}"/>
    <cellStyle name="Calculation 2 4 5 5" xfId="40767" xr:uid="{D72E08E1-D76D-4D24-884A-02CC755EDECE}"/>
    <cellStyle name="Calculation 2 4 6" xfId="16269" xr:uid="{A6945AE5-DDF9-4A4F-99BF-13D297C094EC}"/>
    <cellStyle name="Calculation 2 4 6 2" xfId="43637" xr:uid="{7C731269-A072-484F-B81D-A0A12BE0FBF8}"/>
    <cellStyle name="Calculation 2 4 6 3" xfId="41521" xr:uid="{B8567B4E-8793-4E06-BD97-09639C50E102}"/>
    <cellStyle name="Calculation 2 4 7" xfId="23678" xr:uid="{17728EB8-667E-4826-8E20-FEBEBE4F944E}"/>
    <cellStyle name="Calculation 2 4 7 2" xfId="43673" xr:uid="{25C72523-2EB4-454A-BFC3-DD384211ED8D}"/>
    <cellStyle name="Calculation 2 4 7 3" xfId="41558" xr:uid="{B3C1E77E-7EC6-4AA7-BEAE-3B0FA4029CE3}"/>
    <cellStyle name="Calculation 2 4 8" xfId="24227" xr:uid="{9A56FBA5-7D23-4F6E-B79B-5DB4F4AB13DF}"/>
    <cellStyle name="Calculation 2 4 9" xfId="26102" xr:uid="{F5A11960-53D3-4378-8987-80C288D0BDE3}"/>
    <cellStyle name="Calculation 2 4 9 2" xfId="27431" xr:uid="{9FA1799E-C25B-41F8-B952-4E0082643275}"/>
    <cellStyle name="Calculation 2 5" xfId="9400" xr:uid="{C3644618-86E3-4528-9FC0-C4800C3573FF}"/>
    <cellStyle name="Calculation 2 5 10" xfId="26601" xr:uid="{CE66AC72-FE15-43D5-8BC3-4C3D857AAF59}"/>
    <cellStyle name="Calculation 2 5 10 2" xfId="27492" xr:uid="{3F179D21-B2B0-47C8-A3B2-9D32F505A086}"/>
    <cellStyle name="Calculation 2 5 11" xfId="36804" xr:uid="{1D375E58-4A9A-4F58-819C-E19B522B83B4}"/>
    <cellStyle name="Calculation 2 5 12" xfId="11750" xr:uid="{4B56CAB0-F392-4A13-8AF1-2F557C2C6BCC}"/>
    <cellStyle name="Calculation 2 5 13" xfId="37256" xr:uid="{81860AE7-7EB1-4FC3-BB00-2BDC6D691256}"/>
    <cellStyle name="Calculation 2 5 14" xfId="40650" xr:uid="{16BA3AA0-D995-43FD-987F-57C1B28D9AB6}"/>
    <cellStyle name="Calculation 2 5 2" xfId="13227" xr:uid="{6781E8AB-263C-4FEF-A8E3-6343C18FA539}"/>
    <cellStyle name="Calculation 2 5 2 2" xfId="18734" xr:uid="{E23B8C21-1F11-4538-A2BA-2AB87866B35F}"/>
    <cellStyle name="Calculation 2 5 2 2 2" xfId="42179" xr:uid="{14878F7D-9358-403E-BDD2-CE9ED33A5D9F}"/>
    <cellStyle name="Calculation 2 5 2 2 2 2" xfId="44292" xr:uid="{CF90AA23-9BC6-42CE-89BD-ED98D595FC9C}"/>
    <cellStyle name="Calculation 2 5 2 2 3" xfId="42980" xr:uid="{B207F061-96C8-4519-9854-50D94270A4C3}"/>
    <cellStyle name="Calculation 2 5 2 2 3 2" xfId="44710" xr:uid="{C3D535FE-D99A-4AFC-9D59-24654522C524}"/>
    <cellStyle name="Calculation 2 5 2 2 4" xfId="43401" xr:uid="{07DE2096-9C54-4A6C-8287-83673A4F516C}"/>
    <cellStyle name="Calculation 2 5 2 2 5" xfId="41270" xr:uid="{907C6003-FA44-4978-A03F-2C31A06EAA25}"/>
    <cellStyle name="Calculation 2 5 2 3" xfId="41769" xr:uid="{7EAD15C7-7844-4FC4-8A42-56EADE2CAEFE}"/>
    <cellStyle name="Calculation 2 5 2 3 2" xfId="43882" xr:uid="{37088A87-0FB2-4B48-A95B-F193A3983205}"/>
    <cellStyle name="Calculation 2 5 2 4" xfId="42570" xr:uid="{84C2F1E7-2779-46B9-B43D-5F488C8B55DD}"/>
    <cellStyle name="Calculation 2 5 2 5" xfId="40855" xr:uid="{8A676F32-8C9E-40F4-AD42-93D7EAD54C48}"/>
    <cellStyle name="Calculation 2 5 3" xfId="13107" xr:uid="{C4EAB24D-2188-4C76-8F37-22750B3B01AF}"/>
    <cellStyle name="Calculation 2 5 3 2" xfId="18614" xr:uid="{D7BA59DA-666B-4AF7-B589-295F6CA32759}"/>
    <cellStyle name="Calculation 2 5 3 2 2" xfId="42289" xr:uid="{B34AA6F4-E0D8-4448-9E9B-FD6F7EB4142C}"/>
    <cellStyle name="Calculation 2 5 3 2 2 2" xfId="44402" xr:uid="{17F5CDAD-D5EE-4620-8A1B-C8BA9FF92E62}"/>
    <cellStyle name="Calculation 2 5 3 2 3" xfId="43090" xr:uid="{33FA1946-6DE5-4EC2-87EF-F16A705DDB43}"/>
    <cellStyle name="Calculation 2 5 3 2 3 2" xfId="44820" xr:uid="{DF8E95AA-16A8-4B06-8051-34475F977D6B}"/>
    <cellStyle name="Calculation 2 5 3 2 4" xfId="43511" xr:uid="{C04A2F84-C2F5-490F-AD27-6B10F121C1A6}"/>
    <cellStyle name="Calculation 2 5 3 2 5" xfId="41380" xr:uid="{82728915-72AF-4966-955F-E68185EE65E1}"/>
    <cellStyle name="Calculation 2 5 3 3" xfId="41879" xr:uid="{8EB9FE0C-4F48-47FC-A103-24EE0F49AE14}"/>
    <cellStyle name="Calculation 2 5 3 3 2" xfId="43992" xr:uid="{6AF3A822-1DDE-4168-AF1B-C9B46927995C}"/>
    <cellStyle name="Calculation 2 5 3 4" xfId="42680" xr:uid="{6BB0B96D-6477-40A1-A265-4F1919DDC30E}"/>
    <cellStyle name="Calculation 2 5 3 5" xfId="40965" xr:uid="{A427963E-AB14-45EB-A8F4-95C33CBF6835}"/>
    <cellStyle name="Calculation 2 5 4" xfId="12849" xr:uid="{6DD80D3E-7998-4FB6-8F58-650725B6954A}"/>
    <cellStyle name="Calculation 2 5 4 2" xfId="18356" xr:uid="{5D702A36-00FD-4FC7-998E-A0E30F122BB5}"/>
    <cellStyle name="Calculation 2 5 4 2 2" xfId="44102" xr:uid="{FAC5001B-802F-4349-8633-3281B219F9BA}"/>
    <cellStyle name="Calculation 2 5 4 2 3" xfId="41989" xr:uid="{13B054BE-DCB5-4629-92D4-30BEB7E753EE}"/>
    <cellStyle name="Calculation 2 5 4 3" xfId="42790" xr:uid="{7ADBF4B9-D3C3-4F03-8439-277EB9C97842}"/>
    <cellStyle name="Calculation 2 5 4 3 2" xfId="44520" xr:uid="{0F6F272F-ABBA-4A05-9694-2417C7A30385}"/>
    <cellStyle name="Calculation 2 5 4 4" xfId="43211" xr:uid="{88F1BF4D-CA4A-4786-8BEB-CC830EDF597C}"/>
    <cellStyle name="Calculation 2 5 4 5" xfId="41079" xr:uid="{4B62B4F9-D9EC-42CC-BA8A-0C13C2282244}"/>
    <cellStyle name="Calculation 2 5 5" xfId="17300" xr:uid="{D48A3DD3-EFD1-4180-BA81-C5110DC59AFF}"/>
    <cellStyle name="Calculation 2 5 5 2" xfId="43684" xr:uid="{3DA4AE7E-438F-448C-900F-A1149E2CB1D3}"/>
    <cellStyle name="Calculation 2 5 5 3" xfId="41571" xr:uid="{74A6B6A8-C713-43CC-A201-0558AAFA5E0C}"/>
    <cellStyle name="Calculation 2 5 6" xfId="15693" xr:uid="{8C991484-4553-4DEB-A636-CD007E61D374}"/>
    <cellStyle name="Calculation 2 5 6 2" xfId="42372" xr:uid="{C8ECA538-4A46-47EB-84E7-E857B86493EE}"/>
    <cellStyle name="Calculation 2 5 7" xfId="23545" xr:uid="{3433C64B-3584-4C47-9B67-E68F8CDF666C}"/>
    <cellStyle name="Calculation 2 5 8" xfId="24228" xr:uid="{B7B2DD1A-F561-405A-9E81-27EFD17169AA}"/>
    <cellStyle name="Calculation 2 5 9" xfId="25521" xr:uid="{8BB46089-CDFF-49AA-AC91-81820DEB4978}"/>
    <cellStyle name="Calculation 2 5 9 2" xfId="27207" xr:uid="{6CA0D552-77F0-4AC2-B855-E65EEC3B6D18}"/>
    <cellStyle name="Calculation 2 6" xfId="12300" xr:uid="{9E2A22DA-2966-4465-B34B-C87080604B29}"/>
    <cellStyle name="Calculation 2 6 10" xfId="37429" xr:uid="{CDFEB6D6-CB76-4782-B8AB-D4ABEC986ABA}"/>
    <cellStyle name="Calculation 2 6 11" xfId="40735" xr:uid="{F5E39C70-F099-4B5C-8D4E-D36803ADD1D0}"/>
    <cellStyle name="Calculation 2 6 2" xfId="13479" xr:uid="{887D827B-7719-48D5-B53C-C9A05EBD28B5}"/>
    <cellStyle name="Calculation 2 6 2 2" xfId="18986" xr:uid="{5C676A97-2911-47F1-A1B0-7182E42D50E6}"/>
    <cellStyle name="Calculation 2 6 2 2 2" xfId="44180" xr:uid="{0E73CDB9-8C66-476F-A28A-6311657AB719}"/>
    <cellStyle name="Calculation 2 6 2 2 3" xfId="42067" xr:uid="{5D4D9B2F-BBFA-4109-8E36-FCE98F611D10}"/>
    <cellStyle name="Calculation 2 6 2 3" xfId="42868" xr:uid="{5FA50AAB-5864-4328-950A-F65DE5810F80}"/>
    <cellStyle name="Calculation 2 6 2 3 2" xfId="44598" xr:uid="{5A454461-3997-4315-9783-95A6AA6A71C8}"/>
    <cellStyle name="Calculation 2 6 2 4" xfId="43289" xr:uid="{23F7D990-CF0C-43C2-81C7-B262B343D7DA}"/>
    <cellStyle name="Calculation 2 6 2 5" xfId="41158" xr:uid="{6E5AEEDD-3806-40E9-8256-E29E1D6C961B}"/>
    <cellStyle name="Calculation 2 6 3" xfId="13049" xr:uid="{3F51F702-DD94-42EB-A0E0-A199B4EC85E1}"/>
    <cellStyle name="Calculation 2 6 3 2" xfId="18556" xr:uid="{4C1B8CC6-3842-479B-BEB0-BAE454E3F5E6}"/>
    <cellStyle name="Calculation 2 6 3 2 2" xfId="43762" xr:uid="{31481B78-92EF-470C-B807-C622556F3DEA}"/>
    <cellStyle name="Calculation 2 6 3 3" xfId="41649" xr:uid="{DE64A751-6EA8-4267-A4D1-BC8247A6598F}"/>
    <cellStyle name="Calculation 2 6 4" xfId="13568" xr:uid="{EE67F89D-75F8-4FA5-90D4-365C0FCE68B4}"/>
    <cellStyle name="Calculation 2 6 4 2" xfId="19075" xr:uid="{3CED140D-5AD0-40EC-B24B-79915494476C}"/>
    <cellStyle name="Calculation 2 6 4 3" xfId="42450" xr:uid="{E03B8C17-B77A-4DB4-AD6F-0BFB9C1E03D3}"/>
    <cellStyle name="Calculation 2 6 5" xfId="16238" xr:uid="{C3F271EA-DAB9-4B94-93BA-F5904E3E03AF}"/>
    <cellStyle name="Calculation 2 6 6" xfId="23693" xr:uid="{FA005C6A-3E89-49BC-AD35-D382BD9748C9}"/>
    <cellStyle name="Calculation 2 6 7" xfId="24229" xr:uid="{A0153E0A-FE25-400F-8C19-22E1F1B0DBD7}"/>
    <cellStyle name="Calculation 2 6 8" xfId="26071" xr:uid="{90E9EB85-FAB9-435C-9C9F-BB2216BFD872}"/>
    <cellStyle name="Calculation 2 6 8 2" xfId="27404" xr:uid="{98343639-DD83-4F7D-A71B-5E1AB78982FE}"/>
    <cellStyle name="Calculation 2 6 9" xfId="26798" xr:uid="{B41E02A1-9529-4363-BF87-B2A8D5EF9945}"/>
    <cellStyle name="Calculation 2 6 9 2" xfId="27689" xr:uid="{92986811-BD41-42A4-9865-5E74899E26C1}"/>
    <cellStyle name="Calculation 2 7" xfId="13293" xr:uid="{E782985D-41B6-4C9F-9BE6-07200392BE03}"/>
    <cellStyle name="Calculation 2 7 2" xfId="18800" xr:uid="{4705995A-E354-41EE-AD0D-E0974811B656}"/>
    <cellStyle name="Calculation 2 7 2 2" xfId="42064" xr:uid="{C8A3160D-6577-4C0D-9130-1D1F8773BFF4}"/>
    <cellStyle name="Calculation 2 7 2 2 2" xfId="44177" xr:uid="{C7841C92-4F79-454D-8EE9-56379DA2E7C8}"/>
    <cellStyle name="Calculation 2 7 2 3" xfId="42865" xr:uid="{C0D2FA0B-6865-48FA-B41B-7DC110AC3DBB}"/>
    <cellStyle name="Calculation 2 7 2 3 2" xfId="44595" xr:uid="{5196808F-EDBF-44C8-9B40-1237C07C35D4}"/>
    <cellStyle name="Calculation 2 7 2 4" xfId="43286" xr:uid="{C3C51DC0-CF45-4BAE-81E3-BDB3C49E80C1}"/>
    <cellStyle name="Calculation 2 7 2 5" xfId="41155" xr:uid="{7C014B66-C83A-4155-B694-2CCDD35A12F5}"/>
    <cellStyle name="Calculation 2 7 3" xfId="23526" xr:uid="{F9DAD4E9-4DF7-4DCD-8B76-B1248F86761B}"/>
    <cellStyle name="Calculation 2 7 3 2" xfId="43759" xr:uid="{FDE558A4-207C-45EA-AE55-DB40944702F8}"/>
    <cellStyle name="Calculation 2 7 3 3" xfId="41646" xr:uid="{277483A4-F2A7-4ADB-AB71-7AC13ADE9DEB}"/>
    <cellStyle name="Calculation 2 7 4" xfId="24230" xr:uid="{AEF756BF-5D57-4B14-8018-24F842D6D86D}"/>
    <cellStyle name="Calculation 2 7 4 2" xfId="42447" xr:uid="{AD9B4328-F585-47E9-ACCF-77DA2525A297}"/>
    <cellStyle name="Calculation 2 7 5" xfId="40732" xr:uid="{FBEBC23A-B0BD-45BE-90C6-5EE7AEE6506F}"/>
    <cellStyle name="Calculation 2 8" xfId="15144" xr:uid="{89CE047B-A6DB-4547-9766-ED7C1BC76134}"/>
    <cellStyle name="Calculation 2 8 2" xfId="23602" xr:uid="{D94F5648-CCBB-459E-A88B-AF9F42B620B0}"/>
    <cellStyle name="Calculation 2 8 2 2" xfId="43169" xr:uid="{29DA1C9B-441A-4F00-B5FF-88977B882749}"/>
    <cellStyle name="Calculation 2 8 3" xfId="40030" xr:uid="{240BC8D8-ADC0-449B-88E2-5FADED40BA72}"/>
    <cellStyle name="Calculation 2 9" xfId="22572" xr:uid="{99A1D02E-A56B-44FE-932C-069C920FB4E8}"/>
    <cellStyle name="Calculation 3" xfId="10090" xr:uid="{6A35BC13-B692-4DC7-B452-C477908732EA}"/>
    <cellStyle name="Calculation 3 10" xfId="24231" xr:uid="{C0680665-DD9C-48FC-9649-7FE2297674BA}"/>
    <cellStyle name="Calculation 3 11" xfId="24916" xr:uid="{829E92E6-D35A-4FF7-9A11-64B894406DC6}"/>
    <cellStyle name="Calculation 3 11 2" xfId="27052" xr:uid="{351C3413-7F78-4BD3-9A43-32DA6FF7D5C5}"/>
    <cellStyle name="Calculation 3 12" xfId="25235" xr:uid="{767372B4-94E0-496A-BFD9-B4A33D98BAB7}"/>
    <cellStyle name="Calculation 3 12 2" xfId="27130" xr:uid="{279343D5-93C1-4507-BFDE-54F60CB93686}"/>
    <cellStyle name="Calculation 3 2" xfId="12239" xr:uid="{9B95B3C8-BC7B-42DD-91F9-2BB6FB485D2B}"/>
    <cellStyle name="Calculation 3 2 10" xfId="26746" xr:uid="{E8744848-026F-4050-91B2-86C287872F94}"/>
    <cellStyle name="Calculation 3 2 10 2" xfId="27637" xr:uid="{5951F242-BA5B-4470-9602-D1356A443EFF}"/>
    <cellStyle name="Calculation 3 2 2" xfId="13427" xr:uid="{3EE63769-E32F-4FE8-B654-34C354802606}"/>
    <cellStyle name="Calculation 3 2 2 2" xfId="18934" xr:uid="{005A1AD8-EB24-4889-9A2A-5FCE472A06BE}"/>
    <cellStyle name="Calculation 3 2 3" xfId="13127" xr:uid="{8489DEDA-079E-4E28-AB91-7ADEFBCC96FA}"/>
    <cellStyle name="Calculation 3 2 3 2" xfId="18634" xr:uid="{BE988ED1-1AE5-40C4-8B48-E803A45B6BAA}"/>
    <cellStyle name="Calculation 3 2 4" xfId="13517" xr:uid="{C4C6D20C-F9FB-4103-BADE-0278746C9063}"/>
    <cellStyle name="Calculation 3 2 4 2" xfId="19024" xr:uid="{6BE17A39-D698-4DE3-B8E9-F55834EF5FAA}"/>
    <cellStyle name="Calculation 3 2 5" xfId="17765" xr:uid="{9EDBACF5-C5FB-43F5-B792-9A489EC2F70A}"/>
    <cellStyle name="Calculation 3 2 6" xfId="16178" xr:uid="{562A2200-E063-4B16-9AA6-0E2FE56FB4F0}"/>
    <cellStyle name="Calculation 3 2 7" xfId="23612" xr:uid="{7267CD44-EFBF-471E-BEF6-24A33FC02A64}"/>
    <cellStyle name="Calculation 3 2 8" xfId="24232" xr:uid="{A2137CE0-ECEC-4E31-BF12-016F264AD9D7}"/>
    <cellStyle name="Calculation 3 2 9" xfId="26010" xr:uid="{4F230B44-D53E-40CF-8EE6-E2287A74222D}"/>
    <cellStyle name="Calculation 3 2 9 2" xfId="27352" xr:uid="{DE75614F-68C2-44C7-A051-6E55509A646F}"/>
    <cellStyle name="Calculation 3 3" xfId="11709" xr:uid="{29EB69E1-4BCE-4B1D-945F-1E7E8CD7F732}"/>
    <cellStyle name="Calculation 3 3 10" xfId="26566" xr:uid="{76185435-99F7-40E0-9805-DD3B3448EF4B}"/>
    <cellStyle name="Calculation 3 3 10 2" xfId="27457" xr:uid="{A6D3E865-EBA0-438D-9BE1-B183D2679A85}"/>
    <cellStyle name="Calculation 3 3 2" xfId="13190" xr:uid="{BCFA8F89-08E9-4FAB-B3BD-148EA52E426A}"/>
    <cellStyle name="Calculation 3 3 2 2" xfId="18697" xr:uid="{61D4CC40-10F4-4FE3-9134-4B4E2F007DCD}"/>
    <cellStyle name="Calculation 3 3 3" xfId="13576" xr:uid="{3B389EFD-D857-43EB-88A8-2DE9EABDF64B}"/>
    <cellStyle name="Calculation 3 3 3 2" xfId="19083" xr:uid="{0B62224F-ADB1-48CD-945A-B112FD411C36}"/>
    <cellStyle name="Calculation 3 3 4" xfId="13685" xr:uid="{694B6C40-DD76-427F-A092-DB809C32D383}"/>
    <cellStyle name="Calculation 3 3 4 2" xfId="19192" xr:uid="{A59A86BD-3B60-49B1-B4AF-DD028CE799F2}"/>
    <cellStyle name="Calculation 3 3 5" xfId="17261" xr:uid="{3FDE64EC-F760-45D5-93FF-14BD50348857}"/>
    <cellStyle name="Calculation 3 3 6" xfId="15654" xr:uid="{7663F2F3-287E-453A-8DF5-259A11AD5338}"/>
    <cellStyle name="Calculation 3 3 7" xfId="23606" xr:uid="{E8026F5C-9C52-4BA2-B964-ED5A4CCBF9CD}"/>
    <cellStyle name="Calculation 3 3 8" xfId="24233" xr:uid="{A71BD519-BD4A-4242-803B-B82F9960A1D3}"/>
    <cellStyle name="Calculation 3 3 9" xfId="25480" xr:uid="{E5C2551E-7004-43B0-9C8E-6A82FBD3856B}"/>
    <cellStyle name="Calculation 3 3 9 2" xfId="27172" xr:uid="{5DC9B00B-62C6-419A-83F1-70E76B976981}"/>
    <cellStyle name="Calculation 3 4" xfId="12332" xr:uid="{91594DBE-9BCC-4919-BFAA-45EF72EE2818}"/>
    <cellStyle name="Calculation 3 4 10" xfId="26826" xr:uid="{A2A2F271-5634-4DE8-B0D9-EF999E800FB5}"/>
    <cellStyle name="Calculation 3 4 10 2" xfId="27717" xr:uid="{0F768AD7-C116-4A88-9670-155CF15226E4}"/>
    <cellStyle name="Calculation 3 4 2" xfId="13507" xr:uid="{D1D75B3C-178B-477F-B010-3AD848A41B98}"/>
    <cellStyle name="Calculation 3 4 2 2" xfId="19014" xr:uid="{043CCD9D-0526-47AD-B686-1685281483E2}"/>
    <cellStyle name="Calculation 3 4 3" xfId="13520" xr:uid="{8014FCDA-B5D4-4677-83DA-5214369A67EC}"/>
    <cellStyle name="Calculation 3 4 3 2" xfId="19027" xr:uid="{30A80107-6E7B-410E-BA48-BF9C554995A2}"/>
    <cellStyle name="Calculation 3 4 4" xfId="13017" xr:uid="{0B81DDAC-CF11-459C-825E-75182FAA03B2}"/>
    <cellStyle name="Calculation 3 4 4 2" xfId="18524" xr:uid="{7E3735F2-749F-4616-8E71-7115444694E5}"/>
    <cellStyle name="Calculation 3 4 5" xfId="17836" xr:uid="{8B961E48-AF65-43E2-B0B4-EC89AA011B40}"/>
    <cellStyle name="Calculation 3 4 6" xfId="16270" xr:uid="{A1F515B1-8C73-4886-AF3B-8728C0D20529}"/>
    <cellStyle name="Calculation 3 4 7" xfId="23634" xr:uid="{18437C7E-C39D-4A81-9C30-07E574B97376}"/>
    <cellStyle name="Calculation 3 4 8" xfId="24234" xr:uid="{7131392F-F068-4C71-A62F-5C69FC99A94C}"/>
    <cellStyle name="Calculation 3 4 9" xfId="26103" xr:uid="{97583329-7018-45B5-9455-217CD37D665E}"/>
    <cellStyle name="Calculation 3 4 9 2" xfId="27432" xr:uid="{C9A8B3E5-8E10-4F3B-9E43-30142C8D9D92}"/>
    <cellStyle name="Calculation 3 5" xfId="11749" xr:uid="{89387CBD-0CEB-4869-B787-677B4F5D7DBA}"/>
    <cellStyle name="Calculation 3 5 10" xfId="26600" xr:uid="{9EFB0F9E-9883-4892-BF02-305B4610C5C6}"/>
    <cellStyle name="Calculation 3 5 10 2" xfId="27491" xr:uid="{74288B60-F6B3-48BD-9357-48F603C4D906}"/>
    <cellStyle name="Calculation 3 5 2" xfId="13226" xr:uid="{40F07B92-26E1-4194-BA63-8242D5A1822A}"/>
    <cellStyle name="Calculation 3 5 2 2" xfId="18733" xr:uid="{91DF6763-0932-4AB6-89F6-D231D69B66F0}"/>
    <cellStyle name="Calculation 3 5 3" xfId="12966" xr:uid="{8298E1DB-34AC-4512-B56A-53391B745EB9}"/>
    <cellStyle name="Calculation 3 5 3 2" xfId="18473" xr:uid="{6AB30149-E9C9-446E-AC51-2649EBF9073B}"/>
    <cellStyle name="Calculation 3 5 4" xfId="13512" xr:uid="{746D469E-FD90-466A-82D7-7F242091D6CE}"/>
    <cellStyle name="Calculation 3 5 4 2" xfId="19019" xr:uid="{510038AC-BA0F-44C7-9787-79727596C4BB}"/>
    <cellStyle name="Calculation 3 5 5" xfId="17299" xr:uid="{61A3FE27-FD8A-4D21-B304-AA5B15CD8010}"/>
    <cellStyle name="Calculation 3 5 6" xfId="15692" xr:uid="{068E23E6-B213-4DF6-89C7-1DE76C4A1FBA}"/>
    <cellStyle name="Calculation 3 5 7" xfId="23705" xr:uid="{2F880FAD-484C-4718-BE1E-2B5E860B1DA4}"/>
    <cellStyle name="Calculation 3 5 8" xfId="24235" xr:uid="{81E53688-EC01-4480-8241-83C40EBB8C05}"/>
    <cellStyle name="Calculation 3 5 9" xfId="25520" xr:uid="{3B9A702B-901B-4077-8C0D-AB96F28C6E75}"/>
    <cellStyle name="Calculation 3 5 9 2" xfId="27206" xr:uid="{53E9244F-39C2-4919-9C22-A2CEA46F414D}"/>
    <cellStyle name="Calculation 3 6" xfId="12062" xr:uid="{5389D95E-9A54-4EB8-A495-254D24F706DE}"/>
    <cellStyle name="Calculation 3 6 2" xfId="13332" xr:uid="{23B5CFF4-6D6F-4214-8842-53F030DF6B95}"/>
    <cellStyle name="Calculation 3 6 2 2" xfId="18839" xr:uid="{240EE0B9-94C6-4A42-B4C8-79CAE5EE2D24}"/>
    <cellStyle name="Calculation 3 6 3" xfId="13259" xr:uid="{9246508C-231B-46CB-BD8C-A140E0524248}"/>
    <cellStyle name="Calculation 3 6 3 2" xfId="18766" xr:uid="{4829878C-1176-436D-8B0F-ECBD3617215B}"/>
    <cellStyle name="Calculation 3 6 4" xfId="13653" xr:uid="{6E40C7EC-12CD-4714-B16E-92CF859172DC}"/>
    <cellStyle name="Calculation 3 6 4 2" xfId="19160" xr:uid="{49BD0761-B80A-4A59-8B93-26D84BF45ACD}"/>
    <cellStyle name="Calculation 3 6 5" xfId="16002" xr:uid="{D783DAAF-8664-42DC-B2E4-5A9E542194BE}"/>
    <cellStyle name="Calculation 3 6 6" xfId="23661" xr:uid="{5950875A-F605-4795-80DB-A0D2C1A2C0F9}"/>
    <cellStyle name="Calculation 3 6 7" xfId="24236" xr:uid="{8E4CA994-0A75-4929-80CC-08F5A80113CD}"/>
    <cellStyle name="Calculation 3 6 8" xfId="25833" xr:uid="{1A95E1B9-2C26-4E62-94C6-DA33AE69DCB6}"/>
    <cellStyle name="Calculation 3 6 8 2" xfId="27277" xr:uid="{D43D202C-02B7-4786-8782-0E131EDD1570}"/>
    <cellStyle name="Calculation 3 6 9" xfId="26671" xr:uid="{088F2BDC-0E71-48D3-A276-B0279F809164}"/>
    <cellStyle name="Calculation 3 6 9 2" xfId="27562" xr:uid="{FF9B978D-AF13-472A-9DB1-DAE00288F25A}"/>
    <cellStyle name="Calculation 3 7" xfId="12916" xr:uid="{3442FE25-D930-4704-80DC-C7434C0E3367}"/>
    <cellStyle name="Calculation 3 7 2" xfId="18423" xr:uid="{FF772270-0D1B-42B4-B1CD-5B58BC52A58A}"/>
    <cellStyle name="Calculation 3 7 3" xfId="23735" xr:uid="{73F51EE0-3E7F-4354-9B94-D3AB6D804B52}"/>
    <cellStyle name="Calculation 3 8" xfId="15145" xr:uid="{2AAE000A-8DA3-403A-8E53-F7739ADF5073}"/>
    <cellStyle name="Calculation 3 9" xfId="22574" xr:uid="{762E4ACE-9D79-4C61-9E17-FF2A30BFB9B0}"/>
    <cellStyle name="Calculation 4" xfId="10088" xr:uid="{0D6D03CA-3FCF-47D8-9B53-F370D4A5D56F}"/>
    <cellStyle name="Calculation 4 10" xfId="24237" xr:uid="{32FF957E-80E3-4D54-8B21-BA8E7CC23227}"/>
    <cellStyle name="Calculation 4 11" xfId="24914" xr:uid="{F9465FBA-74CC-4B2E-AFCE-08E2365A06E6}"/>
    <cellStyle name="Calculation 4 11 2" xfId="27050" xr:uid="{CF4E3CC4-6EEE-49AA-8444-C24569C61560}"/>
    <cellStyle name="Calculation 4 12" xfId="25237" xr:uid="{65BA9521-6891-4D67-B247-66C76FE6B88B}"/>
    <cellStyle name="Calculation 4 12 2" xfId="27132" xr:uid="{C88301C3-5C55-45B5-9BA1-13D3B728402D}"/>
    <cellStyle name="Calculation 4 2" xfId="12073" xr:uid="{A5AB447A-0181-401D-9297-2B60864ECBD7}"/>
    <cellStyle name="Calculation 4 2 2" xfId="13342" xr:uid="{D0F12A41-9058-4148-A2D3-510FFEFDAAA5}"/>
    <cellStyle name="Calculation 4 2 2 2" xfId="18849" xr:uid="{79B7C6DE-E307-4716-B5D3-24B73C659358}"/>
    <cellStyle name="Calculation 4 2 3" xfId="13075" xr:uid="{1CD635D7-D627-48FE-BA7E-61D490A781A0}"/>
    <cellStyle name="Calculation 4 2 3 2" xfId="18582" xr:uid="{985DD0F1-21FC-408E-B136-34B56ABB5565}"/>
    <cellStyle name="Calculation 4 2 4" xfId="12936" xr:uid="{F6A18200-1C57-4B9B-A11F-DB38275FE4A3}"/>
    <cellStyle name="Calculation 4 2 4 2" xfId="18443" xr:uid="{620D4171-7A98-4532-8339-879AD84612AC}"/>
    <cellStyle name="Calculation 4 2 5" xfId="17606" xr:uid="{78BC6C06-E146-48B6-BD4C-66B6938B7628}"/>
    <cellStyle name="Calculation 4 2 6" xfId="16013" xr:uid="{B4EAA29E-951A-4995-B7AE-3E5925A60DC4}"/>
    <cellStyle name="Calculation 4 2 7" xfId="24238" xr:uid="{8926AA98-E2E7-4036-B2CE-821B18F647A2}"/>
    <cellStyle name="Calculation 4 2 8" xfId="25844" xr:uid="{1D53A790-175A-4D16-AD50-99A3553A76F6}"/>
    <cellStyle name="Calculation 4 2 8 2" xfId="27287" xr:uid="{EF1AC243-E60B-41F2-B23C-BE7FC3353557}"/>
    <cellStyle name="Calculation 4 2 9" xfId="26681" xr:uid="{B2D2AE69-AB77-4731-A116-19F852CC5565}"/>
    <cellStyle name="Calculation 4 2 9 2" xfId="27572" xr:uid="{1D418C4D-5F3A-4364-890E-CD5F4FDA7CF9}"/>
    <cellStyle name="Calculation 4 3" xfId="11762" xr:uid="{D69DBD8A-54F1-4E93-BFA8-9A658B680771}"/>
    <cellStyle name="Calculation 4 3 2" xfId="13236" xr:uid="{FFD49899-97D5-4D8D-A3D2-6280C966C6E7}"/>
    <cellStyle name="Calculation 4 3 2 2" xfId="18743" xr:uid="{AFEB0AE0-5068-4D9C-B63E-7FFC793A81C5}"/>
    <cellStyle name="Calculation 4 3 3" xfId="13009" xr:uid="{8D220ACA-77DC-4EBB-B9ED-1BDE12A1285B}"/>
    <cellStyle name="Calculation 4 3 3 2" xfId="18516" xr:uid="{FB12FC2F-57E5-4065-ABDF-2EDF21A68C87}"/>
    <cellStyle name="Calculation 4 3 4" xfId="13137" xr:uid="{90CA6C2E-15A5-4E25-A00B-5A74FA730D27}"/>
    <cellStyle name="Calculation 4 3 4 2" xfId="18644" xr:uid="{028EA311-ED9D-43D8-8AD1-D13290226961}"/>
    <cellStyle name="Calculation 4 3 5" xfId="17310" xr:uid="{295E4855-30D4-4D18-8E5B-BF2AE1C8BDCB}"/>
    <cellStyle name="Calculation 4 3 6" xfId="15705" xr:uid="{288B061A-1C19-4A70-99DA-17D4E7F621CF}"/>
    <cellStyle name="Calculation 4 3 7" xfId="25533" xr:uid="{5C857BF3-C5CE-4E5F-B193-97892B2BDB12}"/>
    <cellStyle name="Calculation 4 3 7 2" xfId="27216" xr:uid="{A1D4A69D-6272-4EB1-9330-CC097A0E2CC4}"/>
    <cellStyle name="Calculation 4 3 8" xfId="26610" xr:uid="{09EA162A-B0A2-4959-ADC6-2EA5218A3C94}"/>
    <cellStyle name="Calculation 4 3 8 2" xfId="27501" xr:uid="{D857EFA7-8A31-4D20-A660-2E8776C771B9}"/>
    <cellStyle name="Calculation 4 4" xfId="12330" xr:uid="{A4A395A0-3256-4FD8-8211-D10930E4A31B}"/>
    <cellStyle name="Calculation 4 4 2" xfId="13505" xr:uid="{AE8A079C-9AB7-4DF4-B309-CF6DB3EFCF6C}"/>
    <cellStyle name="Calculation 4 4 2 2" xfId="19012" xr:uid="{79B2FAA4-5162-483B-BA94-97736F171E3D}"/>
    <cellStyle name="Calculation 4 4 3" xfId="12896" xr:uid="{EB1E902D-0A9F-488C-ADC7-84D7B1A9D14D}"/>
    <cellStyle name="Calculation 4 4 3 2" xfId="18403" xr:uid="{EC6564FD-2A67-4C0A-B348-1954AA85F1A2}"/>
    <cellStyle name="Calculation 4 4 4" xfId="12946" xr:uid="{EBCB8B2A-FBEF-4EF7-AB63-EAF7C0F07EDB}"/>
    <cellStyle name="Calculation 4 4 4 2" xfId="18453" xr:uid="{794CF6D0-7E80-41C5-92A1-D76E9EAB59D9}"/>
    <cellStyle name="Calculation 4 4 5" xfId="17834" xr:uid="{BC925F65-98CC-41A4-9474-FAA74CEA4D73}"/>
    <cellStyle name="Calculation 4 4 6" xfId="16268" xr:uid="{19039D98-D429-400F-96C4-F4816021EE49}"/>
    <cellStyle name="Calculation 4 4 7" xfId="26101" xr:uid="{24CFF986-1C93-4E5E-9C7A-598B6188D44A}"/>
    <cellStyle name="Calculation 4 4 7 2" xfId="27430" xr:uid="{621A0D7E-E160-4DA3-94F3-4D8212CB66AC}"/>
    <cellStyle name="Calculation 4 4 8" xfId="26824" xr:uid="{99316B43-A919-4AD6-B6BE-ED87701F341A}"/>
    <cellStyle name="Calculation 4 4 8 2" xfId="27715" xr:uid="{9889AE4E-38C1-49BF-8A77-6D13A07C44B4}"/>
    <cellStyle name="Calculation 4 5" xfId="11751" xr:uid="{622C3512-5F72-48E5-90EB-3A49085FA5FD}"/>
    <cellStyle name="Calculation 4 5 2" xfId="13228" xr:uid="{F9F45A64-E9BD-47C4-B6C9-C926875321A0}"/>
    <cellStyle name="Calculation 4 5 2 2" xfId="18735" xr:uid="{41963043-EE70-4D0A-A699-172A8E575AC4}"/>
    <cellStyle name="Calculation 4 5 3" xfId="13537" xr:uid="{D8C98589-B267-40AF-BDAD-9A0474862229}"/>
    <cellStyle name="Calculation 4 5 3 2" xfId="19044" xr:uid="{B7C2B50B-B674-48E0-8BC0-831CD280F5AD}"/>
    <cellStyle name="Calculation 4 5 4" xfId="13675" xr:uid="{718734CE-9A59-4C2E-B963-68B16A38F9E2}"/>
    <cellStyle name="Calculation 4 5 4 2" xfId="19182" xr:uid="{034C668E-9BB2-4218-AE8E-5929428F144E}"/>
    <cellStyle name="Calculation 4 5 5" xfId="17301" xr:uid="{06EADD51-94D9-4DE9-9B03-E0F6A50B1390}"/>
    <cellStyle name="Calculation 4 5 6" xfId="15694" xr:uid="{8F2A270D-0C1F-40B9-8A7B-7CCE04032D0D}"/>
    <cellStyle name="Calculation 4 5 7" xfId="25522" xr:uid="{0C92AC70-589A-4990-8D6D-32D16104CCEC}"/>
    <cellStyle name="Calculation 4 5 7 2" xfId="27208" xr:uid="{E71D2790-0615-4A97-B7A5-A2E3CB4669AF}"/>
    <cellStyle name="Calculation 4 5 8" xfId="26602" xr:uid="{22EE93F0-B63E-479D-97DB-D67F2304D431}"/>
    <cellStyle name="Calculation 4 5 8 2" xfId="27493" xr:uid="{07AB765E-6367-4C61-A265-103972A5ECA6}"/>
    <cellStyle name="Calculation 4 6" xfId="11607" xr:uid="{334B7BA2-42DC-4B05-9171-9CD05A189B97}"/>
    <cellStyle name="Calculation 4 6 2" xfId="13156" xr:uid="{57BADC84-A7F2-406B-994C-4D0B61AA69B4}"/>
    <cellStyle name="Calculation 4 6 2 2" xfId="18663" xr:uid="{8BBC25F9-AAA9-4D7A-8CC5-73208BB94EBA}"/>
    <cellStyle name="Calculation 4 6 3" xfId="12846" xr:uid="{90AEF957-D10E-4A1B-94B1-0D42FE159DDF}"/>
    <cellStyle name="Calculation 4 6 3 2" xfId="18353" xr:uid="{E26BBD91-F8BA-4066-8919-D75C281F2377}"/>
    <cellStyle name="Calculation 4 6 4" xfId="13510" xr:uid="{CB76AABD-1D6A-41C2-A9D1-C3E5DD7D522C}"/>
    <cellStyle name="Calculation 4 6 4 2" xfId="19017" xr:uid="{7909E35B-EDF1-44F9-ABEA-DAB2FE3F8C6F}"/>
    <cellStyle name="Calculation 4 6 5" xfId="15545" xr:uid="{372304A7-5D92-4FB1-916A-17B89290283F}"/>
    <cellStyle name="Calculation 4 6 6" xfId="25371" xr:uid="{879CF8FF-E14C-43B2-A716-FBD7284F3F6C}"/>
    <cellStyle name="Calculation 4 6 6 2" xfId="27151" xr:uid="{422E3834-6B13-4669-9F4E-5D0D378FF936}"/>
    <cellStyle name="Calculation 4 6 7" xfId="26545" xr:uid="{E1A36167-7B9A-4647-801D-DE9B712276D2}"/>
    <cellStyle name="Calculation 4 6 7 2" xfId="27436" xr:uid="{67D25ACB-40EE-489A-AE63-2ABA1C34E51E}"/>
    <cellStyle name="Calculation 4 7" xfId="12875" xr:uid="{7AA523B7-3884-48E1-B3A4-27B53C3BAE6C}"/>
    <cellStyle name="Calculation 4 7 2" xfId="18382" xr:uid="{E709DA1C-A246-4DA9-836D-EF42FBB6EB98}"/>
    <cellStyle name="Calculation 4 8" xfId="15143" xr:uid="{2B06A441-3999-4642-9417-7D63D0EAC1F0}"/>
    <cellStyle name="Calculation 4 9" xfId="22575" xr:uid="{912B90C3-029B-4FBF-97B5-DFB73BB2FF6C}"/>
    <cellStyle name="Calculation 5" xfId="24239" xr:uid="{E834952A-9040-4A86-A083-CF0C49C9CA85}"/>
    <cellStyle name="Calculation 5 2" xfId="24240" xr:uid="{02ED1EAB-7B25-49CE-906B-D8E98031AE48}"/>
    <cellStyle name="Calculation 6" xfId="24241" xr:uid="{FD38A37B-C8F1-47E9-9B78-20F826F7E375}"/>
    <cellStyle name="Calculation 6 2" xfId="24242" xr:uid="{5ACA4E0A-AE64-408D-8890-AD4510045E41}"/>
    <cellStyle name="Calculation 7" xfId="24243" xr:uid="{CAC0ACA0-FCDB-4585-814F-9D0BC2F9AAFE}"/>
    <cellStyle name="Calculation 8" xfId="24244" xr:uid="{0BD92B71-36A7-4BB7-801C-13B021C0D482}"/>
    <cellStyle name="Calculation 9" xfId="90" xr:uid="{92BE5FFF-E738-4009-9B1E-8EC00E2D8B5E}"/>
    <cellStyle name="Cálculo" xfId="10091" xr:uid="{4242978D-ACB0-4892-B620-FB64F94363AD}"/>
    <cellStyle name="Cálculo 10" xfId="25234" xr:uid="{82A2C6D5-6C3F-4FD7-80C3-D1A36A93A6B3}"/>
    <cellStyle name="Cálculo 10 2" xfId="27129" xr:uid="{6BEFA079-5C6E-4C05-B3E3-641BFA73678F}"/>
    <cellStyle name="Cálculo 2" xfId="12237" xr:uid="{2DAA7D93-1674-41B2-8D34-9440E21A6FAF}"/>
    <cellStyle name="Cálculo 2 2" xfId="13425" xr:uid="{395B50F3-DA91-49A0-A63A-AEC7287E7507}"/>
    <cellStyle name="Cálculo 2 2 2" xfId="18932" xr:uid="{0B890856-3791-4E70-9B7E-92136499C6AF}"/>
    <cellStyle name="Cálculo 2 3" xfId="13058" xr:uid="{0360DC00-9C69-43E9-A282-8FB0FDBB0595}"/>
    <cellStyle name="Cálculo 2 3 2" xfId="18565" xr:uid="{3977629F-E020-4AEA-9DEC-7B4DD7B62204}"/>
    <cellStyle name="Cálculo 2 4" xfId="13015" xr:uid="{B0828D4A-3054-4440-838D-42DC337DED61}"/>
    <cellStyle name="Cálculo 2 4 2" xfId="18522" xr:uid="{2F3CEA39-A8D5-4CCA-9BEF-EE45DE58AF5C}"/>
    <cellStyle name="Cálculo 2 5" xfId="17763" xr:uid="{57D8D77E-34F0-4BD2-9829-5880296512AB}"/>
    <cellStyle name="Cálculo 2 6" xfId="16176" xr:uid="{0D6E9F57-61F1-42BB-A480-B65E20175941}"/>
    <cellStyle name="Cálculo 2 7" xfId="26008" xr:uid="{FED60AA3-6C80-41F7-9F1F-FF1A8D398920}"/>
    <cellStyle name="Cálculo 2 7 2" xfId="27351" xr:uid="{9C9718E6-1D0F-413A-B516-F67ECE6125FC}"/>
    <cellStyle name="Cálculo 2 8" xfId="26745" xr:uid="{C29EFFB1-7ECD-436A-AA37-664CD1973ABC}"/>
    <cellStyle name="Cálculo 2 8 2" xfId="27636" xr:uid="{ACAEE068-B497-4611-AD2F-5B112F4DED3A}"/>
    <cellStyle name="Cálculo 3" xfId="11710" xr:uid="{70998F0C-4777-4AF9-954E-0FFBE8C28E7B}"/>
    <cellStyle name="Cálculo 3 2" xfId="13191" xr:uid="{6B117FF8-BC30-44CF-B1B6-12348D896A64}"/>
    <cellStyle name="Cálculo 3 2 2" xfId="18698" xr:uid="{CB21E11B-D229-4EB6-AA14-FCFDD537B56C}"/>
    <cellStyle name="Cálculo 3 3" xfId="13511" xr:uid="{D330D1C7-75F5-4302-8A46-2778E17D9BD0}"/>
    <cellStyle name="Cálculo 3 3 2" xfId="19018" xr:uid="{578D1D77-320F-4647-AA3C-4CB95D56B4E4}"/>
    <cellStyle name="Cálculo 3 4" xfId="12840" xr:uid="{B809F3A5-6D2E-4EE9-B6CD-70ED9C8F7C5E}"/>
    <cellStyle name="Cálculo 3 4 2" xfId="18347" xr:uid="{1EA39DB7-9E6F-4994-B5A9-9CC5DBCEA42B}"/>
    <cellStyle name="Cálculo 3 5" xfId="17262" xr:uid="{606CF465-2682-4AA6-BF70-35474D6D5EDB}"/>
    <cellStyle name="Cálculo 3 6" xfId="15655" xr:uid="{142F7732-0235-4D8C-9267-C59E186429D3}"/>
    <cellStyle name="Cálculo 3 7" xfId="25481" xr:uid="{DF0B83FA-4027-4428-AA4F-ED88B3E9401C}"/>
    <cellStyle name="Cálculo 3 7 2" xfId="27173" xr:uid="{17B20737-EED4-49E7-B7C5-4C5C222128F8}"/>
    <cellStyle name="Cálculo 3 8" xfId="26567" xr:uid="{45F1CB72-D79C-439D-9D2D-693955A0B0E5}"/>
    <cellStyle name="Cálculo 3 8 2" xfId="27458" xr:uid="{0350828E-D266-4445-9753-7B4E69DA52BA}"/>
    <cellStyle name="Cálculo 4" xfId="12021" xr:uid="{D8F6DFE1-3759-4503-8D92-9247F88B1BC7}"/>
    <cellStyle name="Cálculo 4 2" xfId="13296" xr:uid="{01602910-3FC7-448A-B81E-3513923EA760}"/>
    <cellStyle name="Cálculo 4 2 2" xfId="18803" xr:uid="{E34058F5-304E-4C21-8709-05DFFDACEEB3}"/>
    <cellStyle name="Cálculo 4 3" xfId="13261" xr:uid="{3DDDB51A-3C05-4942-8B38-55A4F05CD83C}"/>
    <cellStyle name="Cálculo 4 3 2" xfId="18768" xr:uid="{49AE1DB8-1C09-4065-A849-5C307E924928}"/>
    <cellStyle name="Cálculo 4 4" xfId="13090" xr:uid="{9FCC224F-848B-42B1-8C86-BD2BB164C17E}"/>
    <cellStyle name="Cálculo 4 4 2" xfId="18597" xr:uid="{B2FA99EF-3DA2-40A3-9B30-2B4C6132B2D4}"/>
    <cellStyle name="Cálculo 4 5" xfId="17561" xr:uid="{B892EB3D-00A7-44A3-A64F-7393C2C4B866}"/>
    <cellStyle name="Cálculo 4 6" xfId="15961" xr:uid="{18A4E24B-07D4-44D3-B5A5-E751C6480CA0}"/>
    <cellStyle name="Cálculo 4 7" xfId="25792" xr:uid="{674BEF57-DFE7-4DE2-A64D-7C8B544AE954}"/>
    <cellStyle name="Cálculo 4 7 2" xfId="27241" xr:uid="{664E3A62-77D7-4610-9C0B-9794F7A9B967}"/>
    <cellStyle name="Cálculo 4 8" xfId="26635" xr:uid="{0FEE8F4E-A5EA-4C09-9DEB-30B8F222FCCE}"/>
    <cellStyle name="Cálculo 4 8 2" xfId="27526" xr:uid="{0C6B49AE-283F-4D6C-B3B2-A724E82F1927}"/>
    <cellStyle name="Cálculo 5" xfId="12107" xr:uid="{5C351208-6ACE-43E4-A463-B95F71B13309}"/>
    <cellStyle name="Cálculo 5 2" xfId="13355" xr:uid="{DE81A93E-B844-4943-8BBE-CFBEF23B421E}"/>
    <cellStyle name="Cálculo 5 2 2" xfId="18862" xr:uid="{06A4F4F4-3C2E-415D-B454-7AA1807F1FA4}"/>
    <cellStyle name="Cálculo 5 3" xfId="13278" xr:uid="{A57BB274-3399-44E4-99B1-E4E93475DC0A}"/>
    <cellStyle name="Cálculo 5 3 2" xfId="18785" xr:uid="{C50C3890-F4B7-4ADF-B3B7-AE60EC12E30F}"/>
    <cellStyle name="Cálculo 5 4" xfId="13646" xr:uid="{5F46E647-FF64-434A-A107-C661FE78B1C8}"/>
    <cellStyle name="Cálculo 5 4 2" xfId="19153" xr:uid="{D3196E89-55A4-4A43-9BDC-261025171691}"/>
    <cellStyle name="Cálculo 5 5" xfId="17637" xr:uid="{B09AFDBA-D20B-4519-AEC2-3254300C4193}"/>
    <cellStyle name="Cálculo 5 6" xfId="16046" xr:uid="{535AC794-2ED8-42EB-9B5B-C4DF3D0DD112}"/>
    <cellStyle name="Cálculo 5 7" xfId="25877" xr:uid="{7998A3C4-119B-4C04-8299-D7AA9D592BE9}"/>
    <cellStyle name="Cálculo 5 7 2" xfId="27297" xr:uid="{D7A8C492-6352-45A5-AF8B-01FB6666A530}"/>
    <cellStyle name="Cálculo 5 8" xfId="26691" xr:uid="{203C6443-8F54-4666-9516-87187A9DE5FB}"/>
    <cellStyle name="Cálculo 5 8 2" xfId="27582" xr:uid="{395367CF-404F-400A-B54C-F6CD2FC18411}"/>
    <cellStyle name="Cálculo 6" xfId="12267" xr:uid="{73ED1F4B-6ABA-4379-B4F0-F70BD0262654}"/>
    <cellStyle name="Cálculo 6 2" xfId="13447" xr:uid="{B882AFF8-43C0-4974-99D7-A577DC75D471}"/>
    <cellStyle name="Cálculo 6 2 2" xfId="18954" xr:uid="{852EC85F-7125-4F29-BF11-F4E6CB3C2558}"/>
    <cellStyle name="Cálculo 6 3" xfId="13539" xr:uid="{629BB6C8-DC1B-43AA-90DF-E31F5972A6D3}"/>
    <cellStyle name="Cálculo 6 3 2" xfId="19046" xr:uid="{6A78559F-2D57-4C58-B113-705240BF2956}"/>
    <cellStyle name="Cálculo 6 4" xfId="13147" xr:uid="{BE48C6CE-70A5-41EE-82E0-96630D867DD4}"/>
    <cellStyle name="Cálculo 6 4 2" xfId="18654" xr:uid="{B05AA0F1-417C-4318-AA31-01F33D741821}"/>
    <cellStyle name="Cálculo 6 5" xfId="16206" xr:uid="{FB6F50D6-89B8-40A2-9FCD-1C625EC29644}"/>
    <cellStyle name="Cálculo 6 6" xfId="26038" xr:uid="{A2FB7052-CE19-431F-BF7A-BA74B22FC3F4}"/>
    <cellStyle name="Cálculo 6 6 2" xfId="27372" xr:uid="{782193A8-560F-4731-83F4-B717D2C16D20}"/>
    <cellStyle name="Cálculo 6 7" xfId="26766" xr:uid="{6C310CBD-DEC4-43FF-BA9A-609807E627EC}"/>
    <cellStyle name="Cálculo 6 7 2" xfId="27657" xr:uid="{EDA80109-1828-4120-916D-F750E3192284}"/>
    <cellStyle name="Cálculo 7" xfId="13611" xr:uid="{BE638625-BCF2-417A-9A11-E4644C48C205}"/>
    <cellStyle name="Cálculo 7 2" xfId="19118" xr:uid="{59963A72-8FBA-4345-AA50-02BA85374E79}"/>
    <cellStyle name="Cálculo 8" xfId="15146" xr:uid="{C01F9A6A-D068-4032-9B10-EF375E442E7F}"/>
    <cellStyle name="Cálculo 9" xfId="24917" xr:uid="{61787BA5-8433-490E-BA05-837369EE1298}"/>
    <cellStyle name="Cálculo 9 2" xfId="27053" xr:uid="{9B9A996D-3EE2-4E0E-842B-C5361ABAE4D2}"/>
    <cellStyle name="category" xfId="3723" xr:uid="{77F1E238-09C5-45D6-BAC2-46CDBC0CCA4A}"/>
    <cellStyle name="category 2" xfId="37769" xr:uid="{76D1117B-549A-47F9-83FE-E29191BDAD68}"/>
    <cellStyle name="category 3" xfId="22576" xr:uid="{4A4EF5BF-990B-401F-9C71-828459215293}"/>
    <cellStyle name="Cella collegata" xfId="10092" xr:uid="{0017F077-8BC2-4059-BC8F-8213333434DD}"/>
    <cellStyle name="Cella da controllare" xfId="10093" xr:uid="{B70E1792-AA9C-441C-8383-1E1AB3F85C6E}"/>
    <cellStyle name="Cellule liée" xfId="10094" xr:uid="{A61CAC8D-F8C4-431B-A7F7-2724A5670061}"/>
    <cellStyle name="Célula de Verificação" xfId="10095" xr:uid="{754B361B-8155-41DD-B2A1-CA6C7A201DC8}"/>
    <cellStyle name="Célula Vinculada" xfId="10096" xr:uid="{560D9DBE-C1B4-4C1B-801F-D6A6FF6694C7}"/>
    <cellStyle name="Centered Heading" xfId="3724" xr:uid="{FD81932E-44ED-494D-8F18-71579E798F78}"/>
    <cellStyle name="CenterHead" xfId="3725" xr:uid="{E789AC18-E0B1-4A1A-B150-3CC8BCB8806F}"/>
    <cellStyle name="Check Cell 2" xfId="169" xr:uid="{C08B7438-E16A-4E12-9ED6-663FB6C0BD98}"/>
    <cellStyle name="Check Cell 2 10" xfId="45031" xr:uid="{4B128F6B-93F6-4E6D-B616-EAB475431E5A}"/>
    <cellStyle name="Check Cell 2 11" xfId="9289" xr:uid="{066B41BD-7BC0-4A7F-B46F-CBE8C5C32A3D}"/>
    <cellStyle name="Check Cell 2 2" xfId="704" xr:uid="{45A943CB-BED7-4F5B-BD25-81CDF92D754C}"/>
    <cellStyle name="Check Cell 2 2 2" xfId="37431" xr:uid="{295BB13E-E454-40A1-A00C-E2EA082C1D54}"/>
    <cellStyle name="Check Cell 2 2 3" xfId="40031" xr:uid="{B11EDBFD-5622-48B8-BF99-3E284647E8FB}"/>
    <cellStyle name="Check Cell 2 2 4" xfId="45418" xr:uid="{D819DAD0-9F0E-49DD-B925-13CA30CB052D}"/>
    <cellStyle name="Check Cell 2 2 5" xfId="22578" xr:uid="{68D852F3-8738-4C00-8505-3CCDC543A85D}"/>
    <cellStyle name="Check Cell 2 3" xfId="22577" xr:uid="{C3E39C94-A967-4DF1-B1C0-C9503219E08C}"/>
    <cellStyle name="Check Cell 2 3 2" xfId="24246" xr:uid="{AACA90D1-1063-429D-9A8E-D9AEE0EA4BD6}"/>
    <cellStyle name="Check Cell 2 4" xfId="24247" xr:uid="{12548EBD-CAEE-4B8F-A990-66B268FAAF9B}"/>
    <cellStyle name="Check Cell 2 5" xfId="24248" xr:uid="{A0CDF655-B9A7-4523-A619-D9A67DC5C111}"/>
    <cellStyle name="Check Cell 2 6" xfId="24249" xr:uid="{FB82D2C4-8A37-40AC-8AC4-2128CEAB847E}"/>
    <cellStyle name="Check Cell 2 7" xfId="24250" xr:uid="{9516A2FE-AC9A-43F7-93A3-4344DC4187E1}"/>
    <cellStyle name="Check Cell 2 8" xfId="24245" xr:uid="{945DCC25-66E6-4987-AB50-CBDBD596ECF1}"/>
    <cellStyle name="Check Cell 2 9" xfId="10098" xr:uid="{66E765DD-E934-42A3-A3A4-6CFA743AB2E7}"/>
    <cellStyle name="Check Cell 3" xfId="10099" xr:uid="{F431E357-104C-4CFC-905C-A4A9EE071450}"/>
    <cellStyle name="Check Cell 3 2" xfId="22579" xr:uid="{F7E481A2-1322-469B-8A57-758DD89E20BE}"/>
    <cellStyle name="Check Cell 3 3" xfId="24251" xr:uid="{DE71A460-8A55-415E-8B48-C9BC3B22900A}"/>
    <cellStyle name="Check Cell 3 4" xfId="40516" xr:uid="{473B893A-307C-4B61-A32F-9891FED4BF65}"/>
    <cellStyle name="Check Cell 4" xfId="10097" xr:uid="{52606412-FCEB-43F8-81AA-DB9359DE991D}"/>
    <cellStyle name="Check Cell 4 2" xfId="22580" xr:uid="{B5C67CED-DB4E-48A3-BCC8-6E933F23B9B0}"/>
    <cellStyle name="Check Cell 4 2 2" xfId="24253" xr:uid="{00A50C31-ED01-441F-9401-FA59804FE093}"/>
    <cellStyle name="Check Cell 4 3" xfId="24252" xr:uid="{62C3A8EE-C7FA-42D0-B7A2-5733D9FFFF8F}"/>
    <cellStyle name="Check Cell 5" xfId="20911" xr:uid="{71310B90-8C75-4FC4-BB51-8033DC80382B}"/>
    <cellStyle name="Check Cell 5 2" xfId="24255" xr:uid="{BC328ACA-55E4-47E7-B329-A9C147C028D5}"/>
    <cellStyle name="Check Cell 5 3" xfId="24254" xr:uid="{DFA9DE09-CC07-4DD3-B873-CDD7CA4932FF}"/>
    <cellStyle name="Check Cell 6" xfId="24256" xr:uid="{34FC7940-53B2-42BC-8E53-9FC2701CB31B}"/>
    <cellStyle name="Check Cell 6 2" xfId="24257" xr:uid="{B9383D98-85F7-43ED-974A-B7655DFCE592}"/>
    <cellStyle name="Check Cell 7" xfId="24258" xr:uid="{7087F073-5F9C-40B8-929D-E9717F84BC19}"/>
    <cellStyle name="Check Cell 8" xfId="24259" xr:uid="{BB595E95-8BC4-4757-A104-EBA797E75035}"/>
    <cellStyle name="Check Cell 9" xfId="92" xr:uid="{8BA044C7-E5C3-4A66-8C90-AE6CDB382060}"/>
    <cellStyle name="Cím" xfId="10100" xr:uid="{D392BD23-5033-419E-BFA0-DF6DADF8A193}"/>
    <cellStyle name="Címsor 1" xfId="10101" xr:uid="{59A08CC9-9CC3-421F-9481-07B4F629B20D}"/>
    <cellStyle name="Címsor 2" xfId="10102" xr:uid="{553AC383-B7ED-42AA-901D-A2469FB40D49}"/>
    <cellStyle name="Címsor 3" xfId="10103" xr:uid="{3BED51A1-7AFA-43C8-8501-3E1DEE5A3B8E}"/>
    <cellStyle name="Címsor 4" xfId="10104" xr:uid="{69529A2C-908D-47F1-9E12-ADCBA93968F3}"/>
    <cellStyle name="Colore 1" xfId="10105" xr:uid="{FA3A82F5-10B9-46BC-BE2F-394F5B21BF54}"/>
    <cellStyle name="Colore 2" xfId="10106" xr:uid="{ADA620F8-FE35-4517-A7D1-BD3143AD5363}"/>
    <cellStyle name="Colore 3" xfId="10107" xr:uid="{BCFD19AB-5612-47A3-A991-26E82675A560}"/>
    <cellStyle name="Colore 4" xfId="10108" xr:uid="{788E4996-DD26-4476-A31B-B2065A284E7C}"/>
    <cellStyle name="Colore 5" xfId="10109" xr:uid="{B044FFE5-9402-4CBD-9005-EF251D3DDC41}"/>
    <cellStyle name="Colore 6" xfId="10110" xr:uid="{AF8D39AB-C9AB-4E5B-A222-BE07BFA0990C}"/>
    <cellStyle name="Column_Title" xfId="3726" xr:uid="{B9A37621-71B6-4AD8-A00C-D8F01431B098}"/>
    <cellStyle name="ColumnHeading" xfId="9307" xr:uid="{DAFB8103-B5E0-4631-8A76-81BCD0F65F17}"/>
    <cellStyle name="Comma  - Style1" xfId="3727" xr:uid="{8793291D-BE22-4482-A9AF-E0DDA86E4234}"/>
    <cellStyle name="Comma [0.00]" xfId="22581" xr:uid="{4DB1269C-7B37-4ADB-996B-25C1E41ACFEF}"/>
    <cellStyle name="Comma [0.00] 2" xfId="34839" xr:uid="{4F75D6D4-C983-4C03-83BD-58326C1CA3F1}"/>
    <cellStyle name="Comma [0] 10" xfId="10390" xr:uid="{A2C7D508-123D-4CDF-A2C0-8B66D254439E}"/>
    <cellStyle name="Comma [0] 11" xfId="10391" xr:uid="{1F2442B1-561B-4563-AF91-7C421FD1097A}"/>
    <cellStyle name="Comma [0] 12" xfId="10392" xr:uid="{26DD8C41-64D5-48C3-A8D5-1AD64A5B9A10}"/>
    <cellStyle name="Comma [0] 13" xfId="10393" xr:uid="{F9DED77D-C78F-45AD-B58C-765035F915C5}"/>
    <cellStyle name="Comma [0] 14" xfId="10394" xr:uid="{8514ED70-8731-4275-AFEF-C9E4A08CEEDA}"/>
    <cellStyle name="Comma [0] 15" xfId="10395" xr:uid="{2442000E-DA2B-4D4A-8DC5-108BC05C8EA5}"/>
    <cellStyle name="Comma [0] 16" xfId="10396" xr:uid="{FDE6E174-B6FE-4684-BD9C-CD3DBDDBAD48}"/>
    <cellStyle name="Comma [0] 17" xfId="10397" xr:uid="{03699DA8-740A-439F-AEE2-977B1AD20F2E}"/>
    <cellStyle name="Comma [0] 17 10" xfId="27836" xr:uid="{626FCD46-D035-44EE-848E-771D070EAF1B}"/>
    <cellStyle name="Comma [0] 17 2" xfId="10398" xr:uid="{E3B3F936-653B-49F1-9DC0-2FF925B60E1A}"/>
    <cellStyle name="Comma [0] 17 2 2" xfId="11822" xr:uid="{2005ACB3-2321-4E7D-8127-1E0DAC959FC6}"/>
    <cellStyle name="Comma [0] 17 2 2 2" xfId="14262" xr:uid="{B4C6B108-7676-4799-9E66-2A2FD97CC77C}"/>
    <cellStyle name="Comma [0] 17 2 2 2 2" xfId="19776" xr:uid="{7B45BF99-9611-4955-9EA5-2CE7887242C4}"/>
    <cellStyle name="Comma [0] 17 2 2 2 2 2" xfId="32858" xr:uid="{9A5488E9-A2CE-4086-8331-C982D2E5AECD}"/>
    <cellStyle name="Comma [0] 17 2 2 2 3" xfId="29381" xr:uid="{3C55E04B-D78C-413B-96BF-5E76E6ED523D}"/>
    <cellStyle name="Comma [0] 17 2 2 3" xfId="21150" xr:uid="{AEACE26B-2D8F-47C0-B9AE-0E5FBE28CDA7}"/>
    <cellStyle name="Comma [0] 17 2 2 3 2" xfId="34042" xr:uid="{5E3F8BDC-2DC3-40E3-80B0-507208D27E5D}"/>
    <cellStyle name="Comma [0] 17 2 2 4" xfId="17363" xr:uid="{57B80858-4E2E-4B3E-B579-E26872D7CCB3}"/>
    <cellStyle name="Comma [0] 17 2 2 4 2" xfId="31699" xr:uid="{3468B951-5D4F-415C-A2F2-DA98420FD7EB}"/>
    <cellStyle name="Comma [0] 17 2 2 5" xfId="15762" xr:uid="{27213FC1-E445-4D09-BCAD-2C6924A9DA3D}"/>
    <cellStyle name="Comma [0] 17 2 2 5 2" xfId="30546" xr:uid="{7B9F42ED-D857-4456-84F2-21EC2A083BAD}"/>
    <cellStyle name="Comma [0] 17 2 2 6" xfId="25593" xr:uid="{46AD3B68-3076-4B7C-A880-7108822A7F29}"/>
    <cellStyle name="Comma [0] 17 2 2 6 2" xfId="35586" xr:uid="{81CA0DBC-1AEE-4E5A-AE32-52C22B047ADB}"/>
    <cellStyle name="Comma [0] 17 2 2 7" xfId="28220" xr:uid="{F54E7AC0-528F-4EC9-A379-B69002009E44}"/>
    <cellStyle name="Comma [0] 17 2 3" xfId="12465" xr:uid="{BA5083A3-8BE6-4D9B-B43E-D11190713BD9}"/>
    <cellStyle name="Comma [0] 17 2 3 2" xfId="14704" xr:uid="{57FDC153-A7B1-4810-BE7B-D68B26B977DD}"/>
    <cellStyle name="Comma [0] 17 2 3 2 2" xfId="20224" xr:uid="{FD0D9D04-281A-4828-B3B6-4E091CED0928}"/>
    <cellStyle name="Comma [0] 17 2 3 2 2 2" xfId="33244" xr:uid="{E94EC7D1-7113-4B73-A1AB-FF3D9CDC4647}"/>
    <cellStyle name="Comma [0] 17 2 3 2 3" xfId="29768" xr:uid="{ECE92D2A-E581-47E6-8E57-638F6A6A0F5E}"/>
    <cellStyle name="Comma [0] 17 2 3 3" xfId="21610" xr:uid="{6703BC0E-95A5-4DC3-A459-FA1E5BC3A3B9}"/>
    <cellStyle name="Comma [0] 17 2 3 3 2" xfId="34435" xr:uid="{7DF760B9-C6AF-4C10-8D61-36069B6C3CC2}"/>
    <cellStyle name="Comma [0] 17 2 3 4" xfId="17971" xr:uid="{0B639844-B171-4913-AA8B-417721C0FA07}"/>
    <cellStyle name="Comma [0] 17 2 3 4 2" xfId="32084" xr:uid="{5F49062D-3061-4FD4-AA32-1EFB7B7610F2}"/>
    <cellStyle name="Comma [0] 17 2 3 5" xfId="16407" xr:uid="{1B6A835C-D578-44BD-976D-498FFAB7AE2C}"/>
    <cellStyle name="Comma [0] 17 2 3 5 2" xfId="30933" xr:uid="{C68A6C73-AFC6-4B2D-9253-CFBADC26E59A}"/>
    <cellStyle name="Comma [0] 17 2 3 6" xfId="26240" xr:uid="{08F6D0F3-8EA0-4A52-8ADA-677B7FEAC791}"/>
    <cellStyle name="Comma [0] 17 2 3 6 2" xfId="35973" xr:uid="{90A457F1-F2D4-470E-9344-705C1F449E36}"/>
    <cellStyle name="Comma [0] 17 2 3 7" xfId="28607" xr:uid="{45BA3823-48B3-46FA-BFD6-0AE8A5ACA34E}"/>
    <cellStyle name="Comma [0] 17 2 4" xfId="13824" xr:uid="{A10542AC-70BC-473D-B06B-11C5E07EAB10}"/>
    <cellStyle name="Comma [0] 17 2 4 2" xfId="19333" xr:uid="{568849CF-6FBD-444E-87CB-F81A679931D4}"/>
    <cellStyle name="Comma [0] 17 2 4 2 2" xfId="32476" xr:uid="{6F8A22C5-9CC2-4082-8423-934938A55834}"/>
    <cellStyle name="Comma [0] 17 2 4 3" xfId="28999" xr:uid="{E6DD5156-9C6C-4596-AC4B-AAF20B4EAEAA}"/>
    <cellStyle name="Comma [0] 17 2 5" xfId="20689" xr:uid="{ECD63A7B-367F-459F-8853-F96CFE6FA9B1}"/>
    <cellStyle name="Comma [0] 17 2 5 2" xfId="33645" xr:uid="{43D869A6-5D54-4585-8149-AE795EB957E7}"/>
    <cellStyle name="Comma [0] 17 2 6" xfId="16848" xr:uid="{EB4B4857-4695-4DF3-856E-6D57DFF2524B}"/>
    <cellStyle name="Comma [0] 17 2 6 2" xfId="31318" xr:uid="{906AC693-6863-4111-8C27-F3534CDD3D38}"/>
    <cellStyle name="Comma [0] 17 2 7" xfId="15231" xr:uid="{06DA8745-496D-49EE-9E91-1251A96EA562}"/>
    <cellStyle name="Comma [0] 17 2 7 2" xfId="30163" xr:uid="{84F0D487-D3DF-4250-92FA-6BC04FAB19D5}"/>
    <cellStyle name="Comma [0] 17 2 8" xfId="25005" xr:uid="{C179FA34-55D8-49B9-9DBA-B17F0A05D273}"/>
    <cellStyle name="Comma [0] 17 2 8 2" xfId="35203" xr:uid="{77821D09-D81B-42BA-B067-9BBA454FA804}"/>
    <cellStyle name="Comma [0] 17 2 9" xfId="27837" xr:uid="{D0E6B983-4984-48B5-9163-ED76AA8C255C}"/>
    <cellStyle name="Comma [0] 17 3" xfId="11821" xr:uid="{0837E373-8DEF-4323-9DC9-16AD46CE75FD}"/>
    <cellStyle name="Comma [0] 17 3 2" xfId="14261" xr:uid="{6C20C88D-699E-44AF-AA9C-316D1EDE8A0C}"/>
    <cellStyle name="Comma [0] 17 3 2 2" xfId="19775" xr:uid="{76C9F2A7-A904-4702-961E-42F450C17AB5}"/>
    <cellStyle name="Comma [0] 17 3 2 2 2" xfId="32857" xr:uid="{F498EFA1-0FA9-4085-A842-87F94025BBF6}"/>
    <cellStyle name="Comma [0] 17 3 2 3" xfId="29380" xr:uid="{C54F3032-7989-4066-8912-B5E4072EB3EE}"/>
    <cellStyle name="Comma [0] 17 3 3" xfId="21149" xr:uid="{FE30D97B-5897-4EF9-8472-12749F145EBD}"/>
    <cellStyle name="Comma [0] 17 3 3 2" xfId="34041" xr:uid="{D47AF27C-8870-4FB9-9C99-ECA1FEF04B0C}"/>
    <cellStyle name="Comma [0] 17 3 4" xfId="17362" xr:uid="{1B9C9DEF-E0B0-45B4-B7AA-0EC73949BC8C}"/>
    <cellStyle name="Comma [0] 17 3 4 2" xfId="31698" xr:uid="{3D385304-3C47-4140-BD3F-E3C069958037}"/>
    <cellStyle name="Comma [0] 17 3 5" xfId="15761" xr:uid="{25F41D06-4D9F-4D66-97D1-C00CD5F1D4AC}"/>
    <cellStyle name="Comma [0] 17 3 5 2" xfId="30545" xr:uid="{9BA8E89D-09D8-437C-91A0-E660D11318DF}"/>
    <cellStyle name="Comma [0] 17 3 6" xfId="25592" xr:uid="{83C6DE61-4E7C-4BFD-9B35-AA2A9D97FAA5}"/>
    <cellStyle name="Comma [0] 17 3 6 2" xfId="35585" xr:uid="{F8D937C1-9C57-49CC-8DE0-223C472DED1C}"/>
    <cellStyle name="Comma [0] 17 3 7" xfId="28219" xr:uid="{434BFC4B-3C6A-4663-9470-37FF8A614717}"/>
    <cellStyle name="Comma [0] 17 4" xfId="12464" xr:uid="{EB64AD66-4D03-4370-A86E-5803E45980B1}"/>
    <cellStyle name="Comma [0] 17 4 2" xfId="14703" xr:uid="{A2FAA1D3-9C92-432E-8369-93297705A309}"/>
    <cellStyle name="Comma [0] 17 4 2 2" xfId="20223" xr:uid="{483BE232-86A5-422E-8286-DC0DDE741E7F}"/>
    <cellStyle name="Comma [0] 17 4 2 2 2" xfId="33243" xr:uid="{4D0F1C0D-EB91-4F91-AF1C-A09D36C834B6}"/>
    <cellStyle name="Comma [0] 17 4 2 3" xfId="29767" xr:uid="{BB108CFB-ABDD-4756-BB0F-002260C6BB9B}"/>
    <cellStyle name="Comma [0] 17 4 3" xfId="21609" xr:uid="{E4DD125D-9F79-4B95-8318-BF899DB5E825}"/>
    <cellStyle name="Comma [0] 17 4 3 2" xfId="34434" xr:uid="{6E21F84D-AB62-4EF1-8E07-F9A22A765643}"/>
    <cellStyle name="Comma [0] 17 4 4" xfId="17970" xr:uid="{E7A670A7-5EE4-4A5E-9874-EBB99F128C5B}"/>
    <cellStyle name="Comma [0] 17 4 4 2" xfId="32083" xr:uid="{8A744A13-0ACE-4AC6-A20D-9163C118C2C1}"/>
    <cellStyle name="Comma [0] 17 4 5" xfId="16406" xr:uid="{39895570-0C66-4F74-A71B-A336931703C3}"/>
    <cellStyle name="Comma [0] 17 4 5 2" xfId="30932" xr:uid="{BC997C7B-0D7F-41D4-A732-3DAD5E8B6B33}"/>
    <cellStyle name="Comma [0] 17 4 6" xfId="26239" xr:uid="{70CF8645-E643-4A9D-A147-1F86E4D4CD2D}"/>
    <cellStyle name="Comma [0] 17 4 6 2" xfId="35972" xr:uid="{00B26917-BF20-4CF4-B4B3-BB23E875E6A6}"/>
    <cellStyle name="Comma [0] 17 4 7" xfId="28606" xr:uid="{EF2C32B9-9033-413F-882F-CD37FFEF526D}"/>
    <cellStyle name="Comma [0] 17 5" xfId="13823" xr:uid="{2479BE5D-BD9B-4F30-9A5F-425C4746DE11}"/>
    <cellStyle name="Comma [0] 17 5 2" xfId="19332" xr:uid="{28CFBFAC-55C7-4B55-A7AF-48D6138280E5}"/>
    <cellStyle name="Comma [0] 17 5 2 2" xfId="32475" xr:uid="{3D31FE56-EE93-4FC2-9352-52B127B1873E}"/>
    <cellStyle name="Comma [0] 17 5 3" xfId="28998" xr:uid="{69C6C046-89CD-48C5-BDEB-30DDE0083AC4}"/>
    <cellStyle name="Comma [0] 17 6" xfId="20688" xr:uid="{48F4C137-1344-41B7-8D11-CE8172E3B560}"/>
    <cellStyle name="Comma [0] 17 6 2" xfId="33644" xr:uid="{5FD7D6A4-EEBE-44C4-BA29-3ECDEA65DE4B}"/>
    <cellStyle name="Comma [0] 17 7" xfId="16847" xr:uid="{264F4B4E-AAF1-4249-B32B-7763A7A98CD9}"/>
    <cellStyle name="Comma [0] 17 7 2" xfId="31317" xr:uid="{E384E90F-8BEB-415A-8423-3D2A5FC04BF7}"/>
    <cellStyle name="Comma [0] 17 8" xfId="15230" xr:uid="{6AAB04E4-44A4-4727-887C-510BF1ADDCCF}"/>
    <cellStyle name="Comma [0] 17 8 2" xfId="30162" xr:uid="{94ABFFDB-6D62-4605-A74C-BA2D62C30284}"/>
    <cellStyle name="Comma [0] 17 9" xfId="25004" xr:uid="{8F048D3D-46E4-4DD8-B859-5A6A6FCAEE42}"/>
    <cellStyle name="Comma [0] 17 9 2" xfId="35202" xr:uid="{7CAD3F4C-5552-4E81-8D79-3D7E091289C7}"/>
    <cellStyle name="Comma [0] 18" xfId="10399" xr:uid="{5391D377-003F-4FA0-B178-D028B1716EBE}"/>
    <cellStyle name="Comma [0] 18 2" xfId="11823" xr:uid="{CE40F400-38A3-4350-AEB6-A3E11653E6AA}"/>
    <cellStyle name="Comma [0] 18 2 2" xfId="14263" xr:uid="{AE7895AF-3952-432D-891B-4330CD6816C4}"/>
    <cellStyle name="Comma [0] 18 2 2 2" xfId="19777" xr:uid="{23AB0C2A-1716-4D73-806A-8438ACF9012A}"/>
    <cellStyle name="Comma [0] 18 2 2 2 2" xfId="32859" xr:uid="{909F9E08-1D18-4CCA-9679-D35423F1823F}"/>
    <cellStyle name="Comma [0] 18 2 2 3" xfId="29382" xr:uid="{C9FDF8F9-FF79-4458-AAC2-7C270B4E2EFF}"/>
    <cellStyle name="Comma [0] 18 2 3" xfId="21151" xr:uid="{949F3BA3-59EB-4226-BF76-6F45C3C57ADB}"/>
    <cellStyle name="Comma [0] 18 2 3 2" xfId="34043" xr:uid="{341B9C10-3549-40B9-A2F8-895C4E7401E2}"/>
    <cellStyle name="Comma [0] 18 2 4" xfId="17364" xr:uid="{6739FED4-29FF-4C38-ADDB-B8ADDC6BE213}"/>
    <cellStyle name="Comma [0] 18 2 4 2" xfId="31700" xr:uid="{FD8E5A9A-0AC4-49D0-8DC9-D93F33AF5055}"/>
    <cellStyle name="Comma [0] 18 2 5" xfId="15763" xr:uid="{F0B1B61A-7AD7-4DF7-A3C6-2E030C476227}"/>
    <cellStyle name="Comma [0] 18 2 5 2" xfId="30547" xr:uid="{C37D53EE-4BD0-4CF6-823F-ECA0756C6238}"/>
    <cellStyle name="Comma [0] 18 2 6" xfId="25594" xr:uid="{9471F8BE-CEEE-46CE-A437-6CBEEAD76F06}"/>
    <cellStyle name="Comma [0] 18 2 6 2" xfId="35587" xr:uid="{E85ED9FD-D03F-4FD6-8D9F-3CEFD8B1F78A}"/>
    <cellStyle name="Comma [0] 18 2 7" xfId="28221" xr:uid="{139C31CC-61F5-4CF5-9D2E-C75E58C36B7E}"/>
    <cellStyle name="Comma [0] 18 3" xfId="12466" xr:uid="{1555BC76-BCAF-46D4-8941-C922AE5414C4}"/>
    <cellStyle name="Comma [0] 18 3 2" xfId="14705" xr:uid="{613B29C2-DA05-4A5B-A5FE-5DD57CDD0058}"/>
    <cellStyle name="Comma [0] 18 3 2 2" xfId="20225" xr:uid="{BA881B82-E4A8-4BBF-AC9C-DAE3BD1DFDAC}"/>
    <cellStyle name="Comma [0] 18 3 2 2 2" xfId="33245" xr:uid="{206BD664-762B-469E-A0ED-107B67C89725}"/>
    <cellStyle name="Comma [0] 18 3 2 3" xfId="29769" xr:uid="{2ECA676E-F9F4-4202-A86C-D7DC2C97CE15}"/>
    <cellStyle name="Comma [0] 18 3 3" xfId="21611" xr:uid="{E1E37BE2-5021-4B27-B709-D3089EB74E45}"/>
    <cellStyle name="Comma [0] 18 3 3 2" xfId="34436" xr:uid="{8D5E64D8-F4F2-4B25-B431-80AB05B10EBC}"/>
    <cellStyle name="Comma [0] 18 3 4" xfId="17972" xr:uid="{7256D60D-E6E7-4F5F-8473-83A37761F787}"/>
    <cellStyle name="Comma [0] 18 3 4 2" xfId="32085" xr:uid="{E0D3AB6F-D080-4361-BC44-EDC5A4BAFCE1}"/>
    <cellStyle name="Comma [0] 18 3 5" xfId="16408" xr:uid="{8226CD0D-961C-477F-B3E1-577408346EE1}"/>
    <cellStyle name="Comma [0] 18 3 5 2" xfId="30934" xr:uid="{168A5653-88A0-4C71-99D7-310EE7F8FC71}"/>
    <cellStyle name="Comma [0] 18 3 6" xfId="26241" xr:uid="{7E3592EC-0CB2-427F-83A6-832FD44C0133}"/>
    <cellStyle name="Comma [0] 18 3 6 2" xfId="35974" xr:uid="{C81F63E2-E311-4FE1-BB27-17214B2C6D70}"/>
    <cellStyle name="Comma [0] 18 3 7" xfId="28608" xr:uid="{D074D3D6-02F9-4AA0-88C6-BD83856AFCC6}"/>
    <cellStyle name="Comma [0] 18 4" xfId="13825" xr:uid="{9B79EE08-AD95-4EBD-BD4A-2D7E6D441D01}"/>
    <cellStyle name="Comma [0] 18 4 2" xfId="19334" xr:uid="{6EBF9B64-99F9-4AFA-9F16-26170CBA7A1E}"/>
    <cellStyle name="Comma [0] 18 4 2 2" xfId="32477" xr:uid="{B47D931A-E52A-4026-A50E-AE0A687174C3}"/>
    <cellStyle name="Comma [0] 18 4 3" xfId="29000" xr:uid="{C677E6D8-7F6A-488E-B87D-E8996752266F}"/>
    <cellStyle name="Comma [0] 18 5" xfId="20690" xr:uid="{99F5D405-D117-420A-B35E-67A08020B8D0}"/>
    <cellStyle name="Comma [0] 18 5 2" xfId="33646" xr:uid="{D5F151BE-79ED-40FB-97AF-B78DCC3FF1E3}"/>
    <cellStyle name="Comma [0] 18 6" xfId="16849" xr:uid="{97A2A4DD-0742-4D10-A265-B81E9031E5BA}"/>
    <cellStyle name="Comma [0] 18 6 2" xfId="31319" xr:uid="{638B3B84-7319-487C-9613-82CB25AAD231}"/>
    <cellStyle name="Comma [0] 18 7" xfId="15232" xr:uid="{A83BD619-1A12-4153-A89F-6B36EE09A5AC}"/>
    <cellStyle name="Comma [0] 18 7 2" xfId="30164" xr:uid="{3F96B6F1-C266-425B-A2C6-AD4B6CABA20A}"/>
    <cellStyle name="Comma [0] 18 8" xfId="25006" xr:uid="{249590A5-40A7-4993-8BCC-92086B1FD626}"/>
    <cellStyle name="Comma [0] 18 8 2" xfId="35204" xr:uid="{7A43D16A-5B11-44BA-ADB9-58D65AD2B4C8}"/>
    <cellStyle name="Comma [0] 18 9" xfId="27838" xr:uid="{B1756CCF-0386-4570-8F7E-C9ECF61406EB}"/>
    <cellStyle name="Comma [0] 2" xfId="129" xr:uid="{E6EDBD6F-55EB-42B4-8097-2B8E81B6C414}"/>
    <cellStyle name="Comma [0] 2 2" xfId="134" xr:uid="{222DECCE-4440-49E1-8704-FB241A42A6C3}"/>
    <cellStyle name="Comma [0] 2 2 10" xfId="27813" xr:uid="{07549ECD-598A-435E-9242-4283782B62B7}"/>
    <cellStyle name="Comma [0] 2 2 11" xfId="44999" xr:uid="{FEA1611A-2B3F-4A8F-A9A3-151BA7C7A0E2}"/>
    <cellStyle name="Comma [0] 2 2 12" xfId="10327" xr:uid="{5BE589C2-E288-42E7-AAF8-0F88678C4BEA}"/>
    <cellStyle name="Comma [0] 2 2 2" xfId="2207" xr:uid="{2565720B-58FE-4835-AF3D-EB3AEC907890}"/>
    <cellStyle name="Comma [0] 2 2 2 10" xfId="11781" xr:uid="{B6F994D9-011F-4319-B3C8-9584C1273213}"/>
    <cellStyle name="Comma [0] 2 2 2 2" xfId="14230" xr:uid="{E052ED29-7F74-43AC-B7D1-D8D3F7673FB7}"/>
    <cellStyle name="Comma [0] 2 2 2 2 2" xfId="19744" xr:uid="{06F402DF-474D-4DCC-BAE9-136209B57782}"/>
    <cellStyle name="Comma [0] 2 2 2 2 2 2" xfId="32834" xr:uid="{AC1FF3EF-0062-4154-AE82-ACEB93872431}"/>
    <cellStyle name="Comma [0] 2 2 2 2 3" xfId="29357" xr:uid="{EDC2C30E-6C2D-4DE7-B9F4-003B02DFE2C3}"/>
    <cellStyle name="Comma [0] 2 2 2 3" xfId="21117" xr:uid="{A8F34201-1B01-41DE-A177-F9D3D1F18467}"/>
    <cellStyle name="Comma [0] 2 2 2 3 2" xfId="34017" xr:uid="{E06FFC29-5635-4851-804F-E48CC6E12204}"/>
    <cellStyle name="Comma [0] 2 2 2 4" xfId="17325" xr:uid="{96B71E9D-BB9C-4E26-91EF-942F8A6F078C}"/>
    <cellStyle name="Comma [0] 2 2 2 4 2" xfId="31675" xr:uid="{74326B92-848B-46E1-944A-ACFFC5E166FB}"/>
    <cellStyle name="Comma [0] 2 2 2 5" xfId="15722" xr:uid="{8912DB02-FE12-4063-8D18-00F6E218D19A}"/>
    <cellStyle name="Comma [0] 2 2 2 5 2" xfId="30522" xr:uid="{176224DD-6F0B-4479-8208-4B9099D59836}"/>
    <cellStyle name="Comma [0] 2 2 2 6" xfId="22023" xr:uid="{F4C6B5EA-A83D-4838-AF78-D1B0EC1BC3C7}"/>
    <cellStyle name="Comma [0] 2 2 2 6 2" xfId="34752" xr:uid="{FE26BD19-2F53-4995-943F-26FC8A6B50B4}"/>
    <cellStyle name="Comma [0] 2 2 2 7" xfId="25552" xr:uid="{2E18ECD6-6771-4DB0-AA8A-9D07D4372775}"/>
    <cellStyle name="Comma [0] 2 2 2 7 2" xfId="35562" xr:uid="{29006778-C27A-46ED-86BD-F404C7283B6B}"/>
    <cellStyle name="Comma [0] 2 2 2 8" xfId="28196" xr:uid="{ADFDD2BD-82C5-488F-8E58-428F9F1475A6}"/>
    <cellStyle name="Comma [0] 2 2 2 9" xfId="46521" xr:uid="{4622B38D-9112-4589-AA26-6DE6A451C3BA}"/>
    <cellStyle name="Comma [0] 2 2 3" xfId="12433" xr:uid="{1D131CAE-701A-4AD8-B005-114FF9734299}"/>
    <cellStyle name="Comma [0] 2 2 3 2" xfId="14672" xr:uid="{FC5007E6-6B93-420D-830B-0D570DE1E599}"/>
    <cellStyle name="Comma [0] 2 2 3 2 2" xfId="20192" xr:uid="{1CBB8DD3-721A-425B-AB6F-535C1368044F}"/>
    <cellStyle name="Comma [0] 2 2 3 2 2 2" xfId="33220" xr:uid="{D6330FF3-A4D1-432D-99AF-1DF848C7BFBA}"/>
    <cellStyle name="Comma [0] 2 2 3 2 3" xfId="29744" xr:uid="{A086DAD7-60FC-4F96-906C-656CD7F3C45E}"/>
    <cellStyle name="Comma [0] 2 2 3 3" xfId="21578" xr:uid="{2727749D-510B-410C-9F4C-603EE82A3F36}"/>
    <cellStyle name="Comma [0] 2 2 3 3 2" xfId="34411" xr:uid="{958999AA-0033-4BA5-902D-C8DC9871C185}"/>
    <cellStyle name="Comma [0] 2 2 3 4" xfId="17939" xr:uid="{151506D2-F5E4-4F18-9805-661C17850B7E}"/>
    <cellStyle name="Comma [0] 2 2 3 4 2" xfId="32060" xr:uid="{D2B27DF1-666B-4C65-9115-1B4EEBBCDE91}"/>
    <cellStyle name="Comma [0] 2 2 3 5" xfId="16375" xr:uid="{E8C102DD-9DCE-44FF-86D3-970147DA8505}"/>
    <cellStyle name="Comma [0] 2 2 3 5 2" xfId="30909" xr:uid="{AED91B1C-9404-457C-92E5-37A53C9E6BCB}"/>
    <cellStyle name="Comma [0] 2 2 3 6" xfId="22106" xr:uid="{201F3B3A-407E-442F-972D-F041B3C1EB2E}"/>
    <cellStyle name="Comma [0] 2 2 3 6 2" xfId="34777" xr:uid="{2959CEBC-6542-4257-867C-1E6152EE5679}"/>
    <cellStyle name="Comma [0] 2 2 3 7" xfId="26208" xr:uid="{1FAAAB94-5D32-4834-8721-2A69E7AE8320}"/>
    <cellStyle name="Comma [0] 2 2 3 7 2" xfId="35949" xr:uid="{44E895B1-0870-4A66-AAAC-B6D6CDB2E3D9}"/>
    <cellStyle name="Comma [0] 2 2 3 8" xfId="28583" xr:uid="{B58E58BB-47BA-47BC-AF9C-662D2B5318D7}"/>
    <cellStyle name="Comma [0] 2 2 4" xfId="13792" xr:uid="{C6C066F2-1D48-4551-A1EF-F8466BB84E02}"/>
    <cellStyle name="Comma [0] 2 2 4 2" xfId="19301" xr:uid="{6C55757D-B526-418B-A10B-6D461626787F}"/>
    <cellStyle name="Comma [0] 2 2 4 2 2" xfId="32452" xr:uid="{138DB6D6-773F-401A-8EA9-149FD4C1D2F7}"/>
    <cellStyle name="Comma [0] 2 2 4 3" xfId="28975" xr:uid="{9B9F3CE9-20B4-4B1B-88E6-F9C87EC3CABC}"/>
    <cellStyle name="Comma [0] 2 2 5" xfId="20651" xr:uid="{5C900FA1-7708-4F39-A34D-485B1A8D4FEA}"/>
    <cellStyle name="Comma [0] 2 2 5 2" xfId="33616" xr:uid="{ED45AC53-7CB5-4E02-B2B8-49BDD9F8ACE3}"/>
    <cellStyle name="Comma [0] 2 2 6" xfId="16816" xr:uid="{70321A8B-55DB-465B-AB41-3D7A179BC1A0}"/>
    <cellStyle name="Comma [0] 2 2 6 2" xfId="31294" xr:uid="{AFCD58FF-4E8C-484A-9799-472AE8DC0A36}"/>
    <cellStyle name="Comma [0] 2 2 7" xfId="15194" xr:uid="{A33E137E-2C99-4642-BEA7-59A559146573}"/>
    <cellStyle name="Comma [0] 2 2 7 2" xfId="30139" xr:uid="{040C7186-D269-46DE-9D41-1136D32D9AEE}"/>
    <cellStyle name="Comma [0] 2 2 8" xfId="21945" xr:uid="{26312D8C-0A3C-462C-B1EF-58E7B24FF14D}"/>
    <cellStyle name="Comma [0] 2 2 8 2" xfId="34732" xr:uid="{3E2B4DCC-05BA-4E67-8F0A-02A8C4CECE13}"/>
    <cellStyle name="Comma [0] 2 2 9" xfId="24965" xr:uid="{21028029-355C-452E-983B-C3B9072E8254}"/>
    <cellStyle name="Comma [0] 2 2 9 2" xfId="35179" xr:uid="{21A2CF85-BF85-4B23-B3CF-3D7D93F86EC5}"/>
    <cellStyle name="Comma [0] 2 3" xfId="2205" xr:uid="{1CF31D6F-05C2-4142-BC90-433D6BC7510D}"/>
    <cellStyle name="Comma [0] 2 3 2" xfId="20529" xr:uid="{B8739BF3-AEFD-495A-9859-7A12EE308C24}"/>
    <cellStyle name="Comma [0] 2 3 2 2" xfId="33534" xr:uid="{B8BA2A07-588E-4513-8DCC-400F20B5436D}"/>
    <cellStyle name="Comma [0] 2 3 3" xfId="30058" xr:uid="{955EC28D-0DB6-41DB-8186-26EEC43794C1}"/>
    <cellStyle name="Comma [0] 2 3 4" xfId="46519" xr:uid="{13FE387F-0B33-4282-A788-DA9C62C10189}"/>
    <cellStyle name="Comma [0] 2 3 5" xfId="15016" xr:uid="{F2C32C04-B527-49D1-A03E-A11B7450F410}"/>
    <cellStyle name="Comma [0] 2 4" xfId="44995" xr:uid="{87D542F1-82A3-4286-97D0-A8B00082F6EC}"/>
    <cellStyle name="Comma [0] 2 5" xfId="9637" xr:uid="{6D2F337E-4161-4336-9677-3722A481F7A2}"/>
    <cellStyle name="Comma [0] 3" xfId="130" xr:uid="{C2A4563F-78E8-41DB-A105-9F73A7C0677B}"/>
    <cellStyle name="Comma [0] 3 2" xfId="44996" xr:uid="{A54F7C93-204F-46BA-810A-133493C41FE5}"/>
    <cellStyle name="Comma [0] 3 3" xfId="10400" xr:uid="{A4071765-FEFE-4518-994A-0B1102A491F1}"/>
    <cellStyle name="Comma [0] 4" xfId="141" xr:uid="{16091415-2989-4EA2-8866-7E79083F64BE}"/>
    <cellStyle name="Comma [0] 4 2" xfId="2210" xr:uid="{410555EA-5EC6-4D16-A9EB-79563D8ECB2A}"/>
    <cellStyle name="Comma [0] 4 3" xfId="45003" xr:uid="{4A3CA49B-407E-4BCB-844D-801287C3E4FC}"/>
    <cellStyle name="Comma [0] 4 4" xfId="10401" xr:uid="{A90EAD67-A655-4A7C-9277-C07CE3BC3F22}"/>
    <cellStyle name="Comma [0] 5" xfId="10402" xr:uid="{79408355-5DE8-4419-8EB7-13C62AEA9ABF}"/>
    <cellStyle name="Comma [0] 6" xfId="10403" xr:uid="{BF4558EA-BC9F-432D-BCE2-721BC8AA650D}"/>
    <cellStyle name="Comma [0] 7" xfId="10404" xr:uid="{394BFDE0-2811-4A96-A5D2-BBA2DCB24E84}"/>
    <cellStyle name="Comma [0] 8" xfId="10405" xr:uid="{88C7AE83-4AEF-4D53-84C0-6157C6098A11}"/>
    <cellStyle name="Comma [0] 9" xfId="10406" xr:uid="{AC175328-8A4B-4DF8-9AE2-017A2769C3D5}"/>
    <cellStyle name="Comma [00]" xfId="3728" xr:uid="{28BADB9B-F092-42C7-99CE-1B0B86366341}"/>
    <cellStyle name="Comma 0.0" xfId="3729" xr:uid="{5334BE10-B643-4CBC-835E-45E1939F1B49}"/>
    <cellStyle name="Comma 0.00" xfId="3730" xr:uid="{BC6DDA7C-D495-4900-9781-447483485D8E}"/>
    <cellStyle name="Comma 0.000" xfId="3731" xr:uid="{D45861B6-E246-4728-8080-B20A8D96F3F2}"/>
    <cellStyle name="Comma 10" xfId="171" xr:uid="{0F1A483F-93A3-4A1F-889D-EB0BC63C7DB7}"/>
    <cellStyle name="Comma 10 10" xfId="2225" xr:uid="{9A9E6BA5-3EBD-4286-81E6-66A8642E812D}"/>
    <cellStyle name="Comma 10 10 2" xfId="31222" xr:uid="{D07CCDFA-4950-44A2-B983-459CD5377150}"/>
    <cellStyle name="Comma 10 10 3" xfId="906" xr:uid="{99390730-C414-42C4-A195-620DB0B31C8F}"/>
    <cellStyle name="Comma 10 10 3 2" xfId="1958" xr:uid="{1FB79430-A798-41C5-8182-40A1568D3DA1}"/>
    <cellStyle name="Comma 10 10 3 3" xfId="45559" xr:uid="{0E15C55C-BAB0-4359-98EF-3723BBC1C4EA}"/>
    <cellStyle name="Comma 10 10 4" xfId="46536" xr:uid="{AD431077-01DD-45A8-9128-8596967A92E6}"/>
    <cellStyle name="Comma 10 10 5" xfId="16712" xr:uid="{8DDEC382-92B1-4639-BD86-45BE1A8B2B8A}"/>
    <cellStyle name="Comma 10 11" xfId="15041" xr:uid="{61D0F63C-04E8-4C29-A984-03214C9F69AB}"/>
    <cellStyle name="Comma 10 11 2" xfId="30067" xr:uid="{4E49AC70-C217-48AC-896C-B3B3EC2D3B12}"/>
    <cellStyle name="Comma 10 12" xfId="22156" xr:uid="{B76ACF8B-6719-4C1D-843A-09648D9DD090}"/>
    <cellStyle name="Comma 10 12 2" xfId="34796" xr:uid="{7917F461-2496-477D-8A79-6666845EF113}"/>
    <cellStyle name="Comma 10 13" xfId="22582" xr:uid="{9910AC98-60BC-4FBD-8A65-677D485FC9B2}"/>
    <cellStyle name="Comma 10 13 2" xfId="34840" xr:uid="{FC73059D-A616-46A3-AB8B-BFD066BA376F}"/>
    <cellStyle name="Comma 10 14" xfId="24261" xr:uid="{C398CDCA-81FD-4534-8EAD-13613905AC13}"/>
    <cellStyle name="Comma 10 14 2" xfId="35049" xr:uid="{46FC35A2-0BB2-469A-940A-F30E12044168}"/>
    <cellStyle name="Comma 10 15" xfId="24776" xr:uid="{F762D1AD-74D7-414C-9600-435B2927226C}"/>
    <cellStyle name="Comma 10 15 2" xfId="35078" xr:uid="{D606EC62-22C9-4F48-BF30-120A387D5AD3}"/>
    <cellStyle name="Comma 10 16" xfId="26858" xr:uid="{67F45937-1C89-4DF2-B648-52FC04A644B3}"/>
    <cellStyle name="Comma 10 16 2" xfId="36272" xr:uid="{17611E56-F066-4D18-B5CA-B4FCDA836D37}"/>
    <cellStyle name="Comma 10 17" xfId="26942" xr:uid="{52EAB611-D94B-44FF-88EE-7CF19C361F60}"/>
    <cellStyle name="Comma 10 17 2" xfId="36323" xr:uid="{BE7FAEA0-E3F3-4A12-8F6D-3787A4B63741}"/>
    <cellStyle name="Comma 10 18" xfId="27739" xr:uid="{118A9D27-9CC0-44AB-BEB3-2749DC1A173C}"/>
    <cellStyle name="Comma 10 19" xfId="9604" xr:uid="{FF198B5C-8C7E-4882-881A-E7AA0469F32B}"/>
    <cellStyle name="Comma 10 2" xfId="486" xr:uid="{4E3FEE92-2E5A-49A9-90AE-7AB5976ABD07}"/>
    <cellStyle name="Comma 10 2 10" xfId="25246" xr:uid="{F93025AA-F513-4B58-96C4-7E4E465B445D}"/>
    <cellStyle name="Comma 10 2 10 2" xfId="35402" xr:uid="{D9933B6C-3358-4DB6-A037-EB67B554251D}"/>
    <cellStyle name="Comma 10 2 11" xfId="28036" xr:uid="{0FE945E4-B89E-44DA-8AD0-DD87A61FF11C}"/>
    <cellStyle name="Comma 10 2 12" xfId="11046" xr:uid="{C6D45EC3-9CA8-4BB9-948C-57CA8C2D720D}"/>
    <cellStyle name="Comma 10 2 13" xfId="37194" xr:uid="{7BC56556-65EF-4C55-94B9-C056E6652980}"/>
    <cellStyle name="Comma 10 2 14" xfId="37796" xr:uid="{FA96C79E-3E0F-49B9-95B5-F574134A197D}"/>
    <cellStyle name="Comma 10 2 15" xfId="39402" xr:uid="{9EC72C74-66D0-437A-B8B9-B8615AFC18E6}"/>
    <cellStyle name="Comma 10 2 16" xfId="45240" xr:uid="{70D18E55-3076-42C9-9B05-13230B4C5C61}"/>
    <cellStyle name="Comma 10 2 17" xfId="3826" xr:uid="{4F873693-3D0F-4DD9-876C-86BFFC8B7ED9}"/>
    <cellStyle name="Comma 10 2 2" xfId="80" xr:uid="{2FBE8D00-CA7D-4292-8CD9-286A6F7A4C21}"/>
    <cellStyle name="Comma 10 2 2 10" xfId="37416" xr:uid="{861BE5EE-2EA0-49B4-966F-0DDE65444E1B}"/>
    <cellStyle name="Comma 10 2 2 11" xfId="37469" xr:uid="{83BE9752-DE4A-40B7-82CD-7B83805D72C5}"/>
    <cellStyle name="Comma 10 2 2 12" xfId="39319" xr:uid="{083B4955-2404-4B47-9CB7-1E0158DE721E}"/>
    <cellStyle name="Comma 10 2 2 13" xfId="39399" xr:uid="{BC9F12B3-98FA-47D9-BAF8-A799CAE5F5A3}"/>
    <cellStyle name="Comma 10 2 2 2" xfId="173" xr:uid="{39ADF863-66BE-4FBE-827F-F274E4363D93}"/>
    <cellStyle name="Comma 10 2 2 2 10" xfId="922" xr:uid="{B9779F3B-02A0-4566-935A-8977D8B329FD}"/>
    <cellStyle name="Comma 10 2 2 2 10 2" xfId="1189" xr:uid="{4561D175-3421-49B6-8254-968E4A0BF1BD}"/>
    <cellStyle name="Comma 10 2 2 2 10 2 2" xfId="1788" xr:uid="{35AD7AD7-6887-44C6-A610-E6B4C7AE2C11}"/>
    <cellStyle name="Comma 10 2 2 2 10 2 2 2" xfId="46173" xr:uid="{3B544318-A42E-4225-A31A-BB5BA36AAEA8}"/>
    <cellStyle name="Comma 10 2 2 2 10 2 3" xfId="45733" xr:uid="{8DEC56B0-56A1-4EFC-8D5C-307C8CADE9B4}"/>
    <cellStyle name="Comma 10 2 2 2 10 3" xfId="1474" xr:uid="{8B029C12-8918-421B-9D8F-7D6428D678E4}"/>
    <cellStyle name="Comma 10 2 2 2 10 3 2" xfId="45935" xr:uid="{066F56CE-B95B-4DCE-B98D-F84CD869D690}"/>
    <cellStyle name="Comma 10 2 2 2 10 4" xfId="45571" xr:uid="{997BE106-86EC-484F-970A-35F260390C2F}"/>
    <cellStyle name="Comma 10 2 2 2 11" xfId="1060" xr:uid="{16D4CB2B-EEC2-428D-ACA8-F7DE239FA8AB}"/>
    <cellStyle name="Comma 10 2 2 2 11 2" xfId="1648" xr:uid="{B82BE520-19E0-4C13-A69C-C47053FC6315}"/>
    <cellStyle name="Comma 10 2 2 2 11 2 2" xfId="46068" xr:uid="{CEA3CA2E-915A-4DC3-92C1-AEF9863A1BAA}"/>
    <cellStyle name="Comma 10 2 2 2 11 3" xfId="45658" xr:uid="{BC937AAD-10E1-4BBD-B5D0-60632253D34E}"/>
    <cellStyle name="Comma 10 2 2 2 12" xfId="1045" xr:uid="{ACFB8FAE-46D6-4191-848D-2AEB0B2D13D9}"/>
    <cellStyle name="Comma 10 2 2 2 12 2" xfId="45648" xr:uid="{0A44045A-BAB0-48DD-AA5E-D522DA319AEE}"/>
    <cellStyle name="Comma 10 2 2 2 13" xfId="1342" xr:uid="{3AEE338D-782C-4756-A4D2-C103A8C94F33}"/>
    <cellStyle name="Comma 10 2 2 2 13 2" xfId="45835" xr:uid="{8809167A-AE3A-4369-8D39-26CD299121B4}"/>
    <cellStyle name="Comma 10 2 2 2 14" xfId="768" xr:uid="{B08A4292-5146-4BC0-BEBA-E7C8834C7F59}"/>
    <cellStyle name="Comma 10 2 2 2 14 2" xfId="45466" xr:uid="{8F237C86-BE6F-4A8E-80D1-FF90E56D3BA4}"/>
    <cellStyle name="Comma 10 2 2 2 15" xfId="2226" xr:uid="{AC9D37AA-4669-4F69-84A5-E03B9412E3D3}"/>
    <cellStyle name="Comma 10 2 2 2 16" xfId="45035" xr:uid="{4088C076-AD93-4CF3-8AAB-49E0EB06F546}"/>
    <cellStyle name="Comma 10 2 2 2 2" xfId="174" xr:uid="{709702AE-02FD-4CAC-9032-9AE34530E531}"/>
    <cellStyle name="Comma 10 2 2 2 2 2" xfId="175" xr:uid="{5F518514-F811-48A6-9DF2-071D094A9B11}"/>
    <cellStyle name="Comma 10 2 2 2 2 2 2" xfId="460" xr:uid="{AA514D73-F4AC-4A4E-B3D2-16A36CCE7235}"/>
    <cellStyle name="Comma 10 2 2 2 2 2 2 2" xfId="39688" xr:uid="{BFAEECCB-CCE8-4B0D-89DB-F632904FA152}"/>
    <cellStyle name="Comma 10 2 2 2 2 2 2 3" xfId="45223" xr:uid="{C37EA85B-30AE-4B5B-84D3-793CB555D88B}"/>
    <cellStyle name="Comma 10 2 2 2 2 2 2 4" xfId="38976" xr:uid="{459EB4CC-9118-4CF8-94D0-DBA9D3F8132A}"/>
    <cellStyle name="Comma 10 2 2 2 2 2 3" xfId="1664" xr:uid="{3B59929B-3DA6-413E-9A5B-B9E9675C696A}"/>
    <cellStyle name="Comma 10 2 2 2 2 2 4" xfId="45037" xr:uid="{8A628255-BA6D-4592-9006-AA6C9C712D38}"/>
    <cellStyle name="Comma 10 2 2 2 2 3" xfId="454" xr:uid="{A7D5751C-6AF8-48D1-B34E-F3D23DD857BF}"/>
    <cellStyle name="Comma 10 2 2 2 2 3 2" xfId="1628" xr:uid="{4858C66F-4D51-43AC-8D53-E9AC44B753C0}"/>
    <cellStyle name="Comma 10 2 2 2 2 3 2 2" xfId="46054" xr:uid="{B0105E86-5AF2-4AD6-B1BC-E43C0EEB5F27}"/>
    <cellStyle name="Comma 10 2 2 2 2 3 2 3" xfId="39623" xr:uid="{34F496DF-DA1A-4D6B-B2AF-D11423A2DC8E}"/>
    <cellStyle name="Comma 10 2 2 2 2 3 3" xfId="2198" xr:uid="{31CAFEE7-3519-49C2-A301-174A1E76ED0B}"/>
    <cellStyle name="Comma 10 2 2 2 2 3 4" xfId="488" xr:uid="{5EF53905-D004-4837-8846-6ED625CB7202}"/>
    <cellStyle name="Comma 10 2 2 2 2 4" xfId="791" xr:uid="{3517D168-4BE6-461E-8447-56853808ED7E}"/>
    <cellStyle name="Comma 10 2 2 2 2 5" xfId="487" xr:uid="{06A56BC0-4A41-4DC3-BEFE-66F6C91194B6}"/>
    <cellStyle name="Comma 10 2 2 2 2 5 2" xfId="45241" xr:uid="{6ABF4BC1-0737-40BC-B4CB-AD582958245D}"/>
    <cellStyle name="Comma 10 2 2 2 2 6" xfId="45036" xr:uid="{19855BED-8B6B-49E4-ACD4-D178CDEEB8A3}"/>
    <cellStyle name="Comma 10 2 2 2 3" xfId="440" xr:uid="{8F624190-1A25-4E07-85C0-5749100A7663}"/>
    <cellStyle name="Comma 10 2 2 2 3 10" xfId="7286" xr:uid="{DA36BA62-90CF-4D7A-B98A-BE6E89BBA999}"/>
    <cellStyle name="Comma 10 2 2 2 3 2" xfId="490" xr:uid="{05852450-9C88-4BBC-86DA-D2FC0A9C0897}"/>
    <cellStyle name="Comma 10 2 2 2 3 2 2" xfId="1227" xr:uid="{2F9BA560-2F1F-42CA-8A7E-696836461567}"/>
    <cellStyle name="Comma 10 2 2 2 3 2 2 2" xfId="1826" xr:uid="{0A63AB5A-8923-43B4-A361-A9E6A4335E61}"/>
    <cellStyle name="Comma 10 2 2 2 3 2 2 2 2" xfId="46206" xr:uid="{3AC30F1E-87D1-4D02-A7D4-7334E81A84C8}"/>
    <cellStyle name="Comma 10 2 2 2 3 2 2 3" xfId="45758" xr:uid="{E8311682-38B7-4751-9564-39175467613B}"/>
    <cellStyle name="Comma 10 2 2 2 3 2 2 4" xfId="36431" xr:uid="{8470F336-D8BC-496A-B730-08B902B109EB}"/>
    <cellStyle name="Comma 10 2 2 2 3 2 3" xfId="1511" xr:uid="{3DA0EA49-225B-4388-8ABB-E6D1B76D5B45}"/>
    <cellStyle name="Comma 10 2 2 2 3 2 3 2" xfId="45965" xr:uid="{328D3F11-F0F0-4F23-84FC-BCC8C1D058CA}"/>
    <cellStyle name="Comma 10 2 2 2 3 2 3 3" xfId="39644" xr:uid="{AE71DE0E-E4F1-41C5-8EF2-D46F2B309B40}"/>
    <cellStyle name="Comma 10 2 2 2 3 2 4" xfId="959" xr:uid="{3949E1D9-1764-4947-ABA2-670CDC8B6C65}"/>
    <cellStyle name="Comma 10 2 2 2 3 2 4 2" xfId="45595" xr:uid="{4191072A-8BC0-444B-A755-48439C37B799}"/>
    <cellStyle name="Comma 10 2 2 2 3 2 5" xfId="45243" xr:uid="{8793DB4F-0511-467C-B593-19E2D189D1A2}"/>
    <cellStyle name="Comma 10 2 2 2 3 2 6" xfId="8924" xr:uid="{9B753950-79DA-414E-8C64-7B78C8E6CCD6}"/>
    <cellStyle name="Comma 10 2 2 2 3 3" xfId="491" xr:uid="{2568D5E3-2545-4A7E-8285-EE7D72D89BC5}"/>
    <cellStyle name="Comma 10 2 2 2 3 3 2" xfId="1691" xr:uid="{60933AFF-3B38-4D13-A88E-60FCE76FB954}"/>
    <cellStyle name="Comma 10 2 2 2 3 3 2 2" xfId="46098" xr:uid="{051E36C2-5517-4128-BADF-AD9C5B2BF96E}"/>
    <cellStyle name="Comma 10 2 2 2 3 3 3" xfId="1095" xr:uid="{B35F2832-CC58-4089-839E-79B55C220D5C}"/>
    <cellStyle name="Comma 10 2 2 2 3 3 3 2" xfId="45674" xr:uid="{3E463065-8BB8-43D4-82A1-3908A1356AD1}"/>
    <cellStyle name="Comma 10 2 2 2 3 3 4" xfId="2197" xr:uid="{EE1B2198-9CDD-4824-8FFF-273E5835B25D}"/>
    <cellStyle name="Comma 10 2 2 2 3 3 4 2" xfId="46513" xr:uid="{CAE09B27-EDCA-4D08-8B1C-BEF6FAD92BD4}"/>
    <cellStyle name="Comma 10 2 2 2 3 3 5" xfId="45244" xr:uid="{EBAB788D-6F63-461B-A177-D327B95F195C}"/>
    <cellStyle name="Comma 10 2 2 2 3 3 6" xfId="29579" xr:uid="{2F3A402C-BAB6-44C4-B281-AC7051CD6DB1}"/>
    <cellStyle name="Comma 10 2 2 2 3 4" xfId="635" xr:uid="{62B3555E-6C61-44A8-A216-4DB7DD580EAD}"/>
    <cellStyle name="Comma 10 2 2 2 3 4 2" xfId="1046" xr:uid="{5AAEAE81-1250-4C23-AC41-D8A7EE6870D9}"/>
    <cellStyle name="Comma 10 2 2 2 3 4 2 2" xfId="45649" xr:uid="{E8726D1E-B8FC-41F1-B5B0-E8C767276936}"/>
    <cellStyle name="Comma 10 2 2 2 3 4 3" xfId="45365" xr:uid="{276FE45E-B297-4FC1-BB00-2E444BA8F166}"/>
    <cellStyle name="Comma 10 2 2 2 3 4 4" xfId="38869" xr:uid="{79913398-F8EB-4F2F-87E5-A9BE30CD2190}"/>
    <cellStyle name="Comma 10 2 2 2 3 5" xfId="1379" xr:uid="{0D139301-5AC9-4D84-BDCC-CFC988DCBB4A}"/>
    <cellStyle name="Comma 10 2 2 2 3 5 2" xfId="45865" xr:uid="{2DF82295-FC64-4041-BBEF-2E6A0B0B9AC4}"/>
    <cellStyle name="Comma 10 2 2 2 3 5 3" xfId="39505" xr:uid="{3909AEC6-B29E-422F-851F-0B5ED46A44B5}"/>
    <cellStyle name="Comma 10 2 2 2 3 6" xfId="820" xr:uid="{A6E4FCA2-F8D5-4A3E-8F78-25657C7EBEC0}"/>
    <cellStyle name="Comma 10 2 2 2 3 6 2" xfId="45498" xr:uid="{8708FA37-BE85-4A4B-A6CF-C4AB88F98601}"/>
    <cellStyle name="Comma 10 2 2 2 3 7" xfId="489" xr:uid="{C93D0F7B-2709-41E7-BF3A-F07F8D1DD19F}"/>
    <cellStyle name="Comma 10 2 2 2 3 7 2" xfId="45242" xr:uid="{A4FDD665-2F73-4B9B-A950-9B9E8E502DB2}"/>
    <cellStyle name="Comma 10 2 2 2 3 8" xfId="2344" xr:uid="{8559CF25-8831-40D1-84A1-E78139D8E845}"/>
    <cellStyle name="Comma 10 2 2 2 3 9" xfId="45214" xr:uid="{3267B504-6538-4F81-89F3-7A87C9802DCF}"/>
    <cellStyle name="Comma 10 2 2 2 4" xfId="492" xr:uid="{95CEF521-4C29-433C-8B9A-ECF1212E6F0E}"/>
    <cellStyle name="Comma 10 2 2 2 4 2" xfId="970" xr:uid="{CB2183E5-4530-4185-B27D-1887F7446BFA}"/>
    <cellStyle name="Comma 10 2 2 2 4 2 2" xfId="1240" xr:uid="{79F160B1-D237-4A91-80A0-23D4355AED5B}"/>
    <cellStyle name="Comma 10 2 2 2 4 2 2 2" xfId="1839" xr:uid="{3F08376A-780C-457A-9E4E-F3E68CC505AA}"/>
    <cellStyle name="Comma 10 2 2 2 4 2 2 2 2" xfId="46218" xr:uid="{6A710BB1-A095-4AE7-9021-CC0E12BBD98C}"/>
    <cellStyle name="Comma 10 2 2 2 4 2 2 3" xfId="45766" xr:uid="{E81BDF5D-8029-4894-BD5F-4476CB01F5DD}"/>
    <cellStyle name="Comma 10 2 2 2 4 2 3" xfId="1524" xr:uid="{B0B23558-183A-473A-8DA3-266480C542ED}"/>
    <cellStyle name="Comma 10 2 2 2 4 2 3 2" xfId="45976" xr:uid="{B07ECF5C-654A-4D82-9BFB-8BECB8B0A210}"/>
    <cellStyle name="Comma 10 2 2 2 4 2 4" xfId="45599" xr:uid="{412C5FB2-9A8C-4814-A9E7-65B3ED333E7A}"/>
    <cellStyle name="Comma 10 2 2 2 4 2 5" xfId="39653" xr:uid="{FD3F4164-1027-4C52-805B-6FF541C200B2}"/>
    <cellStyle name="Comma 10 2 2 2 4 3" xfId="1108" xr:uid="{10A18320-8A9C-443D-9F09-FB8625D00A9F}"/>
    <cellStyle name="Comma 10 2 2 2 4 3 2" xfId="1704" xr:uid="{D8256873-685D-4990-9955-898C259DE0E5}"/>
    <cellStyle name="Comma 10 2 2 2 4 3 2 2" xfId="46108" xr:uid="{CA625E64-1C04-422C-BE21-EEF6A887079B}"/>
    <cellStyle name="Comma 10 2 2 2 4 3 3" xfId="45681" xr:uid="{293BE63D-4DDC-4E3F-98C0-63D3B4C1E498}"/>
    <cellStyle name="Comma 10 2 2 2 4 3 4" xfId="39515" xr:uid="{27710E4E-DF2C-4375-A56A-A4B388FCBC30}"/>
    <cellStyle name="Comma 10 2 2 2 4 4" xfId="1392" xr:uid="{37CF28A1-BE6E-49E7-87B3-749E45130777}"/>
    <cellStyle name="Comma 10 2 2 2 4 4 2" xfId="45876" xr:uid="{EFBC20B2-1BCC-4682-9ED2-D2513950853C}"/>
    <cellStyle name="Comma 10 2 2 2 4 5" xfId="835" xr:uid="{95628B89-4A24-45EE-92FD-D2449469B395}"/>
    <cellStyle name="Comma 10 2 2 2 4 5 2" xfId="45510" xr:uid="{C20395E7-2A85-49E8-A886-5F22613F0376}"/>
    <cellStyle name="Comma 10 2 2 2 4 6" xfId="45245" xr:uid="{D9B8948D-3BC6-4957-B7C6-25EA95FBEE10}"/>
    <cellStyle name="Comma 10 2 2 2 4 7" xfId="37995" xr:uid="{83F6F667-FAE0-4977-AA2B-30E96238C44C}"/>
    <cellStyle name="Comma 10 2 2 2 5" xfId="493" xr:uid="{79F5E408-3B21-44ED-A4DF-6C503B0442B7}"/>
    <cellStyle name="Comma 10 2 2 2 5 2" xfId="974" xr:uid="{E1092E7A-831A-42D4-A4DA-55AB2F72E16E}"/>
    <cellStyle name="Comma 10 2 2 2 5 2 2" xfId="1244" xr:uid="{15D47F48-5E44-4B9C-B36F-78FA19296DA4}"/>
    <cellStyle name="Comma 10 2 2 2 5 2 2 2" xfId="1843" xr:uid="{0C0BB53F-8A1C-48AD-8FFB-B04BCE9A53EB}"/>
    <cellStyle name="Comma 10 2 2 2 5 2 2 2 2" xfId="2185" xr:uid="{F24B8964-8FC3-4E55-A1A7-48AFF5C52DB5}"/>
    <cellStyle name="Comma 10 2 2 2 5 2 2 2 2 2" xfId="46503" xr:uid="{A47E8AA8-CF6E-452B-95A0-2206ABA6A54A}"/>
    <cellStyle name="Comma 10 2 2 2 5 2 2 2 3" xfId="46222" xr:uid="{E0B02D44-F830-404D-9FED-A5269A7E16DB}"/>
    <cellStyle name="Comma 10 2 2 2 5 2 2 3" xfId="45769" xr:uid="{0690B83B-641D-410B-8AFE-F945A6DB49B8}"/>
    <cellStyle name="Comma 10 2 2 2 5 2 3" xfId="1528" xr:uid="{D5DDA3A4-6BA1-4C89-9AA6-1241E09F777D}"/>
    <cellStyle name="Comma 10 2 2 2 5 2 3 2" xfId="45980" xr:uid="{769C1420-DEF9-4233-A3D1-2670E8E645AA}"/>
    <cellStyle name="Comma 10 2 2 2 5 2 4" xfId="45602" xr:uid="{325662A8-C395-4F61-BF69-0D6AD7A26289}"/>
    <cellStyle name="Comma 10 2 2 2 5 2 5" xfId="39583" xr:uid="{C6F12C0F-1464-4E1E-8D2C-19A6687868C1}"/>
    <cellStyle name="Comma 10 2 2 2 5 3" xfId="1112" xr:uid="{7616CC15-0995-498D-B6B5-3E26C631942F}"/>
    <cellStyle name="Comma 10 2 2 2 5 3 2" xfId="1708" xr:uid="{E445653E-0E8D-4171-9050-9B237A2178DB}"/>
    <cellStyle name="Comma 10 2 2 2 5 3 2 2" xfId="46112" xr:uid="{2F2E8AC6-43D9-465A-8DF4-3B5BCE4397F0}"/>
    <cellStyle name="Comma 10 2 2 2 5 3 3" xfId="2181" xr:uid="{84A0DBF5-DFED-4CD7-AE31-EA353C848116}"/>
    <cellStyle name="Comma 10 2 2 2 5 3 3 2" xfId="46499" xr:uid="{C5DB6F10-38E2-4440-A6FA-CE3A980118EF}"/>
    <cellStyle name="Comma 10 2 2 2 5 3 4" xfId="45684" xr:uid="{D5699FE5-8401-4D0D-981E-1D6AEB5FAC5A}"/>
    <cellStyle name="Comma 10 2 2 2 5 4" xfId="1395" xr:uid="{CC19B1AD-B5D8-4874-816F-2DCD5540D593}"/>
    <cellStyle name="Comma 10 2 2 2 5 4 2" xfId="45879" xr:uid="{44E46188-450B-4751-A86A-7B488F0855A8}"/>
    <cellStyle name="Comma 10 2 2 2 5 5" xfId="839" xr:uid="{10282604-1120-4347-B119-B3F58B29D8FE}"/>
    <cellStyle name="Comma 10 2 2 2 5 5 2" xfId="45513" xr:uid="{F0914F49-5405-4A54-A673-AA859286AFF1}"/>
    <cellStyle name="Comma 10 2 2 2 5 6" xfId="45246" xr:uid="{13EB0FFA-4378-4BA8-982A-5FB5A7FA07AD}"/>
    <cellStyle name="Comma 10 2 2 2 5 7" xfId="39349" xr:uid="{B5FDD580-C0A3-47BD-94E9-BE4770C24D3B}"/>
    <cellStyle name="Comma 10 2 2 2 6" xfId="858" xr:uid="{58C9ECB0-CE54-4331-BF18-42B02AF5C77C}"/>
    <cellStyle name="Comma 10 2 2 2 6 2" xfId="994" xr:uid="{29B6E32A-C07D-454E-BE67-312118430C09}"/>
    <cellStyle name="Comma 10 2 2 2 6 2 2" xfId="1264" xr:uid="{43146FFA-BBED-4A1A-91F8-511FF6B9854B}"/>
    <cellStyle name="Comma 10 2 2 2 6 2 2 2" xfId="1863" xr:uid="{15E2F2E8-8EEB-4500-A08A-9D101AB0511E}"/>
    <cellStyle name="Comma 10 2 2 2 6 2 2 2 2" xfId="46235" xr:uid="{1A61054D-517C-4B95-9F38-F24FEF2B04E0}"/>
    <cellStyle name="Comma 10 2 2 2 6 2 2 3" xfId="45778" xr:uid="{293652C4-9D41-4AE1-A007-E2215AAF3052}"/>
    <cellStyle name="Comma 10 2 2 2 6 2 3" xfId="1548" xr:uid="{1D5B4CB1-9F19-4982-AF3E-CFD020300CDF}"/>
    <cellStyle name="Comma 10 2 2 2 6 2 3 2" xfId="45994" xr:uid="{5F5AFEE4-6F28-44E1-A428-99072E881EC3}"/>
    <cellStyle name="Comma 10 2 2 2 6 2 4" xfId="45613" xr:uid="{738E5524-8E04-438E-9F4C-D134C8D01BA5}"/>
    <cellStyle name="Comma 10 2 2 2 6 3" xfId="1131" xr:uid="{A3FF46CE-8D0A-4CE7-A617-764528E0357D}"/>
    <cellStyle name="Comma 10 2 2 2 6 3 2" xfId="1728" xr:uid="{FD7F8D8E-1B76-4E83-8487-7282399E45F4}"/>
    <cellStyle name="Comma 10 2 2 2 6 3 2 2" xfId="46125" xr:uid="{143808D7-276A-4567-BC1F-0FD5B428FC31}"/>
    <cellStyle name="Comma 10 2 2 2 6 3 3" xfId="45692" xr:uid="{03437E39-5702-4B64-B0F6-B3E27B1E2A66}"/>
    <cellStyle name="Comma 10 2 2 2 6 4" xfId="1415" xr:uid="{4B5E0AD9-E891-411E-B2B3-BCEDB76ADC38}"/>
    <cellStyle name="Comma 10 2 2 2 6 4 2" xfId="45889" xr:uid="{9D9BC045-DCC7-4C2E-B66B-A7443C46EA9D}"/>
    <cellStyle name="Comma 10 2 2 2 6 5" xfId="45527" xr:uid="{FA3B08A0-3FF4-44CF-98D2-7828072C816E}"/>
    <cellStyle name="Comma 10 2 2 2 6 6" xfId="39404" xr:uid="{B538BD66-FD1F-4B7E-8228-F24DA7E74DFF}"/>
    <cellStyle name="Comma 10 2 2 2 7" xfId="875" xr:uid="{3BB8F3C7-7120-4D2F-8C93-22837289E10E}"/>
    <cellStyle name="Comma 10 2 2 2 7 2" xfId="1011" xr:uid="{0F9A248A-0E9E-4DC0-BEFA-4B646C121C18}"/>
    <cellStyle name="Comma 10 2 2 2 7 2 2" xfId="1280" xr:uid="{C6C89942-3D24-47B6-8D7F-57838889185A}"/>
    <cellStyle name="Comma 10 2 2 2 7 2 2 2" xfId="1879" xr:uid="{679AED20-274F-4E75-B604-EA2B9E862FC1}"/>
    <cellStyle name="Comma 10 2 2 2 7 2 2 2 2" xfId="46247" xr:uid="{17FF0216-258B-4CB4-9B9F-66E70C493D37}"/>
    <cellStyle name="Comma 10 2 2 2 7 2 2 3" xfId="45788" xr:uid="{C89F200C-A9A2-412B-A19B-DC0274A4B0B4}"/>
    <cellStyle name="Comma 10 2 2 2 7 2 3" xfId="1564" xr:uid="{DCF454C3-539C-4BD8-BC84-45BC6A2259EC}"/>
    <cellStyle name="Comma 10 2 2 2 7 2 3 2" xfId="46006" xr:uid="{AE0CE0F7-E46D-4C41-A5DA-974DAE60A0EA}"/>
    <cellStyle name="Comma 10 2 2 2 7 2 4" xfId="45623" xr:uid="{44F3DDC5-D39E-4EBA-95D0-0E23CD6735F0}"/>
    <cellStyle name="Comma 10 2 2 2 7 3" xfId="1146" xr:uid="{B6851583-9A30-4E47-99C9-E65F80566E76}"/>
    <cellStyle name="Comma 10 2 2 2 7 3 2" xfId="1744" xr:uid="{27DA09D0-A0EB-4824-91A8-EF6387FC7250}"/>
    <cellStyle name="Comma 10 2 2 2 7 3 2 2" xfId="46135" xr:uid="{4CB67333-CE79-4D50-A3BB-5EC740D53C7A}"/>
    <cellStyle name="Comma 10 2 2 2 7 3 3" xfId="45701" xr:uid="{D57D1E44-26D1-4745-A88B-526688F03DE8}"/>
    <cellStyle name="Comma 10 2 2 2 7 4" xfId="1431" xr:uid="{B2579464-431E-45BA-9412-EABE9FC7A056}"/>
    <cellStyle name="Comma 10 2 2 2 7 4 2" xfId="45900" xr:uid="{C673568C-D742-44C7-8F5F-4A6DD20B8FAA}"/>
    <cellStyle name="Comma 10 2 2 2 7 5" xfId="45538" xr:uid="{A148AF50-13E2-4DB0-9A06-B37DBDF456CD}"/>
    <cellStyle name="Comma 10 2 2 2 8" xfId="638" xr:uid="{3E46A2D1-A559-4F70-A70F-34525DE90096}"/>
    <cellStyle name="Comma 10 2 2 2 8 2" xfId="1036" xr:uid="{5224A715-8723-4BB4-B967-17129EF01D9B}"/>
    <cellStyle name="Comma 10 2 2 2 8 2 2" xfId="1304" xr:uid="{2E32DD44-F0A8-49D4-B679-8DA363D85C2E}"/>
    <cellStyle name="Comma 10 2 2 2 8 2 2 2" xfId="1903" xr:uid="{E6015800-42E1-4ED6-8951-7CCE347D3795}"/>
    <cellStyle name="Comma 10 2 2 2 8 2 2 2 2" xfId="46270" xr:uid="{A2B571B7-271F-427E-A4AC-CA6534BED1B1}"/>
    <cellStyle name="Comma 10 2 2 2 8 2 2 3" xfId="45809" xr:uid="{FE41B2E9-7176-49EC-BC73-AC8D0AA76B2C}"/>
    <cellStyle name="Comma 10 2 2 2 8 2 3" xfId="1588" xr:uid="{2C58C3A0-8BE0-465B-9091-CA7B3B162A47}"/>
    <cellStyle name="Comma 10 2 2 2 8 2 3 2" xfId="46027" xr:uid="{93B8D4DC-C62A-4544-9A85-ECD65AF25A46}"/>
    <cellStyle name="Comma 10 2 2 2 8 2 4" xfId="45640" xr:uid="{484A5742-2374-4CC8-BABC-205D34825BCD}"/>
    <cellStyle name="Comma 10 2 2 2 8 3" xfId="1170" xr:uid="{9B6A3F72-DE0A-4FCD-B4C6-442206F0377A}"/>
    <cellStyle name="Comma 10 2 2 2 8 3 2" xfId="1768" xr:uid="{EF47912F-0C7B-4251-B2DD-5F6806036FF2}"/>
    <cellStyle name="Comma 10 2 2 2 8 3 2 2" xfId="46156" xr:uid="{F6EA8871-7A12-4FB1-91F0-60F70A583935}"/>
    <cellStyle name="Comma 10 2 2 2 8 3 3" xfId="45719" xr:uid="{C70B1E7A-F37E-435B-9A46-AF9620E7BD02}"/>
    <cellStyle name="Comma 10 2 2 2 8 4" xfId="1455" xr:uid="{5DA0ADC9-476C-4C23-ABC5-3F65611774DE}"/>
    <cellStyle name="Comma 10 2 2 2 8 4 2" xfId="45920" xr:uid="{C6285315-8036-4D93-975E-0048FA7C1FA3}"/>
    <cellStyle name="Comma 10 2 2 2 8 5" xfId="898" xr:uid="{FFD48BD3-228B-4318-932C-8F3723D9AB6E}"/>
    <cellStyle name="Comma 10 2 2 2 8 5 2" xfId="45554" xr:uid="{D0C0BC03-C6DC-42F8-A371-3EDCF22EBB9D}"/>
    <cellStyle name="Comma 10 2 2 2 8 6" xfId="45368" xr:uid="{44268E4E-2847-4C45-96E2-429B185BFC5F}"/>
    <cellStyle name="Comma 10 2 2 2 9" xfId="902" xr:uid="{CF9ED975-50DF-47DC-92F4-5B83B99A2497}"/>
    <cellStyle name="Comma 10 2 2 2 9 2" xfId="1038" xr:uid="{85AD4721-F9C5-4F2F-937B-3ECBC5E82C0B}"/>
    <cellStyle name="Comma 10 2 2 2 9 2 2" xfId="1306" xr:uid="{CE2E2BFE-20F4-43F5-BD73-5096ED5452C4}"/>
    <cellStyle name="Comma 10 2 2 2 9 2 2 2" xfId="1905" xr:uid="{465B0ED6-AD87-4247-8ABF-E3815326EF53}"/>
    <cellStyle name="Comma 10 2 2 2 9 2 2 2 2" xfId="46272" xr:uid="{248985EA-B5EA-4F64-BFC6-06DE2C0A5301}"/>
    <cellStyle name="Comma 10 2 2 2 9 2 2 3" xfId="45811" xr:uid="{40F88ADD-596E-4388-9981-402B9EA80441}"/>
    <cellStyle name="Comma 10 2 2 2 9 2 3" xfId="1590" xr:uid="{43126907-2A8E-4B6D-9494-5E7842A0192A}"/>
    <cellStyle name="Comma 10 2 2 2 9 2 3 2" xfId="46029" xr:uid="{C8FD6291-85B2-4DF9-8303-DFE93B4C705F}"/>
    <cellStyle name="Comma 10 2 2 2 9 2 4" xfId="45642" xr:uid="{4DE90578-961D-4AC8-90DB-F769F4E7770E}"/>
    <cellStyle name="Comma 10 2 2 2 9 3" xfId="1172" xr:uid="{C31A62CF-78CD-48BF-9D32-29902804DE68}"/>
    <cellStyle name="Comma 10 2 2 2 9 3 2" xfId="1770" xr:uid="{8A20A124-BB0B-4C8F-8E14-CD69F6F8357E}"/>
    <cellStyle name="Comma 10 2 2 2 9 3 2 2" xfId="46158" xr:uid="{9F8148ED-5AC0-43DF-BEAD-7F110E8E2371}"/>
    <cellStyle name="Comma 10 2 2 2 9 3 3" xfId="45721" xr:uid="{5530B0F6-F1AA-400B-8042-9F8DC2881FBB}"/>
    <cellStyle name="Comma 10 2 2 2 9 4" xfId="1457" xr:uid="{6E4F70FD-B020-43D3-A518-880D04753BA3}"/>
    <cellStyle name="Comma 10 2 2 2 9 4 2" xfId="45922" xr:uid="{40A423D2-6C5D-4229-AD1A-F26CE03EFC89}"/>
    <cellStyle name="Comma 10 2 2 2 9 5" xfId="45558" xr:uid="{01EF691D-DAAD-4885-9FFE-992E8C89A5E5}"/>
    <cellStyle name="Comma 10 2 2 3" xfId="28" xr:uid="{68A47B05-7B87-4C6E-A20E-B8342B06E395}"/>
    <cellStyle name="Comma 10 2 2 3 2" xfId="2058" xr:uid="{75EF28C9-2D7E-4F0A-8102-B86C8CA11BE9}"/>
    <cellStyle name="Comma 10 2 2 3 2 2" xfId="34244" xr:uid="{2F1B58E3-0C29-4205-AAF3-AAB38B9D0A06}"/>
    <cellStyle name="Comma 10 2 2 3 2 2 2" xfId="39646" xr:uid="{F11687F6-588B-451A-9BEB-E730375B4D8A}"/>
    <cellStyle name="Comma 10 2 2 3 2 3" xfId="38977" xr:uid="{68E466C7-98D4-4BDB-AB8D-039EBF10D54F}"/>
    <cellStyle name="Comma 10 2 2 3 2 4" xfId="39508" xr:uid="{CF618702-E4F8-4495-9DA1-A49358C27E8B}"/>
    <cellStyle name="Comma 10 2 2 3 2 5" xfId="46396" xr:uid="{6D63469F-DA0A-4342-8157-7B20A7CB61C3}"/>
    <cellStyle name="Comma 10 2 2 3 2 6" xfId="7520" xr:uid="{32020574-72BE-4D1F-834B-E8BFF78D699A}"/>
    <cellStyle name="Comma 10 2 2 3 3" xfId="21360" xr:uid="{AA32F1B1-C7EF-49BB-A679-E65C85FB404D}"/>
    <cellStyle name="Comma 10 2 2 3 3 2" xfId="39585" xr:uid="{5125D9B6-4A5C-4935-B0D4-426C5C9D6FBA}"/>
    <cellStyle name="Comma 10 2 2 3 4" xfId="38204" xr:uid="{88149022-2A8B-44E4-AB95-CAD961C63E09}"/>
    <cellStyle name="Comma 10 2 2 3 5" xfId="39407" xr:uid="{F994E0BF-740B-4C6C-84FC-7E38BF13B9A3}"/>
    <cellStyle name="Comma 10 2 2 3 6" xfId="45034" xr:uid="{34F7F923-E191-407D-AFA3-C8A00E17AA16}"/>
    <cellStyle name="Comma 10 2 2 3 7" xfId="4607" xr:uid="{750BCFAF-A5A1-4809-9E8B-50A26FDACE4A}"/>
    <cellStyle name="Comma 10 2 2 3 8" xfId="172" xr:uid="{5DC0B905-AFAA-47F1-99B7-FE37CBB5FA3A}"/>
    <cellStyle name="Comma 10 2 2 4" xfId="494" xr:uid="{32A342CE-4C3C-4647-8EA8-D3E9EE8945D6}"/>
    <cellStyle name="Comma 10 2 2 4 2" xfId="2099" xr:uid="{275FD922-699E-42A2-A258-D96CB0B91399}"/>
    <cellStyle name="Comma 10 2 2 4 2 2" xfId="39239" xr:uid="{19E7C240-AD38-42EE-A04C-A6C213D68DBB}"/>
    <cellStyle name="Comma 10 2 2 4 2 2 2" xfId="39666" xr:uid="{CD97CB38-6E51-4CD0-8393-A8FF059FB28F}"/>
    <cellStyle name="Comma 10 2 2 4 2 3" xfId="39530" xr:uid="{C382AA8E-CA3C-4AA1-8EF6-64C38D2E214C}"/>
    <cellStyle name="Comma 10 2 2 4 2 4" xfId="31897" xr:uid="{D0DA6B83-2955-4F25-B99D-239536A0E4B0}"/>
    <cellStyle name="Comma 10 2 2 4 2 5" xfId="46431" xr:uid="{CFD1A5F8-12CC-4640-AA1F-81AC7A123374}"/>
    <cellStyle name="Comma 10 2 2 4 2 6" xfId="8779" xr:uid="{0209CBA9-E021-4113-926A-BF65C2CD848F}"/>
    <cellStyle name="Comma 10 2 2 4 3" xfId="38675" xr:uid="{A43E2740-99DC-4AA9-8B65-2A66B3CC1849}"/>
    <cellStyle name="Comma 10 2 2 4 3 2" xfId="39601" xr:uid="{E6FEC820-4C57-490F-9067-AF947FB0501B}"/>
    <cellStyle name="Comma 10 2 2 4 4" xfId="39438" xr:uid="{72C80BE7-7ED8-41DE-97F0-E3CE910BAC20}"/>
    <cellStyle name="Comma 10 2 2 4 5" xfId="17612" xr:uid="{7A41220B-84AF-4841-A1BD-6BEAC6E49A88}"/>
    <cellStyle name="Comma 10 2 2 4 6" xfId="45247" xr:uid="{878CC2CE-4078-4DCB-9336-ECF24C3F8CAB}"/>
    <cellStyle name="Comma 10 2 2 4 7" xfId="6272" xr:uid="{87121131-D9A1-45E4-806B-F3FF29F8F932}"/>
    <cellStyle name="Comma 10 2 2 5" xfId="782" xr:uid="{E2F10D48-D30D-41E4-BBC4-A13A20288517}"/>
    <cellStyle name="Comma 10 2 2 5 2" xfId="2108" xr:uid="{ED5AC86C-A8DE-4194-A22D-BCA345DD2538}"/>
    <cellStyle name="Comma 10 2 2 5 2 2" xfId="39687" xr:uid="{BE221B59-DE13-4FCD-9404-0D4B0AEEE185}"/>
    <cellStyle name="Comma 10 2 2 5 2 3" xfId="39552" xr:uid="{4CFEA7BD-B530-439A-A269-218A778FA0D8}"/>
    <cellStyle name="Comma 10 2 2 5 2 4" xfId="46440" xr:uid="{2A57844F-DF72-4888-A518-D96056D917FA}"/>
    <cellStyle name="Comma 10 2 2 5 2 5" xfId="30744" xr:uid="{4A2F4B31-1626-4BAA-9540-E1BA866D9F20}"/>
    <cellStyle name="Comma 10 2 2 5 3" xfId="38776" xr:uid="{10566014-2394-42EA-BEE9-62698C5A76D2}"/>
    <cellStyle name="Comma 10 2 2 5 3 2" xfId="39622" xr:uid="{880627AB-5905-40DB-B893-E3C8A17ED17D}"/>
    <cellStyle name="Comma 10 2 2 5 4" xfId="39461" xr:uid="{92F09C66-387E-4156-9041-EDFEB6157634}"/>
    <cellStyle name="Comma 10 2 2 6" xfId="2036" xr:uid="{6C1FEFA8-EDD3-4C05-B9B5-C65D5790E80C}"/>
    <cellStyle name="Comma 10 2 2 6 2" xfId="35784" xr:uid="{D0C10F8C-7FB9-4083-808B-1D9FFCE04149}"/>
    <cellStyle name="Comma 10 2 2 6 2 2" xfId="39639" xr:uid="{B5BC4D73-910F-4D8A-8FF4-2A0303938D44}"/>
    <cellStyle name="Comma 10 2 2 6 3" xfId="37812" xr:uid="{0CE8D1B2-DE24-4517-84AE-83777BCF121B}"/>
    <cellStyle name="Comma 10 2 2 6 4" xfId="39500" xr:uid="{69DA0A85-0D83-4F56-A0CA-A0C6317D4EC4}"/>
    <cellStyle name="Comma 10 2 2 6 5" xfId="46382" xr:uid="{21AC6585-BAA9-4B67-9B3F-6C6B347A27F7}"/>
    <cellStyle name="Comma 10 2 2 6 6" xfId="3842" xr:uid="{323C2A01-8E13-4C2D-A3E6-BD750DD4DB9C}"/>
    <cellStyle name="Comma 10 2 2 7" xfId="28418" xr:uid="{2EB3E4EA-0195-435A-A432-C79C5054455B}"/>
    <cellStyle name="Comma 10 2 2 7 2" xfId="39579" xr:uid="{CCCFB478-2441-4948-AFBB-9C08F2EBEE22}"/>
    <cellStyle name="Comma 10 2 2 8" xfId="36740" xr:uid="{C0A3D3AC-D2EA-42E2-A4E3-CD63C30D1A9D}"/>
    <cellStyle name="Comma 10 2 2 9" xfId="12079" xr:uid="{8DB3560F-946F-4394-9868-A52C7BFDEE59}"/>
    <cellStyle name="Comma 10 2 3" xfId="495" xr:uid="{851D9116-F5D6-41F5-8B33-D8AE32C64E4A}"/>
    <cellStyle name="Comma 10 2 3 2" xfId="740" xr:uid="{9E681F08-9DCA-4615-B705-6B4E5FAD4DDF}"/>
    <cellStyle name="Comma 10 2 3 2 2" xfId="7521" xr:uid="{A4DB84BD-D92B-41AD-AE50-DEB78919CD8D}"/>
    <cellStyle name="Comma 10 2 3 2 3" xfId="38205" xr:uid="{638A7648-19AC-4DF1-B82D-DF9E2B784E9F}"/>
    <cellStyle name="Comma 10 2 3 2 4" xfId="39641" xr:uid="{D65673FF-72E0-4CCA-AFFE-38B247750B78}"/>
    <cellStyle name="Comma 10 2 3 2 5" xfId="37410" xr:uid="{C148E651-BBD6-4219-A915-BBF70122747B}"/>
    <cellStyle name="Comma 10 2 3 2 6" xfId="45451" xr:uid="{116E2569-D709-4B90-9511-527E29B52388}"/>
    <cellStyle name="Comma 10 2 3 2 7" xfId="4608" xr:uid="{930FDE04-1B00-4CAF-AF4B-3A25E350146E}"/>
    <cellStyle name="Comma 10 2 3 3" xfId="176" xr:uid="{03777EED-408B-45F7-8859-3A6F60D2BF85}"/>
    <cellStyle name="Comma 10 2 3 3 2" xfId="450" xr:uid="{63E7F33E-4DD2-4D46-B440-0BD293AA10F5}"/>
    <cellStyle name="Comma 10 2 3 3 2 2" xfId="1203" xr:uid="{82738A17-C60F-4473-8800-9310916A3FED}"/>
    <cellStyle name="Comma 10 2 3 3 2 2 2" xfId="1802" xr:uid="{C4F4AFA0-F7FD-45E0-B72C-C2CC5BEC29BB}"/>
    <cellStyle name="Comma 10 2 3 3 2 2 2 2" xfId="46185" xr:uid="{C2AE0293-F8E3-4AE1-A574-C4EF89E350BA}"/>
    <cellStyle name="Comma 10 2 3 3 2 2 3" xfId="45742" xr:uid="{7907179C-F0C5-4AC5-A93B-4B95B4990DFE}"/>
    <cellStyle name="Comma 10 2 3 3 2 3" xfId="1488" xr:uid="{ACF70BFD-348B-447C-B6E0-E03F1517A539}"/>
    <cellStyle name="Comma 10 2 3 3 2 3 2" xfId="45946" xr:uid="{0F15555F-4A75-4740-82E6-052144436242}"/>
    <cellStyle name="Comma 10 2 3 3 2 4" xfId="2349" xr:uid="{C57485E0-7975-4094-900A-0CB8B976F40C}"/>
    <cellStyle name="Comma 10 2 3 3 3" xfId="1074" xr:uid="{4741A8AF-B075-4BE1-9417-33E4245CCC72}"/>
    <cellStyle name="Comma 10 2 3 3 3 2" xfId="1663" xr:uid="{4BF98CC8-D5B0-479D-B305-23A563EE9481}"/>
    <cellStyle name="Comma 10 2 3 3 3 2 2" xfId="46079" xr:uid="{18008E24-5694-4E93-9D18-9202A44E7F9A}"/>
    <cellStyle name="Comma 10 2 3 3 3 3" xfId="45663" xr:uid="{A6908D39-5ADA-4F97-B029-316D6CFFEE09}"/>
    <cellStyle name="Comma 10 2 3 3 4" xfId="1356" xr:uid="{6465ED9E-0D8E-4FCF-8C6C-A769BA44FBA2}"/>
    <cellStyle name="Comma 10 2 3 3 4 2" xfId="45845" xr:uid="{BE9F9646-F8C3-4A2C-9512-E4ED906B47B8}"/>
    <cellStyle name="Comma 10 2 3 3 5" xfId="790" xr:uid="{42F7E9A2-19BB-4852-B5EF-CB27F4F68FC6}"/>
    <cellStyle name="Comma 10 2 3 3 5 2" xfId="45478" xr:uid="{3882AF27-D105-4011-BC86-E94FC785D181}"/>
    <cellStyle name="Comma 10 2 3 3 6" xfId="2227" xr:uid="{5F914A0E-E83F-4B8B-A0A1-1129C92C6925}"/>
    <cellStyle name="Comma 10 2 3 3 7" xfId="45038" xr:uid="{8041978E-0518-47DC-9DC1-25D51255BEFF}"/>
    <cellStyle name="Comma 10 2 3 3 8" xfId="7280" xr:uid="{575722F6-3ED2-4B01-B6AC-9D258EFC1969}"/>
    <cellStyle name="Comma 10 2 3 4" xfId="37988" xr:uid="{404179A1-3110-4073-80D2-345F9F1EAA1D}"/>
    <cellStyle name="Comma 10 2 3 5" xfId="39502" xr:uid="{BA8FA5E4-5FED-46D1-B416-14CAC5136AF0}"/>
    <cellStyle name="Comma 10 2 3 6" xfId="11047" xr:uid="{4847609E-B602-4C0C-BFA0-E792A6BE00B1}"/>
    <cellStyle name="Comma 10 2 3 7" xfId="45248" xr:uid="{0CA5973E-50C4-4F5C-A65B-34921A10146B}"/>
    <cellStyle name="Comma 10 2 3 8" xfId="4133" xr:uid="{F2C890F8-C4C0-41DA-BAA6-F049A0A0036C}"/>
    <cellStyle name="Comma 10 2 4" xfId="1196" xr:uid="{FF3FA293-561E-43D0-A5FD-BE9824A0A48A}"/>
    <cellStyle name="Comma 10 2 4 10" xfId="12665" xr:uid="{5C0C6706-3724-47C8-9FEF-EFDF185B4292}"/>
    <cellStyle name="Comma 10 2 4 11" xfId="4609" xr:uid="{A3F31116-9502-4C35-BBEC-38139E2E9CB2}"/>
    <cellStyle name="Comma 10 2 4 2" xfId="1795" xr:uid="{815E3A6A-7DA5-41FD-AAF8-0EF233DCBC9B}"/>
    <cellStyle name="Comma 10 2 4 2 2" xfId="20424" xr:uid="{B71ED6FC-FF31-4334-B45C-7D264F9EB593}"/>
    <cellStyle name="Comma 10 2 4 2 2 2" xfId="33442" xr:uid="{2107610E-1129-4BEC-9772-23D825C9E417}"/>
    <cellStyle name="Comma 10 2 4 2 3" xfId="29966" xr:uid="{F63B43CD-FE26-4416-A806-42CB9D01FFA6}"/>
    <cellStyle name="Comma 10 2 4 2 4" xfId="38978" xr:uid="{6AFF596F-2CC7-461D-B424-7B4B596367BC}"/>
    <cellStyle name="Comma 10 2 4 2 5" xfId="39631" xr:uid="{14713551-70B0-4D27-8194-9853ABE89F57}"/>
    <cellStyle name="Comma 10 2 4 2 6" xfId="14904" xr:uid="{A45E66DF-9602-4D19-9B3A-471D4D533C4D}"/>
    <cellStyle name="Comma 10 2 4 2 7" xfId="7522" xr:uid="{54D7BFFA-CC66-434D-BBD4-9E365878CDDE}"/>
    <cellStyle name="Comma 10 2 4 3" xfId="21810" xr:uid="{F6F6BDCC-778A-4AE8-811B-530524689203}"/>
    <cellStyle name="Comma 10 2 4 3 2" xfId="34633" xr:uid="{2AB071D7-71E4-4FB9-8F8F-60FC0044CF1D}"/>
    <cellStyle name="Comma 10 2 4 4" xfId="18171" xr:uid="{2116EC86-FF44-4ECB-A01F-EA514F01F248}"/>
    <cellStyle name="Comma 10 2 4 4 2" xfId="32282" xr:uid="{E6448222-9EA2-4918-9307-FDADD81B8C3E}"/>
    <cellStyle name="Comma 10 2 4 5" xfId="16607" xr:uid="{5611B166-4A44-42E8-8E39-75B920178740}"/>
    <cellStyle name="Comma 10 2 4 5 2" xfId="31131" xr:uid="{5EC553FA-EF40-45C4-A461-475F78EB24BE}"/>
    <cellStyle name="Comma 10 2 4 6" xfId="26440" xr:uid="{DB16B78F-0154-4D9E-A051-730624BDBA0A}"/>
    <cellStyle name="Comma 10 2 4 6 2" xfId="36171" xr:uid="{4E15B93F-814C-4476-B660-9F958A1EFAAE}"/>
    <cellStyle name="Comma 10 2 4 7" xfId="28805" xr:uid="{BE75F2D8-0BC1-4014-BD66-F1BC2C42C017}"/>
    <cellStyle name="Comma 10 2 4 8" xfId="38206" xr:uid="{A89B76DD-19DE-4221-8375-280DF18EC24F}"/>
    <cellStyle name="Comma 10 2 4 9" xfId="39480" xr:uid="{3F3887B1-9AC4-4EA7-827A-CD57C56E9668}"/>
    <cellStyle name="Comma 10 2 5" xfId="1481" xr:uid="{A2A526F6-FDAF-40D9-A68B-FD6FC3D5FCB8}"/>
    <cellStyle name="Comma 10 2 5 2" xfId="8745" xr:uid="{AC26CDF8-4764-4030-BE67-FA5DD127BF9D}"/>
    <cellStyle name="Comma 10 2 5 2 2" xfId="32674" xr:uid="{40F6700C-3AB7-44D0-B0D0-BEB74B2D847B}"/>
    <cellStyle name="Comma 10 2 5 2 3" xfId="39225" xr:uid="{2E0CE717-7976-4E76-9ABA-D02452D8B965}"/>
    <cellStyle name="Comma 10 2 5 2 4" xfId="19533" xr:uid="{D8C733A3-735B-456F-9F74-6FF9EEC80DDF}"/>
    <cellStyle name="Comma 10 2 5 3" xfId="29197" xr:uid="{A6588638-64D8-4C1D-B0F0-B8CDF111DA4F}"/>
    <cellStyle name="Comma 10 2 5 4" xfId="38646" xr:uid="{B48ABF09-15DA-4254-A4FF-DF30795AA253}"/>
    <cellStyle name="Comma 10 2 5 5" xfId="39581" xr:uid="{8EC5571F-6AF8-46EC-BE2B-9355172CEB30}"/>
    <cellStyle name="Comma 10 2 5 6" xfId="14024" xr:uid="{3C7BFE21-C20E-4051-AF5F-90608D3A0D74}"/>
    <cellStyle name="Comma 10 2 5 7" xfId="6225" xr:uid="{5D50A891-766E-49A8-B223-3623CCEAA1D3}"/>
    <cellStyle name="Comma 10 2 6" xfId="929" xr:uid="{AFEBBED6-D031-4B6D-9BED-060C86D738B9}"/>
    <cellStyle name="Comma 10 2 6 2" xfId="33843" xr:uid="{94843C44-2265-4877-ABF3-9D99F86B54D9}"/>
    <cellStyle name="Comma 10 2 6 3" xfId="38770" xr:uid="{94946859-74C4-44AB-AD5D-EAD74445489F}"/>
    <cellStyle name="Comma 10 2 6 4" xfId="20889" xr:uid="{F328DEBB-8EC7-4107-927F-76B19D7AC322}"/>
    <cellStyle name="Comma 10 2 6 5" xfId="39701" xr:uid="{C0BFDB9E-D85F-4EF2-9248-73F224DCE535}"/>
    <cellStyle name="Comma 10 2 6 6" xfId="45575" xr:uid="{65FC334F-61F0-4C18-9A6B-E727E8DA05CE}"/>
    <cellStyle name="Comma 10 2 6 7" xfId="7155" xr:uid="{3FD23B68-593A-45DC-B1CE-361D28DF205A}"/>
    <cellStyle name="Comma 10 2 7" xfId="6236" xr:uid="{B77A9A9F-0F3B-4119-B8C0-768F65C39DF9}"/>
    <cellStyle name="Comma 10 2 7 2" xfId="6278" xr:uid="{31DC164E-87C3-4937-9BB9-E6E2131DE1F5}"/>
    <cellStyle name="Comma 10 2 7 2 2" xfId="8785" xr:uid="{068AA175-4349-408A-9A0A-C224B3B73D52}"/>
    <cellStyle name="Comma 10 2 7 2 3" xfId="38676" xr:uid="{19990A9C-7115-42B3-8A8E-9040E054B4B7}"/>
    <cellStyle name="Comma 10 2 7 2 4" xfId="31517" xr:uid="{8F3AEA1F-6FF0-42C8-93EE-90E78DDF2CC5}"/>
    <cellStyle name="Comma 10 2 7 3" xfId="8751" xr:uid="{45C6BAE4-426E-44CD-8A78-CD9DD8B0D928}"/>
    <cellStyle name="Comma 10 2 7 4" xfId="38650" xr:uid="{04203089-F61A-4939-9D17-63AB97EE7A7C}"/>
    <cellStyle name="Comma 10 2 7 5" xfId="17049" xr:uid="{1EAEEEFA-270B-4732-B90E-B6CF1258D100}"/>
    <cellStyle name="Comma 10 2 8" xfId="15431" xr:uid="{797A7364-BB1F-4567-B772-A652FE881756}"/>
    <cellStyle name="Comma 10 2 8 2" xfId="30361" xr:uid="{D46576BD-3B25-4A58-ABF4-0728A84EE06F}"/>
    <cellStyle name="Comma 10 2 9" xfId="22583" xr:uid="{4AB38D19-BA27-40A1-9D78-D6ADF349B31C}"/>
    <cellStyle name="Comma 10 20" xfId="37059" xr:uid="{30CE05C7-267A-4F7D-8A55-275F2658C992}"/>
    <cellStyle name="Comma 10 21" xfId="37474" xr:uid="{E3992AAA-4425-4B4A-A00E-D533DE3AB25D}"/>
    <cellStyle name="Comma 10 22" xfId="39280" xr:uid="{2E9F861B-486A-444A-9778-5A370CE75D6C}"/>
    <cellStyle name="Comma 10 23" xfId="39299" xr:uid="{20A7A3A1-549C-46B5-8F15-18E36BD75589}"/>
    <cellStyle name="Comma 10 24" xfId="39325" xr:uid="{C7E78586-5F38-49B8-8C4D-8F000371FD93}"/>
    <cellStyle name="Comma 10 25" xfId="39392" xr:uid="{7400C9E7-A91B-4255-9765-87C2AFDF62DC}"/>
    <cellStyle name="Comma 10 26" xfId="45033" xr:uid="{F17F263D-4E6C-47E0-9CF7-D3E3B65FDDF4}"/>
    <cellStyle name="Comma 10 27" xfId="2396" xr:uid="{8CB0AAC4-E307-4CF8-AD48-10B1C62ADFC1}"/>
    <cellStyle name="Comma 10 3" xfId="897" xr:uid="{1789D83E-2C40-45B5-896D-7E3B0A2ACC98}"/>
    <cellStyle name="Comma 10 3 10" xfId="28037" xr:uid="{FBC9A3F8-8652-4555-971A-87E139161195}"/>
    <cellStyle name="Comma 10 3 11" xfId="36442" xr:uid="{7E0E5C33-8154-4CBD-A02E-8CFF2A91009D}"/>
    <cellStyle name="Comma 10 3 12" xfId="11048" xr:uid="{B2EF03CA-B2FD-410A-AC7E-AC1CF89108AA}"/>
    <cellStyle name="Comma 10 3 13" xfId="37294" xr:uid="{4CBF8194-8EA9-402A-A75F-8F48F29E232E}"/>
    <cellStyle name="Comma 10 3 14" xfId="37522" xr:uid="{A0C8D1FD-0EB0-44E5-AD9E-94BBB1C2EF7A}"/>
    <cellStyle name="Comma 10 3 15" xfId="39455" xr:uid="{3775B675-05BB-4785-931A-D8CF986A2362}"/>
    <cellStyle name="Comma 10 3 16" xfId="8938" xr:uid="{888248E0-EB8D-460B-8CBF-855DF6EE6F2A}"/>
    <cellStyle name="Comma 10 3 17" xfId="8844" xr:uid="{AD87DB80-4B4D-448E-A225-7C0C86BBA9E4}"/>
    <cellStyle name="Comma 10 3 18" xfId="2464" xr:uid="{18B6EF06-0E78-4ED8-BF9A-FF0D559134B8}"/>
    <cellStyle name="Comma 10 3 2" xfId="1035" xr:uid="{E03FDF43-83CD-4703-96EE-D1323C45999A}"/>
    <cellStyle name="Comma 10 3 2 10" xfId="37415" xr:uid="{6AFC961F-D092-4405-A9C3-8466ABABC506}"/>
    <cellStyle name="Comma 10 3 2 11" xfId="37969" xr:uid="{802C9CDF-409B-47A1-94C6-DE8A239C406C}"/>
    <cellStyle name="Comma 10 3 2 12" xfId="39547" xr:uid="{252F82E3-4BC8-4CAF-9E71-8B3C93B99057}"/>
    <cellStyle name="Comma 10 3 2 13" xfId="9461" xr:uid="{E03264F9-83BF-4DB7-9AFF-D54D3237ED2A}"/>
    <cellStyle name="Comma 10 3 2 14" xfId="4107" xr:uid="{CD8DA738-2132-47EF-A6C3-3505E9B76236}"/>
    <cellStyle name="Comma 10 3 2 2" xfId="177" xr:uid="{E44EA69B-94DF-45B7-B3FA-7A6E068F403D}"/>
    <cellStyle name="Comma 10 3 2 2 2" xfId="1902" xr:uid="{55D7CF38-F71F-46FD-8D3D-441E254445C2}"/>
    <cellStyle name="Comma 10 3 2 2 2 2" xfId="33056" xr:uid="{5573E45E-30C6-4D07-99E1-C3AF609B38FB}"/>
    <cellStyle name="Comma 10 3 2 2 2 3" xfId="38979" xr:uid="{9AB0B5D1-2D3B-4FF9-A20D-815C0A4EE142}"/>
    <cellStyle name="Comma 10 3 2 2 2 4" xfId="46269" xr:uid="{7FCB82BA-1A74-4EE5-AC1A-1D5AE309D72F}"/>
    <cellStyle name="Comma 10 3 2 2 2 5" xfId="7523" xr:uid="{0E8D4EFC-F38B-470F-9C5F-49F5EF950851}"/>
    <cellStyle name="Comma 10 3 2 2 3" xfId="1303" xr:uid="{8E6A01F2-A38C-4FE7-954B-3A4CBC14F1F8}"/>
    <cellStyle name="Comma 10 3 2 2 3 2" xfId="45808" xr:uid="{643FE3C1-70E8-4E4D-A09A-217BF5B791CD}"/>
    <cellStyle name="Comma 10 3 2 2 3 3" xfId="29580" xr:uid="{CE58A509-E120-4CB2-9038-B5FD60DC398B}"/>
    <cellStyle name="Comma 10 3 2 2 4" xfId="38207" xr:uid="{EE361FB9-2C64-47F0-95A9-84D1B1E14AE8}"/>
    <cellStyle name="Comma 10 3 2 2 5" xfId="39682" xr:uid="{2DFC417E-148D-4647-BCF0-7147DA9C3672}"/>
    <cellStyle name="Comma 10 3 2 2 6" xfId="45039" xr:uid="{ED4857F9-F7B2-4522-85CC-2C8BD051A809}"/>
    <cellStyle name="Comma 10 3 2 2 7" xfId="4610" xr:uid="{E7C13438-6001-4E63-A16E-DFF297634396}"/>
    <cellStyle name="Comma 10 3 2 3" xfId="1587" xr:uid="{C767BDDD-8CC9-40F0-ABAB-6C10C26673FA}"/>
    <cellStyle name="Comma 10 3 2 3 2" xfId="34245" xr:uid="{AB4218B1-CF22-4B01-A4F7-57F8DD8B8BB7}"/>
    <cellStyle name="Comma 10 3 2 3 3" xfId="38852" xr:uid="{64EB6657-2C62-4F08-B364-436D880FB9A1}"/>
    <cellStyle name="Comma 10 3 2 3 4" xfId="46026" xr:uid="{3EA20853-BE72-47F6-B070-02843D498420}"/>
    <cellStyle name="Comma 10 3 2 3 5" xfId="7265" xr:uid="{6B2450B0-EFD8-40E4-B8B4-AD8DE7129760}"/>
    <cellStyle name="Comma 10 3 2 4" xfId="17613" xr:uid="{84176685-0F42-4408-9557-4DD355921358}"/>
    <cellStyle name="Comma 10 3 2 4 2" xfId="31898" xr:uid="{39FBC943-4839-4C82-9DF4-E66810F0E970}"/>
    <cellStyle name="Comma 10 3 2 5" xfId="16019" xr:uid="{3CFA17F2-0F67-48A1-8739-94E3A036418A}"/>
    <cellStyle name="Comma 10 3 2 5 2" xfId="30745" xr:uid="{CFC2254A-CC60-4ABC-BF5E-D21921E2C382}"/>
    <cellStyle name="Comma 10 3 2 6" xfId="25850" xr:uid="{68C7428D-B200-438C-8FE3-EACDA99777C7}"/>
    <cellStyle name="Comma 10 3 2 6 2" xfId="35785" xr:uid="{BCDF9294-943C-42DA-B5C7-D0A1EDB57DCB}"/>
    <cellStyle name="Comma 10 3 2 7" xfId="28419" xr:uid="{9875ACB9-DAD8-42DF-9E12-2908EE32214E}"/>
    <cellStyle name="Comma 10 3 2 8" xfId="36854" xr:uid="{5E94E6FE-E2DE-4D0E-973D-456A0F20A324}"/>
    <cellStyle name="Comma 10 3 2 9" xfId="12080" xr:uid="{AE4B2A22-CCA8-4DD0-A246-60DE44C0BF4A}"/>
    <cellStyle name="Comma 10 3 3" xfId="1169" xr:uid="{44257AB1-5D6C-4A2B-8BA2-86DA1EA7CE13}"/>
    <cellStyle name="Comma 10 3 3 10" xfId="4579" xr:uid="{ABD1F7CF-CF7E-45ED-B472-8449AEC073EB}"/>
    <cellStyle name="Comma 10 3 3 2" xfId="1767" xr:uid="{601AF73C-4A81-4787-922B-A15DD281D376}"/>
    <cellStyle name="Comma 10 3 3 2 2" xfId="7524" xr:uid="{C570D9C8-6992-4BB4-9224-E2587D61FD4E}"/>
    <cellStyle name="Comma 10 3 3 2 2 2" xfId="33443" xr:uid="{E1535BA7-73DA-4FB6-AAD4-28B1830100A2}"/>
    <cellStyle name="Comma 10 3 3 2 2 3" xfId="38980" xr:uid="{0F2C9553-7661-45FE-83C1-60CDD31345AE}"/>
    <cellStyle name="Comma 10 3 3 2 3" xfId="29967" xr:uid="{0372E8ED-1265-4177-B684-7DF9787F0A1D}"/>
    <cellStyle name="Comma 10 3 3 2 4" xfId="38208" xr:uid="{964D17CE-75D0-4C59-AF02-C3DEDA4B9E6D}"/>
    <cellStyle name="Comma 10 3 3 2 5" xfId="46155" xr:uid="{E4F1F9B6-BB54-4C9B-ACA3-E6F7CFB3C8F9}"/>
    <cellStyle name="Comma 10 3 3 2 6" xfId="4611" xr:uid="{B4AE818F-F312-4652-B49A-E964C187E941}"/>
    <cellStyle name="Comma 10 3 3 3" xfId="7505" xr:uid="{FBE98EC1-5DD8-45C6-9702-63F2AF54D3C2}"/>
    <cellStyle name="Comma 10 3 3 3 2" xfId="34634" xr:uid="{2D3EFBD9-C4B1-42EC-A95D-8D2000E40F85}"/>
    <cellStyle name="Comma 10 3 3 3 3" xfId="38969" xr:uid="{C0EC8168-13D6-4B12-B340-58352C11A2B8}"/>
    <cellStyle name="Comma 10 3 3 4" xfId="18172" xr:uid="{0E2ADC51-9CC3-41DC-BAE8-FB5319C98871}"/>
    <cellStyle name="Comma 10 3 3 4 2" xfId="32283" xr:uid="{D4A3D03C-EB29-4F83-B892-8B7C7013AE8A}"/>
    <cellStyle name="Comma 10 3 3 5" xfId="16608" xr:uid="{AC644FD8-6CB8-4D01-96C5-2C0A6651BAD8}"/>
    <cellStyle name="Comma 10 3 3 5 2" xfId="31132" xr:uid="{18B4C9A7-D9B5-4910-88B0-F05C95AB4382}"/>
    <cellStyle name="Comma 10 3 3 6" xfId="26441" xr:uid="{078D8951-1CF9-498C-AF8B-6A973EA9EA68}"/>
    <cellStyle name="Comma 10 3 3 6 2" xfId="36172" xr:uid="{56385F4B-648E-4EEB-A9CE-C842057295AB}"/>
    <cellStyle name="Comma 10 3 3 7" xfId="28806" xr:uid="{932BFD46-08C7-4F4F-87C0-C8070F84132D}"/>
    <cellStyle name="Comma 10 3 3 8" xfId="38183" xr:uid="{0D617FA0-45F7-4618-B554-16B292ECADDE}"/>
    <cellStyle name="Comma 10 3 3 9" xfId="39617" xr:uid="{610EA865-65D0-4165-B395-C3E30100FB6B}"/>
    <cellStyle name="Comma 10 3 4" xfId="1454" xr:uid="{0A16DBBC-847D-4313-9754-DE1FD6C0B044}"/>
    <cellStyle name="Comma 10 3 4 2" xfId="7525" xr:uid="{04CAF73D-7FA5-4E66-8131-4F4A532A2E20}"/>
    <cellStyle name="Comma 10 3 4 2 2" xfId="32675" xr:uid="{0F424799-1D29-4EB9-9B87-A7B8F9D3A43E}"/>
    <cellStyle name="Comma 10 3 4 2 3" xfId="38981" xr:uid="{4F448C57-ECEF-407A-AD22-612DE4C16AAE}"/>
    <cellStyle name="Comma 10 3 4 3" xfId="29198" xr:uid="{CF33E6F9-89BE-401D-9E7B-000107710068}"/>
    <cellStyle name="Comma 10 3 4 4" xfId="38209" xr:uid="{31177885-5087-4709-976A-53A72A990B59}"/>
    <cellStyle name="Comma 10 3 4 5" xfId="45919" xr:uid="{88005E8D-D44C-439F-A969-BA3B2BB20AC2}"/>
    <cellStyle name="Comma 10 3 4 6" xfId="4612" xr:uid="{75568C2C-DFEE-4626-890D-FB8CAC3BC0B9}"/>
    <cellStyle name="Comma 10 3 5" xfId="6370" xr:uid="{E97BCD21-EE1D-4B33-9E41-D6558A152B66}"/>
    <cellStyle name="Comma 10 3 5 2" xfId="33844" xr:uid="{A49B130A-7C18-4F91-ACE6-C956A44E185E}"/>
    <cellStyle name="Comma 10 3 5 3" xfId="38735" xr:uid="{5D2CDEB8-8F27-4734-9BA5-603464E64451}"/>
    <cellStyle name="Comma 10 3 6" xfId="17050" xr:uid="{4B0730DE-B114-4289-B15E-7FA3407D41DB}"/>
    <cellStyle name="Comma 10 3 6 2" xfId="31518" xr:uid="{2C9290E1-F952-43DD-9872-53D98B287120}"/>
    <cellStyle name="Comma 10 3 7" xfId="15432" xr:uid="{B8651338-4997-4FE0-BAB2-95E91D8928CC}"/>
    <cellStyle name="Comma 10 3 7 2" xfId="30362" xr:uid="{C14576FB-FD04-4E08-97AF-D99F786AF1EF}"/>
    <cellStyle name="Comma 10 3 8" xfId="22584" xr:uid="{B836BCA4-F535-4575-8ADC-29FBC53B40F7}"/>
    <cellStyle name="Comma 10 3 9" xfId="25247" xr:uid="{A29642EE-7DD9-4CD2-94A5-455FE3FE3C2A}"/>
    <cellStyle name="Comma 10 3 9 2" xfId="35403" xr:uid="{C9D64249-E92D-4C71-AC3F-F1B435FAC1B2}"/>
    <cellStyle name="Comma 10 4" xfId="178" xr:uid="{0E39DAF7-95BE-4031-827C-2AF2817AF3CB}"/>
    <cellStyle name="Comma 10 4 10" xfId="6227" xr:uid="{02DB2065-67F8-4EAB-B4DD-6B520AE481F5}"/>
    <cellStyle name="Comma 10 4 10 2" xfId="6238" xr:uid="{3251605A-848E-499C-9B6B-2D8F6F35819F}"/>
    <cellStyle name="Comma 10 4 10 2 2" xfId="6280" xr:uid="{F0871859-3A6D-459D-A2BF-9EB18E6165C2}"/>
    <cellStyle name="Comma 10 4 10 2 2 2" xfId="8787" xr:uid="{D9B451BD-F45A-4BE5-8C2E-48E9FDA74781}"/>
    <cellStyle name="Comma 10 4 10 2 3" xfId="8753" xr:uid="{794A05A7-BBFD-4454-98AE-BF93F8B0B554}"/>
    <cellStyle name="Comma 10 4 10 3" xfId="6274" xr:uid="{DC793E0B-3A8B-41C7-B278-497697232166}"/>
    <cellStyle name="Comma 10 4 10 3 2" xfId="8781" xr:uid="{18FCA491-7C0F-4289-8DB0-BA9942DD045E}"/>
    <cellStyle name="Comma 10 4 10 4" xfId="8747" xr:uid="{062C6E99-B71B-4F54-A29A-0DEB81A8499D}"/>
    <cellStyle name="Comma 10 4 10 5" xfId="38648" xr:uid="{8E12A90E-8659-42F0-AC31-BE3949F43EC2}"/>
    <cellStyle name="Comma 10 4 10 6" xfId="9638" xr:uid="{1E185909-3F92-4A16-9D00-D52EFF5B1C11}"/>
    <cellStyle name="Comma 10 4 11" xfId="37383" xr:uid="{FF7FE161-BD9B-4310-84CC-8051CB5B5035}"/>
    <cellStyle name="Comma 10 4 12" xfId="37980" xr:uid="{69F0EC95-330C-4817-A767-53582986FE49}"/>
    <cellStyle name="Comma 10 4 13" xfId="39458" xr:uid="{2EEAC1C4-297B-4898-AE65-EAFEDF2D64B5}"/>
    <cellStyle name="Comma 10 4 14" xfId="45040" xr:uid="{9FBBD9D9-868A-4479-AD01-44E2336E608C}"/>
    <cellStyle name="Comma 10 4 15" xfId="4118" xr:uid="{41D6C63E-59A8-4997-9B4C-D592B862D012}"/>
    <cellStyle name="Comma 10 4 2" xfId="1656" xr:uid="{1B6E199E-4CAB-4D6A-B029-857CF3546AB7}"/>
    <cellStyle name="Comma 10 4 2 2" xfId="7526" xr:uid="{4538AF3A-8D88-4D28-8AC8-30E39365479A}"/>
    <cellStyle name="Comma 10 4 2 2 2" xfId="32386" xr:uid="{E2740FBD-ADAD-426C-9537-914AE122056C}"/>
    <cellStyle name="Comma 10 4 2 2 3" xfId="38982" xr:uid="{416A0ACF-02D2-48A8-A6FE-B8586BDD05E7}"/>
    <cellStyle name="Comma 10 4 2 2 4" xfId="39684" xr:uid="{82D346D8-D3FE-48C6-9851-582B447333C1}"/>
    <cellStyle name="Comma 10 4 2 2 5" xfId="19207" xr:uid="{D0F8F5A4-E075-41CC-87E6-E0FEA7F2376E}"/>
    <cellStyle name="Comma 10 4 2 2 6" xfId="44909" xr:uid="{522A33B2-D080-41EC-B9B1-7D89B10FD42D}"/>
    <cellStyle name="Comma 10 4 2 3" xfId="28909" xr:uid="{669A7F57-4456-45BE-93E5-EBD01111707B}"/>
    <cellStyle name="Comma 10 4 2 4" xfId="37462" xr:uid="{F646BA2E-8353-466A-818C-1742D37D7346}"/>
    <cellStyle name="Comma 10 4 2 5" xfId="38210" xr:uid="{5BB0D167-19C4-4992-8689-D24BEEA25068}"/>
    <cellStyle name="Comma 10 4 2 6" xfId="39549" xr:uid="{9EC07C56-5B0B-404A-9FC2-0C4944668B1A}"/>
    <cellStyle name="Comma 10 4 2 7" xfId="13701" xr:uid="{7AB8E7F0-0DAA-4656-81EA-F1F6696528B6}"/>
    <cellStyle name="Comma 10 4 2 8" xfId="4613" xr:uid="{C34DF784-FEDD-48EC-94D1-F022A3D2013B}"/>
    <cellStyle name="Comma 10 4 3" xfId="1067" xr:uid="{72D6B5B1-71D0-4922-80E5-EE90C657C325}"/>
    <cellStyle name="Comma 10 4 3 2" xfId="33549" xr:uid="{3EE8E7A3-57E5-4E89-953B-5A3FC905F7D0}"/>
    <cellStyle name="Comma 10 4 3 3" xfId="38861" xr:uid="{33D8345F-B90B-41F4-8E2C-860A6D8CEA27}"/>
    <cellStyle name="Comma 10 4 3 4" xfId="39619" xr:uid="{7D07D6C0-85D0-4DD8-808B-1E7C716A4D36}"/>
    <cellStyle name="Comma 10 4 3 5" xfId="20553" xr:uid="{5D913D79-5293-44F5-8F61-334C75EFF7DE}"/>
    <cellStyle name="Comma 10 4 3 6" xfId="7274" xr:uid="{835642B7-8D57-44A8-ADF5-C8EF539A6208}"/>
    <cellStyle name="Comma 10 4 4" xfId="2228" xr:uid="{59FBF586-F0BD-460F-99D8-896F2340ED5F}"/>
    <cellStyle name="Comma 10 4 4 2" xfId="31228" xr:uid="{B4B8144D-983A-47DD-9492-F55A26E503CD}"/>
    <cellStyle name="Comma 10 4 4 3" xfId="46537" xr:uid="{6CC3A364-16E1-4DED-85C0-1FC8B0B40AFA}"/>
    <cellStyle name="Comma 10 4 4 4" xfId="16722" xr:uid="{D71C0A0A-7C34-43E4-8801-B4F40BADF22E}"/>
    <cellStyle name="Comma 10 4 5" xfId="15049" xr:uid="{5C0C0A59-31EE-40E9-A4AB-4EF399649559}"/>
    <cellStyle name="Comma 10 4 5 2" xfId="30073" xr:uid="{004830BB-8725-4215-BE46-E846446EC368}"/>
    <cellStyle name="Comma 10 4 6" xfId="23341" xr:uid="{632D9B6C-20B5-48D3-A613-161D823A9553}"/>
    <cellStyle name="Comma 10 4 6 2" xfId="34984" xr:uid="{B82BD268-14F8-411F-9F81-C7D90758C4A7}"/>
    <cellStyle name="Comma 10 4 7" xfId="24821" xr:uid="{60AF1A4C-7E42-4DE3-AC9C-98BB1C125E0B}"/>
    <cellStyle name="Comma 10 4 7 2" xfId="35115" xr:uid="{429C5DD6-B46E-4769-A7FD-96DF0FC07552}"/>
    <cellStyle name="Comma 10 4 8" xfId="27745" xr:uid="{D8DBEFD1-FA34-43E9-8DE1-151E7AB1316D}"/>
    <cellStyle name="Comma 10 4 9" xfId="36940" xr:uid="{F431E2F4-FE09-4A66-ADAB-F17F701E7033}"/>
    <cellStyle name="Comma 10 5" xfId="1350" xr:uid="{E06C19A7-FA16-4BC2-BF7A-3A0BC5A421EE}"/>
    <cellStyle name="Comma 10 5 10" xfId="37408" xr:uid="{E099A747-229B-452A-BB79-FC7BB933FA45}"/>
    <cellStyle name="Comma 10 5 11" xfId="38119" xr:uid="{B58F9F37-8FD4-4CB5-A82B-087F49727545}"/>
    <cellStyle name="Comma 10 5 12" xfId="39492" xr:uid="{F26589DF-74A6-4885-BCED-F9844B634C16}"/>
    <cellStyle name="Comma 10 5 13" xfId="9079" xr:uid="{E4282479-C44A-499A-B4E9-8F74A10F6FE6}"/>
    <cellStyle name="Comma 10 5 14" xfId="4408" xr:uid="{59A61F40-511B-43FC-B8BB-93FEA548108C}"/>
    <cellStyle name="Comma 10 5 2" xfId="4614" xr:uid="{BC4EDA6D-08CF-4E51-9BF9-1F8DC1EECD0F}"/>
    <cellStyle name="Comma 10 5 2 2" xfId="7527" xr:uid="{3DD0F3F1-D803-4C84-B191-1A12AFFCDE97}"/>
    <cellStyle name="Comma 10 5 2 2 2" xfId="32767" xr:uid="{190157E3-CA08-4379-AE64-6C113A03B7A8}"/>
    <cellStyle name="Comma 10 5 2 2 3" xfId="38983" xr:uid="{77B49BE5-2C8D-4F87-B7ED-CBD1FBFBA424}"/>
    <cellStyle name="Comma 10 5 2 2 4" xfId="19643" xr:uid="{2EC99351-2D32-4C44-B002-730D145709DD}"/>
    <cellStyle name="Comma 10 5 2 3" xfId="29290" xr:uid="{E5AB0E1C-498D-4D67-875B-AB81D9D0142C}"/>
    <cellStyle name="Comma 10 5 2 4" xfId="38211" xr:uid="{5330D17C-622E-4B90-8B78-C27D7C70C4A7}"/>
    <cellStyle name="Comma 10 5 2 5" xfId="39637" xr:uid="{82273EE3-6DAF-4E05-8B4F-3D9D78EB536C}"/>
    <cellStyle name="Comma 10 5 2 6" xfId="14134" xr:uid="{7ACEC7D6-019C-4149-BFD9-97D1DBA10B30}"/>
    <cellStyle name="Comma 10 5 3" xfId="7393" xr:uid="{055DC62A-3A6F-4600-A26E-FF81DBEA71AA}"/>
    <cellStyle name="Comma 10 5 3 2" xfId="33945" xr:uid="{BC156CC4-AD09-449A-8C2F-9A9E3EC337EB}"/>
    <cellStyle name="Comma 10 5 3 3" xfId="38937" xr:uid="{9393F74F-A9A3-47CA-8494-0B3D8A86626C}"/>
    <cellStyle name="Comma 10 5 3 4" xfId="21009" xr:uid="{3716D21D-6C23-44BA-A061-2D491A003BD3}"/>
    <cellStyle name="Comma 10 5 4" xfId="17161" xr:uid="{DDED0EE2-5F63-4816-8001-B6FDC46882BA}"/>
    <cellStyle name="Comma 10 5 4 2" xfId="31609" xr:uid="{DFD0A3AF-BBEF-400E-BC28-A00075CA8DD5}"/>
    <cellStyle name="Comma 10 5 5" xfId="15548" xr:uid="{73DF6EEB-CBD6-4B4F-B1A1-A83F32E0C8F0}"/>
    <cellStyle name="Comma 10 5 5 2" xfId="30454" xr:uid="{BA8B8103-EF4F-450F-8D20-E404E81B6B37}"/>
    <cellStyle name="Comma 10 5 6" xfId="25374" xr:uid="{946B290E-2705-4EB8-9D67-04F260BAD3FC}"/>
    <cellStyle name="Comma 10 5 6 2" xfId="35495" xr:uid="{ABF60131-9D79-483D-88CA-326824B737D6}"/>
    <cellStyle name="Comma 10 5 7" xfId="28128" xr:uid="{04CA0CB6-61CF-48FF-9FBD-D92178BD3D00}"/>
    <cellStyle name="Comma 10 5 8" xfId="36582" xr:uid="{461F063A-4676-435F-B370-5ADB029D9625}"/>
    <cellStyle name="Comma 10 5 9" xfId="11610" xr:uid="{A3EB17A5-97E3-4218-8A3E-02BAD8631469}"/>
    <cellStyle name="Comma 10 6" xfId="683" xr:uid="{D1E32B15-BDD1-49B3-B2FD-06515E5C67AD}"/>
    <cellStyle name="Comma 10 6 10" xfId="12341" xr:uid="{2BB48479-5E0F-4F23-9C4C-82FAC8027274}"/>
    <cellStyle name="Comma 10 6 11" xfId="2397" xr:uid="{66A53BFF-EA36-45FE-94F2-43CE1074702D}"/>
    <cellStyle name="Comma 10 6 2" xfId="5295" xr:uid="{A786A628-B203-4A04-9B08-8E58DCEF5A29}"/>
    <cellStyle name="Comma 10 6 2 2" xfId="7855" xr:uid="{90DE664F-8C56-4562-B7C9-74331DE79561}"/>
    <cellStyle name="Comma 10 6 2 2 2" xfId="33152" xr:uid="{FD09549C-10CA-480A-90D4-EADDEB497A35}"/>
    <cellStyle name="Comma 10 6 2 2 3" xfId="39152" xr:uid="{1B5A7B88-07A5-42BF-B43B-076425D51E36}"/>
    <cellStyle name="Comma 10 6 2 2 4" xfId="20099" xr:uid="{3832E33F-4F9E-4C73-BB24-6746A6903020}"/>
    <cellStyle name="Comma 10 6 2 3" xfId="29676" xr:uid="{7564C766-A5BA-4C96-B40D-212BB38BE5ED}"/>
    <cellStyle name="Comma 10 6 2 4" xfId="38506" xr:uid="{83B13F73-322E-4A52-BA88-759C82A9EBBA}"/>
    <cellStyle name="Comma 10 6 2 5" xfId="14583" xr:uid="{841AEC22-5308-48F3-ADFA-AC40F4AD7AC3}"/>
    <cellStyle name="Comma 10 6 3" xfId="4615" xr:uid="{F97378B7-8995-4985-9767-3285787ACC18}"/>
    <cellStyle name="Comma 10 6 3 2" xfId="7528" xr:uid="{2AA7D0EE-E01F-4643-8D87-1376C9432A3B}"/>
    <cellStyle name="Comma 10 6 3 2 2" xfId="38984" xr:uid="{9D8641CF-BFD2-4285-9EB6-63F4E462B95B}"/>
    <cellStyle name="Comma 10 6 3 2 3" xfId="34345" xr:uid="{5FAF7F79-8794-41DE-A9AC-4A8607636617}"/>
    <cellStyle name="Comma 10 6 3 3" xfId="38212" xr:uid="{75964D7B-C38B-4BE0-9270-7FDEF911C593}"/>
    <cellStyle name="Comma 10 6 3 4" xfId="21485" xr:uid="{5190072F-E026-4D1E-B127-4CD920A2CD8A}"/>
    <cellStyle name="Comma 10 6 4" xfId="6339" xr:uid="{7EB017C0-7436-4029-A202-BBA6621F5404}"/>
    <cellStyle name="Comma 10 6 4 2" xfId="31994" xr:uid="{889AA79E-5F74-48C6-85D5-42627487D442}"/>
    <cellStyle name="Comma 10 6 4 3" xfId="38713" xr:uid="{68D19831-A4D7-4D0B-8143-C1A2E4D707AE}"/>
    <cellStyle name="Comma 10 6 4 4" xfId="17845" xr:uid="{DF474350-FD6D-4C92-A65A-4C207542AFF2}"/>
    <cellStyle name="Comma 10 6 5" xfId="16279" xr:uid="{DA80C258-AA5E-4764-8C05-3EC792E0766E}"/>
    <cellStyle name="Comma 10 6 5 2" xfId="30841" xr:uid="{0076A4AA-C593-4721-9275-1572BD9DC25B}"/>
    <cellStyle name="Comma 10 6 6" xfId="26112" xr:uid="{78C4AB4F-D0F2-4F0D-81B6-8AA4307A9702}"/>
    <cellStyle name="Comma 10 6 6 2" xfId="35881" xr:uid="{50B07320-BF75-4A4E-95DB-5E1A3592ED3C}"/>
    <cellStyle name="Comma 10 6 7" xfId="28515" xr:uid="{102B232E-03F2-4BED-994A-8CFF98D88737}"/>
    <cellStyle name="Comma 10 6 8" xfId="37475" xr:uid="{280519EB-EA66-4C9F-90B3-2061BC8F93F8}"/>
    <cellStyle name="Comma 10 6 9" xfId="39577" xr:uid="{0F6DBE0C-DEE8-4DA2-8FB1-039C6D1ADAB3}"/>
    <cellStyle name="Comma 10 7" xfId="1981" xr:uid="{774AB5D2-AAA7-4CBD-866B-A2F8DCBE4885}"/>
    <cellStyle name="Comma 10 7 2" xfId="7854" xr:uid="{FABC356B-1914-40A4-A7C3-6FCE22257C06}"/>
    <cellStyle name="Comma 10 7 2 2" xfId="32380" xr:uid="{1FB74B49-0179-4F82-8747-661B55799085}"/>
    <cellStyle name="Comma 10 7 2 3" xfId="39151" xr:uid="{84F727DB-40BB-4517-A643-3AD05261DA32}"/>
    <cellStyle name="Comma 10 7 2 4" xfId="19199" xr:uid="{9A9151B9-A9F9-4E43-8CC8-688AD80250AA}"/>
    <cellStyle name="Comma 10 7 3" xfId="28903" xr:uid="{6D043829-13D1-4B07-A0DD-CE617CE5BC0B}"/>
    <cellStyle name="Comma 10 7 4" xfId="38505" xr:uid="{1FF53D05-F8AA-44F8-B935-A545922FF24F}"/>
    <cellStyle name="Comma 10 7 5" xfId="13693" xr:uid="{936D4C2C-7F4B-4270-A8BC-1CDE6F6E2B34}"/>
    <cellStyle name="Comma 10 7 6" xfId="46338" xr:uid="{76073BAF-7564-44AE-AF92-6E1521F22796}"/>
    <cellStyle name="Comma 10 7 7" xfId="5294" xr:uid="{CABB319C-2F58-4334-890B-53E8BAEC6B56}"/>
    <cellStyle name="Comma 10 8" xfId="2024" xr:uid="{6E67FF41-5597-42EF-8014-447C86EB5430}"/>
    <cellStyle name="Comma 10 8 2" xfId="33543" xr:uid="{64328514-1F1B-44FD-A622-542901B220CB}"/>
    <cellStyle name="Comma 10 8 3" xfId="38712" xr:uid="{9826EDC4-9529-4DE5-9331-4D5E57B8D561}"/>
    <cellStyle name="Comma 10 8 4" xfId="20545" xr:uid="{AE9F78C1-1590-460D-8A82-4B3B3006B92A}"/>
    <cellStyle name="Comma 10 8 5" xfId="46371" xr:uid="{529BF5A0-03C8-4C5F-9B8E-72AC50FA072F}"/>
    <cellStyle name="Comma 10 8 6" xfId="6338" xr:uid="{154DD797-F9E7-40F5-A818-92277906C1E7}"/>
    <cellStyle name="Comma 10 9" xfId="2068" xr:uid="{0F1901EA-8CEC-4B6E-AE41-627F1D0966F7}"/>
    <cellStyle name="Comma 10 9 2" xfId="33635" xr:uid="{1380957A-34F0-43F8-B773-162C829282EF}"/>
    <cellStyle name="Comma 10 9 3" xfId="46404" xr:uid="{7014BE11-D2F1-4ACB-9579-039FAB5DA32C}"/>
    <cellStyle name="Comma 10 9 4" xfId="20678" xr:uid="{AC7FC68D-FA7B-4DDB-891E-B3BD278A863B}"/>
    <cellStyle name="Comma 10_Book1" xfId="22585" xr:uid="{EDE91B18-3024-4919-BB53-B8C0F4A814E9}"/>
    <cellStyle name="Comma 100" xfId="10407" xr:uid="{9896E615-B11D-4528-9109-05F1491AE8E2}"/>
    <cellStyle name="Comma 100 10" xfId="27839" xr:uid="{86EBFD1A-738B-40A6-B560-D12DF895DFAC}"/>
    <cellStyle name="Comma 100 2" xfId="11826" xr:uid="{BA5F2B56-F918-4759-B4F7-5A483B0A9737}"/>
    <cellStyle name="Comma 100 2 2" xfId="14265" xr:uid="{E68B64B0-04E4-4677-8FA5-2DAF33E631CE}"/>
    <cellStyle name="Comma 100 2 2 2" xfId="19779" xr:uid="{F348EBAB-83AF-4E0C-8D2D-7D85F08F9284}"/>
    <cellStyle name="Comma 100 2 2 2 2" xfId="32860" xr:uid="{A6ADFE4B-F329-47AA-B19F-F65B8008240B}"/>
    <cellStyle name="Comma 100 2 2 3" xfId="29383" xr:uid="{1A81FCFD-4961-4879-A4A8-437D1DEFC73E}"/>
    <cellStyle name="Comma 100 2 3" xfId="21153" xr:uid="{8E8031F4-5673-4780-B077-A0C91F656A57}"/>
    <cellStyle name="Comma 100 2 3 2" xfId="34044" xr:uid="{303AAA93-3D8B-49B4-AE72-51CE160C47C1}"/>
    <cellStyle name="Comma 100 2 4" xfId="17367" xr:uid="{E9A6C087-3778-4FDA-9CEA-5BE5A3964ED3}"/>
    <cellStyle name="Comma 100 2 4 2" xfId="31701" xr:uid="{6C0FDE3A-E2C9-423C-BF90-C8B391D1CCA3}"/>
    <cellStyle name="Comma 100 2 5" xfId="15766" xr:uid="{CDE549A7-07D3-4310-AC9B-84F1DA954319}"/>
    <cellStyle name="Comma 100 2 5 2" xfId="30548" xr:uid="{CB7318D9-EA8D-4BAB-BA1A-BA9A5495A7FE}"/>
    <cellStyle name="Comma 100 2 6" xfId="25597" xr:uid="{ED68F0EF-CC18-4D14-A761-FA9E4E5E5099}"/>
    <cellStyle name="Comma 100 2 6 2" xfId="35588" xr:uid="{74F38EC5-2820-41E2-8BED-B42296A6AA1C}"/>
    <cellStyle name="Comma 100 2 7" xfId="28222" xr:uid="{CA9C8592-34B0-456D-B8A1-FAE98A9B1139}"/>
    <cellStyle name="Comma 100 3" xfId="12467" xr:uid="{D5C46F49-601E-4491-986F-BB93D5664E1D}"/>
    <cellStyle name="Comma 100 3 2" xfId="14706" xr:uid="{A2F8BE3C-5D0F-4A23-9DD3-B7C3DECC5E60}"/>
    <cellStyle name="Comma 100 3 2 2" xfId="20226" xr:uid="{85050D9F-6572-4946-A8BB-22E80A174CE1}"/>
    <cellStyle name="Comma 100 3 2 2 2" xfId="33246" xr:uid="{4D10A4B3-163E-4AFE-A3A8-B353E20B21B0}"/>
    <cellStyle name="Comma 100 3 2 3" xfId="29770" xr:uid="{30E7B970-E2A6-4EE3-ACCD-A26A3681D8C6}"/>
    <cellStyle name="Comma 100 3 3" xfId="21612" xr:uid="{B63A0E8E-7D17-4ABF-99B5-9B92A5D20507}"/>
    <cellStyle name="Comma 100 3 3 2" xfId="34437" xr:uid="{CAE74C23-7B09-4F30-9790-2C7BCD495DF4}"/>
    <cellStyle name="Comma 100 3 4" xfId="17973" xr:uid="{E0CD8A1D-897D-4061-B6E5-A15FF1686079}"/>
    <cellStyle name="Comma 100 3 4 2" xfId="32086" xr:uid="{F9560D60-B27D-4440-8292-7472495C683A}"/>
    <cellStyle name="Comma 100 3 5" xfId="16409" xr:uid="{ECCCA462-9AAA-466B-898D-633AD7A39E33}"/>
    <cellStyle name="Comma 100 3 5 2" xfId="30935" xr:uid="{588018BD-C34C-4D8B-9569-DFB66BE53888}"/>
    <cellStyle name="Comma 100 3 6" xfId="26242" xr:uid="{C4051ECD-D6B8-4801-BE12-145887E49230}"/>
    <cellStyle name="Comma 100 3 6 2" xfId="35975" xr:uid="{BFC25E89-3134-425E-AA85-D5453E2D6C70}"/>
    <cellStyle name="Comma 100 3 7" xfId="28609" xr:uid="{EB3F5AD3-7B05-4310-A543-CA8BE608EDCC}"/>
    <cellStyle name="Comma 100 4" xfId="13826" xr:uid="{7121FBFE-A495-4EE7-9160-B1B603B28A6B}"/>
    <cellStyle name="Comma 100 4 2" xfId="19335" xr:uid="{29AA8EAB-37DC-4DEB-8214-2F3947AAFA33}"/>
    <cellStyle name="Comma 100 4 2 2" xfId="32478" xr:uid="{D199C23F-EDDE-446C-94E9-2840BD53D2EE}"/>
    <cellStyle name="Comma 100 4 3" xfId="29001" xr:uid="{86C4D2A2-E5F0-40F1-B552-9C2958FF6880}"/>
    <cellStyle name="Comma 100 5" xfId="20691" xr:uid="{A85685AB-68EB-4242-938B-301CFE620F5A}"/>
    <cellStyle name="Comma 100 5 2" xfId="33647" xr:uid="{2ED384F3-5AE5-4FA3-9A43-E4190C691468}"/>
    <cellStyle name="Comma 100 6" xfId="16850" xr:uid="{7F038006-36EB-437F-818A-DEE5539FA9ED}"/>
    <cellStyle name="Comma 100 6 2" xfId="31320" xr:uid="{48D32D67-C523-4C66-A53B-F938D75B34BE}"/>
    <cellStyle name="Comma 100 7" xfId="15233" xr:uid="{1473EE95-AAA6-4748-B3B1-AA76709B15B3}"/>
    <cellStyle name="Comma 100 7 2" xfId="30165" xr:uid="{BD41C58C-AF3F-4BE5-B3C1-D81BFBED8E26}"/>
    <cellStyle name="Comma 100 8" xfId="22232" xr:uid="{E4594081-64E8-460A-A523-5989F1D775C2}"/>
    <cellStyle name="Comma 100 8 2" xfId="34837" xr:uid="{33484955-C2EF-4940-BD6D-227313D93107}"/>
    <cellStyle name="Comma 100 9" xfId="25007" xr:uid="{88387D47-3687-409C-891C-4B8E2469B34E}"/>
    <cellStyle name="Comma 100 9 2" xfId="35205" xr:uid="{9CB34DDD-5414-43DD-8081-136439E85DE0}"/>
    <cellStyle name="Comma 101" xfId="9585" xr:uid="{5635E7BF-12A1-46E4-9CB9-236BAB2AF92F}"/>
    <cellStyle name="Comma 101 10" xfId="10408" xr:uid="{D351B20C-BC29-4623-A5F2-9EB69D5FD050}"/>
    <cellStyle name="Comma 101 10 2" xfId="27840" xr:uid="{B4692C43-09ED-4C7A-99F7-A3E628F3A743}"/>
    <cellStyle name="Comma 101 11" xfId="27731" xr:uid="{7856C0C5-3EF3-4F47-84DB-52D3FB412C51}"/>
    <cellStyle name="Comma 101 2" xfId="11827" xr:uid="{A3CA8919-85B6-46BA-AF49-2BE7FE6FB8DE}"/>
    <cellStyle name="Comma 101 2 2" xfId="14266" xr:uid="{BB52C29B-E17F-4842-8A7C-48B3FE7992EB}"/>
    <cellStyle name="Comma 101 2 2 2" xfId="19780" xr:uid="{E8D874F3-93B4-49C3-81E3-78A75E4AAE2D}"/>
    <cellStyle name="Comma 101 2 2 2 2" xfId="32861" xr:uid="{97AC2029-E425-4476-9206-942885BE337A}"/>
    <cellStyle name="Comma 101 2 2 3" xfId="29384" xr:uid="{8B7E75EB-B293-4038-8B10-762CF2BC808C}"/>
    <cellStyle name="Comma 101 2 3" xfId="21154" xr:uid="{EC94FAD7-D49B-4F7A-9947-33D91215D4EE}"/>
    <cellStyle name="Comma 101 2 3 2" xfId="34045" xr:uid="{7E5EA705-F092-4BD8-BD94-3D9E0D46812D}"/>
    <cellStyle name="Comma 101 2 4" xfId="17368" xr:uid="{6A5CFEFC-4D40-4BBC-A976-BBD122D49682}"/>
    <cellStyle name="Comma 101 2 4 2" xfId="31702" xr:uid="{5CA4545F-1993-4106-90ED-C5E474E828B0}"/>
    <cellStyle name="Comma 101 2 5" xfId="15767" xr:uid="{975698A9-850E-45F4-BCF7-7CBF2E3D76A3}"/>
    <cellStyle name="Comma 101 2 5 2" xfId="30549" xr:uid="{3B17DC3B-142D-4BE5-BA40-9309A11820CA}"/>
    <cellStyle name="Comma 101 2 6" xfId="25598" xr:uid="{7EE2B37D-479C-426F-B33A-12CC665E58BD}"/>
    <cellStyle name="Comma 101 2 6 2" xfId="35589" xr:uid="{8C3520F5-A316-4811-8AE5-60F932C8FC67}"/>
    <cellStyle name="Comma 101 2 7" xfId="28223" xr:uid="{CF4552A3-A627-4843-8643-BF19F3B75325}"/>
    <cellStyle name="Comma 101 3" xfId="12468" xr:uid="{B4DD6BA0-7504-495A-B1D4-EE0718D603CD}"/>
    <cellStyle name="Comma 101 3 2" xfId="14707" xr:uid="{FB71D4B7-6ADD-42EB-9DE1-D92563284B96}"/>
    <cellStyle name="Comma 101 3 2 2" xfId="20227" xr:uid="{F25D2CD3-AECC-4255-BB2E-8DECEB2319E0}"/>
    <cellStyle name="Comma 101 3 2 2 2" xfId="33247" xr:uid="{836D0278-ADA2-4C24-B555-DD8979866F50}"/>
    <cellStyle name="Comma 101 3 2 3" xfId="29771" xr:uid="{2BC17061-EB8C-4410-9990-1E71BC460697}"/>
    <cellStyle name="Comma 101 3 3" xfId="21613" xr:uid="{7D8CF294-4FED-4C63-B622-FD50B3CA610B}"/>
    <cellStyle name="Comma 101 3 3 2" xfId="34438" xr:uid="{635F2FF6-B23D-4F1F-8954-682DB8C520D8}"/>
    <cellStyle name="Comma 101 3 4" xfId="17974" xr:uid="{F12FEE05-7DC4-4D07-BDF3-DAA71899B4CB}"/>
    <cellStyle name="Comma 101 3 4 2" xfId="32087" xr:uid="{568B7025-857D-4768-A7B4-80864E973DFF}"/>
    <cellStyle name="Comma 101 3 5" xfId="16410" xr:uid="{C777A1F7-EC04-4B7B-BDAA-0592DEAF997F}"/>
    <cellStyle name="Comma 101 3 5 2" xfId="30936" xr:uid="{A3BA6D9D-2949-450B-8ADC-118D1C2041F5}"/>
    <cellStyle name="Comma 101 3 6" xfId="26243" xr:uid="{A4010065-A889-4C50-A5D6-CB4CA390D91B}"/>
    <cellStyle name="Comma 101 3 6 2" xfId="35976" xr:uid="{04C5963E-C83F-49AF-8059-32B17BFA9B55}"/>
    <cellStyle name="Comma 101 3 7" xfId="28610" xr:uid="{EB816783-B7D8-4BF1-B4DF-ED7A8D47E99D}"/>
    <cellStyle name="Comma 101 4" xfId="13827" xr:uid="{F9FAEE8E-BE6E-4DF1-B3EA-3D3ACD6C3AB7}"/>
    <cellStyle name="Comma 101 4 2" xfId="19336" xr:uid="{747FAC85-35C2-4B69-AC53-142772701711}"/>
    <cellStyle name="Comma 101 4 2 2" xfId="32479" xr:uid="{028DBD06-41E8-4EF6-95EB-FC0EB9F644BA}"/>
    <cellStyle name="Comma 101 4 3" xfId="29002" xr:uid="{B46777CC-A681-47BC-9917-E04193D200CB}"/>
    <cellStyle name="Comma 101 5" xfId="20692" xr:uid="{FA1210C1-3045-46F9-9FCC-8AB94FF89D27}"/>
    <cellStyle name="Comma 101 5 2" xfId="33648" xr:uid="{894CEBAA-63F5-41E3-96E7-3B8170997C86}"/>
    <cellStyle name="Comma 101 6" xfId="16851" xr:uid="{04AEBAAB-4203-4450-B34D-DAC8CC1A551A}"/>
    <cellStyle name="Comma 101 6 2" xfId="31321" xr:uid="{1F03AC8B-1BE9-4AA6-AEAD-1609094E9DD0}"/>
    <cellStyle name="Comma 101 7" xfId="15234" xr:uid="{29DB13C0-9943-4A8D-BEAB-194A577A08A8}"/>
    <cellStyle name="Comma 101 7 2" xfId="30166" xr:uid="{90F6392D-B1FC-42BF-8969-8D780A77B537}"/>
    <cellStyle name="Comma 101 8" xfId="22231" xr:uid="{7CB786EF-6D33-4237-87E3-7DC26608DC6D}"/>
    <cellStyle name="Comma 101 8 2" xfId="34836" xr:uid="{4502A0B8-EA0E-4EA1-9D1B-D1750E3F6D5D}"/>
    <cellStyle name="Comma 101 9" xfId="25008" xr:uid="{F3EAA746-BBCF-4947-AAE2-260708F695A8}"/>
    <cellStyle name="Comma 101 9 2" xfId="35206" xr:uid="{0A3D1F3C-B3C0-40F0-B2E3-03806C4939AC}"/>
    <cellStyle name="Comma 102" xfId="9586" xr:uid="{29D1A1C0-A6DB-458B-86D9-7292A3B8E104}"/>
    <cellStyle name="Comma 102 10" xfId="10409" xr:uid="{8A734613-D015-4E51-929C-691BEB0223FC}"/>
    <cellStyle name="Comma 102 10 2" xfId="27841" xr:uid="{F5F61EE4-99BE-436E-A9FA-7FF86579DA2E}"/>
    <cellStyle name="Comma 102 11" xfId="27732" xr:uid="{32B0B9D8-C48F-40F3-9365-097954C29106}"/>
    <cellStyle name="Comma 102 2" xfId="11828" xr:uid="{644B9DCF-F0A2-4926-B86D-B3AA9FC9BE98}"/>
    <cellStyle name="Comma 102 2 2" xfId="14267" xr:uid="{29340B8A-DE24-4C8C-90BE-8CC0221DE815}"/>
    <cellStyle name="Comma 102 2 2 2" xfId="19781" xr:uid="{DE551ADE-AA3E-4212-8593-D39C8D0154EB}"/>
    <cellStyle name="Comma 102 2 2 2 2" xfId="32862" xr:uid="{209466C2-304A-4084-A0B9-FE7C254B496B}"/>
    <cellStyle name="Comma 102 2 2 3" xfId="29385" xr:uid="{8857C2EA-C605-4104-88B5-43392B0C8D51}"/>
    <cellStyle name="Comma 102 2 3" xfId="21155" xr:uid="{9CEB4260-F959-4BD1-A6BA-938FCABDAF6D}"/>
    <cellStyle name="Comma 102 2 3 2" xfId="34046" xr:uid="{B7B3E1AB-B92B-4263-AF9B-DCA2A8958A6C}"/>
    <cellStyle name="Comma 102 2 4" xfId="17369" xr:uid="{2D047086-7430-4455-8A6B-7707B0B74A12}"/>
    <cellStyle name="Comma 102 2 4 2" xfId="31703" xr:uid="{CD7FC24A-455A-4CC4-AF79-551264E658D2}"/>
    <cellStyle name="Comma 102 2 5" xfId="15768" xr:uid="{81028887-CE8A-46E4-ABD3-0C4A7BCE1C69}"/>
    <cellStyle name="Comma 102 2 5 2" xfId="30550" xr:uid="{D8721368-2C30-4511-9F70-43ABAE96367E}"/>
    <cellStyle name="Comma 102 2 6" xfId="25599" xr:uid="{96ECB73F-6AA6-4B4E-B661-E97C311FE64E}"/>
    <cellStyle name="Comma 102 2 6 2" xfId="35590" xr:uid="{A3AA722A-4141-4A1C-BE7F-C29787DF9DC8}"/>
    <cellStyle name="Comma 102 2 7" xfId="28224" xr:uid="{A719CAD8-5127-410C-8042-DA14EBA39D4A}"/>
    <cellStyle name="Comma 102 3" xfId="12469" xr:uid="{437857D8-C789-41D9-BDE8-135C220DBAEC}"/>
    <cellStyle name="Comma 102 3 2" xfId="14708" xr:uid="{BCFB3180-8639-49AC-BF68-8D513EACE6D3}"/>
    <cellStyle name="Comma 102 3 2 2" xfId="20228" xr:uid="{7D6E3724-04C6-452A-98B2-68D85EA3467F}"/>
    <cellStyle name="Comma 102 3 2 2 2" xfId="33248" xr:uid="{AE760659-D66E-4BAD-BCE0-A5100BD314F1}"/>
    <cellStyle name="Comma 102 3 2 3" xfId="29772" xr:uid="{C4404475-F2CB-4E82-BD6E-7B530911DF24}"/>
    <cellStyle name="Comma 102 3 3" xfId="21614" xr:uid="{F1787C5F-C5DE-4299-ADF3-BD1F91D773E1}"/>
    <cellStyle name="Comma 102 3 3 2" xfId="34439" xr:uid="{ED490C46-32BB-4923-BA0E-C44493CE1214}"/>
    <cellStyle name="Comma 102 3 4" xfId="17975" xr:uid="{20D042B4-58FC-4F1B-A2FE-7CF38F33613A}"/>
    <cellStyle name="Comma 102 3 4 2" xfId="32088" xr:uid="{DDF7BD2D-757D-4E1B-8D0E-4DCE45BB90D4}"/>
    <cellStyle name="Comma 102 3 5" xfId="16411" xr:uid="{1A225103-2282-46AE-92D4-19C3AEE4BC5B}"/>
    <cellStyle name="Comma 102 3 5 2" xfId="30937" xr:uid="{A3B27FDC-D38F-4C56-AEB0-6666C94E00DD}"/>
    <cellStyle name="Comma 102 3 6" xfId="26244" xr:uid="{1D30A445-5B67-4EFC-AF2A-004DAC3FD005}"/>
    <cellStyle name="Comma 102 3 6 2" xfId="35977" xr:uid="{9784F00B-09A1-4AB6-89AF-BD85F0DA7A31}"/>
    <cellStyle name="Comma 102 3 7" xfId="28611" xr:uid="{B99D3E2B-FDA5-4244-8B73-6D85A4C4173A}"/>
    <cellStyle name="Comma 102 4" xfId="13828" xr:uid="{6598909A-BBB7-4E4A-B951-DC86CCC0B20C}"/>
    <cellStyle name="Comma 102 4 2" xfId="19337" xr:uid="{6768C8B0-138A-4A64-BEE6-1514EADC9671}"/>
    <cellStyle name="Comma 102 4 2 2" xfId="32480" xr:uid="{30C29640-081B-4620-8652-EB2C95A00868}"/>
    <cellStyle name="Comma 102 4 3" xfId="29003" xr:uid="{42B473C3-A4B5-42AD-B728-E1120FA0CBC3}"/>
    <cellStyle name="Comma 102 5" xfId="20693" xr:uid="{42A7D9B6-92FF-4199-8348-17B728B90997}"/>
    <cellStyle name="Comma 102 5 2" xfId="33649" xr:uid="{B87D394B-5910-4872-A1F8-726A8DE9BD3E}"/>
    <cellStyle name="Comma 102 6" xfId="16852" xr:uid="{739023B6-88DA-4830-A068-AD926B2DD4B7}"/>
    <cellStyle name="Comma 102 6 2" xfId="31322" xr:uid="{5B719663-DBC6-4230-83A3-5EC144E53C7A}"/>
    <cellStyle name="Comma 102 7" xfId="15235" xr:uid="{0D2D8988-FE58-44BA-8C9E-670AD16391C7}"/>
    <cellStyle name="Comma 102 7 2" xfId="30167" xr:uid="{93ACBB9E-C4E8-46FC-8350-C3B8644FBC99}"/>
    <cellStyle name="Comma 102 8" xfId="23674" xr:uid="{CFA0FD9F-16FA-42B3-8D73-D426B127D55E}"/>
    <cellStyle name="Comma 102 8 2" xfId="35044" xr:uid="{A81D5D01-D17F-457F-A009-B34813B9CED1}"/>
    <cellStyle name="Comma 102 9" xfId="25009" xr:uid="{28853ADE-26EA-42CE-BE65-76CEFD203704}"/>
    <cellStyle name="Comma 102 9 2" xfId="35207" xr:uid="{9712FCEA-6CBA-4B91-864A-1A99CAD7FDDE}"/>
    <cellStyle name="Comma 103" xfId="10410" xr:uid="{6752D424-46C2-4D52-96BE-F9875FF41B9B}"/>
    <cellStyle name="Comma 103 10" xfId="27842" xr:uid="{0DB37498-FE46-4A3A-840E-AABDAD531614}"/>
    <cellStyle name="Comma 103 2" xfId="11829" xr:uid="{9B17C1D9-6A56-4314-B3A2-C92AC73A3DC1}"/>
    <cellStyle name="Comma 103 2 2" xfId="14268" xr:uid="{DF70ECE9-8B50-44A4-BABB-ABC5B82DA07D}"/>
    <cellStyle name="Comma 103 2 2 2" xfId="19782" xr:uid="{906A132B-037B-427D-80B8-D92DEF2D0BBC}"/>
    <cellStyle name="Comma 103 2 2 2 2" xfId="32863" xr:uid="{73DE2C26-3BE7-445E-8070-885C19A1C2EE}"/>
    <cellStyle name="Comma 103 2 2 3" xfId="29386" xr:uid="{5CC51C8A-D631-4763-ABAA-2A5DAED4BA09}"/>
    <cellStyle name="Comma 103 2 3" xfId="21156" xr:uid="{F314D76C-64E0-48F1-9097-4B8526839116}"/>
    <cellStyle name="Comma 103 2 3 2" xfId="34047" xr:uid="{73AFB31E-F40B-4A62-BD5A-5079A217ABB0}"/>
    <cellStyle name="Comma 103 2 4" xfId="17370" xr:uid="{C6B3116D-0CF9-4FFC-8CA2-4A0E43852BA5}"/>
    <cellStyle name="Comma 103 2 4 2" xfId="31704" xr:uid="{95612F78-360B-4F6B-8086-7FAF2F885EFD}"/>
    <cellStyle name="Comma 103 2 5" xfId="15769" xr:uid="{C4FABF88-FDF0-4F84-9D10-4B431CE032A4}"/>
    <cellStyle name="Comma 103 2 5 2" xfId="30551" xr:uid="{77314FD9-7B21-4287-A503-5BAF7E5EF03C}"/>
    <cellStyle name="Comma 103 2 6" xfId="25600" xr:uid="{C15F5C66-447A-47F8-BE60-BC7A847EF3D4}"/>
    <cellStyle name="Comma 103 2 6 2" xfId="35591" xr:uid="{8C8D5900-9AC2-4A64-8288-CF2F1D1E69DD}"/>
    <cellStyle name="Comma 103 2 7" xfId="28225" xr:uid="{EAF2D1A1-80D8-48CF-A741-2235F8DC7C2B}"/>
    <cellStyle name="Comma 103 3" xfId="12470" xr:uid="{682891F7-3568-43F5-9071-21CCB3728EBD}"/>
    <cellStyle name="Comma 103 3 2" xfId="14709" xr:uid="{A7D87407-CF51-40D1-82C5-634144115D97}"/>
    <cellStyle name="Comma 103 3 2 2" xfId="20229" xr:uid="{43661864-EDE8-4B3F-8934-8ADCD8D7CD79}"/>
    <cellStyle name="Comma 103 3 2 2 2" xfId="33249" xr:uid="{053E6A12-FEEA-4A4D-AAD2-FC437F9FFF75}"/>
    <cellStyle name="Comma 103 3 2 3" xfId="29773" xr:uid="{4DEF1AEC-80C1-4777-864E-229A60FBD4CA}"/>
    <cellStyle name="Comma 103 3 3" xfId="21615" xr:uid="{EC8F364A-2715-40AF-A449-F0F106C988D3}"/>
    <cellStyle name="Comma 103 3 3 2" xfId="34440" xr:uid="{04E48C4E-6185-48E8-A45F-B9E0940BD75C}"/>
    <cellStyle name="Comma 103 3 4" xfId="17976" xr:uid="{B73547C6-D07D-47E9-AF7C-72CFE7DD64B0}"/>
    <cellStyle name="Comma 103 3 4 2" xfId="32089" xr:uid="{F6F057DB-B638-4F04-9B81-8F7B04BACB6E}"/>
    <cellStyle name="Comma 103 3 5" xfId="16412" xr:uid="{1455E940-C660-453C-85F2-67D4C1139EA4}"/>
    <cellStyle name="Comma 103 3 5 2" xfId="30938" xr:uid="{C3DF314E-8086-4728-B2EF-10606096426D}"/>
    <cellStyle name="Comma 103 3 6" xfId="26245" xr:uid="{A006A6D7-3416-4EF2-81F7-E67AA67DFD3D}"/>
    <cellStyle name="Comma 103 3 6 2" xfId="35978" xr:uid="{156A7A00-2E8E-45C6-848E-E6E6F230979F}"/>
    <cellStyle name="Comma 103 3 7" xfId="28612" xr:uid="{86EDC737-6B51-4B2B-B24D-AB9FBF89DB49}"/>
    <cellStyle name="Comma 103 4" xfId="13829" xr:uid="{9A6371AE-3A93-425B-AEAC-1981E8429F08}"/>
    <cellStyle name="Comma 103 4 2" xfId="19338" xr:uid="{BAB8A65C-3723-43FF-AB4F-3310A7009ACE}"/>
    <cellStyle name="Comma 103 4 2 2" xfId="32481" xr:uid="{9282107F-29F3-43FC-838B-E5A9FFC53547}"/>
    <cellStyle name="Comma 103 4 3" xfId="29004" xr:uid="{BC4A0CF4-465E-4BCC-92A7-38E101826DFE}"/>
    <cellStyle name="Comma 103 5" xfId="20694" xr:uid="{67DDCDD1-D271-4531-B2C5-A3D9A847F798}"/>
    <cellStyle name="Comma 103 5 2" xfId="33650" xr:uid="{9E88E988-F68E-4BC0-8473-0291222F727A}"/>
    <cellStyle name="Comma 103 6" xfId="16853" xr:uid="{B50E4872-9572-48DE-AD09-CFCD96B938CF}"/>
    <cellStyle name="Comma 103 6 2" xfId="31323" xr:uid="{3287B660-EBBE-4621-8A61-B4A5B39AE5ED}"/>
    <cellStyle name="Comma 103 7" xfId="15236" xr:uid="{293287BC-007E-4A78-A46A-6CC59BD0EC67}"/>
    <cellStyle name="Comma 103 7 2" xfId="30168" xr:uid="{AE79E708-2767-4753-BF26-FE0F905A01CF}"/>
    <cellStyle name="Comma 103 8" xfId="23494" xr:uid="{91E6C90C-9620-4CE7-A4F4-A9B95DFB2FA7}"/>
    <cellStyle name="Comma 103 8 2" xfId="35030" xr:uid="{F11B07C4-8D12-4486-9E83-3B14D4732403}"/>
    <cellStyle name="Comma 103 9" xfId="25010" xr:uid="{FF8ACE24-495F-4267-92AD-00ED1A20A5D8}"/>
    <cellStyle name="Comma 103 9 2" xfId="35208" xr:uid="{A3718788-745C-48E8-B91A-1BD75FABA12B}"/>
    <cellStyle name="Comma 104" xfId="6266" xr:uid="{B655CFAA-AB07-4BBC-B452-9997585D6064}"/>
    <cellStyle name="Comma 104 10" xfId="27843" xr:uid="{E762D265-2F3C-4D24-960D-CC2F78C6AA8E}"/>
    <cellStyle name="Comma 104 11" xfId="38671" xr:uid="{C552CC7E-B6CC-46BA-92A0-941C30B53EC9}"/>
    <cellStyle name="Comma 104 12" xfId="10411" xr:uid="{E34C0D05-3759-4300-8E22-E5548299A17A}"/>
    <cellStyle name="Comma 104 2" xfId="8773" xr:uid="{1AE0A8CF-F3AE-47BE-8BE4-E93E2A5FB6EE}"/>
    <cellStyle name="Comma 104 2 2" xfId="14269" xr:uid="{28E565AC-9877-453D-BF24-839D539AF598}"/>
    <cellStyle name="Comma 104 2 2 2" xfId="19783" xr:uid="{65B2CBF6-A3D4-4DA7-88FE-656CBA706C52}"/>
    <cellStyle name="Comma 104 2 2 2 2" xfId="32864" xr:uid="{4E41215A-49B3-426B-A0BA-6A7FC624CB24}"/>
    <cellStyle name="Comma 104 2 2 3" xfId="29387" xr:uid="{3B2B38BF-E08F-47A2-9658-2277B887F677}"/>
    <cellStyle name="Comma 104 2 3" xfId="21157" xr:uid="{40308DBC-8263-4787-9209-5C9B0B150F92}"/>
    <cellStyle name="Comma 104 2 3 2" xfId="34048" xr:uid="{E8499A4E-2ADD-467E-8905-9E776DEDB13F}"/>
    <cellStyle name="Comma 104 2 4" xfId="17371" xr:uid="{9D5BDB21-2440-4C6D-A87D-52259B88D119}"/>
    <cellStyle name="Comma 104 2 4 2" xfId="31705" xr:uid="{FAAD5F68-659C-4756-B1D1-0C7083477174}"/>
    <cellStyle name="Comma 104 2 5" xfId="15770" xr:uid="{9E2AF198-4F7B-4542-9BCE-06F15679696E}"/>
    <cellStyle name="Comma 104 2 5 2" xfId="30552" xr:uid="{474B7094-BFF2-45A9-9FD2-357EB9887EFE}"/>
    <cellStyle name="Comma 104 2 6" xfId="25601" xr:uid="{477D06EC-4B16-4AAC-B74B-A75E7CAAB5E8}"/>
    <cellStyle name="Comma 104 2 6 2" xfId="35592" xr:uid="{E89FFC11-A797-4478-8A33-C573588F3E84}"/>
    <cellStyle name="Comma 104 2 7" xfId="28226" xr:uid="{CA4E7B27-70C2-4530-81D5-6C67692AB37B}"/>
    <cellStyle name="Comma 104 2 8" xfId="39236" xr:uid="{251BF1A0-B78A-4050-B611-BC86D8D564E3}"/>
    <cellStyle name="Comma 104 2 9" xfId="11830" xr:uid="{01A5EF9F-0069-4810-ADAA-7C469E132F82}"/>
    <cellStyle name="Comma 104 3" xfId="12471" xr:uid="{68FD6A32-0ADD-4996-96A3-4F1C75024587}"/>
    <cellStyle name="Comma 104 3 2" xfId="14710" xr:uid="{9831E57D-C445-49A3-A82A-7D355311A5B9}"/>
    <cellStyle name="Comma 104 3 2 2" xfId="20230" xr:uid="{4BCC7DE4-A9A8-4BE3-8A30-D0772C44F58F}"/>
    <cellStyle name="Comma 104 3 2 2 2" xfId="33250" xr:uid="{918B4286-2FE1-4B38-87BB-7634B5300EAF}"/>
    <cellStyle name="Comma 104 3 2 3" xfId="29774" xr:uid="{0C56F959-48DB-4723-A1C5-DF3E2BDA2422}"/>
    <cellStyle name="Comma 104 3 3" xfId="21616" xr:uid="{E795CF30-84C8-4DDD-9031-D3BCDC97EB3A}"/>
    <cellStyle name="Comma 104 3 3 2" xfId="34441" xr:uid="{583622D5-870B-40CC-BD6F-FD9A0B7C77EF}"/>
    <cellStyle name="Comma 104 3 4" xfId="17977" xr:uid="{78A1DD64-5D5B-45E3-9CCC-9583CF83166F}"/>
    <cellStyle name="Comma 104 3 4 2" xfId="32090" xr:uid="{F22F1583-389D-4107-9B67-08EE3D304CE4}"/>
    <cellStyle name="Comma 104 3 5" xfId="16413" xr:uid="{BA46687A-CB8B-4F61-913B-1742F48A6C94}"/>
    <cellStyle name="Comma 104 3 5 2" xfId="30939" xr:uid="{25DE5910-A5A5-4FEB-A554-B210DBB61C03}"/>
    <cellStyle name="Comma 104 3 6" xfId="26246" xr:uid="{2436B8AA-FB6B-4D51-B75C-007262D4DB84}"/>
    <cellStyle name="Comma 104 3 6 2" xfId="35979" xr:uid="{F6786D8F-28F3-4F40-B1C7-4CC9EF8C1810}"/>
    <cellStyle name="Comma 104 3 7" xfId="28613" xr:uid="{93AF6560-DD6F-48FF-8F95-81CC04BBD983}"/>
    <cellStyle name="Comma 104 4" xfId="13830" xr:uid="{B2A9D176-F38D-4B51-9A7D-9B4CC55D2317}"/>
    <cellStyle name="Comma 104 4 2" xfId="19339" xr:uid="{6466C4C8-7EB7-42D0-AD0B-52CA247FAB3F}"/>
    <cellStyle name="Comma 104 4 2 2" xfId="32482" xr:uid="{59657341-3664-4BB2-A682-ED5F40CA53D4}"/>
    <cellStyle name="Comma 104 4 3" xfId="29005" xr:uid="{51BE69EC-DC61-44E7-B156-B5182248C070}"/>
    <cellStyle name="Comma 104 5" xfId="20695" xr:uid="{7B7456B9-E3A6-43C9-8C80-0064F795F7B6}"/>
    <cellStyle name="Comma 104 5 2" xfId="33651" xr:uid="{54027202-7266-4427-A390-5553ABB69A06}"/>
    <cellStyle name="Comma 104 6" xfId="16854" xr:uid="{2940C433-2BC7-435B-9365-D0345952603A}"/>
    <cellStyle name="Comma 104 6 2" xfId="31324" xr:uid="{01568D5E-1BCE-4A6B-94A8-B4B3E0D59E4A}"/>
    <cellStyle name="Comma 104 7" xfId="15237" xr:uid="{24682FC3-AC5B-43B3-8711-9E05E57726A1}"/>
    <cellStyle name="Comma 104 7 2" xfId="30169" xr:uid="{9C676E51-E480-4EC6-BE9C-576378DA1DDE}"/>
    <cellStyle name="Comma 104 8" xfId="23645" xr:uid="{9F4E846B-6AAD-462C-B7B5-F85945A0ACF0}"/>
    <cellStyle name="Comma 104 8 2" xfId="35041" xr:uid="{8B890CC0-3EC1-44A8-BA79-2014217EE40B}"/>
    <cellStyle name="Comma 104 9" xfId="25011" xr:uid="{4AFC922B-4725-4C13-9CE0-2B53CB9BB2A1}"/>
    <cellStyle name="Comma 104 9 2" xfId="35209" xr:uid="{046D524C-FDA1-4809-9D3B-F57B100792BC}"/>
    <cellStyle name="Comma 105" xfId="10412" xr:uid="{8CF28649-4318-488B-99AC-C86A3F8DB42B}"/>
    <cellStyle name="Comma 105 10" xfId="27844" xr:uid="{E61F67B5-C089-4175-A20E-20FA59560D29}"/>
    <cellStyle name="Comma 105 2" xfId="11831" xr:uid="{B843E0FE-52EA-48B7-A181-668015F7182C}"/>
    <cellStyle name="Comma 105 2 2" xfId="14270" xr:uid="{1060E629-5098-4CB8-BEA6-C271EFE14CFC}"/>
    <cellStyle name="Comma 105 2 2 2" xfId="19784" xr:uid="{E2ECBCC0-FD35-47CC-94BA-4F07420629BD}"/>
    <cellStyle name="Comma 105 2 2 2 2" xfId="32865" xr:uid="{657B9965-3E3D-4C1F-83DC-3716B8CE80FD}"/>
    <cellStyle name="Comma 105 2 2 3" xfId="29388" xr:uid="{DE20A0FE-928E-4CCD-ADAB-DF24EB731309}"/>
    <cellStyle name="Comma 105 2 3" xfId="21158" xr:uid="{14587663-C062-430B-821B-DC27563A9780}"/>
    <cellStyle name="Comma 105 2 3 2" xfId="34049" xr:uid="{044934F5-B503-4027-A60D-8A03E90B7EDC}"/>
    <cellStyle name="Comma 105 2 4" xfId="17372" xr:uid="{D289C1B9-0D38-4ACA-BC6C-B3E0FCBF2AE5}"/>
    <cellStyle name="Comma 105 2 4 2" xfId="31706" xr:uid="{9864849D-0B99-496C-A596-72EDAE9C742C}"/>
    <cellStyle name="Comma 105 2 5" xfId="15771" xr:uid="{7F631846-8F49-4344-9908-6794CF144802}"/>
    <cellStyle name="Comma 105 2 5 2" xfId="30553" xr:uid="{A8A78FCB-A049-4A7D-974A-D9BD4B4C8A21}"/>
    <cellStyle name="Comma 105 2 6" xfId="25602" xr:uid="{53C1E695-106C-4E11-9132-40F3ABEDEBE9}"/>
    <cellStyle name="Comma 105 2 6 2" xfId="35593" xr:uid="{E862EBA2-02B9-4EDE-8AA2-7156E3D1F20F}"/>
    <cellStyle name="Comma 105 2 7" xfId="28227" xr:uid="{80E11F8D-F61D-4125-B10A-556F4C7C17C8}"/>
    <cellStyle name="Comma 105 3" xfId="12472" xr:uid="{B6E838AC-26A1-472F-AB27-0E311E952018}"/>
    <cellStyle name="Comma 105 3 2" xfId="14711" xr:uid="{1487B344-F733-4DAF-A3D2-B0CBE2694841}"/>
    <cellStyle name="Comma 105 3 2 2" xfId="20231" xr:uid="{73DBFDBB-CA03-4A90-82A9-8949A415E597}"/>
    <cellStyle name="Comma 105 3 2 2 2" xfId="33251" xr:uid="{D5932EE8-8D8F-4757-A2B5-B90AA71C21E7}"/>
    <cellStyle name="Comma 105 3 2 3" xfId="29775" xr:uid="{090B8EC4-5CB9-4A95-8DF4-5DECDEB4F157}"/>
    <cellStyle name="Comma 105 3 3" xfId="21617" xr:uid="{50152D0E-EF20-40A2-80F4-A5CD919608C1}"/>
    <cellStyle name="Comma 105 3 3 2" xfId="34442" xr:uid="{9FADA6A7-99C0-4E28-8597-AF64D5397F65}"/>
    <cellStyle name="Comma 105 3 4" xfId="17978" xr:uid="{E4FC72CD-4630-4C3E-AD9C-E4444627F6F0}"/>
    <cellStyle name="Comma 105 3 4 2" xfId="32091" xr:uid="{AED211C2-F149-4D40-BBE3-9BD40EEA4ED5}"/>
    <cellStyle name="Comma 105 3 5" xfId="16414" xr:uid="{3F244E6F-95FD-486A-B12A-DE2CB31F1413}"/>
    <cellStyle name="Comma 105 3 5 2" xfId="30940" xr:uid="{B12FAC15-EE9D-4F13-BC80-61D7BAE6218E}"/>
    <cellStyle name="Comma 105 3 6" xfId="26247" xr:uid="{AB7668D8-6F04-45C3-B5BD-4814BAD215E1}"/>
    <cellStyle name="Comma 105 3 6 2" xfId="35980" xr:uid="{44F3E134-E110-4EB3-A841-B27A13200C62}"/>
    <cellStyle name="Comma 105 3 7" xfId="28614" xr:uid="{BC94AF71-525D-4C1B-81A0-6329AEF26304}"/>
    <cellStyle name="Comma 105 4" xfId="13831" xr:uid="{63B65473-7518-4D91-85CF-3AF6A339C4A5}"/>
    <cellStyle name="Comma 105 4 2" xfId="19340" xr:uid="{26623EF7-C5E4-4218-ABE9-A72BFFA0D717}"/>
    <cellStyle name="Comma 105 4 2 2" xfId="32483" xr:uid="{71634B95-54C0-4246-B3C4-070724FF90F5}"/>
    <cellStyle name="Comma 105 4 3" xfId="29006" xr:uid="{2D0968FB-7C76-4638-8E2B-7DED7D341A97}"/>
    <cellStyle name="Comma 105 5" xfId="20696" xr:uid="{69C9586E-1C9A-4BCB-9AA8-B043E200B38D}"/>
    <cellStyle name="Comma 105 5 2" xfId="33652" xr:uid="{DF331F32-8629-4A34-B1E7-13AEA8E2FAD8}"/>
    <cellStyle name="Comma 105 6" xfId="16855" xr:uid="{DE5D9FEE-DEC3-42EE-97B4-E8D14D360F62}"/>
    <cellStyle name="Comma 105 6 2" xfId="31325" xr:uid="{3DEE505A-F2B0-4C17-A2E5-4D7A23F25441}"/>
    <cellStyle name="Comma 105 7" xfId="15238" xr:uid="{B4428FDE-F184-4375-8D62-6E206AB3F376}"/>
    <cellStyle name="Comma 105 7 2" xfId="30170" xr:uid="{29081A35-A679-4298-A9B9-B209D49D1BF5}"/>
    <cellStyle name="Comma 105 8" xfId="23515" xr:uid="{72060CE8-2DD6-41DB-8B4B-E47085835035}"/>
    <cellStyle name="Comma 105 8 2" xfId="35034" xr:uid="{CBDB6AD7-F146-4F68-AF6D-A032E8D0C0A8}"/>
    <cellStyle name="Comma 105 9" xfId="25012" xr:uid="{AF73219F-BD97-41FA-ACA6-427862093650}"/>
    <cellStyle name="Comma 105 9 2" xfId="35210" xr:uid="{1E6B4A91-2C00-4E9A-BE13-5D59A9C3C1F8}"/>
    <cellStyle name="Comma 106" xfId="10413" xr:uid="{9BE62B06-C224-43B0-A87D-B1F3AE3CFE57}"/>
    <cellStyle name="Comma 106 10" xfId="27845" xr:uid="{1D547812-0A58-4996-95E3-40AB8BB5A42A}"/>
    <cellStyle name="Comma 106 2" xfId="11832" xr:uid="{227EE1F3-93FA-45A9-8082-30C0FF51F2F2}"/>
    <cellStyle name="Comma 106 2 2" xfId="14271" xr:uid="{4A53844A-53B5-4FE6-8C17-81E6678CB9D7}"/>
    <cellStyle name="Comma 106 2 2 2" xfId="19785" xr:uid="{49FB309B-7335-41BC-8FE9-BA14A07AA342}"/>
    <cellStyle name="Comma 106 2 2 2 2" xfId="32866" xr:uid="{BC2E3464-F98E-4FB9-A802-0C447C0C5E58}"/>
    <cellStyle name="Comma 106 2 2 3" xfId="29389" xr:uid="{6C3E07B6-3240-47D4-AAC6-39C1BED63104}"/>
    <cellStyle name="Comma 106 2 3" xfId="21159" xr:uid="{10D6B78D-F39F-4707-8C5D-3A6B031BBA83}"/>
    <cellStyle name="Comma 106 2 3 2" xfId="34050" xr:uid="{F2FAAC6B-1559-48FB-A7A3-DE0BFCBEFB0D}"/>
    <cellStyle name="Comma 106 2 4" xfId="17373" xr:uid="{0720A36F-A93A-48B5-B0B5-4D2B14665277}"/>
    <cellStyle name="Comma 106 2 4 2" xfId="31707" xr:uid="{29BAAE23-56C9-425E-8B47-A902BFBDDAF6}"/>
    <cellStyle name="Comma 106 2 5" xfId="15772" xr:uid="{FAFE025F-5288-42B1-B5ED-D187E3DB1E8E}"/>
    <cellStyle name="Comma 106 2 5 2" xfId="30554" xr:uid="{74746F87-E765-4201-92A6-300E7A820222}"/>
    <cellStyle name="Comma 106 2 6" xfId="25603" xr:uid="{9AE88AFA-3AAC-425E-BFDF-38D6690CEA09}"/>
    <cellStyle name="Comma 106 2 6 2" xfId="35594" xr:uid="{A6B6A71C-FD8A-4DF3-8132-30D50570CA40}"/>
    <cellStyle name="Comma 106 2 7" xfId="28228" xr:uid="{3975D5DB-2FA6-4BF4-9070-A442F6BEAC5A}"/>
    <cellStyle name="Comma 106 3" xfId="12473" xr:uid="{949CDF93-7C05-4B8C-97E2-AD2CCE54A72C}"/>
    <cellStyle name="Comma 106 3 2" xfId="14712" xr:uid="{A8BC1651-3D52-4DB0-ABFF-E68839057F84}"/>
    <cellStyle name="Comma 106 3 2 2" xfId="20232" xr:uid="{87D6BFCD-F522-4957-86DA-55F5CD64C127}"/>
    <cellStyle name="Comma 106 3 2 2 2" xfId="33252" xr:uid="{FCEBD2E0-9A6C-4ADC-84A4-C1C42BB47746}"/>
    <cellStyle name="Comma 106 3 2 3" xfId="29776" xr:uid="{9E39223C-E2C9-4FB1-AA9B-2877ECD05247}"/>
    <cellStyle name="Comma 106 3 3" xfId="21618" xr:uid="{711AFCA6-7EC1-449A-BE64-C520D63ED783}"/>
    <cellStyle name="Comma 106 3 3 2" xfId="34443" xr:uid="{87ECAF30-E04E-4E26-9488-C9DA39E295A4}"/>
    <cellStyle name="Comma 106 3 4" xfId="17979" xr:uid="{E9D09164-D6A0-43E1-BDAF-CDDC852A9481}"/>
    <cellStyle name="Comma 106 3 4 2" xfId="32092" xr:uid="{55C1C373-8E16-45B4-90D5-6326D5E813A7}"/>
    <cellStyle name="Comma 106 3 5" xfId="16415" xr:uid="{CF2F98BF-A0B8-430E-8AC9-0BAF797D14D9}"/>
    <cellStyle name="Comma 106 3 5 2" xfId="30941" xr:uid="{1636ABA2-7A17-4608-9CDB-8DCA43D2B01C}"/>
    <cellStyle name="Comma 106 3 6" xfId="26248" xr:uid="{E5B9A970-EE46-49ED-8C1A-412AAF5D70BE}"/>
    <cellStyle name="Comma 106 3 6 2" xfId="35981" xr:uid="{8D02409E-03CA-4DB3-9E2A-17198AD44527}"/>
    <cellStyle name="Comma 106 3 7" xfId="28615" xr:uid="{0182DDD4-4D29-4D90-B90B-8CA794688908}"/>
    <cellStyle name="Comma 106 4" xfId="13832" xr:uid="{85888DA0-8B04-427C-9930-FCEB85E2C05F}"/>
    <cellStyle name="Comma 106 4 2" xfId="19341" xr:uid="{C818C50F-D5C9-4923-94E9-BC5F95CEEC11}"/>
    <cellStyle name="Comma 106 4 2 2" xfId="32484" xr:uid="{31E244FC-5007-449A-A663-97810F5A769C}"/>
    <cellStyle name="Comma 106 4 3" xfId="29007" xr:uid="{5726D7A4-BB54-4F19-B022-04CC9AE86A60}"/>
    <cellStyle name="Comma 106 5" xfId="20697" xr:uid="{AF9A8065-48F7-4F39-A43B-C9CAD7FF3024}"/>
    <cellStyle name="Comma 106 5 2" xfId="33653" xr:uid="{BF94485E-AC89-4836-AB07-E27FE2CD2409}"/>
    <cellStyle name="Comma 106 6" xfId="16856" xr:uid="{CD3E3496-58F3-4443-BA30-40306DD286E2}"/>
    <cellStyle name="Comma 106 6 2" xfId="31326" xr:uid="{47443634-44DA-4ED7-8DCA-5673285D6BB3}"/>
    <cellStyle name="Comma 106 7" xfId="15239" xr:uid="{D893D423-F797-4A36-97FB-B68A8142A3C1}"/>
    <cellStyle name="Comma 106 7 2" xfId="30171" xr:uid="{6147E8E2-4CEC-4620-9DAD-12ADC55FFD3A}"/>
    <cellStyle name="Comma 106 8" xfId="23620" xr:uid="{3342F08F-67E4-4136-8464-55CD1E67DA3F}"/>
    <cellStyle name="Comma 106 8 2" xfId="35038" xr:uid="{701A22A2-1501-4EA3-90CE-A6CEA711067F}"/>
    <cellStyle name="Comma 106 9" xfId="25013" xr:uid="{7B6443E3-F9E2-4F1E-BA0E-0E49CC5573D7}"/>
    <cellStyle name="Comma 106 9 2" xfId="35211" xr:uid="{6083480F-87BE-4764-B379-6C859B4F9A0F}"/>
    <cellStyle name="Comma 107" xfId="10414" xr:uid="{94BAEEB6-2945-4EF6-B511-A2AE15DBC560}"/>
    <cellStyle name="Comma 107 10" xfId="27846" xr:uid="{06737169-AD67-4C62-8235-A761DAA28A3A}"/>
    <cellStyle name="Comma 107 2" xfId="11833" xr:uid="{3CD78EC9-4115-4F8C-AFF3-FAFD9B8911CF}"/>
    <cellStyle name="Comma 107 2 2" xfId="14272" xr:uid="{C3FE4916-5F37-42D4-9DB4-496C8D9623FD}"/>
    <cellStyle name="Comma 107 2 2 2" xfId="19786" xr:uid="{B7D8BF64-05D5-4578-A503-442CEDB192B2}"/>
    <cellStyle name="Comma 107 2 2 2 2" xfId="32867" xr:uid="{8EB3CCCC-067E-4117-B2A8-F93EB40E5AB7}"/>
    <cellStyle name="Comma 107 2 2 3" xfId="29390" xr:uid="{09691FBF-8186-4829-9240-6446BFC5185A}"/>
    <cellStyle name="Comma 107 2 3" xfId="21160" xr:uid="{4B307B96-983F-4610-A2B0-6C12C8665FF7}"/>
    <cellStyle name="Comma 107 2 3 2" xfId="34051" xr:uid="{8A5B57CE-45ED-46AE-882F-15F5E2F9C3B9}"/>
    <cellStyle name="Comma 107 2 4" xfId="17374" xr:uid="{969A8E76-87B6-4C65-8AA7-471B53E4A36F}"/>
    <cellStyle name="Comma 107 2 4 2" xfId="31708" xr:uid="{FD6F9A6C-3B3A-4D26-9599-60B1E5CB9E0B}"/>
    <cellStyle name="Comma 107 2 5" xfId="15773" xr:uid="{53E02212-51E4-480A-A579-3FF8DD6CF051}"/>
    <cellStyle name="Comma 107 2 5 2" xfId="30555" xr:uid="{76646A2F-AB10-49BB-A2C3-5EFE2E2D43A2}"/>
    <cellStyle name="Comma 107 2 6" xfId="25604" xr:uid="{F95F3A39-C7F1-4B4E-BCC8-A44F6C0DB2E5}"/>
    <cellStyle name="Comma 107 2 6 2" xfId="35595" xr:uid="{06429E20-D148-4E8A-9F66-3923E411697C}"/>
    <cellStyle name="Comma 107 2 7" xfId="28229" xr:uid="{0B7A063E-1596-4109-A205-5D628FF81696}"/>
    <cellStyle name="Comma 107 3" xfId="12474" xr:uid="{F86BECC7-B763-4D2C-9913-4A03C41D5DAE}"/>
    <cellStyle name="Comma 107 3 2" xfId="14713" xr:uid="{92F37806-86C7-47A8-A4D4-51D1B636238E}"/>
    <cellStyle name="Comma 107 3 2 2" xfId="20233" xr:uid="{D3CF5C90-2218-49E0-9CD9-6685E5EEDFE8}"/>
    <cellStyle name="Comma 107 3 2 2 2" xfId="33253" xr:uid="{18A2CFC7-45DA-4026-AB07-C28056AC241D}"/>
    <cellStyle name="Comma 107 3 2 3" xfId="29777" xr:uid="{6F4C66F8-21EC-47A7-9FEF-D693294AD38A}"/>
    <cellStyle name="Comma 107 3 3" xfId="21619" xr:uid="{833DF698-4CE1-4D8C-8D7E-76B7761008F2}"/>
    <cellStyle name="Comma 107 3 3 2" xfId="34444" xr:uid="{B3E2C01C-6040-4BA7-A3EE-668CAA3BADDE}"/>
    <cellStyle name="Comma 107 3 4" xfId="17980" xr:uid="{022CA102-245F-47FC-8DAB-B1E6FC8C8D27}"/>
    <cellStyle name="Comma 107 3 4 2" xfId="32093" xr:uid="{20020D43-C50A-4A61-A6CE-7FB86BDE992B}"/>
    <cellStyle name="Comma 107 3 5" xfId="16416" xr:uid="{6E4961AF-3616-4909-AFB9-8FAF57BC1FE4}"/>
    <cellStyle name="Comma 107 3 5 2" xfId="30942" xr:uid="{9E2A8122-4BCE-464E-BAFE-C6C62A47606B}"/>
    <cellStyle name="Comma 107 3 6" xfId="26249" xr:uid="{2157DFD0-EA6A-40F1-80DC-A666E39B0BB3}"/>
    <cellStyle name="Comma 107 3 6 2" xfId="35982" xr:uid="{A02F4BE2-F9BE-43B4-91FB-B1137B65AED7}"/>
    <cellStyle name="Comma 107 3 7" xfId="28616" xr:uid="{35F5D6A2-A987-4524-83F1-A053D8DB2F82}"/>
    <cellStyle name="Comma 107 4" xfId="13833" xr:uid="{43DF3EDB-BEEE-4B35-96AD-5A377A59AF8C}"/>
    <cellStyle name="Comma 107 4 2" xfId="19342" xr:uid="{FD9AAA91-2606-4B57-B0A5-D722E937F4E1}"/>
    <cellStyle name="Comma 107 4 2 2" xfId="32485" xr:uid="{B1473058-F9EB-4476-9054-827337BAEEE8}"/>
    <cellStyle name="Comma 107 4 3" xfId="29008" xr:uid="{DED959A5-CF0D-49AE-BF0A-292AB2AB29B1}"/>
    <cellStyle name="Comma 107 5" xfId="20698" xr:uid="{911FD89A-BD0B-4D20-A584-463F2823BE26}"/>
    <cellStyle name="Comma 107 5 2" xfId="33654" xr:uid="{580A82AA-A249-4D55-A592-4DAF3E8CE2C8}"/>
    <cellStyle name="Comma 107 6" xfId="16857" xr:uid="{69184BEC-22E3-465F-9CC2-7DA50AD9C32A}"/>
    <cellStyle name="Comma 107 6 2" xfId="31327" xr:uid="{AA436A47-F19A-401E-847F-9789E6AAA8B2}"/>
    <cellStyle name="Comma 107 7" xfId="15240" xr:uid="{B924B87C-8B12-4548-92E6-B68C647775FC}"/>
    <cellStyle name="Comma 107 7 2" xfId="30172" xr:uid="{DFF3D25F-A40F-4577-928D-17C51847EC4D}"/>
    <cellStyle name="Comma 107 8" xfId="23530" xr:uid="{DE7E658F-366E-4D72-A16B-27A9CC4834F1}"/>
    <cellStyle name="Comma 107 8 2" xfId="35035" xr:uid="{790F17A9-C9A3-4706-AAC9-565295E7833D}"/>
    <cellStyle name="Comma 107 9" xfId="25014" xr:uid="{776A86AB-13A7-4B5E-80F4-6260F8F0A42B}"/>
    <cellStyle name="Comma 107 9 2" xfId="35212" xr:uid="{0F6E43D2-CFAB-4D00-8A76-32739EF2B78D}"/>
    <cellStyle name="Comma 108" xfId="10415" xr:uid="{691A88A2-5673-4909-A4B6-F666411C520D}"/>
    <cellStyle name="Comma 108 10" xfId="27847" xr:uid="{3E2EDCB1-B45B-4F78-BFCF-ABBEAFA20188}"/>
    <cellStyle name="Comma 108 2" xfId="11834" xr:uid="{5FA6AB82-3BC3-4CF1-98B7-70FCA7462D6F}"/>
    <cellStyle name="Comma 108 2 2" xfId="14273" xr:uid="{11B83549-6DEF-479F-8689-F5992CD619C6}"/>
    <cellStyle name="Comma 108 2 2 2" xfId="19787" xr:uid="{E67591AA-C3CD-407F-B834-2700B47E81A6}"/>
    <cellStyle name="Comma 108 2 2 2 2" xfId="32868" xr:uid="{99E43D80-8DF9-4AD1-86F9-B6FBCA5C0A8E}"/>
    <cellStyle name="Comma 108 2 2 3" xfId="29391" xr:uid="{E2917FCB-32DA-43DE-8C1E-0A78DB9DC36B}"/>
    <cellStyle name="Comma 108 2 3" xfId="21161" xr:uid="{917181AD-2001-4938-A07E-44ADEAB880F5}"/>
    <cellStyle name="Comma 108 2 3 2" xfId="34052" xr:uid="{5D33F1C0-E699-4F2C-9810-0C5982D19D2D}"/>
    <cellStyle name="Comma 108 2 4" xfId="17375" xr:uid="{75B9BBE6-D452-4AD0-AD45-E7717DE959C6}"/>
    <cellStyle name="Comma 108 2 4 2" xfId="31709" xr:uid="{86805833-5B4C-4FA6-BA73-B5C7069CF600}"/>
    <cellStyle name="Comma 108 2 5" xfId="15774" xr:uid="{B74719FC-AC29-48FD-A914-F56447A96F2C}"/>
    <cellStyle name="Comma 108 2 5 2" xfId="30556" xr:uid="{416EDC47-A73D-48DB-9278-0AA3502F7C4F}"/>
    <cellStyle name="Comma 108 2 6" xfId="25605" xr:uid="{299899EA-2A49-46C2-A1E8-3AC6490D16A5}"/>
    <cellStyle name="Comma 108 2 6 2" xfId="35596" xr:uid="{61066C77-E88C-4E1C-A2AA-2DDA41918272}"/>
    <cellStyle name="Comma 108 2 7" xfId="28230" xr:uid="{F66CECFA-6EE4-497B-BFFF-A05962E7F8EF}"/>
    <cellStyle name="Comma 108 3" xfId="12475" xr:uid="{A2A291DD-4021-4070-8602-82B0A99178D9}"/>
    <cellStyle name="Comma 108 3 2" xfId="14714" xr:uid="{5BA3F5B9-268E-4EC5-BDC7-D6E4330355A7}"/>
    <cellStyle name="Comma 108 3 2 2" xfId="20234" xr:uid="{EA87E9EA-F3D1-44A0-AEBE-B4FE36D591B4}"/>
    <cellStyle name="Comma 108 3 2 2 2" xfId="33254" xr:uid="{9834ADA1-6746-4A46-AD61-1117C27FE13C}"/>
    <cellStyle name="Comma 108 3 2 3" xfId="29778" xr:uid="{A97151AB-2FF8-4AF8-83A9-53087810DC8C}"/>
    <cellStyle name="Comma 108 3 3" xfId="21620" xr:uid="{48107810-BEF2-40EF-B8BA-B44CDEA0C349}"/>
    <cellStyle name="Comma 108 3 3 2" xfId="34445" xr:uid="{25362394-087F-4F3A-A331-3C5CA7FFDB1A}"/>
    <cellStyle name="Comma 108 3 4" xfId="17981" xr:uid="{2AA753E7-72E5-43FB-889D-74D5BB32B802}"/>
    <cellStyle name="Comma 108 3 4 2" xfId="32094" xr:uid="{68CACEDD-1D6C-4DA6-954E-7F04A83FE9F6}"/>
    <cellStyle name="Comma 108 3 5" xfId="16417" xr:uid="{9BABC019-78BC-4BB7-B0B4-0E6A042177AE}"/>
    <cellStyle name="Comma 108 3 5 2" xfId="30943" xr:uid="{5647B1EA-5527-4FFA-BC79-0B7677E092B0}"/>
    <cellStyle name="Comma 108 3 6" xfId="26250" xr:uid="{8DEC696A-9012-4FE2-9FC0-1CF74C708F35}"/>
    <cellStyle name="Comma 108 3 6 2" xfId="35983" xr:uid="{FCA3800B-9EFB-44AD-B55E-EFF5EC3D2CCC}"/>
    <cellStyle name="Comma 108 3 7" xfId="28617" xr:uid="{69A9D947-E369-44F7-8BE9-CA551ED1C43E}"/>
    <cellStyle name="Comma 108 4" xfId="13834" xr:uid="{3B2FF68D-AEFB-44B1-9511-7477053DFA44}"/>
    <cellStyle name="Comma 108 4 2" xfId="19343" xr:uid="{864684C4-14D5-477E-A52C-97B4A286EFDE}"/>
    <cellStyle name="Comma 108 4 2 2" xfId="32486" xr:uid="{1A5F70F2-4793-41D0-9C32-9F1A9A73E8EC}"/>
    <cellStyle name="Comma 108 4 3" xfId="29009" xr:uid="{6F4A157B-18C6-415F-BB3D-CBE1BD37CA06}"/>
    <cellStyle name="Comma 108 5" xfId="20699" xr:uid="{0AD83BF7-0C22-4F0C-9DA2-78FC53C1FA0E}"/>
    <cellStyle name="Comma 108 5 2" xfId="33655" xr:uid="{DA5D1347-5796-48F8-8945-34527D581BA1}"/>
    <cellStyle name="Comma 108 6" xfId="16858" xr:uid="{64AF71CD-E5BB-4959-B4BC-CB8492EEA4C7}"/>
    <cellStyle name="Comma 108 6 2" xfId="31328" xr:uid="{295137AF-BD40-4A06-8F5A-08B679F977CF}"/>
    <cellStyle name="Comma 108 7" xfId="15241" xr:uid="{CCAFB6B5-FAA3-4771-8BA4-2ECE21496E34}"/>
    <cellStyle name="Comma 108 7 2" xfId="30173" xr:uid="{DEBBC4AA-F590-40B0-9515-B0B2CD48D1FE}"/>
    <cellStyle name="Comma 108 8" xfId="23703" xr:uid="{838D2016-FEFF-4EAD-A398-324029A18B36}"/>
    <cellStyle name="Comma 108 8 2" xfId="35046" xr:uid="{9D69047E-2C83-4569-80F0-A78203E2B4F8}"/>
    <cellStyle name="Comma 108 9" xfId="25015" xr:uid="{7EBA9664-A741-4AC6-91CB-11FE9A13AEB5}"/>
    <cellStyle name="Comma 108 9 2" xfId="35213" xr:uid="{04559ADE-F2EE-480E-A4A5-8CA3C2C65182}"/>
    <cellStyle name="Comma 109" xfId="10416" xr:uid="{6BBE465F-E43B-40F5-BBF9-218CC3C21F85}"/>
    <cellStyle name="Comma 109 10" xfId="27848" xr:uid="{A08A7950-129A-4411-A6FC-FED515E38073}"/>
    <cellStyle name="Comma 109 2" xfId="11835" xr:uid="{DB4A2D71-075C-45AC-894D-E993EB4CA144}"/>
    <cellStyle name="Comma 109 2 2" xfId="14274" xr:uid="{79D040B9-081C-4ED2-8B99-AFE423CF7872}"/>
    <cellStyle name="Comma 109 2 2 2" xfId="19788" xr:uid="{20D74D83-9E95-4862-A5E6-023C4DB823ED}"/>
    <cellStyle name="Comma 109 2 2 2 2" xfId="32869" xr:uid="{23B09B03-4FD7-447F-AD10-54137F290970}"/>
    <cellStyle name="Comma 109 2 2 3" xfId="29392" xr:uid="{BB72FCB4-120C-404B-A961-980FA74FE441}"/>
    <cellStyle name="Comma 109 2 3" xfId="21162" xr:uid="{753248E9-6E30-4457-B954-BAB2924C3250}"/>
    <cellStyle name="Comma 109 2 3 2" xfId="34053" xr:uid="{0DEB92F0-CEE8-42CD-B62D-F3D8379B7DD0}"/>
    <cellStyle name="Comma 109 2 4" xfId="17376" xr:uid="{E2A8B832-8500-43CF-87A4-73BB57F6AAAC}"/>
    <cellStyle name="Comma 109 2 4 2" xfId="31710" xr:uid="{D905B8DB-9469-41E0-BADC-EC443B72ECDB}"/>
    <cellStyle name="Comma 109 2 5" xfId="15775" xr:uid="{A640AF09-64BC-4AA3-A172-8FA19AF7EA67}"/>
    <cellStyle name="Comma 109 2 5 2" xfId="30557" xr:uid="{E5A87475-C66C-43E1-A04F-879246E0D800}"/>
    <cellStyle name="Comma 109 2 6" xfId="25606" xr:uid="{5DA5E894-441C-4BC6-B53C-6F0909C3F85B}"/>
    <cellStyle name="Comma 109 2 6 2" xfId="35597" xr:uid="{A7DF0265-7625-4D3A-A954-8E98388B6643}"/>
    <cellStyle name="Comma 109 2 7" xfId="28231" xr:uid="{D5F7CCA0-5F08-471B-8DC5-6311D8031B9F}"/>
    <cellStyle name="Comma 109 3" xfId="12476" xr:uid="{A6E23B73-27D2-42BA-8EC0-505494868C02}"/>
    <cellStyle name="Comma 109 3 2" xfId="14715" xr:uid="{F993CBC6-CB98-479D-A5F6-4893242F1D0B}"/>
    <cellStyle name="Comma 109 3 2 2" xfId="20235" xr:uid="{4435D72B-744B-434D-978F-4AB92E4F40E0}"/>
    <cellStyle name="Comma 109 3 2 2 2" xfId="33255" xr:uid="{0C6F7E58-47D0-4AF9-B824-54AAC3792AD3}"/>
    <cellStyle name="Comma 109 3 2 3" xfId="29779" xr:uid="{9D9EF2ED-B0AD-464E-8FEB-29CBF6924AB6}"/>
    <cellStyle name="Comma 109 3 3" xfId="21621" xr:uid="{BB74EEEC-9B81-4CC6-B5E3-CF18DBAFEB87}"/>
    <cellStyle name="Comma 109 3 3 2" xfId="34446" xr:uid="{36A5D1A5-A637-424E-8254-B6F61B50C48C}"/>
    <cellStyle name="Comma 109 3 4" xfId="17982" xr:uid="{B15FE8CD-C565-41EC-8213-99EF3A364E4A}"/>
    <cellStyle name="Comma 109 3 4 2" xfId="32095" xr:uid="{DF8B38E6-D8A8-4402-A1CA-42CF5DB9550F}"/>
    <cellStyle name="Comma 109 3 5" xfId="16418" xr:uid="{C46196FB-EB90-4EB9-9B38-517A5481F2E8}"/>
    <cellStyle name="Comma 109 3 5 2" xfId="30944" xr:uid="{4ECA7584-DF6C-4D2E-8080-20A7E50ED3D2}"/>
    <cellStyle name="Comma 109 3 6" xfId="26251" xr:uid="{B075361F-94F3-4B0F-A9A4-7A7D1AD0062F}"/>
    <cellStyle name="Comma 109 3 6 2" xfId="35984" xr:uid="{68EA0F78-CC86-4E61-801E-C13005148ACA}"/>
    <cellStyle name="Comma 109 3 7" xfId="28618" xr:uid="{BE5740BB-37F4-4BF1-8947-C4C4DF26C8C8}"/>
    <cellStyle name="Comma 109 4" xfId="13835" xr:uid="{E840DAB5-B4EC-48A9-9EA6-A5D846884ECF}"/>
    <cellStyle name="Comma 109 4 2" xfId="19344" xr:uid="{FC9E329A-7378-4417-A31B-63BA95CE3AF7}"/>
    <cellStyle name="Comma 109 4 2 2" xfId="32487" xr:uid="{7751A849-B7A5-449C-B0A2-F300E03A2C3A}"/>
    <cellStyle name="Comma 109 4 3" xfId="29010" xr:uid="{1A2724CE-DEC4-4592-AA45-9D86EB125BCA}"/>
    <cellStyle name="Comma 109 5" xfId="20700" xr:uid="{766CD3D8-79B6-4547-887D-04A398A03A5B}"/>
    <cellStyle name="Comma 109 5 2" xfId="33656" xr:uid="{0A26D119-7F61-415B-811E-91D4AF49A7B1}"/>
    <cellStyle name="Comma 109 6" xfId="16859" xr:uid="{E6490E10-BD18-4A1A-B714-3CD99B9B8AB5}"/>
    <cellStyle name="Comma 109 6 2" xfId="31329" xr:uid="{6765ADCD-80C6-4E6B-9EAA-2FB7C0E93046}"/>
    <cellStyle name="Comma 109 7" xfId="15242" xr:uid="{473E6FC4-3EFD-4D4A-AB7D-BF202A901AB4}"/>
    <cellStyle name="Comma 109 7 2" xfId="30174" xr:uid="{F0A0FF56-2E05-4048-AE31-F5A1A8A8166D}"/>
    <cellStyle name="Comma 109 8" xfId="23467" xr:uid="{12F8DE98-EC44-4176-AB12-4D65017677F7}"/>
    <cellStyle name="Comma 109 8 2" xfId="35026" xr:uid="{1910D4B2-0C23-4239-867D-24D9FAD6E380}"/>
    <cellStyle name="Comma 109 9" xfId="25016" xr:uid="{0DFA4096-C075-41EF-844F-68AB582A2C3E}"/>
    <cellStyle name="Comma 109 9 2" xfId="35214" xr:uid="{EE649FA8-1FD3-48C3-8074-EB3C7F4D2216}"/>
    <cellStyle name="Comma 11" xfId="179" xr:uid="{336D82E2-DD46-4C21-8525-88BC9124FB0F}"/>
    <cellStyle name="Comma 11 10" xfId="6268" xr:uid="{D7898E8C-D995-463A-A3E3-197BBD673BBC}"/>
    <cellStyle name="Comma 11 10 2" xfId="8775" xr:uid="{EDC12AD1-ED0E-473B-8B8A-820E8E171850}"/>
    <cellStyle name="Comma 11 10 3" xfId="38672" xr:uid="{C15A0F0E-602F-46C8-9126-1A7830F45E52}"/>
    <cellStyle name="Comma 11 10 4" xfId="22157" xr:uid="{83070E9F-74A8-4290-BE87-0299042C0A5F}"/>
    <cellStyle name="Comma 11 11" xfId="6340" xr:uid="{E29C4607-6D23-42D5-85F7-E9E4BF154C7F}"/>
    <cellStyle name="Comma 11 11 2" xfId="34841" xr:uid="{110FF9E1-908B-4707-AE77-9EE9678FC3F3}"/>
    <cellStyle name="Comma 11 11 3" xfId="38714" xr:uid="{FF381653-4475-4FB3-8D59-1BB9D7FDA76F}"/>
    <cellStyle name="Comma 11 11 4" xfId="22586" xr:uid="{E798E245-6C8B-43E2-9768-D5CA19852E99}"/>
    <cellStyle name="Comma 11 12" xfId="8849" xr:uid="{5B86B17F-81FC-4BDA-A896-F10C7093DC84}"/>
    <cellStyle name="Comma 11 12 2" xfId="35050" xr:uid="{B331DC1B-B919-42E6-980F-AB33EBAD0859}"/>
    <cellStyle name="Comma 11 12 3" xfId="24262" xr:uid="{35C4D305-12AA-4BCB-B49A-5CFB6E8692D8}"/>
    <cellStyle name="Comma 11 13" xfId="24777" xr:uid="{3C8E4E6D-BB25-4DA7-A7B1-DFDDE8A5D28F}"/>
    <cellStyle name="Comma 11 13 2" xfId="35079" xr:uid="{D59EDBE7-9147-4CBE-99A5-8B444674823A}"/>
    <cellStyle name="Comma 11 14" xfId="24822" xr:uid="{552BA327-7340-4B60-A59B-861A4D4713F9}"/>
    <cellStyle name="Comma 11 15" xfId="26859" xr:uid="{B9D5C51E-FF62-48F5-B584-5E8AF5CC9E6C}"/>
    <cellStyle name="Comma 11 16" xfId="26943" xr:uid="{ADD6FCEA-89EF-42A0-BC9C-408938615EBD}"/>
    <cellStyle name="Comma 11 17" xfId="36469" xr:uid="{965A7AF5-9FCE-496C-8DD5-2989164969AC}"/>
    <cellStyle name="Comma 11 18" xfId="9639" xr:uid="{FF56B15C-490F-40B9-8811-3721B200C3C6}"/>
    <cellStyle name="Comma 11 19" xfId="36991" xr:uid="{78F921FA-4341-4E82-A379-56D3C0491930}"/>
    <cellStyle name="Comma 11 2" xfId="44" xr:uid="{61745AF3-D047-416F-9C7D-AD6E1604EB19}"/>
    <cellStyle name="Comma 11 2 10" xfId="36480" xr:uid="{7752CAA6-45FC-456D-A887-177D5660CE58}"/>
    <cellStyle name="Comma 11 2 11" xfId="9779" xr:uid="{3FB5D054-249F-481C-A73B-C494C198A5EC}"/>
    <cellStyle name="Comma 11 2 12" xfId="37003" xr:uid="{D08ECF35-28CA-4D2D-93F3-7D0DF8EF3A70}"/>
    <cellStyle name="Comma 11 2 13" xfId="37477" xr:uid="{E22B34D7-673C-455A-970E-DE352255F87B}"/>
    <cellStyle name="Comma 11 2 14" xfId="39551" xr:uid="{E4F3A4CD-26D5-4524-AB7A-B81CF00188B0}"/>
    <cellStyle name="Comma 11 2 15" xfId="8975" xr:uid="{047ED8C0-3499-47CC-893E-47C99982877F}"/>
    <cellStyle name="Comma 11 2 16" xfId="40464" xr:uid="{A4BEF68F-62BD-4513-B2AD-B864A6C12850}"/>
    <cellStyle name="Comma 11 2 17" xfId="44966" xr:uid="{BCB803A4-1346-4C74-8EF1-D37DE278B12C}"/>
    <cellStyle name="Comma 11 2 18" xfId="2399" xr:uid="{18E099F6-2386-481C-A582-5BC6E0154C54}"/>
    <cellStyle name="Comma 11 2 2" xfId="54" xr:uid="{0C265A36-65FD-4258-BB64-142853D092F4}"/>
    <cellStyle name="Comma 11 2 2 10" xfId="37813" xr:uid="{F49D1853-173A-4242-B83E-DDBB8C76A545}"/>
    <cellStyle name="Comma 11 2 2 11" xfId="39686" xr:uid="{CB8A550E-E7BA-4B20-B7D6-1A314F446764}"/>
    <cellStyle name="Comma 11 2 2 12" xfId="9104" xr:uid="{47B8D7AF-2B53-4B8B-B6F6-23C2B9D4793F}"/>
    <cellStyle name="Comma 11 2 2 13" xfId="181" xr:uid="{EB58309C-282E-4508-8080-853EBECB6BC9}"/>
    <cellStyle name="Comma 11 2 2 13 2" xfId="182" xr:uid="{0A35B6C6-5E23-4102-94EE-35C99A150A8C}"/>
    <cellStyle name="Comma 11 2 2 13 3" xfId="457" xr:uid="{AE902E55-D532-4033-B6EA-CDA0AF83D484}"/>
    <cellStyle name="Comma 11 2 2 13 4" xfId="478" xr:uid="{D39E9097-5BE0-49D0-B243-187E70636297}"/>
    <cellStyle name="Comma 11 2 2 13 5" xfId="45043" xr:uid="{ECA45D94-A1ED-4923-816F-E6B67D4F614F}"/>
    <cellStyle name="Comma 11 2 2 14" xfId="44973" xr:uid="{B5CBEAC3-8EF4-46AB-9C8D-D601C341C0F9}"/>
    <cellStyle name="Comma 11 2 2 15" xfId="3843" xr:uid="{4062E7AE-6553-4B65-8A35-06FE595C2DF2}"/>
    <cellStyle name="Comma 11 2 2 2" xfId="496" xr:uid="{C89A242A-AEFC-4DFC-9B49-748776F3DF37}"/>
    <cellStyle name="Comma 11 2 2 2 2" xfId="1621" xr:uid="{190050EE-3B14-4A7F-B362-A0E5E90E408B}"/>
    <cellStyle name="Comma 11 2 2 2 2 2" xfId="4616" xr:uid="{8E806275-C7E3-43A5-917E-7B5BDE47B73F}"/>
    <cellStyle name="Comma 11 2 2 2 2 2 2" xfId="7529" xr:uid="{B9092247-8DDC-4FF6-80B9-9C3C9AB0CBC5}"/>
    <cellStyle name="Comma 11 2 2 2 2 2 3" xfId="38213" xr:uid="{6454E2F8-1AD8-49EC-A252-8E1E15604926}"/>
    <cellStyle name="Comma 11 2 2 2 2 2 4" xfId="36832" xr:uid="{CBDF8E74-29A5-4C68-B67D-DC36D6437B50}"/>
    <cellStyle name="Comma 11 2 2 2 2 3" xfId="7288" xr:uid="{105DB48B-E33E-4769-BEE3-CC0703982C0E}"/>
    <cellStyle name="Comma 11 2 2 2 2 3 2" xfId="38871" xr:uid="{EFEDF8F3-43FE-4941-8DEE-CF7AA6A1D926}"/>
    <cellStyle name="Comma 11 2 2 2 2 3 3" xfId="19693" xr:uid="{ED9C670A-E4BF-4671-907D-226BF3B8012A}"/>
    <cellStyle name="Comma 11 2 2 2 2 4" xfId="37278" xr:uid="{7EBE99C1-95E5-46EA-A48F-3B18715D010E}"/>
    <cellStyle name="Comma 11 2 2 2 2 5" xfId="37997" xr:uid="{D12926A2-A497-4B37-B851-05E3A7862C36}"/>
    <cellStyle name="Comma 11 2 2 2 2 6" xfId="9431" xr:uid="{A1720CC3-A7D3-41F1-8BC7-EBA938BB126E}"/>
    <cellStyle name="Comma 11 2 2 2 2 7" xfId="4147" xr:uid="{357CF4AC-ABE6-481E-8F3A-44690EFABB71}"/>
    <cellStyle name="Comma 11 2 2 2 3" xfId="4617" xr:uid="{4DFD695B-F164-43B9-9935-DBB9C16F1B00}"/>
    <cellStyle name="Comma 11 2 2 2 3 2" xfId="7530" xr:uid="{CD240936-655F-43BD-9980-CAE6DA333C20}"/>
    <cellStyle name="Comma 11 2 2 2 3 2 2" xfId="38985" xr:uid="{0CAA423D-A3D9-4708-8335-85F74B402127}"/>
    <cellStyle name="Comma 11 2 2 2 3 2 3" xfId="37418" xr:uid="{71AEE551-0E4A-46BD-9C12-65B83C6DD708}"/>
    <cellStyle name="Comma 11 2 2 2 3 3" xfId="38214" xr:uid="{DCAB12E3-0107-4482-93AD-5C64D0049745}"/>
    <cellStyle name="Comma 11 2 2 2 3 4" xfId="36760" xr:uid="{39F9835A-EB5E-4FBF-B517-CF15FF449044}"/>
    <cellStyle name="Comma 11 2 2 2 4" xfId="7164" xr:uid="{D729615D-2167-4BA7-9D2D-087C9C187768}"/>
    <cellStyle name="Comma 11 2 2 2 4 2" xfId="38778" xr:uid="{7F76262E-FDD7-4CD4-B3FB-03F619EF0F98}"/>
    <cellStyle name="Comma 11 2 2 2 4 3" xfId="14179" xr:uid="{7BBCDF57-A67E-4D56-8452-F20798D578B6}"/>
    <cellStyle name="Comma 11 2 2 2 5" xfId="37216" xr:uid="{D83BC0F3-2EDC-4F6F-A273-8AE1AADB3E76}"/>
    <cellStyle name="Comma 11 2 2 2 6" xfId="37814" xr:uid="{E9B71942-30BA-4E63-8628-22C62EBAF5EB}"/>
    <cellStyle name="Comma 11 2 2 2 7" xfId="9276" xr:uid="{6D6BA30D-1F36-44AE-94CA-622351E60446}"/>
    <cellStyle name="Comma 11 2 2 2 8" xfId="45249" xr:uid="{E4D38DD2-5096-41F0-B992-55A1E0DBA391}"/>
    <cellStyle name="Comma 11 2 2 2 9" xfId="3844" xr:uid="{CD40032F-D917-41B6-B18C-B030B9D9CED0}"/>
    <cellStyle name="Comma 11 2 2 3" xfId="497" xr:uid="{7336B75C-55D6-4AA2-8A3F-BCAF105E2287}"/>
    <cellStyle name="Comma 11 2 2 3 2" xfId="4618" xr:uid="{922909D2-4C7E-42B0-A31A-200F3177174F}"/>
    <cellStyle name="Comma 11 2 2 3 2 2" xfId="7531" xr:uid="{D30ACA73-AD8E-4FD6-B7EE-41E181524A88}"/>
    <cellStyle name="Comma 11 2 2 3 2 3" xfId="38215" xr:uid="{C4C7673F-F2A0-4FA0-96BA-C065076C8996}"/>
    <cellStyle name="Comma 11 2 2 3 2 4" xfId="36648" xr:uid="{20B03808-5211-41DB-9AE6-E78AF4C34490}"/>
    <cellStyle name="Comma 11 2 2 3 3" xfId="7287" xr:uid="{0A06E192-1924-4E60-BC27-8CEA69194B89}"/>
    <cellStyle name="Comma 11 2 2 3 3 2" xfId="38870" xr:uid="{8EF25049-7678-4519-A637-A90F22842B16}"/>
    <cellStyle name="Comma 11 2 2 3 3 3" xfId="21061" xr:uid="{3A68737A-ABAD-4E75-BAEF-254669E12D82}"/>
    <cellStyle name="Comma 11 2 2 3 4" xfId="37106" xr:uid="{9169E0D8-3028-4F24-8A20-391D1C244CE8}"/>
    <cellStyle name="Comma 11 2 2 3 5" xfId="37996" xr:uid="{BD2386AD-1CE9-4D65-B7DF-71A6D9257B89}"/>
    <cellStyle name="Comma 11 2 2 3 6" xfId="9157" xr:uid="{C213923A-4527-46F0-835B-217C5F56BE23}"/>
    <cellStyle name="Comma 11 2 2 3 7" xfId="45250" xr:uid="{F4CFA2EB-5421-4005-8F5C-7CCC7059EE15}"/>
    <cellStyle name="Comma 11 2 2 3 8" xfId="4146" xr:uid="{7E001BAE-99C3-4C34-8A48-5978F9688557}"/>
    <cellStyle name="Comma 11 2 2 4" xfId="764" xr:uid="{8E644304-3B13-4741-A915-A27926CFBE2C}"/>
    <cellStyle name="Comma 11 2 2 4 2" xfId="7532" xr:uid="{DD035BB3-2AC0-4CC7-9F41-3CE77B174B4C}"/>
    <cellStyle name="Comma 11 2 2 4 2 2" xfId="38986" xr:uid="{5A93F099-FA1D-40A5-9B35-D22556795FF8}"/>
    <cellStyle name="Comma 11 2 2 4 2 3" xfId="36961" xr:uid="{B2A20404-A493-4EE4-B1C6-F7479D467CB6}"/>
    <cellStyle name="Comma 11 2 2 4 3" xfId="17217" xr:uid="{1320847F-A6C2-4422-BD8A-6A71BE26F1A3}"/>
    <cellStyle name="Comma 11 2 2 4 4" xfId="37405" xr:uid="{FDF05CF7-34B7-4D50-838A-5D175281FA3F}"/>
    <cellStyle name="Comma 11 2 2 4 5" xfId="38216" xr:uid="{0CE735D1-C69C-44BD-8187-E0608929A631}"/>
    <cellStyle name="Comma 11 2 2 4 6" xfId="9568" xr:uid="{0A1C3830-08F0-40B0-90AB-C55992343B56}"/>
    <cellStyle name="Comma 11 2 2 4 7" xfId="45464" xr:uid="{8062879E-4319-4423-9770-F8C3FCB11C6A}"/>
    <cellStyle name="Comma 11 2 2 4 8" xfId="4619" xr:uid="{923D073F-9E21-4FFE-B110-408E1CCB5F29}"/>
    <cellStyle name="Comma 11 2 2 5" xfId="7163" xr:uid="{4A59C1D6-EB17-4D57-B33A-70BEA8EEA9AD}"/>
    <cellStyle name="Comma 11 2 2 5 2" xfId="38777" xr:uid="{C5BD403C-4E30-4F6D-A55C-2FADC4CCFFB6}"/>
    <cellStyle name="Comma 11 2 2 5 3" xfId="15610" xr:uid="{821501E7-327F-45BC-A37A-23E02DCD2FB1}"/>
    <cellStyle name="Comma 11 2 2 6" xfId="25435" xr:uid="{03F2C679-4195-4D3B-B41E-3CB35E60C3AD}"/>
    <cellStyle name="Comma 11 2 2 7" xfId="36609" xr:uid="{4D398617-143D-475C-8D4B-2BC2FBD004C3}"/>
    <cellStyle name="Comma 11 2 2 8" xfId="11667" xr:uid="{567C94AB-F2DB-4CF5-83C0-FBE7975DE592}"/>
    <cellStyle name="Comma 11 2 2 9" xfId="37081" xr:uid="{6F20A8BB-C66F-4BA6-982F-1534A2E5671E}"/>
    <cellStyle name="Comma 11 2 3" xfId="180" xr:uid="{066F67F1-8352-470A-9B04-DB75EDB73317}"/>
    <cellStyle name="Comma 11 2 3 10" xfId="37815" xr:uid="{A9D7CBDE-FD5E-443B-8A84-E304935C65CC}"/>
    <cellStyle name="Comma 11 2 3 11" xfId="9204" xr:uid="{63EC4995-292A-4F5B-BC32-7E203CD03CB5}"/>
    <cellStyle name="Comma 11 2 3 12" xfId="45042" xr:uid="{5A8194DA-851D-4C2C-8DF4-0121ABAE501A}"/>
    <cellStyle name="Comma 11 2 3 13" xfId="3845" xr:uid="{4965E670-DB73-423B-A589-573503105E50}"/>
    <cellStyle name="Comma 11 2 3 2" xfId="4148" xr:uid="{12F4DE28-FFDC-4246-B023-DAFFCC81B652}"/>
    <cellStyle name="Comma 11 2 3 2 2" xfId="4620" xr:uid="{4D567DCA-C978-4A2C-8A9D-DDD992324C66}"/>
    <cellStyle name="Comma 11 2 3 2 2 2" xfId="7533" xr:uid="{3C01405A-A25B-4989-939C-9E1AB910B1DE}"/>
    <cellStyle name="Comma 11 2 3 2 2 3" xfId="38217" xr:uid="{EC8A9C47-B636-4EC8-93E3-8A49526ADE75}"/>
    <cellStyle name="Comma 11 2 3 2 2 4" xfId="20148" xr:uid="{8BE88796-F69C-4485-AB90-70A3051D8637}"/>
    <cellStyle name="Comma 11 2 3 2 3" xfId="7289" xr:uid="{153A7A69-4911-4FDE-831B-9C74188027C9}"/>
    <cellStyle name="Comma 11 2 3 2 4" xfId="37998" xr:uid="{320BE5C3-A82D-4152-9C87-940BAAC5AB1C}"/>
    <cellStyle name="Comma 11 2 3 2 5" xfId="14628" xr:uid="{D185D560-FE10-482B-9458-AE7CB81A8702}"/>
    <cellStyle name="Comma 11 2 3 3" xfId="4621" xr:uid="{6B1FCD7A-8658-4C35-BF77-5D5975F7FBC5}"/>
    <cellStyle name="Comma 11 2 3 3 2" xfId="7534" xr:uid="{A062427B-BA4C-41CF-BB78-FDC417EC1192}"/>
    <cellStyle name="Comma 11 2 3 3 3" xfId="38218" xr:uid="{F84DCEF8-8376-407D-A0BE-5C6BBA6FDC04}"/>
    <cellStyle name="Comma 11 2 3 3 4" xfId="21534" xr:uid="{334860D0-597E-4C86-A421-1969211F1C8A}"/>
    <cellStyle name="Comma 11 2 3 4" xfId="7165" xr:uid="{CEB45900-5EAB-4792-BFC1-2137651D7CD9}"/>
    <cellStyle name="Comma 11 2 3 4 2" xfId="38779" xr:uid="{CE5A16CB-A1B3-4398-9B5D-0BEE9BC8B80D}"/>
    <cellStyle name="Comma 11 2 3 4 3" xfId="17894" xr:uid="{6B94AA12-0BAA-4061-8EB4-00DB6D031271}"/>
    <cellStyle name="Comma 11 2 3 5" xfId="16330" xr:uid="{10DF74E9-601F-45AC-8F1B-269958D0F7DA}"/>
    <cellStyle name="Comma 11 2 3 6" xfId="26163" xr:uid="{88943CD5-54D9-48CF-93C8-5A8B8B20752A}"/>
    <cellStyle name="Comma 11 2 3 7" xfId="36688" xr:uid="{FF4D897B-FB72-46A3-B18E-753DF9099390}"/>
    <cellStyle name="Comma 11 2 3 8" xfId="12388" xr:uid="{2E60D92C-E7D7-4330-BA5E-FE09F6749553}"/>
    <cellStyle name="Comma 11 2 3 9" xfId="37139" xr:uid="{07A83537-73BD-4D1E-B696-ABCA5BD61AA2}"/>
    <cellStyle name="Comma 11 2 4" xfId="827" xr:uid="{8E911DAF-2968-4681-A920-80A455573182}"/>
    <cellStyle name="Comma 11 2 4 2" xfId="4622" xr:uid="{B847CF20-CD35-41D3-9818-C7F430197F71}"/>
    <cellStyle name="Comma 11 2 4 2 2" xfId="7535" xr:uid="{B3F569DC-3666-434C-AA1D-E235AF5B9D33}"/>
    <cellStyle name="Comma 11 2 4 2 3" xfId="38219" xr:uid="{791ACE4A-DA2D-496B-9D28-C00E5A650721}"/>
    <cellStyle name="Comma 11 2 4 2 4" xfId="19256" xr:uid="{CB956CD4-F10B-4A30-854D-477BBD001F7D}"/>
    <cellStyle name="Comma 11 2 4 3" xfId="7284" xr:uid="{BDC82D50-3B5E-483F-8506-246238A1FD88}"/>
    <cellStyle name="Comma 11 2 4 3 2" xfId="38867" xr:uid="{542B89FC-C970-4107-B00E-9F1E47891A60}"/>
    <cellStyle name="Comma 11 2 4 3 3" xfId="36615" xr:uid="{2C9A327B-5752-43F0-8BF7-94AA4EEFCF31}"/>
    <cellStyle name="Comma 11 2 4 4" xfId="13747" xr:uid="{FD929394-93CA-4CAE-B86B-A8DF12580F56}"/>
    <cellStyle name="Comma 11 2 4 5" xfId="37088" xr:uid="{B6EA1CC5-0990-4276-9F5B-EE8289A5907B}"/>
    <cellStyle name="Comma 11 2 4 6" xfId="37993" xr:uid="{C23F7E8A-0AF9-4F4D-B554-363090FF230A}"/>
    <cellStyle name="Comma 11 2 4 7" xfId="9112" xr:uid="{12F53DB3-FFD5-455D-B17F-37168CD30580}"/>
    <cellStyle name="Comma 11 2 4 8" xfId="45505" xr:uid="{CEF024E0-D708-4AF9-8CEB-4ACE19923727}"/>
    <cellStyle name="Comma 11 2 5" xfId="732" xr:uid="{7481ACEF-327A-4628-A981-D264C1A65E14}"/>
    <cellStyle name="Comma 11 2 5 2" xfId="7536" xr:uid="{7618DA73-7642-404E-8A34-26CF5B96267F}"/>
    <cellStyle name="Comma 11 2 5 2 2" xfId="38987" xr:uid="{2AC57320-8FC0-44D4-82CC-3FDE533B94DB}"/>
    <cellStyle name="Comma 11 2 5 2 3" xfId="36887" xr:uid="{94654F9C-A0B0-4D0A-96D5-BECF6BB5AEC6}"/>
    <cellStyle name="Comma 11 2 5 3" xfId="20603" xr:uid="{A90FDE11-8C3D-4FA3-9A65-518236D0193B}"/>
    <cellStyle name="Comma 11 2 5 4" xfId="37328" xr:uid="{CD201B0A-AD3E-410B-9EAB-5F4B8A02E3C7}"/>
    <cellStyle name="Comma 11 2 5 5" xfId="38220" xr:uid="{4B92829F-01A1-4DB5-89E4-FDC4B26EF9D5}"/>
    <cellStyle name="Comma 11 2 5 6" xfId="9499" xr:uid="{949E7BE4-C496-4E8C-8702-E42E4D180396}"/>
    <cellStyle name="Comma 11 2 5 7" xfId="45446" xr:uid="{FF9ED305-21BE-4CE7-B5F8-BA4C372BB9FC}"/>
    <cellStyle name="Comma 11 2 6" xfId="5297" xr:uid="{EBFD199D-64B8-4C25-924C-E81B367C91BB}"/>
    <cellStyle name="Comma 11 2 6 2" xfId="7857" xr:uid="{4B4C9898-91B0-4CB5-A5FB-34F7CE4FE127}"/>
    <cellStyle name="Comma 11 2 6 3" xfId="38508" xr:uid="{38BFA917-B99C-41F7-A416-B004EB484519}"/>
    <cellStyle name="Comma 11 2 6 4" xfId="16771" xr:uid="{D11EEFD9-1678-486A-9C8F-DDC2AD32E2C5}"/>
    <cellStyle name="Comma 11 2 7" xfId="3837" xr:uid="{7C577AD7-8A03-4A99-9D8E-A58120D13452}"/>
    <cellStyle name="Comma 11 2 7 2" xfId="7160" xr:uid="{4DCB28FF-BD2B-4EA1-87E8-2162B2947BA1}"/>
    <cellStyle name="Comma 11 2 7 3" xfId="37807" xr:uid="{24DF610C-0842-4D73-90DB-6092FEA336F0}"/>
    <cellStyle name="Comma 11 2 7 4" xfId="15104" xr:uid="{9CCB70C8-CA30-4394-9161-A3655B54FFBB}"/>
    <cellStyle name="Comma 11 2 8" xfId="6341" xr:uid="{35BAAC73-C090-4826-8F0B-D794CA770892}"/>
    <cellStyle name="Comma 11 2 8 2" xfId="38715" xr:uid="{40FC3EAD-84B7-45B8-B10C-40F0923E3773}"/>
    <cellStyle name="Comma 11 2 8 3" xfId="22587" xr:uid="{459FD4E8-31E4-4B76-BEAC-3205DB0011D2}"/>
    <cellStyle name="Comma 11 2 9" xfId="24874" xr:uid="{299D1D60-6B8D-46BE-BE9A-BDD35CC3BB83}"/>
    <cellStyle name="Comma 11 20" xfId="37476" xr:uid="{7C1376F8-06A6-47CB-9649-19ED4AE1B560}"/>
    <cellStyle name="Comma 11 21" xfId="39460" xr:uid="{E092B982-5AE2-4A9D-9381-7E2C95686314}"/>
    <cellStyle name="Comma 11 22" xfId="8964" xr:uid="{BE72767D-9416-42F2-A9EE-355D1ADAFD79}"/>
    <cellStyle name="Comma 11 23" xfId="44937" xr:uid="{C2B3BCF6-E68A-4143-9A97-968C9FA661DE}"/>
    <cellStyle name="Comma 11 24" xfId="44950" xr:uid="{A24C38CD-5BBC-47E9-81CA-9B620C79DA1A}"/>
    <cellStyle name="Comma 11 25" xfId="45041" xr:uid="{F5E6E194-734C-45F0-B281-BA9119857005}"/>
    <cellStyle name="Comma 11 26" xfId="2398" xr:uid="{4F7A5FE9-B479-4CAF-BBC7-086BF339AA49}"/>
    <cellStyle name="Comma 11 3" xfId="183" xr:uid="{D9BC02A1-6D74-4DBC-B65E-B2F1BB5ED7B4}"/>
    <cellStyle name="Comma 11 3 10" xfId="37069" xr:uid="{8A4E4BD5-34B7-444D-A05E-528F32047DAF}"/>
    <cellStyle name="Comma 11 3 11" xfId="37816" xr:uid="{86D94448-6DE9-432E-9BFC-EEB3C1BE4692}"/>
    <cellStyle name="Comma 11 3 12" xfId="39621" xr:uid="{92D3259A-B3BF-4598-A36A-FD3F27A0E33E}"/>
    <cellStyle name="Comma 11 3 13" xfId="9093" xr:uid="{5BBFB07B-F2A6-4525-BCD8-33A0B5CBBEC5}"/>
    <cellStyle name="Comma 11 3 14" xfId="45044" xr:uid="{AC62F413-10EC-47BE-861D-AC51A8472EF5}"/>
    <cellStyle name="Comma 11 3 15" xfId="3846" xr:uid="{8035A542-A515-417B-9D70-1B3525EA82EA}"/>
    <cellStyle name="Comma 11 3 2" xfId="1194" xr:uid="{BCDD0F8A-0B42-4667-9BFB-291523B735EB}"/>
    <cellStyle name="Comma 11 3 2 2" xfId="1793" xr:uid="{F8E53FC5-0E2E-47F0-8484-694144A69F1E}"/>
    <cellStyle name="Comma 11 3 2 2 2" xfId="4623" xr:uid="{2F0695EA-6731-40D6-84B0-D296E05DD341}"/>
    <cellStyle name="Comma 11 3 2 2 2 2" xfId="7537" xr:uid="{48C8FF02-60D1-46AE-A718-5EA752B1AA10}"/>
    <cellStyle name="Comma 11 3 2 2 3" xfId="7291" xr:uid="{4B35C823-C426-4346-8AB5-994DE66F05A1}"/>
    <cellStyle name="Comma 11 3 2 2 4" xfId="38000" xr:uid="{EA37EC1F-05B7-41D2-825B-18EB2533CE23}"/>
    <cellStyle name="Comma 11 3 2 2 5" xfId="19644" xr:uid="{46B556A5-973E-48C4-9CF2-ACE687141939}"/>
    <cellStyle name="Comma 11 3 2 2 6" xfId="46177" xr:uid="{68680C68-5C6F-4875-A9DA-3FFD6123BC19}"/>
    <cellStyle name="Comma 11 3 2 2 7" xfId="4150" xr:uid="{2133A74C-DAA4-49AE-B989-6176789B0838}"/>
    <cellStyle name="Comma 11 3 2 3" xfId="4624" xr:uid="{93D6B06E-A33F-41B2-896D-D8B6B973875B}"/>
    <cellStyle name="Comma 11 3 2 3 2" xfId="7538" xr:uid="{D150FD31-06C6-463F-8BBD-B2B9AA750163}"/>
    <cellStyle name="Comma 11 3 2 3 3" xfId="38221" xr:uid="{466CA809-2BCD-480E-B62C-53DC5901A482}"/>
    <cellStyle name="Comma 11 3 2 3 4" xfId="36749" xr:uid="{DE92930B-D470-40E9-95F8-5918FDA111C7}"/>
    <cellStyle name="Comma 11 3 2 4" xfId="7167" xr:uid="{49180033-8C33-447C-BB28-D07176D68C82}"/>
    <cellStyle name="Comma 11 3 2 4 2" xfId="38781" xr:uid="{6CCC7903-9DCE-4E03-A008-424511B0EBB0}"/>
    <cellStyle name="Comma 11 3 2 4 3" xfId="14135" xr:uid="{88BA0C64-128F-4C40-80E4-C92C09850265}"/>
    <cellStyle name="Comma 11 3 2 5" xfId="37204" xr:uid="{413FB04A-51E1-4C84-A49C-DF1344C0FFA9}"/>
    <cellStyle name="Comma 11 3 2 6" xfId="37817" xr:uid="{A915A9EB-FB54-45FA-86D0-37B90D51DE9A}"/>
    <cellStyle name="Comma 11 3 2 7" xfId="9265" xr:uid="{64A9A8D2-91A5-4C73-997F-A6F0A3B0CB64}"/>
    <cellStyle name="Comma 11 3 2 8" xfId="3847" xr:uid="{63AAE420-7AE1-429A-A25C-2CDF1DAAB9E5}"/>
    <cellStyle name="Comma 11 3 3" xfId="1479" xr:uid="{A719B240-854A-4788-A911-DECBED2B1C19}"/>
    <cellStyle name="Comma 11 3 3 2" xfId="4625" xr:uid="{338C6865-B047-438E-B23A-F9F87451F2E1}"/>
    <cellStyle name="Comma 11 3 3 2 2" xfId="7539" xr:uid="{5C1D9FCD-059E-4B8D-B493-04A73433E672}"/>
    <cellStyle name="Comma 11 3 3 2 3" xfId="38222" xr:uid="{62D5928F-C0BB-4224-88FB-82DFFBDAC758}"/>
    <cellStyle name="Comma 11 3 3 2 4" xfId="36864" xr:uid="{79313818-DACA-445E-85C3-2A040DF55FE4}"/>
    <cellStyle name="Comma 11 3 3 3" xfId="7290" xr:uid="{8F32CB47-5E85-4257-8489-99C106651177}"/>
    <cellStyle name="Comma 11 3 3 3 2" xfId="38872" xr:uid="{305E455C-8E06-4BD1-8F64-60537C8C7BAA}"/>
    <cellStyle name="Comma 11 3 3 3 3" xfId="21010" xr:uid="{2FB19E25-DFCC-43F2-9EFB-EBCA4EFF91C6}"/>
    <cellStyle name="Comma 11 3 3 4" xfId="37305" xr:uid="{927EB975-FF92-4C1C-B413-25E40C5A16C9}"/>
    <cellStyle name="Comma 11 3 3 5" xfId="37999" xr:uid="{DB242406-2DDC-4565-ACC8-8F9AF9AC2758}"/>
    <cellStyle name="Comma 11 3 3 6" xfId="9474" xr:uid="{79F89716-20D2-40C1-B9A8-1914A3939411}"/>
    <cellStyle name="Comma 11 3 3 7" xfId="4149" xr:uid="{B972EF5A-0B3D-4FD5-BC12-921097555572}"/>
    <cellStyle name="Comma 11 3 4" xfId="927" xr:uid="{7F7F8738-6C3E-4A66-81AD-52730092A2E2}"/>
    <cellStyle name="Comma 11 3 4 2" xfId="7540" xr:uid="{837F2185-3253-48AE-9BE3-4DE3D4B341B0}"/>
    <cellStyle name="Comma 11 3 4 2 2" xfId="38988" xr:uid="{94E59416-89E9-438B-9256-BEB9381038B7}"/>
    <cellStyle name="Comma 11 3 4 2 3" xfId="36949" xr:uid="{124A92EE-891B-4124-B4F3-484C95017452}"/>
    <cellStyle name="Comma 11 3 4 3" xfId="17162" xr:uid="{CEEDD7E7-EDFA-4784-96FE-1A5592D5EA93}"/>
    <cellStyle name="Comma 11 3 4 4" xfId="37393" xr:uid="{220EFF2C-1DA9-4F75-A394-835F39F24588}"/>
    <cellStyle name="Comma 11 3 4 5" xfId="38223" xr:uid="{06BFA825-24D5-4A52-8EA1-A358E7F413A7}"/>
    <cellStyle name="Comma 11 3 4 6" xfId="9557" xr:uid="{9AF4A74A-1F6F-498A-903E-020085D4513D}"/>
    <cellStyle name="Comma 11 3 4 7" xfId="4626" xr:uid="{D7A862B7-955E-4982-845E-946B9AD2B6C5}"/>
    <cellStyle name="Comma 11 3 5" xfId="661" xr:uid="{778FE5F7-67C7-44FC-BA33-EA1B1D604BF5}"/>
    <cellStyle name="Comma 11 3 5 2" xfId="38780" xr:uid="{95C470E5-7FB8-4937-8E8C-09D7710165E3}"/>
    <cellStyle name="Comma 11 3 5 3" xfId="15549" xr:uid="{35F1CA5A-B9A6-44BB-ACE9-F0343984BD3E}"/>
    <cellStyle name="Comma 11 3 5 4" xfId="45387" xr:uid="{D1B39C0B-E8BA-4C77-95B5-BBC6F3604D82}"/>
    <cellStyle name="Comma 11 3 5 5" xfId="7166" xr:uid="{56099428-1371-44F4-A156-5A6FC0DF82A3}"/>
    <cellStyle name="Comma 11 3 6" xfId="22588" xr:uid="{30DD2B08-63F3-49F2-8435-EA95EE04E8F0}"/>
    <cellStyle name="Comma 11 3 7" xfId="25375" xr:uid="{C537DED1-BE4B-4BD6-A2F4-4B9F1D8E33A7}"/>
    <cellStyle name="Comma 11 3 8" xfId="36596" xr:uid="{D5175EDB-3A16-4562-AB36-220C2017B664}"/>
    <cellStyle name="Comma 11 3 9" xfId="11611" xr:uid="{C0C258D2-B4BB-4B67-919D-A4CEA70BF42A}"/>
    <cellStyle name="Comma 11 4" xfId="1065" xr:uid="{9B317F5A-E7AE-4EC4-9102-30FC2E28DBA7}"/>
    <cellStyle name="Comma 11 4 10" xfId="37128" xr:uid="{B5B3AAFD-6E9A-4E66-A7CC-098E591E0800}"/>
    <cellStyle name="Comma 11 4 11" xfId="37818" xr:uid="{7811ED80-3FC7-4064-8333-4A9DDA625248}"/>
    <cellStyle name="Comma 11 4 12" xfId="9192" xr:uid="{80B6CE92-C512-46C2-9471-931DF628431F}"/>
    <cellStyle name="Comma 11 4 13" xfId="40363" xr:uid="{C473CE46-FB55-4C3F-9908-0F91FAB12BF2}"/>
    <cellStyle name="Comma 11 4 14" xfId="3848" xr:uid="{61D2344B-8074-46E9-870B-41D5DECAF80A}"/>
    <cellStyle name="Comma 11 4 2" xfId="1654" xr:uid="{40E34B44-380A-4050-8964-75904C65CCD6}"/>
    <cellStyle name="Comma 11 4 2 2" xfId="4627" xr:uid="{8F9E122E-3B7A-41F8-ABC7-0B472FEACFA5}"/>
    <cellStyle name="Comma 11 4 2 2 2" xfId="7541" xr:uid="{F7B34474-75C6-43E3-8E8A-75C920713817}"/>
    <cellStyle name="Comma 11 4 2 2 3" xfId="38224" xr:uid="{1BB47BF4-AE5B-440B-934F-EF49D2097B09}"/>
    <cellStyle name="Comma 11 4 2 2 4" xfId="20100" xr:uid="{8C2BFF3C-CDFE-4F91-84EF-7D3A428FE173}"/>
    <cellStyle name="Comma 11 4 2 3" xfId="7292" xr:uid="{5CD4DCA5-ABEF-4F5D-AA54-27A8C51848B2}"/>
    <cellStyle name="Comma 11 4 2 4" xfId="38001" xr:uid="{154E1644-09AE-4BB8-ACB0-3D1D16351A62}"/>
    <cellStyle name="Comma 11 4 2 5" xfId="14584" xr:uid="{C89B9330-39B9-4BD6-9A54-8FBD3F3701C4}"/>
    <cellStyle name="Comma 11 4 2 6" xfId="46072" xr:uid="{B74C9E46-D574-4337-A276-CD03E6C6D7FB}"/>
    <cellStyle name="Comma 11 4 2 7" xfId="4151" xr:uid="{56FC0D04-6CCC-427D-8DFA-D6CA5804515D}"/>
    <cellStyle name="Comma 11 4 3" xfId="4628" xr:uid="{E70941F0-9171-4197-B947-C5FCC5E0BB7A}"/>
    <cellStyle name="Comma 11 4 3 2" xfId="7542" xr:uid="{8F907CFF-587C-4A16-BB63-920A05C7FBEC}"/>
    <cellStyle name="Comma 11 4 3 3" xfId="38225" xr:uid="{88C5BE9F-E1CA-4977-B92E-2342D9889F4E}"/>
    <cellStyle name="Comma 11 4 3 4" xfId="21486" xr:uid="{0C6F710E-9BE7-4D2F-A13E-A661377DDB0F}"/>
    <cellStyle name="Comma 11 4 4" xfId="7168" xr:uid="{9038FDD0-0B7A-4FBB-AAE7-F1FA20968C67}"/>
    <cellStyle name="Comma 11 4 4 2" xfId="38782" xr:uid="{39948C80-738F-4F57-9A6B-D510F04AE9D4}"/>
    <cellStyle name="Comma 11 4 4 3" xfId="17846" xr:uid="{8B004436-5596-4F39-A851-34A9D3B28B97}"/>
    <cellStyle name="Comma 11 4 5" xfId="16280" xr:uid="{137ABBAA-1940-47C8-BDBD-AEC4D2FBEE00}"/>
    <cellStyle name="Comma 11 4 6" xfId="23342" xr:uid="{BD86E027-F4E5-4CA4-B61D-0DBB226F38B0}"/>
    <cellStyle name="Comma 11 4 7" xfId="26113" xr:uid="{8AD482B1-177E-4CB0-8836-0CF1EDEE09E6}"/>
    <cellStyle name="Comma 11 4 8" xfId="36676" xr:uid="{0EC596B2-2863-4DF2-A739-8351E2BF0E8B}"/>
    <cellStyle name="Comma 11 4 9" xfId="12342" xr:uid="{C258D8A7-73CF-49E7-B202-0023B31DF47F}"/>
    <cellStyle name="Comma 11 5" xfId="1348" xr:uid="{F7EB61E0-7A0B-4B2F-8B46-B8CEF30C7AA4}"/>
    <cellStyle name="Comma 11 5 2" xfId="4629" xr:uid="{0496CCBD-0B99-4F02-B0DC-F3A6DDC95C50}"/>
    <cellStyle name="Comma 11 5 2 2" xfId="7543" xr:uid="{E4238B52-5BD6-4422-8818-A59622D78093}"/>
    <cellStyle name="Comma 11 5 2 3" xfId="38226" xr:uid="{4AB27D56-F8B0-43E8-BC15-8F3AC0153B3E}"/>
    <cellStyle name="Comma 11 5 2 4" xfId="19208" xr:uid="{7839A6BA-AF84-4C27-8AA6-B72B00424469}"/>
    <cellStyle name="Comma 11 5 3" xfId="7278" xr:uid="{0A29EAFC-3168-42BE-AF72-590041E4E7B2}"/>
    <cellStyle name="Comma 11 5 4" xfId="37985" xr:uid="{E48D9F2F-DAFF-41A5-A16F-B0835903564A}"/>
    <cellStyle name="Comma 11 5 5" xfId="13702" xr:uid="{9896BB3D-5458-4A91-81FA-1C35F431D367}"/>
    <cellStyle name="Comma 11 5 6" xfId="45840" xr:uid="{D54BAE95-3335-4913-9EEC-F1C16505B164}"/>
    <cellStyle name="Comma 11 5 7" xfId="4130" xr:uid="{5C5AF69D-0F6D-48CC-8D34-42D719DD41F3}"/>
    <cellStyle name="Comma 11 6" xfId="778" xr:uid="{6A434F9C-080D-4AE6-8EFE-9D9E946EB0D6}"/>
    <cellStyle name="Comma 11 6 2" xfId="4630" xr:uid="{FC2F78D7-2464-417F-B319-97ECCFE5830A}"/>
    <cellStyle name="Comma 11 6 2 2" xfId="7544" xr:uid="{2FAC0401-1B04-4854-B53B-D5775BDB1655}"/>
    <cellStyle name="Comma 11 6 3" xfId="7488" xr:uid="{6AC5355A-6C57-425A-8E10-93035DB946D1}"/>
    <cellStyle name="Comma 11 6 4" xfId="38169" xr:uid="{0BD4E062-BA75-493D-B4D7-D417DB649AF1}"/>
    <cellStyle name="Comma 11 6 5" xfId="20554" xr:uid="{52885BE3-9154-4FCA-A909-39E900D97D04}"/>
    <cellStyle name="Comma 11 6 6" xfId="45470" xr:uid="{6B529DC8-ED07-478D-8A76-031FEAB84817}"/>
    <cellStyle name="Comma 11 6 7" xfId="4555" xr:uid="{101D79B7-A372-4999-A3D4-7A12998F5818}"/>
    <cellStyle name="Comma 11 7" xfId="1928" xr:uid="{A68BFBB9-1831-4BDC-993B-80D70EEA2406}"/>
    <cellStyle name="Comma 11 7 2" xfId="7545" xr:uid="{884FAEF8-93BB-42B6-A8E5-C8F3CEA1C3FA}"/>
    <cellStyle name="Comma 11 7 3" xfId="38227" xr:uid="{7E6D99E4-6F7F-4E59-AD4A-4C4E716C6E6F}"/>
    <cellStyle name="Comma 11 7 4" xfId="20674" xr:uid="{D56F5143-3C4C-4F85-AFEE-45716837FD41}"/>
    <cellStyle name="Comma 11 7 5" xfId="46293" xr:uid="{1494B3E0-1119-4C7B-8B26-0049067F728A}"/>
    <cellStyle name="Comma 11 7 6" xfId="4631" xr:uid="{69192862-1397-4EFE-A612-816E64D55FB1}"/>
    <cellStyle name="Comma 11 8" xfId="2081" xr:uid="{D41D5F89-9C4D-437A-99D6-52D78BEB6ABE}"/>
    <cellStyle name="Comma 11 8 2" xfId="7856" xr:uid="{C6600F6E-465C-4883-80E0-9023DB2C57A2}"/>
    <cellStyle name="Comma 11 8 3" xfId="38507" xr:uid="{4FE12158-2A94-4E73-8E4D-B8F048F14B82}"/>
    <cellStyle name="Comma 11 8 4" xfId="16723" xr:uid="{9DE177A8-6B30-44C2-B62C-19FC639EAF92}"/>
    <cellStyle name="Comma 11 8 5" xfId="46414" xr:uid="{4C051045-F27E-4CB3-80AB-1FDAE3874E9A}"/>
    <cellStyle name="Comma 11 8 6" xfId="5296" xr:uid="{8DFF34A6-3D01-4444-BA03-E179085CA049}"/>
    <cellStyle name="Comma 11 9" xfId="620" xr:uid="{E533A3CB-1BE2-49BE-B331-8BABD5EEA827}"/>
    <cellStyle name="Comma 11 9 2" xfId="6234" xr:uid="{A2E2EB1B-0575-411F-900E-0BA78DFC8F14}"/>
    <cellStyle name="Comma 11 9 2 2" xfId="6277" xr:uid="{A3BD6DCF-4202-43A7-A0B9-DA646787E561}"/>
    <cellStyle name="Comma 11 9 2 2 2" xfId="8784" xr:uid="{DAB9AFFA-D64A-4822-AC3C-965D6149A4C6}"/>
    <cellStyle name="Comma 11 9 2 3" xfId="8750" xr:uid="{694B8AC2-753C-4C3B-A844-917EED1CA3D5}"/>
    <cellStyle name="Comma 11 9 3" xfId="7153" xr:uid="{AD36F6E9-6B28-409D-8D95-64FF73AD0371}"/>
    <cellStyle name="Comma 11 9 4" xfId="37794" xr:uid="{D5E63566-AD8C-4F18-93C5-6762F1628D11}"/>
    <cellStyle name="Comma 11 9 5" xfId="15050" xr:uid="{FC3B934F-3BC6-4620-8B27-DDC0E2C450CF}"/>
    <cellStyle name="Comma 11 9 6" xfId="45351" xr:uid="{251A0D48-C80C-41E1-82C7-DBD4D5424416}"/>
    <cellStyle name="Comma 11 9 7" xfId="3823" xr:uid="{2F57DE0D-ADF8-4327-8565-372684ACEBCB}"/>
    <cellStyle name="Comma 11_Book1" xfId="22589" xr:uid="{A1D1ADAA-9592-4C8A-B919-80A7C38E37A8}"/>
    <cellStyle name="Comma 110" xfId="10417" xr:uid="{0203F80F-1911-4F61-8C75-D54C9283E6D4}"/>
    <cellStyle name="Comma 110 10" xfId="27849" xr:uid="{3BBB27C0-AAC7-41F6-8CEE-1F6B3405F78A}"/>
    <cellStyle name="Comma 110 2" xfId="11836" xr:uid="{3C8AC533-38D3-46AE-A9F6-B68F24B88A16}"/>
    <cellStyle name="Comma 110 2 2" xfId="14275" xr:uid="{6CE91CF6-8189-457B-A129-A33F4D353F54}"/>
    <cellStyle name="Comma 110 2 2 2" xfId="19789" xr:uid="{06787701-DFF8-4495-9B70-2C9581C641B5}"/>
    <cellStyle name="Comma 110 2 2 2 2" xfId="32870" xr:uid="{BAB579FB-F5A7-4A63-9DA7-DE928E92291D}"/>
    <cellStyle name="Comma 110 2 2 3" xfId="29393" xr:uid="{B151B174-D2D5-4617-B551-041876A763DF}"/>
    <cellStyle name="Comma 110 2 3" xfId="21163" xr:uid="{CC48F09F-EE01-404D-9A2E-2089078DB617}"/>
    <cellStyle name="Comma 110 2 3 2" xfId="34054" xr:uid="{69879DB1-4696-4423-A7D0-465E9207507E}"/>
    <cellStyle name="Comma 110 2 4" xfId="17377" xr:uid="{7F653079-EDC9-4010-A547-DB7199AEC3CB}"/>
    <cellStyle name="Comma 110 2 4 2" xfId="31711" xr:uid="{21F731ED-4A47-4A83-865B-F8997A50896C}"/>
    <cellStyle name="Comma 110 2 5" xfId="15776" xr:uid="{E7E9C773-1A6F-47D7-BFA2-1BEA56CC7F78}"/>
    <cellStyle name="Comma 110 2 5 2" xfId="30558" xr:uid="{9A8C73EC-6F68-49AC-A598-D57809A1D0C9}"/>
    <cellStyle name="Comma 110 2 6" xfId="25607" xr:uid="{3A13B73E-A6A9-42A4-B266-CCDE92754AB9}"/>
    <cellStyle name="Comma 110 2 6 2" xfId="35598" xr:uid="{0512A0CA-78AF-4314-AE67-07C5B8BAC786}"/>
    <cellStyle name="Comma 110 2 7" xfId="28232" xr:uid="{FBC150B9-F92C-48B3-9125-4DA272A34362}"/>
    <cellStyle name="Comma 110 3" xfId="12477" xr:uid="{4C125648-A84A-4278-8887-E85149C26743}"/>
    <cellStyle name="Comma 110 3 2" xfId="14716" xr:uid="{33F59FFA-BFF5-4F1B-BEBC-41404C8DEEF0}"/>
    <cellStyle name="Comma 110 3 2 2" xfId="20236" xr:uid="{B22698DB-EFC2-4A45-BB75-56ABBFDD3ED1}"/>
    <cellStyle name="Comma 110 3 2 2 2" xfId="33256" xr:uid="{5BCEE170-05EA-4E1F-A2A5-20B7A8C4327C}"/>
    <cellStyle name="Comma 110 3 2 3" xfId="29780" xr:uid="{BD895B18-31F1-42C6-8A65-4FE54ADC7794}"/>
    <cellStyle name="Comma 110 3 3" xfId="21622" xr:uid="{AD582C87-EBEE-489C-9E53-475E0D84A16D}"/>
    <cellStyle name="Comma 110 3 3 2" xfId="34447" xr:uid="{778907A9-351B-458F-AA47-5D2D8F34B36A}"/>
    <cellStyle name="Comma 110 3 4" xfId="17983" xr:uid="{74631987-3183-4AAF-A488-D0A4525BC4CE}"/>
    <cellStyle name="Comma 110 3 4 2" xfId="32096" xr:uid="{996AD245-20EF-48B5-BB66-E4BE2C595320}"/>
    <cellStyle name="Comma 110 3 5" xfId="16419" xr:uid="{C6235196-AE75-4525-BA08-5FDFC38A5F8C}"/>
    <cellStyle name="Comma 110 3 5 2" xfId="30945" xr:uid="{90521163-EE16-4E46-9EFC-4B3FE1AF0014}"/>
    <cellStyle name="Comma 110 3 6" xfId="26252" xr:uid="{33BC3C7A-C410-4782-8755-B1261F07BEC2}"/>
    <cellStyle name="Comma 110 3 6 2" xfId="35985" xr:uid="{418984E2-A6DE-448D-B3B8-9B95B3845C5A}"/>
    <cellStyle name="Comma 110 3 7" xfId="28619" xr:uid="{28E8FEA4-833A-494C-B87B-0CE9DCE0607D}"/>
    <cellStyle name="Comma 110 4" xfId="13836" xr:uid="{B7C670AE-C28B-43B7-9357-67C7C52D7AF1}"/>
    <cellStyle name="Comma 110 4 2" xfId="19345" xr:uid="{C642D285-7348-4A5D-B36A-F1732BED23FE}"/>
    <cellStyle name="Comma 110 4 2 2" xfId="32488" xr:uid="{09A5054F-90E7-46EF-9161-ECF510A65FCA}"/>
    <cellStyle name="Comma 110 4 3" xfId="29011" xr:uid="{2C08F068-7876-4196-81C1-B253C699B356}"/>
    <cellStyle name="Comma 110 5" xfId="20701" xr:uid="{60D2C17E-100D-4484-A70E-E3905D409AFD}"/>
    <cellStyle name="Comma 110 5 2" xfId="33657" xr:uid="{3B706CBA-497A-45F9-894B-CEDB6E8C61C5}"/>
    <cellStyle name="Comma 110 6" xfId="16860" xr:uid="{1F20D439-54CA-4266-998F-9079D887A22D}"/>
    <cellStyle name="Comma 110 6 2" xfId="31330" xr:uid="{20A164FC-4407-4506-A35A-C62C2B005C02}"/>
    <cellStyle name="Comma 110 7" xfId="15243" xr:uid="{3567A6C1-DB55-448B-84FB-490A16D4AEB5}"/>
    <cellStyle name="Comma 110 7 2" xfId="30175" xr:uid="{B76D2003-B1DD-4284-85C1-645064DE4A46}"/>
    <cellStyle name="Comma 110 8" xfId="23671" xr:uid="{98DCA854-9AC9-457E-AF1D-7EDD7EF2A86B}"/>
    <cellStyle name="Comma 110 8 2" xfId="35043" xr:uid="{640EF02D-DAE4-4A92-82F1-ED5329A23A59}"/>
    <cellStyle name="Comma 110 9" xfId="25017" xr:uid="{B5BDA748-9E7F-4FF8-A978-51F34B95D169}"/>
    <cellStyle name="Comma 110 9 2" xfId="35215" xr:uid="{1EFC952D-504F-46AD-9CC6-4E92DF643AC5}"/>
    <cellStyle name="Comma 111" xfId="10418" xr:uid="{64BB4EA5-1A70-4EDD-8C78-95B02BCA3C6D}"/>
    <cellStyle name="Comma 111 10" xfId="27850" xr:uid="{2CB7CBA1-84AD-43DA-AAD3-356F10E2DF52}"/>
    <cellStyle name="Comma 111 2" xfId="11837" xr:uid="{2FCD0203-4D5D-4538-AFBA-511494F88582}"/>
    <cellStyle name="Comma 111 2 2" xfId="14276" xr:uid="{0CAB8040-2292-462D-AD02-8F1B43155B7F}"/>
    <cellStyle name="Comma 111 2 2 2" xfId="19790" xr:uid="{E165293A-D8FB-4225-9168-BAEA21F2C149}"/>
    <cellStyle name="Comma 111 2 2 2 2" xfId="32871" xr:uid="{8FAAAF32-FE37-4023-B774-0BCC2332C4A7}"/>
    <cellStyle name="Comma 111 2 2 3" xfId="29394" xr:uid="{814ADA0D-298F-46B6-960F-F5FA230FBD7E}"/>
    <cellStyle name="Comma 111 2 3" xfId="21164" xr:uid="{0B37C1B5-D419-4F3E-9235-FE1D2CA9D523}"/>
    <cellStyle name="Comma 111 2 3 2" xfId="34055" xr:uid="{4EFBBF9A-86A2-4F7F-B2BA-7720D28C8BE3}"/>
    <cellStyle name="Comma 111 2 4" xfId="17378" xr:uid="{F3B08381-7858-4343-AF53-9AA6315E8C68}"/>
    <cellStyle name="Comma 111 2 4 2" xfId="31712" xr:uid="{DDD2D0CD-A3B2-472A-B0AD-F3B89343C62A}"/>
    <cellStyle name="Comma 111 2 5" xfId="15777" xr:uid="{B144C408-B34D-481B-9F4C-D76114AAE8A5}"/>
    <cellStyle name="Comma 111 2 5 2" xfId="30559" xr:uid="{9200DE18-8F33-484B-8AEB-744660254A51}"/>
    <cellStyle name="Comma 111 2 6" xfId="25608" xr:uid="{0DD5BDD8-0B90-48B1-9083-F61B0CA9651B}"/>
    <cellStyle name="Comma 111 2 6 2" xfId="35599" xr:uid="{692A4E03-E3C9-43B6-92E7-66E645452F94}"/>
    <cellStyle name="Comma 111 2 7" xfId="28233" xr:uid="{2C0BF153-182D-450A-A8D7-83AB1302E529}"/>
    <cellStyle name="Comma 111 3" xfId="12478" xr:uid="{3B228E3C-B654-4898-99C4-DCEF12291117}"/>
    <cellStyle name="Comma 111 3 2" xfId="14717" xr:uid="{B60D168A-042E-4FFB-B9BD-884850FA54B4}"/>
    <cellStyle name="Comma 111 3 2 2" xfId="20237" xr:uid="{6A1607CC-8684-40B4-8D9B-5811358FCCAB}"/>
    <cellStyle name="Comma 111 3 2 2 2" xfId="33257" xr:uid="{A0A98A6A-FF95-42DF-A0BF-238DC80F4055}"/>
    <cellStyle name="Comma 111 3 2 3" xfId="29781" xr:uid="{2155CE10-9135-4755-8154-4BBA7A437CE5}"/>
    <cellStyle name="Comma 111 3 3" xfId="21623" xr:uid="{DD879C74-6EDB-43F5-83EA-7A275ED69155}"/>
    <cellStyle name="Comma 111 3 3 2" xfId="34448" xr:uid="{B8249096-6F37-4510-8047-8178FFF1BFE3}"/>
    <cellStyle name="Comma 111 3 4" xfId="17984" xr:uid="{98BE7716-240E-49DF-85D6-B04B60F40667}"/>
    <cellStyle name="Comma 111 3 4 2" xfId="32097" xr:uid="{260B1242-F820-4953-8B0E-9CBD7E0B615F}"/>
    <cellStyle name="Comma 111 3 5" xfId="16420" xr:uid="{A8213C6B-7337-4688-9DA2-6B69C916F257}"/>
    <cellStyle name="Comma 111 3 5 2" xfId="30946" xr:uid="{932C5DF1-D44C-44CE-8E4C-517DAD5768D5}"/>
    <cellStyle name="Comma 111 3 6" xfId="26253" xr:uid="{FAC8F202-86D0-44F6-9D37-287DDC476201}"/>
    <cellStyle name="Comma 111 3 6 2" xfId="35986" xr:uid="{F5D13432-D553-4345-AC20-CC51BE9D9ABD}"/>
    <cellStyle name="Comma 111 3 7" xfId="28620" xr:uid="{4880607D-AC7B-4F1E-B5FF-0C8C6F0D8348}"/>
    <cellStyle name="Comma 111 4" xfId="13837" xr:uid="{794498A5-F0E0-4649-8BC4-9B1728A51A19}"/>
    <cellStyle name="Comma 111 4 2" xfId="19346" xr:uid="{7113571F-ECFF-403A-BA71-8F4168A6FC3E}"/>
    <cellStyle name="Comma 111 4 2 2" xfId="32489" xr:uid="{07ED667C-0513-45C8-96F0-A9F099C98C8E}"/>
    <cellStyle name="Comma 111 4 3" xfId="29012" xr:uid="{69925750-2084-460F-89A8-3E58ECC8C79F}"/>
    <cellStyle name="Comma 111 5" xfId="20702" xr:uid="{11AE9C75-E988-4B0A-B62C-BF8BFC56D448}"/>
    <cellStyle name="Comma 111 5 2" xfId="33658" xr:uid="{3A4EB636-AAE7-4F03-B9B4-49AE4402C6E0}"/>
    <cellStyle name="Comma 111 6" xfId="16861" xr:uid="{AABEF630-212D-4939-84BD-FB5D70BDA383}"/>
    <cellStyle name="Comma 111 6 2" xfId="31331" xr:uid="{583471F9-F02B-4146-AEBA-1A126EFF5722}"/>
    <cellStyle name="Comma 111 7" xfId="15244" xr:uid="{FDE77FD4-E2AF-449D-8C05-7605A3A29C3A}"/>
    <cellStyle name="Comma 111 7 2" xfId="30176" xr:uid="{7F717DA5-05B2-4AAF-B1AF-9067F0D9CE05}"/>
    <cellStyle name="Comma 111 8" xfId="23507" xr:uid="{50F14391-1EB7-4E0B-9035-8403FB140B7D}"/>
    <cellStyle name="Comma 111 8 2" xfId="35032" xr:uid="{B1D8FD99-33FA-4947-8930-83E5CD720D4C}"/>
    <cellStyle name="Comma 111 9" xfId="25018" xr:uid="{B4872639-BBCC-4815-B24E-EA70D7B582BE}"/>
    <cellStyle name="Comma 111 9 2" xfId="35216" xr:uid="{AB6CD83F-9205-4551-B3D7-B6801C3AA3E2}"/>
    <cellStyle name="Comma 112" xfId="10419" xr:uid="{72156A04-1746-4567-9087-5E2717339CB7}"/>
    <cellStyle name="Comma 112 10" xfId="27851" xr:uid="{D045343A-C139-44F8-9F1A-4FC170FDDA54}"/>
    <cellStyle name="Comma 112 2" xfId="11838" xr:uid="{2FE4AB59-6455-4BFD-9AA4-EBD9114EA76F}"/>
    <cellStyle name="Comma 112 2 2" xfId="14277" xr:uid="{71DF58AC-1002-48C7-B03D-A5FBCDC1C7F0}"/>
    <cellStyle name="Comma 112 2 2 2" xfId="19791" xr:uid="{3501F580-3498-4941-882F-FB946396BE78}"/>
    <cellStyle name="Comma 112 2 2 2 2" xfId="32872" xr:uid="{3AAF49FF-F80F-4CA1-A12B-0A1ED0121D32}"/>
    <cellStyle name="Comma 112 2 2 3" xfId="29395" xr:uid="{BC8C1AD9-991F-4909-B230-36FEFE664870}"/>
    <cellStyle name="Comma 112 2 3" xfId="21165" xr:uid="{5E01083C-193C-42A7-8D9B-3DF74F0671EE}"/>
    <cellStyle name="Comma 112 2 3 2" xfId="34056" xr:uid="{9FEAD67E-9259-4D7F-918D-6464D14ABA32}"/>
    <cellStyle name="Comma 112 2 4" xfId="17379" xr:uid="{0F11FB78-1285-49C7-BD7E-52A1B50F8BC3}"/>
    <cellStyle name="Comma 112 2 4 2" xfId="31713" xr:uid="{151E3B31-1D0C-4CBE-8A91-F0CD01F7D605}"/>
    <cellStyle name="Comma 112 2 5" xfId="15778" xr:uid="{A3601DAB-4D00-43B1-8A5D-0F6997064838}"/>
    <cellStyle name="Comma 112 2 5 2" xfId="30560" xr:uid="{8E30AD90-EDED-4D24-9ACC-CC4062EC5A07}"/>
    <cellStyle name="Comma 112 2 6" xfId="25609" xr:uid="{FF07943B-415F-4C09-B094-F1E716A02B1B}"/>
    <cellStyle name="Comma 112 2 6 2" xfId="35600" xr:uid="{16ABAED7-F0FB-4173-A2E4-EDFD1991D805}"/>
    <cellStyle name="Comma 112 2 7" xfId="28234" xr:uid="{86D2AA2F-1030-43BD-9178-5C2097BD0BB3}"/>
    <cellStyle name="Comma 112 3" xfId="12479" xr:uid="{CAD613AD-C971-4CD8-AA17-EA968A378713}"/>
    <cellStyle name="Comma 112 3 2" xfId="14718" xr:uid="{49724C6E-B08B-4901-B217-202A99F9F91C}"/>
    <cellStyle name="Comma 112 3 2 2" xfId="20238" xr:uid="{AA75714E-5751-48E9-A532-56D1E3156FB0}"/>
    <cellStyle name="Comma 112 3 2 2 2" xfId="33258" xr:uid="{A0CC7270-3F8A-40A4-B0CD-175FAAF89433}"/>
    <cellStyle name="Comma 112 3 2 3" xfId="29782" xr:uid="{C7875D27-29A7-4722-9153-C5A8640BE586}"/>
    <cellStyle name="Comma 112 3 3" xfId="21624" xr:uid="{34F4FD8B-48BC-49A9-B187-8B2EBD73B113}"/>
    <cellStyle name="Comma 112 3 3 2" xfId="34449" xr:uid="{0ADDB57A-45E0-42A4-BE84-DE0805A01908}"/>
    <cellStyle name="Comma 112 3 4" xfId="17985" xr:uid="{E79DA201-53A3-4EFC-8FD4-79CB80A9F835}"/>
    <cellStyle name="Comma 112 3 4 2" xfId="32098" xr:uid="{2F57606A-4CC8-481B-8ACA-94216E5E5325}"/>
    <cellStyle name="Comma 112 3 5" xfId="16421" xr:uid="{A819F5CB-44B0-4AF8-A306-64DEEE09F27F}"/>
    <cellStyle name="Comma 112 3 5 2" xfId="30947" xr:uid="{8FCF9F1A-BAE0-434E-B3D3-8EB1DBB047EF}"/>
    <cellStyle name="Comma 112 3 6" xfId="26254" xr:uid="{99B53B53-FB0C-4AB5-8805-56C7C995AF22}"/>
    <cellStyle name="Comma 112 3 6 2" xfId="35987" xr:uid="{CBB83584-09EE-431F-9D33-679B2BAD49DD}"/>
    <cellStyle name="Comma 112 3 7" xfId="28621" xr:uid="{52A3E4E4-62CF-4D80-9349-105F1CB3E1A8}"/>
    <cellStyle name="Comma 112 4" xfId="13838" xr:uid="{6DD91C5B-026D-4CEC-9EC1-A4A8905FE987}"/>
    <cellStyle name="Comma 112 4 2" xfId="19347" xr:uid="{AC0F31CE-F074-46A8-80AC-4326AA68CDED}"/>
    <cellStyle name="Comma 112 4 2 2" xfId="32490" xr:uid="{9E73C5B2-E14F-479B-9D06-5FC47C7C28A5}"/>
    <cellStyle name="Comma 112 4 3" xfId="29013" xr:uid="{0232B04E-88FF-4108-A6F9-8A72ACBCBDF3}"/>
    <cellStyle name="Comma 112 5" xfId="20703" xr:uid="{6E09E9D3-4EA7-4DEA-A025-AFA89E4C79F6}"/>
    <cellStyle name="Comma 112 5 2" xfId="33659" xr:uid="{62856BB3-DF75-4852-8DA2-95B1DDECDE6E}"/>
    <cellStyle name="Comma 112 6" xfId="16862" xr:uid="{76B7EF16-65DF-4668-B33D-13BF2A932C0A}"/>
    <cellStyle name="Comma 112 6 2" xfId="31332" xr:uid="{7D5A7412-62F9-44EB-9B28-083339BB86C7}"/>
    <cellStyle name="Comma 112 7" xfId="15245" xr:uid="{1C6C6A96-FA9D-4387-96CA-0805D50E6FC7}"/>
    <cellStyle name="Comma 112 7 2" xfId="30177" xr:uid="{A1D98626-8BC0-4E85-8C25-A23576C05826}"/>
    <cellStyle name="Comma 112 8" xfId="23513" xr:uid="{CAE2D830-CC95-44E3-B032-B4E9A751A541}"/>
    <cellStyle name="Comma 112 8 2" xfId="35033" xr:uid="{B6B7BC70-7F05-4490-B53F-443D6689E626}"/>
    <cellStyle name="Comma 112 9" xfId="25019" xr:uid="{427140C4-1A52-4CD0-B390-4C25FE89A1F9}"/>
    <cellStyle name="Comma 112 9 2" xfId="35217" xr:uid="{CE25E092-76F6-4A4E-92ED-93F0865C8EF6}"/>
    <cellStyle name="Comma 113" xfId="10420" xr:uid="{11825E05-3207-4A7A-90EA-D5BBC7502655}"/>
    <cellStyle name="Comma 113 10" xfId="27852" xr:uid="{FFC024EA-1F08-4645-847D-8536506D45EF}"/>
    <cellStyle name="Comma 113 2" xfId="11839" xr:uid="{FADA5202-01A9-44C7-8BEA-D9E5F44974EE}"/>
    <cellStyle name="Comma 113 2 2" xfId="14278" xr:uid="{443D3C3B-ABDD-41F2-BDB2-C3FC3A5DCE67}"/>
    <cellStyle name="Comma 113 2 2 2" xfId="19792" xr:uid="{7F8F520B-8926-4025-A307-071ECCA1DBA0}"/>
    <cellStyle name="Comma 113 2 2 2 2" xfId="32873" xr:uid="{5253598C-F898-4387-8180-D138CCC9C5E0}"/>
    <cellStyle name="Comma 113 2 2 3" xfId="29396" xr:uid="{D67CA71C-7AE4-48F1-A7B4-EE28B3CDDA68}"/>
    <cellStyle name="Comma 113 2 3" xfId="21166" xr:uid="{8E3CBCE0-3DF2-488D-AFC3-2A6FC1EBF209}"/>
    <cellStyle name="Comma 113 2 3 2" xfId="34057" xr:uid="{D2A77FEF-0111-4FE4-850C-3F4F3D165F2C}"/>
    <cellStyle name="Comma 113 2 4" xfId="17380" xr:uid="{C11B7D3A-FDE4-4D65-95EA-EFA160547F14}"/>
    <cellStyle name="Comma 113 2 4 2" xfId="31714" xr:uid="{59F78C07-1F08-47CE-99E6-DBF45E784444}"/>
    <cellStyle name="Comma 113 2 5" xfId="15779" xr:uid="{9CD6D91A-B855-4E6B-BCB2-5B306F45529F}"/>
    <cellStyle name="Comma 113 2 5 2" xfId="30561" xr:uid="{71EBD40D-B3DC-4EFE-A4AE-071DB61AAECB}"/>
    <cellStyle name="Comma 113 2 6" xfId="25610" xr:uid="{2D97D749-1520-4451-B3AC-DC1329766D38}"/>
    <cellStyle name="Comma 113 2 6 2" xfId="35601" xr:uid="{7BC4A660-148C-4699-BB38-062320DC09FE}"/>
    <cellStyle name="Comma 113 2 7" xfId="28235" xr:uid="{8829BCA1-5DE9-45EA-AB41-1C6FEAE0956E}"/>
    <cellStyle name="Comma 113 3" xfId="12480" xr:uid="{D99DFC89-5B6C-49AF-9987-A13A2E480BA6}"/>
    <cellStyle name="Comma 113 3 2" xfId="14719" xr:uid="{24D5B1C6-3541-40E2-8B6F-72E7B922B9D5}"/>
    <cellStyle name="Comma 113 3 2 2" xfId="20239" xr:uid="{06B30907-D9B9-4602-B806-EFAD57EE9FF9}"/>
    <cellStyle name="Comma 113 3 2 2 2" xfId="33259" xr:uid="{06795ADA-D3B9-4336-BC41-D9B2EB24C696}"/>
    <cellStyle name="Comma 113 3 2 3" xfId="29783" xr:uid="{2C26A404-8ACE-4033-97CB-BC9A531B2CBC}"/>
    <cellStyle name="Comma 113 3 3" xfId="21625" xr:uid="{38877E6F-A168-4150-A681-80EB5DD8096E}"/>
    <cellStyle name="Comma 113 3 3 2" xfId="34450" xr:uid="{F5B05C14-7049-43C8-9101-D9BB1C615B33}"/>
    <cellStyle name="Comma 113 3 4" xfId="17986" xr:uid="{AA4ECB5C-5044-4831-A587-271BE0F04267}"/>
    <cellStyle name="Comma 113 3 4 2" xfId="32099" xr:uid="{A42D4088-7B85-4B97-8747-4A3301D3BFEE}"/>
    <cellStyle name="Comma 113 3 5" xfId="16422" xr:uid="{419134C4-D7F0-428C-BE19-18DFEB8A370C}"/>
    <cellStyle name="Comma 113 3 5 2" xfId="30948" xr:uid="{57ACDDC8-5EB3-484C-B2E7-5FC32DDCAD5D}"/>
    <cellStyle name="Comma 113 3 6" xfId="26255" xr:uid="{91C99CC6-262F-4520-A46A-3249D8E443D2}"/>
    <cellStyle name="Comma 113 3 6 2" xfId="35988" xr:uid="{C343D42D-F2C3-4074-A78B-79C91C5DC0C3}"/>
    <cellStyle name="Comma 113 3 7" xfId="28622" xr:uid="{A7A6C689-2C7E-4D5F-A54E-C3098A868828}"/>
    <cellStyle name="Comma 113 4" xfId="13839" xr:uid="{4CF69840-B7BF-4877-9A02-BB926A2F4EA9}"/>
    <cellStyle name="Comma 113 4 2" xfId="19348" xr:uid="{0DAB73EF-D7D9-4037-B24F-840103CFFEC2}"/>
    <cellStyle name="Comma 113 4 2 2" xfId="32491" xr:uid="{BB7361C7-C5A8-4A64-B69F-729CB7E561F8}"/>
    <cellStyle name="Comma 113 4 3" xfId="29014" xr:uid="{4933146E-4859-47D8-B742-BE381953737F}"/>
    <cellStyle name="Comma 113 5" xfId="20704" xr:uid="{247DEB49-F195-48D3-8E59-0BDB09B69131}"/>
    <cellStyle name="Comma 113 5 2" xfId="33660" xr:uid="{D7A194B3-1554-4C3E-B34A-2AB242460C42}"/>
    <cellStyle name="Comma 113 6" xfId="16863" xr:uid="{7DB2505E-5780-4773-9D52-EFC2CE56027E}"/>
    <cellStyle name="Comma 113 6 2" xfId="31333" xr:uid="{7936EB06-A7CF-4278-A5EC-99269AFEC9B9}"/>
    <cellStyle name="Comma 113 7" xfId="15246" xr:uid="{89D4AA85-EC5F-4E57-B2A8-7EF8AEBA170F}"/>
    <cellStyle name="Comma 113 7 2" xfId="30178" xr:uid="{F0D2FB3B-5541-472A-B57D-776FDED956D2}"/>
    <cellStyle name="Comma 113 8" xfId="23532" xr:uid="{F9A76265-532D-4EA5-AA55-701D9936DAC1}"/>
    <cellStyle name="Comma 113 8 2" xfId="35036" xr:uid="{57066B5C-B921-4F69-88C6-0D83A88D9CD0}"/>
    <cellStyle name="Comma 113 9" xfId="25020" xr:uid="{D42CF9A3-F932-4D7E-ABA6-C10C7AB8B634}"/>
    <cellStyle name="Comma 113 9 2" xfId="35218" xr:uid="{22531343-0E5E-499E-824E-E13A3FEF3E62}"/>
    <cellStyle name="Comma 114" xfId="10421" xr:uid="{92E42E4D-14B3-4477-9BBE-600218C11A93}"/>
    <cellStyle name="Comma 114 10" xfId="27853" xr:uid="{ACC0CC19-C597-4BA0-9518-A9E132CE8A0B}"/>
    <cellStyle name="Comma 114 2" xfId="11840" xr:uid="{FCA8978B-92E1-41FF-8CD9-FA8EB7A9BBC8}"/>
    <cellStyle name="Comma 114 2 2" xfId="14279" xr:uid="{1ABD327E-2399-40E8-897D-0FFA81DA646E}"/>
    <cellStyle name="Comma 114 2 2 2" xfId="19793" xr:uid="{EE5418E7-8CE5-4ED8-B877-3A70A658586A}"/>
    <cellStyle name="Comma 114 2 2 2 2" xfId="32874" xr:uid="{7902C016-7724-4FEB-8011-35A5D564ABFC}"/>
    <cellStyle name="Comma 114 2 2 3" xfId="29397" xr:uid="{FE6D8F8A-90A3-438C-B34B-B90EDBC63D1F}"/>
    <cellStyle name="Comma 114 2 3" xfId="21167" xr:uid="{0852C836-5F74-4D66-8ECC-96C74C0FF1D1}"/>
    <cellStyle name="Comma 114 2 3 2" xfId="34058" xr:uid="{E4CA3A88-7B35-464B-9C66-DA6C3EC415F5}"/>
    <cellStyle name="Comma 114 2 4" xfId="17381" xr:uid="{BDB43BD5-5A40-4E76-98AF-119151275B32}"/>
    <cellStyle name="Comma 114 2 4 2" xfId="31715" xr:uid="{6B7C249D-29AF-43A8-AAF4-D64342FD663A}"/>
    <cellStyle name="Comma 114 2 5" xfId="15780" xr:uid="{7FB17625-BDA8-45BA-A729-9BE63D708389}"/>
    <cellStyle name="Comma 114 2 5 2" xfId="30562" xr:uid="{199CF439-8C77-46D9-8414-237797096D25}"/>
    <cellStyle name="Comma 114 2 6" xfId="25611" xr:uid="{5F1AC052-6881-48C4-AEA3-200B36E86F42}"/>
    <cellStyle name="Comma 114 2 6 2" xfId="35602" xr:uid="{886FF61E-627D-47F6-800A-2EFDAC3CE6CC}"/>
    <cellStyle name="Comma 114 2 7" xfId="28236" xr:uid="{8F1B7474-F4C2-455E-9670-3D6F7AEC2951}"/>
    <cellStyle name="Comma 114 3" xfId="12481" xr:uid="{A63D9FFE-F566-4F3A-B239-76638FB922DC}"/>
    <cellStyle name="Comma 114 3 2" xfId="14720" xr:uid="{B0039B04-CD16-45C5-BA4C-28A0AB3723E6}"/>
    <cellStyle name="Comma 114 3 2 2" xfId="20240" xr:uid="{E333F274-473D-495E-92DD-6DB3DBA90112}"/>
    <cellStyle name="Comma 114 3 2 2 2" xfId="33260" xr:uid="{06922C17-CB51-4228-888A-168CF82863C9}"/>
    <cellStyle name="Comma 114 3 2 3" xfId="29784" xr:uid="{C4B665EC-BEF1-4325-BB47-55BE569183D8}"/>
    <cellStyle name="Comma 114 3 3" xfId="21626" xr:uid="{BBA9AF9B-49BD-435B-ABB8-1397EACB6966}"/>
    <cellStyle name="Comma 114 3 3 2" xfId="34451" xr:uid="{6F55E311-0D31-49D8-BBB0-5D810FFC50B6}"/>
    <cellStyle name="Comma 114 3 4" xfId="17987" xr:uid="{39C0E39A-C549-47FC-9F0F-BEDDE90D0890}"/>
    <cellStyle name="Comma 114 3 4 2" xfId="32100" xr:uid="{08762B32-8261-4B4B-B0AD-D2F44870467E}"/>
    <cellStyle name="Comma 114 3 5" xfId="16423" xr:uid="{7509D1F5-F9CE-43B9-B9EF-67982BE37BA9}"/>
    <cellStyle name="Comma 114 3 5 2" xfId="30949" xr:uid="{B51931B6-707D-422D-96E1-A53DDC0163CC}"/>
    <cellStyle name="Comma 114 3 6" xfId="26256" xr:uid="{456612FA-6E7A-4672-8C5C-7E1769380499}"/>
    <cellStyle name="Comma 114 3 6 2" xfId="35989" xr:uid="{8EE643DB-E030-41CF-B10F-8C09F4CA76A2}"/>
    <cellStyle name="Comma 114 3 7" xfId="28623" xr:uid="{B473A869-87E0-4E03-BE6A-6B44E279379C}"/>
    <cellStyle name="Comma 114 4" xfId="13840" xr:uid="{6C4FAB7F-0CA3-4D3C-8596-4B4A80063BF7}"/>
    <cellStyle name="Comma 114 4 2" xfId="19349" xr:uid="{205E8A4E-2C03-440C-8323-E03808FBC753}"/>
    <cellStyle name="Comma 114 4 2 2" xfId="32492" xr:uid="{2ED36BC7-3F59-4B09-976C-1A4F156EE3D3}"/>
    <cellStyle name="Comma 114 4 3" xfId="29015" xr:uid="{C4C9EFB1-632C-4601-9F14-D9261DA955B7}"/>
    <cellStyle name="Comma 114 5" xfId="20705" xr:uid="{3C204619-5A8C-4FC9-BE2D-2D8C79DA4DAF}"/>
    <cellStyle name="Comma 114 5 2" xfId="33661" xr:uid="{1DF525DA-7137-4611-8885-3FAA8139F6DC}"/>
    <cellStyle name="Comma 114 6" xfId="16864" xr:uid="{B52B788E-7C10-4C80-BCC6-A3C3CA48A8C2}"/>
    <cellStyle name="Comma 114 6 2" xfId="31334" xr:uid="{424AF142-7B55-47FC-9FCF-61EE7B79C4B8}"/>
    <cellStyle name="Comma 114 7" xfId="15247" xr:uid="{A1249FAD-89AE-45A6-B628-4F16553B2602}"/>
    <cellStyle name="Comma 114 7 2" xfId="30179" xr:uid="{5EA89FB8-DAB8-46A0-BFB8-5DFCCA0755F9}"/>
    <cellStyle name="Comma 114 8" xfId="23486" xr:uid="{7D2CD39C-DB3D-4224-AFCA-C7CBCE972419}"/>
    <cellStyle name="Comma 114 8 2" xfId="35028" xr:uid="{C18D3A1F-4FA4-46C9-B3DE-BE6912D76D85}"/>
    <cellStyle name="Comma 114 9" xfId="25021" xr:uid="{76F08C5B-FEC4-41F5-B551-277AB5F6AFFD}"/>
    <cellStyle name="Comma 114 9 2" xfId="35219" xr:uid="{0BBDD6E2-2E87-4AB6-81DB-8E08F2CEB684}"/>
    <cellStyle name="Comma 115" xfId="9596" xr:uid="{5AFF713D-ABBB-4ADF-A722-151B689DEB72}"/>
    <cellStyle name="Comma 115 10" xfId="10422" xr:uid="{E47E4026-2A4A-45AE-A6B2-2864C3AA1DA7}"/>
    <cellStyle name="Comma 115 10 2" xfId="27854" xr:uid="{1AD705CE-FAF0-4B2A-8384-08BA26B639D2}"/>
    <cellStyle name="Comma 115 11" xfId="27736" xr:uid="{E216D0FD-DE8B-45DB-B60B-B14C05537E47}"/>
    <cellStyle name="Comma 115 2" xfId="11841" xr:uid="{930A8668-D953-4256-82E7-9E0DFC37AF84}"/>
    <cellStyle name="Comma 115 2 2" xfId="14280" xr:uid="{E05F30AF-0433-4922-8378-30C1C329E543}"/>
    <cellStyle name="Comma 115 2 2 2" xfId="19794" xr:uid="{85204CE8-ABD9-48E8-A760-F3BD7DB4EB91}"/>
    <cellStyle name="Comma 115 2 2 2 2" xfId="32875" xr:uid="{AD734BEC-A2CD-405B-84B1-87F437B9E237}"/>
    <cellStyle name="Comma 115 2 2 3" xfId="29398" xr:uid="{7FCC9780-9DAE-4E03-98CB-1F334DEC2901}"/>
    <cellStyle name="Comma 115 2 3" xfId="21168" xr:uid="{B3182ABE-7943-46A3-8CB3-98D89CC4AA0A}"/>
    <cellStyle name="Comma 115 2 3 2" xfId="34059" xr:uid="{1C65D57C-DFAB-459B-9C3D-3F9D4804DFB5}"/>
    <cellStyle name="Comma 115 2 4" xfId="17382" xr:uid="{CA81384B-B749-4AE2-AD24-15FFA12997D1}"/>
    <cellStyle name="Comma 115 2 4 2" xfId="31716" xr:uid="{B09AB85A-6C6D-4FA5-BA62-7F728EDC0F11}"/>
    <cellStyle name="Comma 115 2 5" xfId="15781" xr:uid="{CA84A2B6-56E1-4DC1-83FC-3D3A6B64DA56}"/>
    <cellStyle name="Comma 115 2 5 2" xfId="30563" xr:uid="{EE205AE1-76F9-4189-B2CD-D1B4D20EFF86}"/>
    <cellStyle name="Comma 115 2 6" xfId="25612" xr:uid="{1AB0AC6B-7C11-4E49-A909-D932BF749436}"/>
    <cellStyle name="Comma 115 2 6 2" xfId="35603" xr:uid="{7BB3464C-3DD5-4FC5-8D89-7E31DA4BA333}"/>
    <cellStyle name="Comma 115 2 7" xfId="28237" xr:uid="{1A9E817B-116D-4582-BB40-0668C8EF750B}"/>
    <cellStyle name="Comma 115 3" xfId="12482" xr:uid="{B0FCE055-4452-4C77-A870-8B7D6C286E39}"/>
    <cellStyle name="Comma 115 3 2" xfId="14721" xr:uid="{4E2139BE-F03A-4944-A649-4D04482ABF46}"/>
    <cellStyle name="Comma 115 3 2 2" xfId="20241" xr:uid="{65A3454D-EB8A-40C9-A039-037199CEF2AD}"/>
    <cellStyle name="Comma 115 3 2 2 2" xfId="33261" xr:uid="{241D70A9-0A94-45C3-806C-046468452DF2}"/>
    <cellStyle name="Comma 115 3 2 3" xfId="29785" xr:uid="{E94D3E8C-C78B-484C-A567-509C964ABDC7}"/>
    <cellStyle name="Comma 115 3 3" xfId="21627" xr:uid="{232E2C50-CA6A-4405-AF30-4967A40E46E6}"/>
    <cellStyle name="Comma 115 3 3 2" xfId="34452" xr:uid="{A7660B7A-9138-4AE9-ABE8-B7BAA9DE4197}"/>
    <cellStyle name="Comma 115 3 4" xfId="17988" xr:uid="{A007127A-FC10-4396-ACE4-7DD774693C92}"/>
    <cellStyle name="Comma 115 3 4 2" xfId="32101" xr:uid="{F1002129-82F0-49E8-9D0C-EA0E8249EECF}"/>
    <cellStyle name="Comma 115 3 5" xfId="16424" xr:uid="{1D0415FB-87CE-4D22-BC48-26B508659354}"/>
    <cellStyle name="Comma 115 3 5 2" xfId="30950" xr:uid="{1F25BD33-8C3E-4388-8AB3-EC46041262C4}"/>
    <cellStyle name="Comma 115 3 6" xfId="26257" xr:uid="{556DFDC5-4249-4775-A84A-023C983EC1C2}"/>
    <cellStyle name="Comma 115 3 6 2" xfId="35990" xr:uid="{FE6A32E7-F9D3-4AEB-8981-D1C377B042DC}"/>
    <cellStyle name="Comma 115 3 7" xfId="28624" xr:uid="{19CC9985-64F4-48C0-8352-E499E0B9BAC1}"/>
    <cellStyle name="Comma 115 4" xfId="13841" xr:uid="{AB0FC6FF-730B-4A63-99FB-D2CB72E9DF14}"/>
    <cellStyle name="Comma 115 4 2" xfId="19350" xr:uid="{D2A015A2-2946-489D-AAB1-10C71A67CF01}"/>
    <cellStyle name="Comma 115 4 2 2" xfId="32493" xr:uid="{B79E4D7A-DE68-45F8-8C9D-28C33694D9C6}"/>
    <cellStyle name="Comma 115 4 3" xfId="29016" xr:uid="{4CEEF6D7-93B2-4E06-AEC3-22B070A8E04F}"/>
    <cellStyle name="Comma 115 5" xfId="20706" xr:uid="{14723D9F-546B-4F96-9D99-89BE93A70044}"/>
    <cellStyle name="Comma 115 5 2" xfId="33662" xr:uid="{54052C8C-7EC1-4AA9-AD83-D83602F48F44}"/>
    <cellStyle name="Comma 115 6" xfId="16865" xr:uid="{96AD2D86-03A0-4280-BEC1-010A885511F7}"/>
    <cellStyle name="Comma 115 6 2" xfId="31335" xr:uid="{FBB67651-3D18-45A5-9DFB-F36A8379D070}"/>
    <cellStyle name="Comma 115 7" xfId="15248" xr:uid="{F7442EEA-5093-49B4-8115-E6B3F40B56D3}"/>
    <cellStyle name="Comma 115 7 2" xfId="30180" xr:uid="{FD89084D-D6D9-4037-A7B4-D7903A637B45}"/>
    <cellStyle name="Comma 115 8" xfId="23623" xr:uid="{40283ECC-2907-40B5-89B2-0957FCCFCE9B}"/>
    <cellStyle name="Comma 115 8 2" xfId="35039" xr:uid="{299A8A13-74C2-4696-BB93-72ED7E60B7E0}"/>
    <cellStyle name="Comma 115 9" xfId="25022" xr:uid="{05BE4362-FEE8-4A6C-9A52-831B4ECD5062}"/>
    <cellStyle name="Comma 115 9 2" xfId="35220" xr:uid="{255C8C10-EF69-492C-8271-3F0E8A074647}"/>
    <cellStyle name="Comma 116" xfId="10423" xr:uid="{EE9990C6-D5DC-487F-8EE6-4A157C5D2B45}"/>
    <cellStyle name="Comma 116 10" xfId="27855" xr:uid="{97DAEB1B-9A87-4852-B4EB-A8BC496D8BF0}"/>
    <cellStyle name="Comma 116 2" xfId="11842" xr:uid="{F1DFADEE-278A-45E6-AD12-3CFDFC238531}"/>
    <cellStyle name="Comma 116 2 2" xfId="14281" xr:uid="{195C9690-760C-467C-B10A-2D4E7EE3A1B3}"/>
    <cellStyle name="Comma 116 2 2 2" xfId="19795" xr:uid="{8D4AE484-7AAB-47B3-A2FA-8453CA13DEA4}"/>
    <cellStyle name="Comma 116 2 2 2 2" xfId="32876" xr:uid="{455A06E4-0C26-4ECF-BC95-283C16146FBC}"/>
    <cellStyle name="Comma 116 2 2 3" xfId="29399" xr:uid="{74BBA374-484F-4F30-80C3-E5B13B2CAB5F}"/>
    <cellStyle name="Comma 116 2 3" xfId="21169" xr:uid="{33D93C70-B33E-4A24-B4AA-7D884DCA2230}"/>
    <cellStyle name="Comma 116 2 3 2" xfId="34060" xr:uid="{772BF291-4AA2-4D37-8222-9F520CEFCB59}"/>
    <cellStyle name="Comma 116 2 4" xfId="17383" xr:uid="{D677D32F-DC78-4112-BA19-9A40F1C995C9}"/>
    <cellStyle name="Comma 116 2 4 2" xfId="31717" xr:uid="{A1637665-5A39-49DE-ABC1-1956D38EA6D7}"/>
    <cellStyle name="Comma 116 2 5" xfId="15782" xr:uid="{D75E69A0-5DDC-43E4-BDCA-46D6DB0ECD07}"/>
    <cellStyle name="Comma 116 2 5 2" xfId="30564" xr:uid="{6C14C3B0-2B82-4857-9BE7-AD593D0096C4}"/>
    <cellStyle name="Comma 116 2 6" xfId="25613" xr:uid="{2E47FDBE-6B00-4C4E-BCF0-A9B66E569FB7}"/>
    <cellStyle name="Comma 116 2 6 2" xfId="35604" xr:uid="{E13341D2-AA51-40D0-A2A7-45716D40A01B}"/>
    <cellStyle name="Comma 116 2 7" xfId="28238" xr:uid="{4679A9CC-A4D0-4D69-A70B-88E9CC1E45C6}"/>
    <cellStyle name="Comma 116 3" xfId="12483" xr:uid="{E9787DBC-5532-40C1-AB1F-436F9C6AA2BE}"/>
    <cellStyle name="Comma 116 3 2" xfId="14722" xr:uid="{558BEB67-4D9F-44ED-990A-1AA27000BDCB}"/>
    <cellStyle name="Comma 116 3 2 2" xfId="20242" xr:uid="{EEFAF438-CB02-47C6-888D-8C30AAC472CA}"/>
    <cellStyle name="Comma 116 3 2 2 2" xfId="33262" xr:uid="{66FA1F49-2068-445B-AD73-FF05DD48BE1A}"/>
    <cellStyle name="Comma 116 3 2 3" xfId="29786" xr:uid="{D69BDD11-9980-49BD-808F-492E9146F57C}"/>
    <cellStyle name="Comma 116 3 3" xfId="21628" xr:uid="{02E76425-D0BA-4888-B5E1-A70AC3AD9C7F}"/>
    <cellStyle name="Comma 116 3 3 2" xfId="34453" xr:uid="{6D0D8E1E-EE54-4C7C-BE04-A95F80ABA8F5}"/>
    <cellStyle name="Comma 116 3 4" xfId="17989" xr:uid="{3C143E0D-936D-44BA-856D-804CD58F2435}"/>
    <cellStyle name="Comma 116 3 4 2" xfId="32102" xr:uid="{CD8B0E1C-73E9-46F2-927F-F07C1EB466CE}"/>
    <cellStyle name="Comma 116 3 5" xfId="16425" xr:uid="{28030163-CE50-4CED-A1AE-59031240C360}"/>
    <cellStyle name="Comma 116 3 5 2" xfId="30951" xr:uid="{6739E30E-2776-410D-B725-C5769DC73001}"/>
    <cellStyle name="Comma 116 3 6" xfId="26258" xr:uid="{67C47B68-D78B-4CC3-A5CE-0F917845CB9A}"/>
    <cellStyle name="Comma 116 3 6 2" xfId="35991" xr:uid="{BCEA9127-64BD-44F4-BAC3-DC12D476F77B}"/>
    <cellStyle name="Comma 116 3 7" xfId="28625" xr:uid="{D68DFD4D-44A0-435E-8706-3D59C63AAD1C}"/>
    <cellStyle name="Comma 116 4" xfId="13842" xr:uid="{84F53F15-6795-4A4B-A22C-C1B0991F0317}"/>
    <cellStyle name="Comma 116 4 2" xfId="19351" xr:uid="{9FD4D04F-8255-4674-8062-8715955D70CC}"/>
    <cellStyle name="Comma 116 4 2 2" xfId="32494" xr:uid="{AADC588C-3249-4E65-BB0A-35A19D5EB2B5}"/>
    <cellStyle name="Comma 116 4 3" xfId="29017" xr:uid="{84424975-EE9F-4968-8BA6-4C75F3046921}"/>
    <cellStyle name="Comma 116 5" xfId="20707" xr:uid="{75709CAF-E406-47FE-ADA6-EDF09C6A760E}"/>
    <cellStyle name="Comma 116 5 2" xfId="33663" xr:uid="{5F9BB863-F20F-48F4-9D90-D7B92266BD60}"/>
    <cellStyle name="Comma 116 6" xfId="16866" xr:uid="{5E18BCBD-16B0-4377-9426-99BC475C756A}"/>
    <cellStyle name="Comma 116 6 2" xfId="31336" xr:uid="{A80D2B54-9504-4804-9134-A796B9A2A394}"/>
    <cellStyle name="Comma 116 7" xfId="15249" xr:uid="{6B4CAD72-3FB8-4F4D-A0F2-F53C28599A6B}"/>
    <cellStyle name="Comma 116 7 2" xfId="30181" xr:uid="{98BB1224-1D22-46C3-B143-918BA3F2E013}"/>
    <cellStyle name="Comma 116 8" xfId="23497" xr:uid="{C15AE3BA-CD85-4830-8F52-36AA844766CF}"/>
    <cellStyle name="Comma 116 8 2" xfId="35031" xr:uid="{E755B6AD-F44E-443D-9194-90334BE943B5}"/>
    <cellStyle name="Comma 116 9" xfId="25023" xr:uid="{E06E3E94-3A6F-4C91-A4F5-668A73AB3E63}"/>
    <cellStyle name="Comma 116 9 2" xfId="35221" xr:uid="{96AEB8DF-288A-44E1-A8FF-6C8F676C032C}"/>
    <cellStyle name="Comma 117" xfId="10424" xr:uid="{79F0DB1A-9061-4A30-9FE4-6B5BE588E010}"/>
    <cellStyle name="Comma 117 10" xfId="27856" xr:uid="{739002B1-A6F8-47E9-A210-3F8B04E40701}"/>
    <cellStyle name="Comma 117 2" xfId="11843" xr:uid="{AD9D5F54-250F-43AF-B2C7-EC2CB4FEA0AD}"/>
    <cellStyle name="Comma 117 2 2" xfId="14282" xr:uid="{D40B96A9-D25B-47D0-B2D0-B4001E1775FF}"/>
    <cellStyle name="Comma 117 2 2 2" xfId="19796" xr:uid="{3FBFC3EA-CF1A-4D4C-8FEB-2B9D9B37022C}"/>
    <cellStyle name="Comma 117 2 2 2 2" xfId="32877" xr:uid="{CD68C67D-569D-4751-AEA5-053DB11558EA}"/>
    <cellStyle name="Comma 117 2 2 3" xfId="29400" xr:uid="{989737AE-BC6B-4040-B9A3-829AC2288629}"/>
    <cellStyle name="Comma 117 2 3" xfId="21170" xr:uid="{F8426888-2641-4B2C-AB38-4162615C6F64}"/>
    <cellStyle name="Comma 117 2 3 2" xfId="34061" xr:uid="{6CF6FA4E-884A-4586-8377-47390F66B451}"/>
    <cellStyle name="Comma 117 2 4" xfId="17384" xr:uid="{DB6C031A-37FE-423D-B9A8-BF60020C27B3}"/>
    <cellStyle name="Comma 117 2 4 2" xfId="31718" xr:uid="{C9FF8076-D04F-467F-94DD-1116198EE964}"/>
    <cellStyle name="Comma 117 2 5" xfId="15783" xr:uid="{CFF08CF9-FBA1-4204-802C-36C3B0A01B20}"/>
    <cellStyle name="Comma 117 2 5 2" xfId="30565" xr:uid="{367F8E11-8F13-4A1B-BF94-D718207256E3}"/>
    <cellStyle name="Comma 117 2 6" xfId="25614" xr:uid="{120747A0-A8FF-4216-B7BD-FB5B459A6968}"/>
    <cellStyle name="Comma 117 2 6 2" xfId="35605" xr:uid="{67B0DFEB-F19A-4445-871C-A086A3D1FEB5}"/>
    <cellStyle name="Comma 117 2 7" xfId="28239" xr:uid="{05FDA4C7-111D-437E-AE92-27B6E1EBA722}"/>
    <cellStyle name="Comma 117 3" xfId="12484" xr:uid="{7EB54FB4-D30E-423F-9282-E579721F9774}"/>
    <cellStyle name="Comma 117 3 2" xfId="14723" xr:uid="{CF48A200-DE0A-4AA3-A79C-79751AFD875C}"/>
    <cellStyle name="Comma 117 3 2 2" xfId="20243" xr:uid="{E36D3B89-AB8C-4D93-AE3B-6690236616F4}"/>
    <cellStyle name="Comma 117 3 2 2 2" xfId="33263" xr:uid="{6CF45ACE-A557-4A6E-90E1-3DFBB16FB656}"/>
    <cellStyle name="Comma 117 3 2 3" xfId="29787" xr:uid="{F8C76FDC-401C-4CF0-B30D-9BA65F33D4D6}"/>
    <cellStyle name="Comma 117 3 3" xfId="21629" xr:uid="{221D49B2-DB68-41E2-92B6-288D02990DEC}"/>
    <cellStyle name="Comma 117 3 3 2" xfId="34454" xr:uid="{BCB2AC7D-64F1-4D38-8B99-BA766B24CBCD}"/>
    <cellStyle name="Comma 117 3 4" xfId="17990" xr:uid="{D42BCF88-FB26-4210-8228-F7CFCF8A281D}"/>
    <cellStyle name="Comma 117 3 4 2" xfId="32103" xr:uid="{EAF26C20-D120-457D-8CC2-6FB38CF9DD98}"/>
    <cellStyle name="Comma 117 3 5" xfId="16426" xr:uid="{BF12209A-5DD9-4AA6-8018-403ACE4616C3}"/>
    <cellStyle name="Comma 117 3 5 2" xfId="30952" xr:uid="{5137FCC5-642B-4BA2-A151-DBFC4B4A436F}"/>
    <cellStyle name="Comma 117 3 6" xfId="26259" xr:uid="{F1A5C8F4-035A-449B-9D1A-3A34A38F4784}"/>
    <cellStyle name="Comma 117 3 6 2" xfId="35992" xr:uid="{E665A35C-D373-4455-A997-93F1F96A0ADC}"/>
    <cellStyle name="Comma 117 3 7" xfId="28626" xr:uid="{63CD3D27-CC83-4777-BEF3-CFAF4E17F014}"/>
    <cellStyle name="Comma 117 4" xfId="13843" xr:uid="{4AEEBF11-A649-4092-BE43-168609A3B220}"/>
    <cellStyle name="Comma 117 4 2" xfId="19352" xr:uid="{334594B2-321C-4D3D-B69E-BB74C80EE449}"/>
    <cellStyle name="Comma 117 4 2 2" xfId="32495" xr:uid="{CBF804EE-FA64-4006-A8A9-B01167B01D68}"/>
    <cellStyle name="Comma 117 4 3" xfId="29018" xr:uid="{79BEC870-1EA9-4923-9669-57680ADCD48C}"/>
    <cellStyle name="Comma 117 5" xfId="20708" xr:uid="{3C439BCE-9E52-434E-82FD-93B27B2AB612}"/>
    <cellStyle name="Comma 117 5 2" xfId="33664" xr:uid="{E5BA19E6-9E96-403D-854A-53227D762932}"/>
    <cellStyle name="Comma 117 6" xfId="16867" xr:uid="{F6CA8046-C155-4556-8886-ECEE7AC85341}"/>
    <cellStyle name="Comma 117 6 2" xfId="31337" xr:uid="{A1D16B74-C3DA-4FBC-BF8E-2600DDFF8611}"/>
    <cellStyle name="Comma 117 7" xfId="15250" xr:uid="{4FF3C0F6-324F-4058-A9AF-B248BF894850}"/>
    <cellStyle name="Comma 117 7 2" xfId="30182" xr:uid="{DA1BECA1-F0F8-495E-854D-316F3CB5C62D}"/>
    <cellStyle name="Comma 117 8" xfId="23614" xr:uid="{479C465D-7932-417A-93A7-21E4606C4F85}"/>
    <cellStyle name="Comma 117 8 2" xfId="35037" xr:uid="{701F4C59-DFA2-4EA6-8A42-1D7C59BF3A4D}"/>
    <cellStyle name="Comma 117 9" xfId="25024" xr:uid="{E82BB53E-754A-4F3A-A7E3-F55036A2A57E}"/>
    <cellStyle name="Comma 117 9 2" xfId="35222" xr:uid="{51F21B49-F498-4ACA-AE96-A285925EC3CD}"/>
    <cellStyle name="Comma 118" xfId="10425" xr:uid="{44F7F9BE-12BE-4ED3-B73C-8BC3FB6976A0}"/>
    <cellStyle name="Comma 118 10" xfId="27857" xr:uid="{D939DED9-9001-475C-8877-19B373130446}"/>
    <cellStyle name="Comma 118 2" xfId="11844" xr:uid="{50786C28-3DF7-481F-A81B-DF87986C3979}"/>
    <cellStyle name="Comma 118 2 2" xfId="14283" xr:uid="{83C623B5-D0D8-427D-AD46-08D9A2A594B2}"/>
    <cellStyle name="Comma 118 2 2 2" xfId="19797" xr:uid="{05B4A3E7-81C3-418C-BC47-BC57695FD96C}"/>
    <cellStyle name="Comma 118 2 2 2 2" xfId="32878" xr:uid="{E1E39007-75BB-4AEE-AF61-940E2FE5A677}"/>
    <cellStyle name="Comma 118 2 2 3" xfId="29401" xr:uid="{30A71A1E-447C-4DB1-B7D6-B8830E39BFAD}"/>
    <cellStyle name="Comma 118 2 3" xfId="21171" xr:uid="{A93B4F67-7897-4D22-8124-D081715D518A}"/>
    <cellStyle name="Comma 118 2 3 2" xfId="34062" xr:uid="{1C5DEA46-7F98-4E7A-8653-A167C1644181}"/>
    <cellStyle name="Comma 118 2 4" xfId="17385" xr:uid="{78BA6C3C-0C53-4897-A5C5-F314F4609B14}"/>
    <cellStyle name="Comma 118 2 4 2" xfId="31719" xr:uid="{3C4BF74F-25EB-484C-AD94-3BA7EF86A12F}"/>
    <cellStyle name="Comma 118 2 5" xfId="15784" xr:uid="{484B7AA2-F5FD-40DE-A384-4F24980BCF41}"/>
    <cellStyle name="Comma 118 2 5 2" xfId="30566" xr:uid="{0BD6AF8C-A2AE-4A9A-BB36-86B6A5C864ED}"/>
    <cellStyle name="Comma 118 2 6" xfId="25615" xr:uid="{E6177AA9-705D-489B-8483-9DB80278D200}"/>
    <cellStyle name="Comma 118 2 6 2" xfId="35606" xr:uid="{4EC2E1CF-22AF-45EC-9C27-E8EA8F548ADB}"/>
    <cellStyle name="Comma 118 2 7" xfId="28240" xr:uid="{F8103316-B5DB-4440-8CDA-B16E97C86C4D}"/>
    <cellStyle name="Comma 118 3" xfId="12485" xr:uid="{0B97C23D-5652-4970-8D15-0C270600A439}"/>
    <cellStyle name="Comma 118 3 2" xfId="14724" xr:uid="{E316BFCA-5F69-4C3B-B1AA-04E9BFF80316}"/>
    <cellStyle name="Comma 118 3 2 2" xfId="20244" xr:uid="{D5412D9F-1F1E-426D-888E-D859135B2DC8}"/>
    <cellStyle name="Comma 118 3 2 2 2" xfId="33264" xr:uid="{E4DBE1D0-81E7-4377-BBF4-4B64E8461BD1}"/>
    <cellStyle name="Comma 118 3 2 3" xfId="29788" xr:uid="{A11D03B3-BB2A-4318-B139-0AE012820D7D}"/>
    <cellStyle name="Comma 118 3 3" xfId="21630" xr:uid="{8E49EAEF-FBE8-46C5-ABC5-32A4785FA06B}"/>
    <cellStyle name="Comma 118 3 3 2" xfId="34455" xr:uid="{3B9F032D-C13F-43C5-A86B-36A02B936EBF}"/>
    <cellStyle name="Comma 118 3 4" xfId="17991" xr:uid="{BA08E2E6-7061-4DBB-936D-818460582B9F}"/>
    <cellStyle name="Comma 118 3 4 2" xfId="32104" xr:uid="{F6FC24A6-F11E-4861-AAF5-D44674B66B23}"/>
    <cellStyle name="Comma 118 3 5" xfId="16427" xr:uid="{453DD52A-E2D5-4F9B-83B6-15E433FAE616}"/>
    <cellStyle name="Comma 118 3 5 2" xfId="30953" xr:uid="{C5FC6048-C05F-4036-A723-A71972CBD3FF}"/>
    <cellStyle name="Comma 118 3 6" xfId="26260" xr:uid="{94A5DED9-F07F-4679-8DFA-892B4268104C}"/>
    <cellStyle name="Comma 118 3 6 2" xfId="35993" xr:uid="{5C7582AF-7AF7-4560-ADCB-D83DBDA31B0E}"/>
    <cellStyle name="Comma 118 3 7" xfId="28627" xr:uid="{A33676AD-7B26-4A4A-9C03-978032C395CA}"/>
    <cellStyle name="Comma 118 4" xfId="13844" xr:uid="{06190907-B8E2-4047-A756-37CF9E09F0B5}"/>
    <cellStyle name="Comma 118 4 2" xfId="19353" xr:uid="{8DEAC1EB-3871-48C2-99A5-F4EF4D0C1F85}"/>
    <cellStyle name="Comma 118 4 2 2" xfId="32496" xr:uid="{A419454D-8832-4B1C-88B3-86DF3B2F1277}"/>
    <cellStyle name="Comma 118 4 3" xfId="29019" xr:uid="{E239F53E-4E3B-4803-AFDA-08E186FFF2BC}"/>
    <cellStyle name="Comma 118 5" xfId="20709" xr:uid="{995585A6-AAFF-4835-80C6-46DC0E2565F8}"/>
    <cellStyle name="Comma 118 5 2" xfId="33665" xr:uid="{AF3A6C0A-4CD3-4EDC-AC20-F97C179B71C9}"/>
    <cellStyle name="Comma 118 6" xfId="16868" xr:uid="{E26FE49A-3DDF-49D7-86A2-FD49C5D8F7B6}"/>
    <cellStyle name="Comma 118 6 2" xfId="31338" xr:uid="{9E4A8CD1-4CE7-454C-A995-ACAE9EA253BD}"/>
    <cellStyle name="Comma 118 7" xfId="15251" xr:uid="{91799FCF-8516-452F-817F-9CE23E0BB4B0}"/>
    <cellStyle name="Comma 118 7 2" xfId="30183" xr:uid="{CDFB6DD2-5614-4509-BB0B-B6FEF4422B7B}"/>
    <cellStyle name="Comma 118 8" xfId="23492" xr:uid="{C9FE37A5-29A0-4B16-877E-A2AF346E7404}"/>
    <cellStyle name="Comma 118 8 2" xfId="35029" xr:uid="{58A18523-144C-4C8F-B5FD-983F4DC94509}"/>
    <cellStyle name="Comma 118 9" xfId="25025" xr:uid="{BFA852EE-8A39-48C1-A6B0-E49FA85A204A}"/>
    <cellStyle name="Comma 118 9 2" xfId="35223" xr:uid="{9F1F1C85-2746-4AF1-90D8-0D996206D6CB}"/>
    <cellStyle name="Comma 119" xfId="9033" xr:uid="{0C82DB59-8203-490E-9595-D0CF0D326527}"/>
    <cellStyle name="Comma 119 10" xfId="27858" xr:uid="{8EAC6EFD-7EB2-411D-ADFC-25313DB193C5}"/>
    <cellStyle name="Comma 119 11" xfId="36537" xr:uid="{3E07AC6B-A2B6-45F1-BCD3-8BA91661A320}"/>
    <cellStyle name="Comma 119 12" xfId="10426" xr:uid="{DD1F75A4-3F34-44BE-8B7E-C5D5198E852C}"/>
    <cellStyle name="Comma 119 13" xfId="37031" xr:uid="{5E78320B-620C-4056-998D-1B606CCA52AA}"/>
    <cellStyle name="Comma 119 2" xfId="9058" xr:uid="{2EE7B221-C283-4E2E-B0D2-9C946A773842}"/>
    <cellStyle name="Comma 119 2 10" xfId="37046" xr:uid="{9FEA1780-807E-4218-990D-AEA6D83998F2}"/>
    <cellStyle name="Comma 119 2 2" xfId="9244" xr:uid="{7B03EE33-5C2C-4976-82FD-41CD6D8388C6}"/>
    <cellStyle name="Comma 119 2 2 2" xfId="19798" xr:uid="{AB1DD18F-A14F-4EA6-AEAC-E719F1AA3593}"/>
    <cellStyle name="Comma 119 2 2 2 2" xfId="32879" xr:uid="{5966D155-291C-4FB2-89A0-43FCCC9998E0}"/>
    <cellStyle name="Comma 119 2 2 3" xfId="29402" xr:uid="{36A513FA-E900-448D-BE19-786A3CFEA106}"/>
    <cellStyle name="Comma 119 2 2 4" xfId="36727" xr:uid="{2D2A8EA6-70C2-4A7C-8809-B040A70F6FD6}"/>
    <cellStyle name="Comma 119 2 2 5" xfId="14284" xr:uid="{E8227753-1E55-4413-B53C-166EAE73CB5E}"/>
    <cellStyle name="Comma 119 2 2 6" xfId="37181" xr:uid="{8E05BF12-75FE-47B7-8899-E4E3E6E14D8C}"/>
    <cellStyle name="Comma 119 2 3" xfId="9536" xr:uid="{46A4FBC1-ED57-4EB2-92BB-FD73DA5B27F7}"/>
    <cellStyle name="Comma 119 2 3 2" xfId="34063" xr:uid="{559DB7E2-10D6-4B56-8E59-AD3C05B886D6}"/>
    <cellStyle name="Comma 119 2 3 3" xfId="36927" xr:uid="{68E91844-35BA-4521-9F48-09DAE45B163B}"/>
    <cellStyle name="Comma 119 2 3 4" xfId="21172" xr:uid="{A73A6E0E-F8D4-42CB-BA6D-1C7173154EC3}"/>
    <cellStyle name="Comma 119 2 3 5" xfId="37370" xr:uid="{744F8621-69A1-4665-B324-1500669EB6E2}"/>
    <cellStyle name="Comma 119 2 4" xfId="17386" xr:uid="{19AB5538-A9C7-4530-971E-3FCD929F4F38}"/>
    <cellStyle name="Comma 119 2 4 2" xfId="31720" xr:uid="{6DFD47A2-86AF-4741-8E76-A6E1853E9708}"/>
    <cellStyle name="Comma 119 2 5" xfId="15785" xr:uid="{A9AD91A7-5B65-401A-8371-DFB270548B33}"/>
    <cellStyle name="Comma 119 2 5 2" xfId="30567" xr:uid="{B5333664-074F-4448-A521-E301796A8481}"/>
    <cellStyle name="Comma 119 2 6" xfId="25616" xr:uid="{C9CA8083-CAD4-41B7-82D1-DCE8F7CF52C4}"/>
    <cellStyle name="Comma 119 2 6 2" xfId="35607" xr:uid="{77FB4E55-61F3-4CB4-BEF5-C0601C658B88}"/>
    <cellStyle name="Comma 119 2 7" xfId="28241" xr:uid="{FA5FA626-2CF7-4815-9578-522F5442E4DE}"/>
    <cellStyle name="Comma 119 2 8" xfId="36562" xr:uid="{D5A61FC5-5BD1-4DFB-93E8-8E78929780E8}"/>
    <cellStyle name="Comma 119 2 9" xfId="11845" xr:uid="{EF1D0983-6F08-477C-B52B-340868AC796A}"/>
    <cellStyle name="Comma 119 3" xfId="9230" xr:uid="{1FAE460A-CC67-4A5D-AF39-266BA2BF6D32}"/>
    <cellStyle name="Comma 119 3 10" xfId="37166" xr:uid="{05D223F2-FAAD-4310-B93B-5B7383BCCC03}"/>
    <cellStyle name="Comma 119 3 2" xfId="14725" xr:uid="{1A9FFAB1-99E5-4B96-B5F6-7E5CB452609C}"/>
    <cellStyle name="Comma 119 3 2 2" xfId="20245" xr:uid="{DB0ACFEE-B72C-409F-A5E3-127CDB6C3496}"/>
    <cellStyle name="Comma 119 3 2 2 2" xfId="33265" xr:uid="{A348912E-2307-4C27-B8A4-61871414D87F}"/>
    <cellStyle name="Comma 119 3 2 3" xfId="29789" xr:uid="{4AE0E99E-4EC8-4594-B853-B3E371CA4762}"/>
    <cellStyle name="Comma 119 3 3" xfId="21631" xr:uid="{5CE698AA-9BC8-4D62-A94F-D9E6AF66D7B8}"/>
    <cellStyle name="Comma 119 3 3 2" xfId="34456" xr:uid="{B5A4D672-B911-4972-82D5-4A18DF6F88EE}"/>
    <cellStyle name="Comma 119 3 4" xfId="17992" xr:uid="{513FCA9C-B8C9-41BE-B976-693F3782CB07}"/>
    <cellStyle name="Comma 119 3 4 2" xfId="32105" xr:uid="{E9E359ED-29B5-41D6-8FD9-48B0519CFF30}"/>
    <cellStyle name="Comma 119 3 5" xfId="16428" xr:uid="{C5971D76-AAFA-4E72-A77B-DB7ED370D589}"/>
    <cellStyle name="Comma 119 3 5 2" xfId="30954" xr:uid="{64812129-BE4A-4BB6-9159-BE83270C4EDA}"/>
    <cellStyle name="Comma 119 3 6" xfId="26261" xr:uid="{42E16162-D514-4833-8FCE-8DF3D46A136E}"/>
    <cellStyle name="Comma 119 3 6 2" xfId="35994" xr:uid="{FB25E4A4-3B93-4368-A11A-4C0FF1AD787D}"/>
    <cellStyle name="Comma 119 3 7" xfId="28628" xr:uid="{08352187-3732-4150-A3E2-80545E2173B2}"/>
    <cellStyle name="Comma 119 3 8" xfId="36713" xr:uid="{B095762D-F023-422A-B7D7-CD1AB5996EC8}"/>
    <cellStyle name="Comma 119 3 9" xfId="12486" xr:uid="{66E5D452-7455-4C48-AFE3-1FD8D12EBD56}"/>
    <cellStyle name="Comma 119 4" xfId="9524" xr:uid="{8C07C62A-DFD6-4A36-80A2-EC78168FD717}"/>
    <cellStyle name="Comma 119 4 2" xfId="19354" xr:uid="{6A5E83E3-7A0B-48BC-ABF5-803C93F2CDBC}"/>
    <cellStyle name="Comma 119 4 2 2" xfId="32497" xr:uid="{5E60C52F-3E0F-48C7-8DC5-F3D85AEE2C6F}"/>
    <cellStyle name="Comma 119 4 3" xfId="29020" xr:uid="{F1A522B7-D78C-449D-BB53-3268FF5B4019}"/>
    <cellStyle name="Comma 119 4 4" xfId="36914" xr:uid="{5C99A2B2-CB21-4DC1-9DE2-08A762C110E1}"/>
    <cellStyle name="Comma 119 4 5" xfId="13845" xr:uid="{69D20AAE-C9B2-4C17-B750-216425316537}"/>
    <cellStyle name="Comma 119 4 6" xfId="37356" xr:uid="{463794FC-9DB4-42AA-B392-6CEFDBA0D1EF}"/>
    <cellStyle name="Comma 119 5" xfId="20710" xr:uid="{BDAC3DBD-DC25-4E34-861D-E41FB3394891}"/>
    <cellStyle name="Comma 119 5 2" xfId="33666" xr:uid="{77CC9AC5-3AF0-4D09-A6C2-9EA878CB8C1C}"/>
    <cellStyle name="Comma 119 6" xfId="16869" xr:uid="{869B734E-A55E-440F-9D34-7421A08C2F12}"/>
    <cellStyle name="Comma 119 6 2" xfId="31339" xr:uid="{A1105ACE-C113-404E-9391-66BC7AD1ECFC}"/>
    <cellStyle name="Comma 119 7" xfId="15252" xr:uid="{9F5FE48B-F8C8-4E0B-8659-65D0DF7A7D9F}"/>
    <cellStyle name="Comma 119 7 2" xfId="30184" xr:uid="{4235F5E1-1DC6-4CAE-9B21-5CD5F2CA0861}"/>
    <cellStyle name="Comma 119 8" xfId="23659" xr:uid="{AA2D82DF-B586-4D78-A26F-5141BE54F265}"/>
    <cellStyle name="Comma 119 8 2" xfId="35042" xr:uid="{2D919F8E-9E37-4A86-8454-14518503A31E}"/>
    <cellStyle name="Comma 119 9" xfId="25026" xr:uid="{B76068CE-6721-4E4A-9C57-D85A77B851D5}"/>
    <cellStyle name="Comma 119 9 2" xfId="35224" xr:uid="{D06418E6-B3DF-43A8-96E3-385E1F5A5431}"/>
    <cellStyle name="Comma 12" xfId="184" xr:uid="{A3E67494-FA2E-4D40-BD3B-8ACB9EE0F236}"/>
    <cellStyle name="Comma 12 10" xfId="15051" xr:uid="{F5DC383A-DB67-40B8-9D6A-171E14316EEC}"/>
    <cellStyle name="Comma 12 10 2" xfId="30074" xr:uid="{607E8669-E3D8-4D69-AD74-1F1945DE81D7}"/>
    <cellStyle name="Comma 12 11" xfId="22158" xr:uid="{34E47AE6-B758-4A58-8314-3801862D8199}"/>
    <cellStyle name="Comma 12 11 2" xfId="34797" xr:uid="{0C966320-B751-467E-AC41-0DBD24D87261}"/>
    <cellStyle name="Comma 12 12" xfId="22590" xr:uid="{D2460BF5-8447-4C13-8141-BAB87A7FE2AE}"/>
    <cellStyle name="Comma 12 12 2" xfId="34842" xr:uid="{BF7447AA-C235-4E76-BBBD-A52D634FC088}"/>
    <cellStyle name="Comma 12 13" xfId="24778" xr:uid="{870F1924-6294-4A13-8CB6-08B1AB35940A}"/>
    <cellStyle name="Comma 12 13 2" xfId="35080" xr:uid="{2914C5CA-DCA3-484A-99EA-1A50B611AC38}"/>
    <cellStyle name="Comma 12 14" xfId="26860" xr:uid="{8778BCB2-1AEA-42C9-9B70-C696CA468D8F}"/>
    <cellStyle name="Comma 12 14 2" xfId="36273" xr:uid="{0CD7FDAD-5667-4D08-AD1D-7715A817E3CF}"/>
    <cellStyle name="Comma 12 15" xfId="26944" xr:uid="{ED647024-C56A-461E-9F8C-238875DD8DFC}"/>
    <cellStyle name="Comma 12 15 2" xfId="36324" xr:uid="{798C9B77-6FF2-44DD-B2A3-CB91CDD2E2C7}"/>
    <cellStyle name="Comma 12 16" xfId="27746" xr:uid="{368CB60E-D0DC-4DAB-86D6-3610CD90D01F}"/>
    <cellStyle name="Comma 12 17" xfId="36450" xr:uid="{FB5E394D-C2A9-4C69-9422-974DC816C83F}"/>
    <cellStyle name="Comma 12 18" xfId="9640" xr:uid="{F56ABF3F-2A29-4E32-8E9C-48515CA182A7}"/>
    <cellStyle name="Comma 12 19" xfId="36981" xr:uid="{F50D0F5A-5FF3-48F5-B8BF-EDFE5A6E9D0F}"/>
    <cellStyle name="Comma 12 2" xfId="8" xr:uid="{7A7FC578-80CB-4326-B4F8-1619047CE6D5}"/>
    <cellStyle name="Comma 12 2 10" xfId="22201" xr:uid="{3B7D4037-0919-476F-B2F0-2DB927C86B57}"/>
    <cellStyle name="Comma 12 2 10 2" xfId="34826" xr:uid="{2768D866-14CB-4560-8AEF-5794E752CBE7}"/>
    <cellStyle name="Comma 12 2 11" xfId="22591" xr:uid="{22F7A020-F575-4DA3-9151-3634131F381A}"/>
    <cellStyle name="Comma 12 2 11 2" xfId="34843" xr:uid="{B98C8BE0-CBDB-4A24-B246-B0804ADF9C1F}"/>
    <cellStyle name="Comma 12 2 12" xfId="24823" xr:uid="{D0ACBB3D-2238-4C50-8CCA-AAA5ADA15CF7}"/>
    <cellStyle name="Comma 12 2 12 2" xfId="35116" xr:uid="{F4348163-AAD6-4794-A433-35ECDD54D5A8}"/>
    <cellStyle name="Comma 12 2 13" xfId="26908" xr:uid="{1E747D6E-656D-4BD3-B71F-0E2F6C58FBB1}"/>
    <cellStyle name="Comma 12 2 13 2" xfId="36305" xr:uid="{7DFC8527-D7B8-4971-946D-FE7C6D94FED9}"/>
    <cellStyle name="Comma 12 2 14" xfId="26983" xr:uid="{2DCA5939-408A-4B45-B7A0-0071E6D28D66}"/>
    <cellStyle name="Comma 12 2 14 2" xfId="36355" xr:uid="{6053DCDF-A796-4D46-8B6B-DD3F9B1B0A33}"/>
    <cellStyle name="Comma 12 2 15" xfId="27003" xr:uid="{B152880E-87A5-4843-92D4-69EF01C83F24}"/>
    <cellStyle name="Comma 12 2 15 2" xfId="36370" xr:uid="{87865D1A-7F5A-4130-8F1E-AA8980E1A3DB}"/>
    <cellStyle name="Comma 12 2 16" xfId="27020" xr:uid="{F586E8BE-18AB-48BC-97B8-DA44CE2D2573}"/>
    <cellStyle name="Comma 12 2 16 2" xfId="36377" xr:uid="{1E859447-BE89-4191-A48C-1A72D51E0928}"/>
    <cellStyle name="Comma 12 2 17" xfId="27029" xr:uid="{EAEFF57F-FC6E-454C-AAEC-1277528D4F31}"/>
    <cellStyle name="Comma 12 2 17 2" xfId="36382" xr:uid="{09A0BEEF-C110-42AE-A0A0-562ED059C610}"/>
    <cellStyle name="Comma 12 2 18" xfId="27747" xr:uid="{F6DE4135-EDCD-42AF-AF64-82395F597CF7}"/>
    <cellStyle name="Comma 12 2 19" xfId="36822" xr:uid="{4F83C0F4-6384-461C-B8BD-B113D094C179}"/>
    <cellStyle name="Comma 12 2 2" xfId="186" xr:uid="{5A40D79D-B2BA-4B7D-A7AB-0A880805BD77}"/>
    <cellStyle name="Comma 12 2 2 10" xfId="24824" xr:uid="{92AAFA97-FE7B-4FFB-A8A1-9067D39E2F64}"/>
    <cellStyle name="Comma 12 2 2 10 2" xfId="35117" xr:uid="{55559600-291F-42C9-8D3E-8B12447EBC6B}"/>
    <cellStyle name="Comma 12 2 2 11" xfId="26909" xr:uid="{CC21417C-B883-4F0B-9456-D4672D5B3653}"/>
    <cellStyle name="Comma 12 2 2 11 2" xfId="36306" xr:uid="{52ED5E6B-E382-411E-BCD6-899A8B4633DA}"/>
    <cellStyle name="Comma 12 2 2 12" xfId="26984" xr:uid="{1A2A0C3E-0CA2-42BB-BD38-CF1E07CC513B}"/>
    <cellStyle name="Comma 12 2 2 12 2" xfId="36356" xr:uid="{71B2FDAC-C851-4BDE-8CE7-B3D43BAC0A3B}"/>
    <cellStyle name="Comma 12 2 2 13" xfId="27748" xr:uid="{D93C6BA4-C145-4553-93F2-26B4B4ED62F2}"/>
    <cellStyle name="Comma 12 2 2 14" xfId="9642" xr:uid="{D9E1A7F3-40BA-47A0-B365-40A11CECB130}"/>
    <cellStyle name="Comma 12 2 2 15" xfId="37299" xr:uid="{4323B99A-669D-4CAC-AEFE-8C2FB8D6E76A}"/>
    <cellStyle name="Comma 12 2 2 16" xfId="38002" xr:uid="{81560A01-50F6-4F3B-9995-AF53DD81BF81}"/>
    <cellStyle name="Comma 12 2 2 17" xfId="39633" xr:uid="{3CF01B81-F81F-43D8-AE49-4219C518AE08}"/>
    <cellStyle name="Comma 12 2 2 18" xfId="9468" xr:uid="{9DF26E29-72BE-4B80-B7F7-528919F657BB}"/>
    <cellStyle name="Comma 12 2 2 19" xfId="40494" xr:uid="{86462BC4-5E6C-4BFD-A1A7-812D766D8E3C}"/>
    <cellStyle name="Comma 12 2 2 2" xfId="1220" xr:uid="{FD3F87EB-8A43-4C1D-A34A-82523F8BF89A}"/>
    <cellStyle name="Comma 12 2 2 2 10" xfId="40594" xr:uid="{A85F8D2E-B2F5-4258-8C51-857863AF1DA4}"/>
    <cellStyle name="Comma 12 2 2 2 11" xfId="45752" xr:uid="{9E156C5A-12B0-4176-ADD5-89AEF9333D6C}"/>
    <cellStyle name="Comma 12 2 2 2 12" xfId="4632" xr:uid="{FDD384ED-024E-4BDA-A71B-13182C5A10D1}"/>
    <cellStyle name="Comma 12 2 2 2 2" xfId="1819" xr:uid="{300B1B7F-9437-457C-A6D9-835BE195924E}"/>
    <cellStyle name="Comma 12 2 2 2 2 2" xfId="19647" xr:uid="{39F9DF15-22CF-4667-BBB2-9FDAA76B6C41}"/>
    <cellStyle name="Comma 12 2 2 2 2 2 2" xfId="32770" xr:uid="{7E69F694-6F92-4AAA-B3F1-ACE78662588E}"/>
    <cellStyle name="Comma 12 2 2 2 2 3" xfId="29293" xr:uid="{8896FDA0-8BE3-4724-9BA1-097D3C6FD8D1}"/>
    <cellStyle name="Comma 12 2 2 2 2 4" xfId="38989" xr:uid="{BCAFD529-2574-46D8-AB2D-3F83D7D6073A}"/>
    <cellStyle name="Comma 12 2 2 2 2 5" xfId="14138" xr:uid="{92CBDFF8-E935-46F4-95E6-392B5AD4CFEB}"/>
    <cellStyle name="Comma 12 2 2 2 2 6" xfId="46199" xr:uid="{2AE3B707-AD98-417D-BF3F-F438D4E8B183}"/>
    <cellStyle name="Comma 12 2 2 2 2 7" xfId="7546" xr:uid="{4BA8D666-364F-4FEF-8C8F-36BCC98BC121}"/>
    <cellStyle name="Comma 12 2 2 2 3" xfId="21013" xr:uid="{E8C6475A-2F6A-42AA-B420-F59226F17273}"/>
    <cellStyle name="Comma 12 2 2 2 3 2" xfId="33948" xr:uid="{5FD0474A-4CA7-4DA9-B0A0-381E4C76D9A9}"/>
    <cellStyle name="Comma 12 2 2 2 4" xfId="17165" xr:uid="{34443B07-D86A-4B57-8399-9060CC5A05D4}"/>
    <cellStyle name="Comma 12 2 2 2 4 2" xfId="31612" xr:uid="{587E56CC-6ACD-4632-ADAC-838DBD889DBB}"/>
    <cellStyle name="Comma 12 2 2 2 5" xfId="15552" xr:uid="{06010C24-EAD5-4414-A1D3-B33B3BFE5334}"/>
    <cellStyle name="Comma 12 2 2 2 5 2" xfId="30457" xr:uid="{24D5ED8E-727A-4FCB-8AAA-3232028B3735}"/>
    <cellStyle name="Comma 12 2 2 2 6" xfId="25378" xr:uid="{411A8213-C9E6-4109-BB0D-A97BC2469FC5}"/>
    <cellStyle name="Comma 12 2 2 2 6 2" xfId="35498" xr:uid="{8735E1C6-3F3C-43F5-9F39-D4B49B656A16}"/>
    <cellStyle name="Comma 12 2 2 2 7" xfId="28131" xr:uid="{55937FF5-1F9A-4EC1-9C73-3E81C128C62F}"/>
    <cellStyle name="Comma 12 2 2 2 8" xfId="38228" xr:uid="{0E448B1E-7B66-4D5D-A080-46194D173B33}"/>
    <cellStyle name="Comma 12 2 2 2 9" xfId="11614" xr:uid="{E346285B-084F-4FC9-8DA5-962294A4983B}"/>
    <cellStyle name="Comma 12 2 2 20" xfId="45047" xr:uid="{8BBD88E9-81CB-498C-9982-3DF1F4A141D2}"/>
    <cellStyle name="Comma 12 2 2 21" xfId="4152" xr:uid="{595C28B7-4D6A-4B1E-A0A4-DF9036DB4C7E}"/>
    <cellStyle name="Comma 12 2 2 3" xfId="1505" xr:uid="{6E062598-2899-46E8-9575-B8A6FA86C8E4}"/>
    <cellStyle name="Comma 12 2 2 3 10" xfId="45959" xr:uid="{7499D121-4AA4-4C29-B177-3BF053B8256E}"/>
    <cellStyle name="Comma 12 2 2 3 11" xfId="7293" xr:uid="{63533B2D-9107-4DA1-A878-7939D9123A23}"/>
    <cellStyle name="Comma 12 2 2 3 2" xfId="14586" xr:uid="{6450610E-9753-4E35-BDC2-5EF0E2681878}"/>
    <cellStyle name="Comma 12 2 2 3 2 2" xfId="20103" xr:uid="{18A0DF00-A7EF-4DE7-B8AC-0DB4469BF89A}"/>
    <cellStyle name="Comma 12 2 2 3 2 2 2" xfId="33155" xr:uid="{7D186467-8173-4B8B-AA09-1693888BDDCE}"/>
    <cellStyle name="Comma 12 2 2 3 2 3" xfId="29679" xr:uid="{D3DC7E1E-99AD-49F9-A7BB-666569E8D277}"/>
    <cellStyle name="Comma 12 2 2 3 3" xfId="21489" xr:uid="{0D26ADBF-4362-44CE-BC61-466AF8936E9A}"/>
    <cellStyle name="Comma 12 2 2 3 3 2" xfId="34348" xr:uid="{C7A987F7-6DD1-43B9-8C94-C446C18178C4}"/>
    <cellStyle name="Comma 12 2 2 3 4" xfId="17849" xr:uid="{2E48B21F-5CC9-454A-B8B3-5B187499EE93}"/>
    <cellStyle name="Comma 12 2 2 3 4 2" xfId="31997" xr:uid="{932D64EB-CCD2-4FC1-8085-3DA09D4F8693}"/>
    <cellStyle name="Comma 12 2 2 3 5" xfId="16283" xr:uid="{C6DA9BCC-1C8F-410D-986F-8CE71ADF161A}"/>
    <cellStyle name="Comma 12 2 2 3 5 2" xfId="30844" xr:uid="{C3C2194E-F4C0-4654-98D0-BCA3CA699470}"/>
    <cellStyle name="Comma 12 2 2 3 6" xfId="26116" xr:uid="{52D48570-56B2-4868-9B40-0EF2DE3D792E}"/>
    <cellStyle name="Comma 12 2 2 3 6 2" xfId="35884" xr:uid="{707F6B74-9A00-4D0C-A957-4453FC3A6B3A}"/>
    <cellStyle name="Comma 12 2 2 3 7" xfId="28518" xr:uid="{82FE01EA-798C-4975-B0E5-0B1270B893AB}"/>
    <cellStyle name="Comma 12 2 2 3 8" xfId="38873" xr:uid="{E5F768C7-D181-4C9D-A199-C1AB3B96A059}"/>
    <cellStyle name="Comma 12 2 2 3 9" xfId="12344" xr:uid="{487FA716-182E-4AB8-A47A-A909F8B6A588}"/>
    <cellStyle name="Comma 12 2 2 4" xfId="952" xr:uid="{04157186-D802-4285-8BBF-396ADE88C6FB}"/>
    <cellStyle name="Comma 12 2 2 4 2" xfId="19211" xr:uid="{C51FA348-CC0A-4DC5-BD4D-F93D6F8AEA39}"/>
    <cellStyle name="Comma 12 2 2 4 2 2" xfId="32389" xr:uid="{849AF571-CFD9-4FC4-B77D-C2CC859156A4}"/>
    <cellStyle name="Comma 12 2 2 4 3" xfId="28912" xr:uid="{6F8E6E4C-24AE-447B-AD5F-F374ECBF75C0}"/>
    <cellStyle name="Comma 12 2 2 4 4" xfId="45588" xr:uid="{B06090D2-8D16-4AEA-B8B8-943013E190BA}"/>
    <cellStyle name="Comma 12 2 2 4 5" xfId="13705" xr:uid="{7E09E8F8-FBB7-438C-81FB-3D08E240D95F}"/>
    <cellStyle name="Comma 12 2 2 5" xfId="20557" xr:uid="{8F6CD35C-C87A-446A-A0DA-2B9C8C70DFFD}"/>
    <cellStyle name="Comma 12 2 2 5 2" xfId="33552" xr:uid="{334F3A51-5798-4416-98A3-FC44F2B4B661}"/>
    <cellStyle name="Comma 12 2 2 6" xfId="20910" xr:uid="{8B2FE592-B1F9-48A7-A54B-06E09965E641}"/>
    <cellStyle name="Comma 12 2 2 6 2" xfId="33854" xr:uid="{FDAFD70E-56FC-47C6-B0AC-2845D036CE40}"/>
    <cellStyle name="Comma 12 2 2 7" xfId="16726" xr:uid="{E5A66B5E-476C-4A55-BF2D-AC1326A4140F}"/>
    <cellStyle name="Comma 12 2 2 7 2" xfId="31231" xr:uid="{D5A3287B-F0D9-4E13-BC3A-2F8B05CBAE7F}"/>
    <cellStyle name="Comma 12 2 2 8" xfId="15053" xr:uid="{0A47D715-C49C-4185-BA38-A6AE7F98F3EA}"/>
    <cellStyle name="Comma 12 2 2 8 2" xfId="30076" xr:uid="{7CA88A50-2286-4621-9919-8EF033BFF618}"/>
    <cellStyle name="Comma 12 2 2 9" xfId="22202" xr:uid="{877609D9-7F43-4B49-B65E-E203B83A41BA}"/>
    <cellStyle name="Comma 12 2 2 9 2" xfId="34827" xr:uid="{69FF9E07-4825-4BB3-B796-58DF911EBE50}"/>
    <cellStyle name="Comma 12 2 20" xfId="9641" xr:uid="{5FB32984-E703-4407-A0B3-7C51605CEDEB}"/>
    <cellStyle name="Comma 12 2 21" xfId="37272" xr:uid="{59A59A08-3F6E-4773-A5C2-ECAF5F67EA18}"/>
    <cellStyle name="Comma 12 2 22" xfId="37479" xr:uid="{26C82ACE-E49D-47B7-8D53-B637C83A50B6}"/>
    <cellStyle name="Comma 12 2 23" xfId="39484" xr:uid="{C6F48C06-2778-4631-849E-75E150405005}"/>
    <cellStyle name="Comma 12 2 24" xfId="9419" xr:uid="{E6F3A3BE-0CC3-4557-8243-2F03D0AD6E28}"/>
    <cellStyle name="Comma 12 2 25" xfId="40408" xr:uid="{BAA213BE-7275-4D34-BE5A-F6E51140D689}"/>
    <cellStyle name="Comma 12 2 26" xfId="45046" xr:uid="{8022B73F-78C5-434A-8ADB-642363A3C664}"/>
    <cellStyle name="Comma 12 2 27" xfId="2401" xr:uid="{88EC0969-8B0C-4B25-A2D2-703BD593707E}"/>
    <cellStyle name="Comma 12 2 28" xfId="185" xr:uid="{DE4F3C0A-132C-40FD-8A5B-7C4C32C1A9C3}"/>
    <cellStyle name="Comma 12 2 3" xfId="455" xr:uid="{FF1BC6B7-F049-4BBD-86EB-2868539343B2}"/>
    <cellStyle name="Comma 12 2 3 10" xfId="40580" xr:uid="{8006BE48-8BEB-4D21-81CE-F4DEE73E66BA}"/>
    <cellStyle name="Comma 12 2 3 11" xfId="45221" xr:uid="{9F183821-5A28-47D9-8A24-061F158FADC0}"/>
    <cellStyle name="Comma 12 2 3 12" xfId="4633" xr:uid="{F8450FE5-2905-4C06-84A8-E44C3F8D3F7E}"/>
    <cellStyle name="Comma 12 2 3 2" xfId="1683" xr:uid="{9204ED9F-4E93-4A42-9FC6-00A78C57030F}"/>
    <cellStyle name="Comma 12 2 3 2 2" xfId="19646" xr:uid="{76A4E141-85D3-456B-B712-1B9BF0A0A89D}"/>
    <cellStyle name="Comma 12 2 3 2 2 2" xfId="32769" xr:uid="{9AB6B7D3-0E09-4F17-B63B-6C275692D7F0}"/>
    <cellStyle name="Comma 12 2 3 2 3" xfId="29292" xr:uid="{2DCEB96A-4D3D-4CEF-B742-03FF3B3E9D47}"/>
    <cellStyle name="Comma 12 2 3 2 4" xfId="38990" xr:uid="{DCB2C654-830C-4939-9460-0AA0CC6F99AD}"/>
    <cellStyle name="Comma 12 2 3 2 5" xfId="14137" xr:uid="{3A2F65ED-A4C6-4E33-B91F-95B3BC6A6BB4}"/>
    <cellStyle name="Comma 12 2 3 2 6" xfId="46091" xr:uid="{06BB481E-D949-4F48-BB51-893939D0A8D8}"/>
    <cellStyle name="Comma 12 2 3 2 7" xfId="7547" xr:uid="{E2582B01-5E6E-4520-B196-B97F935381A6}"/>
    <cellStyle name="Comma 12 2 3 3" xfId="2352" xr:uid="{87551AD1-172C-4C5A-86B8-41DDC6C57F87}"/>
    <cellStyle name="Comma 12 2 3 3 2" xfId="33947" xr:uid="{F5F85CEA-BFED-467C-A6D0-201677B0B92E}"/>
    <cellStyle name="Comma 12 2 3 3 3" xfId="46606" xr:uid="{2A3AD6B3-BCF9-45D2-97A4-B1941C43084E}"/>
    <cellStyle name="Comma 12 2 3 3 4" xfId="21012" xr:uid="{3EC28B49-31EA-4FC6-8263-A61407743EC7}"/>
    <cellStyle name="Comma 12 2 3 4" xfId="17164" xr:uid="{294F3F40-7C05-429E-9E83-07160641E527}"/>
    <cellStyle name="Comma 12 2 3 4 2" xfId="31611" xr:uid="{6CDDC757-F3D0-43E2-B671-95C86BC56F4F}"/>
    <cellStyle name="Comma 12 2 3 5" xfId="15551" xr:uid="{F57A838A-8190-4C40-BA88-1C339F85BF57}"/>
    <cellStyle name="Comma 12 2 3 5 2" xfId="30456" xr:uid="{E6AD7D63-5067-42A0-911C-8FED275B87EA}"/>
    <cellStyle name="Comma 12 2 3 6" xfId="25377" xr:uid="{47A53584-36B3-4073-9652-0B7B1DE06D41}"/>
    <cellStyle name="Comma 12 2 3 6 2" xfId="35497" xr:uid="{03FEFE80-9BC5-4541-83CE-8190F609B3E6}"/>
    <cellStyle name="Comma 12 2 3 7" xfId="28130" xr:uid="{B46529F6-BC56-4759-BC64-7446A130A4AB}"/>
    <cellStyle name="Comma 12 2 3 8" xfId="38229" xr:uid="{7A843401-53B9-49C0-A397-F77FF29BF4DD}"/>
    <cellStyle name="Comma 12 2 3 9" xfId="11613" xr:uid="{BA4BD6BA-C068-4EA8-87CB-E3DE3C6E7606}"/>
    <cellStyle name="Comma 12 2 4" xfId="1372" xr:uid="{22105B30-56A8-4356-98D9-60181532400F}"/>
    <cellStyle name="Comma 12 2 4 10" xfId="5299" xr:uid="{C68D3E88-D742-4CF6-A6D5-15BB05935309}"/>
    <cellStyle name="Comma 12 2 4 2" xfId="7859" xr:uid="{32581CFD-EF69-4350-BCC5-1935C1CB938F}"/>
    <cellStyle name="Comma 12 2 4 2 2" xfId="20102" xr:uid="{43B2B221-B88E-450D-87BD-214EA6ADAC2A}"/>
    <cellStyle name="Comma 12 2 4 2 2 2" xfId="33154" xr:uid="{0C8C301F-FD6A-4490-B582-3B6AD3003902}"/>
    <cellStyle name="Comma 12 2 4 2 3" xfId="29678" xr:uid="{66F6D68D-84EF-4983-A44B-2D6BE98F5FE4}"/>
    <cellStyle name="Comma 12 2 4 2 4" xfId="39154" xr:uid="{F174E842-040F-43D1-BAC1-1A7582515393}"/>
    <cellStyle name="Comma 12 2 4 3" xfId="21488" xr:uid="{20AD8F83-E255-40D2-A868-178E4E3ED874}"/>
    <cellStyle name="Comma 12 2 4 3 2" xfId="34347" xr:uid="{6B4C4BE6-EF01-4C4F-94AC-3828B8C1033D}"/>
    <cellStyle name="Comma 12 2 4 4" xfId="17848" xr:uid="{24C4D67F-3E91-4142-96D4-DE6729E83D01}"/>
    <cellStyle name="Comma 12 2 4 4 2" xfId="31996" xr:uid="{7742EF47-C0E3-49AB-8430-87DA9E32369C}"/>
    <cellStyle name="Comma 12 2 4 5" xfId="16282" xr:uid="{F682A22F-D550-4737-AB32-171F36C82A17}"/>
    <cellStyle name="Comma 12 2 4 5 2" xfId="30843" xr:uid="{35712771-0A1F-4065-96A1-E2722932A894}"/>
    <cellStyle name="Comma 12 2 4 6" xfId="26115" xr:uid="{C8A91E51-AC8D-4993-9B20-ABF5519FC90A}"/>
    <cellStyle name="Comma 12 2 4 6 2" xfId="35883" xr:uid="{1CB7F779-33BD-4A5C-823F-FD7CE5ECF1F8}"/>
    <cellStyle name="Comma 12 2 4 7" xfId="28517" xr:uid="{5E5BB7E6-294B-4CC5-BCFC-4202828266A1}"/>
    <cellStyle name="Comma 12 2 4 8" xfId="38510" xr:uid="{23E0CEFA-426F-4912-BC89-9F7F86267F13}"/>
    <cellStyle name="Comma 12 2 4 9" xfId="45858" xr:uid="{BA7F968F-D8A6-4B64-B008-442E0C245EAF}"/>
    <cellStyle name="Comma 12 2 5" xfId="812" xr:uid="{838C4E57-046C-44AB-A547-8330F27C07AE}"/>
    <cellStyle name="Comma 12 2 5 2" xfId="7169" xr:uid="{091A9AC2-5BC4-45D8-B922-EDA5F0AE1F6E}"/>
    <cellStyle name="Comma 12 2 5 2 2" xfId="32388" xr:uid="{F6716615-4543-4C31-A929-1A18FCBF547D}"/>
    <cellStyle name="Comma 12 2 5 2 3" xfId="38783" xr:uid="{9E6F9B51-F47F-4C22-89BF-7E12CA762D86}"/>
    <cellStyle name="Comma 12 2 5 2 4" xfId="19210" xr:uid="{312A403D-B0E7-4F37-AC75-5CD50170B812}"/>
    <cellStyle name="Comma 12 2 5 3" xfId="28911" xr:uid="{4A03E5F4-1BB2-4C4B-BA16-FEBE90292935}"/>
    <cellStyle name="Comma 12 2 5 4" xfId="37819" xr:uid="{1BA8BAA1-1306-4E6E-84DA-BFA0C800A41C}"/>
    <cellStyle name="Comma 12 2 5 5" xfId="13704" xr:uid="{A77E7F01-97B9-4F7F-ADFD-511D25FC8260}"/>
    <cellStyle name="Comma 12 2 5 6" xfId="45492" xr:uid="{974575CD-02B2-471E-9A99-076387A69FA0}"/>
    <cellStyle name="Comma 12 2 5 7" xfId="3849" xr:uid="{6BBDC6F1-98B9-4334-A248-04F0B28BD7B9}"/>
    <cellStyle name="Comma 12 2 6" xfId="2229" xr:uid="{3C9A83D6-4DAC-4400-8D6F-2B8BC1CDF976}"/>
    <cellStyle name="Comma 12 2 6 2" xfId="8723" xr:uid="{833F50A6-29B6-4DE7-8928-86262D185B63}"/>
    <cellStyle name="Comma 12 2 6 2 2" xfId="39209" xr:uid="{7CF44EC2-E015-4761-BAF0-84DC4349C20E}"/>
    <cellStyle name="Comma 12 2 6 2 3" xfId="33551" xr:uid="{81A0ADCB-9CA3-47B6-B988-FDD6214FBB4D}"/>
    <cellStyle name="Comma 12 2 6 3" xfId="38628" xr:uid="{0555107A-0C35-42C5-B062-5C5291540614}"/>
    <cellStyle name="Comma 12 2 6 4" xfId="20556" xr:uid="{9F9EBE3D-53A7-434A-8C24-A4925F79B04A}"/>
    <cellStyle name="Comma 12 2 6 5" xfId="46538" xr:uid="{7FD0C462-98D9-4F18-A3A2-3FCDAF0CADA2}"/>
    <cellStyle name="Comma 12 2 6 6" xfId="6204" xr:uid="{34BEAC02-5AAB-4042-BEE3-3639A4393E45}"/>
    <cellStyle name="Comma 12 2 7" xfId="6343" xr:uid="{184B6699-DE00-4F1E-B404-C3367186211C}"/>
    <cellStyle name="Comma 12 2 7 2" xfId="33855" xr:uid="{D8F18D03-81C1-4A08-8F19-E35AC1DB8DEE}"/>
    <cellStyle name="Comma 12 2 7 3" xfId="38717" xr:uid="{898D3BD6-431B-4F03-9757-8DE85EE459EB}"/>
    <cellStyle name="Comma 12 2 8" xfId="16725" xr:uid="{4E131D86-6326-4736-BFF3-0367E26F9290}"/>
    <cellStyle name="Comma 12 2 8 2" xfId="31230" xr:uid="{0A8FE8AD-32CC-4B63-B120-7E1A17FA3316}"/>
    <cellStyle name="Comma 12 2 9" xfId="15052" xr:uid="{D7EC77C1-810C-4909-9D80-9C7A0340AEBA}"/>
    <cellStyle name="Comma 12 2 9 2" xfId="30075" xr:uid="{A46D2222-EEB9-4F98-8F9B-90EF97999FFE}"/>
    <cellStyle name="Comma 12 20" xfId="37478" xr:uid="{28F710F5-E4AE-4436-AA8F-60617153A99E}"/>
    <cellStyle name="Comma 12 21" xfId="39279" xr:uid="{FFAFFBA8-EB71-421A-AE00-E05C6E1A53B9}"/>
    <cellStyle name="Comma 12 22" xfId="39383" xr:uid="{EE36C41E-2712-48B9-AB6C-E8A54D27EED9}"/>
    <cellStyle name="Comma 12 23" xfId="8945" xr:uid="{0145E4CF-EEAF-45F7-AE20-39BCF0C0586C}"/>
    <cellStyle name="Comma 12 24" xfId="45045" xr:uid="{E3611D50-14ED-4258-892B-E9A3E80F3521}"/>
    <cellStyle name="Comma 12 25" xfId="2400" xr:uid="{E8E1056D-E819-4033-8142-3A9E40BA931C}"/>
    <cellStyle name="Comma 12 3" xfId="187" xr:uid="{8AC79297-B4BD-4503-826E-100DE4063A32}"/>
    <cellStyle name="Comma 12 3 10" xfId="22592" xr:uid="{E559EFA9-B864-4783-ACE6-B1295522C6F0}"/>
    <cellStyle name="Comma 12 3 10 2" xfId="34844" xr:uid="{2204784B-4689-4596-918F-5B09F936B42E}"/>
    <cellStyle name="Comma 12 3 11" xfId="24825" xr:uid="{06DC195A-9114-4642-97FD-2C41A58A41DE}"/>
    <cellStyle name="Comma 12 3 11 2" xfId="35118" xr:uid="{F3ECD54B-3920-4A6F-BB33-0569C937FB65}"/>
    <cellStyle name="Comma 12 3 12" xfId="26861" xr:uid="{28BF3ADF-4AFD-43A6-80CE-7A18E804878E}"/>
    <cellStyle name="Comma 12 3 12 2" xfId="36274" xr:uid="{E8B2E350-B72F-407F-9C5D-13625A5C95CD}"/>
    <cellStyle name="Comma 12 3 13" xfId="26945" xr:uid="{D5246618-332B-413C-BE44-A8EDC920E774}"/>
    <cellStyle name="Comma 12 3 13 2" xfId="36325" xr:uid="{96BC22A1-5D28-4727-BF08-60146FF64C0A}"/>
    <cellStyle name="Comma 12 3 14" xfId="27749" xr:uid="{D0A57E2B-09E5-4B2E-AB1A-44EFDAA988A5}"/>
    <cellStyle name="Comma 12 3 15" xfId="37970" xr:uid="{17DF01CC-F7D7-44D3-9653-F988895C162B}"/>
    <cellStyle name="Comma 12 3 16" xfId="39512" xr:uid="{A130F229-76B9-4257-A61D-B3971FBFC6D7}"/>
    <cellStyle name="Comma 12 3 17" xfId="9643" xr:uid="{3118D89A-C587-453E-9BFE-45A1545B01E5}"/>
    <cellStyle name="Comma 12 3 18" xfId="40465" xr:uid="{27F90193-2562-4456-B91C-FEC7B3A9D88B}"/>
    <cellStyle name="Comma 12 3 19" xfId="45048" xr:uid="{481EE267-8281-41FF-A4A0-B6551484B2B3}"/>
    <cellStyle name="Comma 12 3 2" xfId="1213" xr:uid="{9650AF3E-CFB7-48B0-BC67-850FAFC299F3}"/>
    <cellStyle name="Comma 12 3 2 10" xfId="28132" xr:uid="{820C1C0A-C7DC-493F-875F-021AA885A293}"/>
    <cellStyle name="Comma 12 3 2 11" xfId="38230" xr:uid="{943409C1-83CD-460A-AD39-AD37752640B9}"/>
    <cellStyle name="Comma 12 3 2 12" xfId="39650" xr:uid="{0C9B153A-BE32-4D2C-98E0-574913EC498D}"/>
    <cellStyle name="Comma 12 3 2 13" xfId="11615" xr:uid="{11D532F1-44C3-45D2-B951-1F3A66DC20BD}"/>
    <cellStyle name="Comma 12 3 2 14" xfId="45747" xr:uid="{D1D1C918-267A-4AFA-8A90-C1FB8908117C}"/>
    <cellStyle name="Comma 12 3 2 15" xfId="4634" xr:uid="{5973ADF7-8D38-4ED3-9363-748EF4EF1A7D}"/>
    <cellStyle name="Comma 12 3 2 2" xfId="1812" xr:uid="{705CDF2E-2376-4FD9-87BE-56957AA58A6A}"/>
    <cellStyle name="Comma 12 3 2 2 2" xfId="19648" xr:uid="{D4742B6A-3BD2-495A-8353-DC83CAD3F074}"/>
    <cellStyle name="Comma 12 3 2 2 2 2" xfId="32771" xr:uid="{802B2786-38F1-47F1-906B-656B07D02214}"/>
    <cellStyle name="Comma 12 3 2 2 3" xfId="29294" xr:uid="{0BE1A0FD-7E72-42FB-B9AB-8D3E3D5365FF}"/>
    <cellStyle name="Comma 12 3 2 2 4" xfId="38991" xr:uid="{82607CF3-CABF-4163-9554-F9ACD9B2DCE4}"/>
    <cellStyle name="Comma 12 3 2 2 5" xfId="14139" xr:uid="{904D41AC-EFA8-4A60-A057-2FB40477801F}"/>
    <cellStyle name="Comma 12 3 2 2 6" xfId="46193" xr:uid="{98F70884-9330-4A02-A705-7CF34C4C4ED6}"/>
    <cellStyle name="Comma 12 3 2 2 7" xfId="7548" xr:uid="{64D1DE47-FC03-4DE3-BD70-FE58D541A5BB}"/>
    <cellStyle name="Comma 12 3 2 3" xfId="21014" xr:uid="{CF2DD846-DED5-421F-B831-40AB744DBE62}"/>
    <cellStyle name="Comma 12 3 2 3 2" xfId="33949" xr:uid="{0302E1C3-F03A-4B4F-B067-BB72C127056D}"/>
    <cellStyle name="Comma 12 3 2 4" xfId="17166" xr:uid="{7E364EFD-8D1E-45DC-B852-573ECAF0DB97}"/>
    <cellStyle name="Comma 12 3 2 4 2" xfId="31613" xr:uid="{90956799-D869-43A6-BC4C-F7E4B4167F53}"/>
    <cellStyle name="Comma 12 3 2 5" xfId="15553" xr:uid="{375E614A-D906-445E-B811-1686790297C5}"/>
    <cellStyle name="Comma 12 3 2 5 2" xfId="30458" xr:uid="{07F76A40-4C40-4B3B-9D96-15836DFD8A14}"/>
    <cellStyle name="Comma 12 3 2 6" xfId="22207" xr:uid="{90C167E8-14EE-416F-8237-A7F1EF75E373}"/>
    <cellStyle name="Comma 12 3 2 6 2" xfId="34831" xr:uid="{992935C0-4140-40B1-BE92-12CA4DA9E2ED}"/>
    <cellStyle name="Comma 12 3 2 7" xfId="25379" xr:uid="{5D328E8E-D053-455B-AE31-FA29CED19249}"/>
    <cellStyle name="Comma 12 3 2 7 2" xfId="35499" xr:uid="{33A2176B-A0FD-445C-94B3-6A8F004692D4}"/>
    <cellStyle name="Comma 12 3 2 8" xfId="26914" xr:uid="{ABE92862-1667-4E95-9CA4-C3CACFF3438C}"/>
    <cellStyle name="Comma 12 3 2 8 2" xfId="36310" xr:uid="{18A1E0DC-9927-4B6B-88CA-FBFBD2F5FB95}"/>
    <cellStyle name="Comma 12 3 2 9" xfId="26988" xr:uid="{AA1D74E1-DF65-46DE-A142-374961BA7CA0}"/>
    <cellStyle name="Comma 12 3 2 9 2" xfId="36360" xr:uid="{68BABBAC-44FD-477B-A77B-73B4A3354370}"/>
    <cellStyle name="Comma 12 3 20" xfId="4108" xr:uid="{A1390590-F553-4B05-AAC9-F1EB12873DCA}"/>
    <cellStyle name="Comma 12 3 3" xfId="1498" xr:uid="{E1749567-BFBE-4DEE-AB4E-F292E98B507A}"/>
    <cellStyle name="Comma 12 3 3 10" xfId="45953" xr:uid="{7F518512-48AF-40C2-A837-742E88C77B05}"/>
    <cellStyle name="Comma 12 3 3 11" xfId="7266" xr:uid="{6E20D03A-EEAC-4F66-B222-3C20E25B888B}"/>
    <cellStyle name="Comma 12 3 3 2" xfId="14587" xr:uid="{6FDC57BB-70A2-44DD-8C5A-2317FB6395B8}"/>
    <cellStyle name="Comma 12 3 3 2 2" xfId="20104" xr:uid="{EB8633E5-EC0E-4BFC-BC4D-258DE034F058}"/>
    <cellStyle name="Comma 12 3 3 2 2 2" xfId="33156" xr:uid="{057B786D-1A8C-4C4F-A451-F6D90C09C86F}"/>
    <cellStyle name="Comma 12 3 3 2 3" xfId="29680" xr:uid="{9E6FB38C-DF12-47FA-9055-A98DEBE7DFC5}"/>
    <cellStyle name="Comma 12 3 3 3" xfId="21490" xr:uid="{1CEC3D10-77CB-4387-9EDD-ABFD08E98912}"/>
    <cellStyle name="Comma 12 3 3 3 2" xfId="34349" xr:uid="{ECB4B59A-324E-4F29-934F-19D264A06DDB}"/>
    <cellStyle name="Comma 12 3 3 4" xfId="17850" xr:uid="{6F550BC1-E7A4-47BA-9526-F845A4A169DB}"/>
    <cellStyle name="Comma 12 3 3 4 2" xfId="31998" xr:uid="{81651488-AE96-41CF-B122-CA7C365AF734}"/>
    <cellStyle name="Comma 12 3 3 5" xfId="16284" xr:uid="{BD8AF137-9D3D-43A8-BBC5-92A18B2FD0B9}"/>
    <cellStyle name="Comma 12 3 3 5 2" xfId="30845" xr:uid="{0A96874C-1343-4675-9F26-750AB085FB41}"/>
    <cellStyle name="Comma 12 3 3 6" xfId="26117" xr:uid="{400EC651-7A5B-4FE4-851D-237C36E637CC}"/>
    <cellStyle name="Comma 12 3 3 6 2" xfId="35885" xr:uid="{8C150EFD-CA87-4BE8-9F0B-A793D7CD0E48}"/>
    <cellStyle name="Comma 12 3 3 7" xfId="28519" xr:uid="{578736BB-B8B7-4596-A619-A0A8A4FED868}"/>
    <cellStyle name="Comma 12 3 3 8" xfId="38853" xr:uid="{87C5FE9C-954E-499D-9B63-06DBB629E822}"/>
    <cellStyle name="Comma 12 3 3 9" xfId="12345" xr:uid="{3F637E9B-F152-44BF-ADC9-1613ED3936D6}"/>
    <cellStyle name="Comma 12 3 4" xfId="946" xr:uid="{30BCCBBE-12E1-4F19-8DF9-A882A014D6A0}"/>
    <cellStyle name="Comma 12 3 4 2" xfId="19212" xr:uid="{E7969119-E088-4C2B-9C16-B246C2A9A93F}"/>
    <cellStyle name="Comma 12 3 4 2 2" xfId="32390" xr:uid="{56767BA6-96EE-4C89-8D65-0F3C21D0E57E}"/>
    <cellStyle name="Comma 12 3 4 3" xfId="28913" xr:uid="{606D0932-1705-4FF8-8AED-D7747B1E65AB}"/>
    <cellStyle name="Comma 12 3 4 4" xfId="45583" xr:uid="{DEAE7E44-0825-499B-B43C-270B88DDA587}"/>
    <cellStyle name="Comma 12 3 4 5" xfId="13706" xr:uid="{3CDE67C3-D379-4C53-AF26-BC9BFE9B6DB0}"/>
    <cellStyle name="Comma 12 3 5" xfId="20558" xr:uid="{6FE2D6AD-69D6-48D7-BCDE-9CDD30E17558}"/>
    <cellStyle name="Comma 12 3 5 2" xfId="33553" xr:uid="{E09B30F1-B58B-402C-BB26-AAC67D51358C}"/>
    <cellStyle name="Comma 12 3 6" xfId="20662" xr:uid="{5CE71BE9-2367-4513-A1DE-9173AAE38864}"/>
    <cellStyle name="Comma 12 3 6 2" xfId="33626" xr:uid="{0731BD16-5890-4AC8-A22C-34188D5401ED}"/>
    <cellStyle name="Comma 12 3 7" xfId="16727" xr:uid="{8A284543-89CC-4407-87EB-5D4AB2AF2E8E}"/>
    <cellStyle name="Comma 12 3 7 2" xfId="31232" xr:uid="{58EFE84B-3E57-466B-BF9B-1262523E9735}"/>
    <cellStyle name="Comma 12 3 8" xfId="15054" xr:uid="{37031695-6EAE-48E9-8B6C-31626EB94C44}"/>
    <cellStyle name="Comma 12 3 8 2" xfId="30077" xr:uid="{F9BC2245-A737-4681-BD8A-FE20AC624834}"/>
    <cellStyle name="Comma 12 3 9" xfId="22159" xr:uid="{3A2E0EE0-B95D-4625-AA3E-137F504C40AE}"/>
    <cellStyle name="Comma 12 3 9 2" xfId="34798" xr:uid="{DD899083-95F6-4B27-B2BE-4E7930651B88}"/>
    <cellStyle name="Comma 12 4" xfId="1084" xr:uid="{36B7E44C-C386-467B-9816-99848D4F0397}"/>
    <cellStyle name="Comma 12 4 10" xfId="26911" xr:uid="{0BF72AC5-F968-4B15-957F-EC982224D4A4}"/>
    <cellStyle name="Comma 12 4 10 2" xfId="36308" xr:uid="{E69C67C4-0A3F-4112-AA95-7F6E88157C5A}"/>
    <cellStyle name="Comma 12 4 11" xfId="26986" xr:uid="{75699476-4C49-4C80-AB57-20A880E8E31C}"/>
    <cellStyle name="Comma 12 4 11 2" xfId="36358" xr:uid="{5FAD540A-1DE9-49ED-9FFB-16F70476FC51}"/>
    <cellStyle name="Comma 12 4 12" xfId="28129" xr:uid="{0AB6A449-E01A-4652-9C61-5CD9E46479E1}"/>
    <cellStyle name="Comma 12 4 13" xfId="38116" xr:uid="{6E9903CA-3EB7-48B0-9173-D9F6C412CEF5}"/>
    <cellStyle name="Comma 12 4 14" xfId="39466" xr:uid="{F1455088-123D-4AD8-BDE9-BAF330BCA41D}"/>
    <cellStyle name="Comma 12 4 15" xfId="11612" xr:uid="{9858477D-94F0-42CA-9D60-2E34BE69C28C}"/>
    <cellStyle name="Comma 12 4 16" xfId="40577" xr:uid="{7CD03A89-D382-49C2-A30A-B2AD7E4B21A9}"/>
    <cellStyle name="Comma 12 4 17" xfId="4404" xr:uid="{1C030A14-133D-4B72-906F-C6AAE8FD2A36}"/>
    <cellStyle name="Comma 12 4 2" xfId="1676" xr:uid="{38209188-EDDA-43A4-A1B3-A962E631A5DB}"/>
    <cellStyle name="Comma 12 4 2 2" xfId="7549" xr:uid="{59D7A80E-44E8-488B-8FD7-37863252DD31}"/>
    <cellStyle name="Comma 12 4 2 2 2" xfId="32768" xr:uid="{A430653F-9DCA-4755-A046-4ED12DEE27EC}"/>
    <cellStyle name="Comma 12 4 2 2 3" xfId="38992" xr:uid="{121289C8-0B51-4F03-8A2D-0D01AC807564}"/>
    <cellStyle name="Comma 12 4 2 2 4" xfId="19645" xr:uid="{14877C01-094D-46B7-9723-0E66F6E98DFB}"/>
    <cellStyle name="Comma 12 4 2 3" xfId="29291" xr:uid="{D9FBB043-3985-485C-9392-2EF130CB8687}"/>
    <cellStyle name="Comma 12 4 2 4" xfId="38231" xr:uid="{1D55370A-526F-4CBA-9C86-79C2180D8853}"/>
    <cellStyle name="Comma 12 4 2 5" xfId="39625" xr:uid="{88F4C848-2768-4117-8F91-233A59143990}"/>
    <cellStyle name="Comma 12 4 2 6" xfId="14136" xr:uid="{7EA53DD3-2372-4935-9A84-4EF8DD8B62B7}"/>
    <cellStyle name="Comma 12 4 2 7" xfId="4635" xr:uid="{212E65AF-9629-4D03-8EDF-82AC84B92F5C}"/>
    <cellStyle name="Comma 12 4 3" xfId="7391" xr:uid="{90B632CB-6780-4005-90F4-8ADA7CDD1FF0}"/>
    <cellStyle name="Comma 12 4 3 2" xfId="33946" xr:uid="{857F90F1-AE01-4C90-A9A8-83BA408D85FA}"/>
    <cellStyle name="Comma 12 4 3 3" xfId="38935" xr:uid="{EAD0B1CC-3C1E-4033-879A-0791E79EC69C}"/>
    <cellStyle name="Comma 12 4 3 4" xfId="21011" xr:uid="{5885F14E-B90C-478D-BC3D-D97D4A39D825}"/>
    <cellStyle name="Comma 12 4 4" xfId="20909" xr:uid="{97EC2997-8050-49F7-8146-66644AD4E256}"/>
    <cellStyle name="Comma 12 4 4 2" xfId="33853" xr:uid="{6D4EF2C6-DEE8-45C9-A908-47A8054EFC50}"/>
    <cellStyle name="Comma 12 4 5" xfId="17163" xr:uid="{356983E6-8A77-44EC-A7D1-2EBD1224462E}"/>
    <cellStyle name="Comma 12 4 5 2" xfId="31610" xr:uid="{C27AD0AA-233F-48E1-8D13-A831CF1E4C34}"/>
    <cellStyle name="Comma 12 4 6" xfId="15550" xr:uid="{57E9ABC6-5C37-4A73-BD2F-106E709794FC}"/>
    <cellStyle name="Comma 12 4 6 2" xfId="30455" xr:uid="{51AC5CB5-4E26-4244-AEEF-A3E67BC8EC39}"/>
    <cellStyle name="Comma 12 4 7" xfId="22204" xr:uid="{5C96BC1D-EC73-404F-8C99-6457022C96AF}"/>
    <cellStyle name="Comma 12 4 7 2" xfId="34829" xr:uid="{564135DD-4510-4FE4-AA29-4BBF94F4DD70}"/>
    <cellStyle name="Comma 12 4 8" xfId="22593" xr:uid="{1455C354-9EAD-4BAD-976C-138AAEBE06C5}"/>
    <cellStyle name="Comma 12 4 9" xfId="25376" xr:uid="{F0AAB0B3-A45B-44D1-AF4B-299B5DF6D9C3}"/>
    <cellStyle name="Comma 12 4 9 2" xfId="35496" xr:uid="{1EECCA5C-3FAC-4365-A3E0-3F2DFF4FA4FA}"/>
    <cellStyle name="Comma 12 5" xfId="1366" xr:uid="{6658EF55-B421-4504-A481-073DFC78DA1D}"/>
    <cellStyle name="Comma 12 5 10" xfId="12343" xr:uid="{7AA74D49-C04A-416C-8B62-ED2F55D29661}"/>
    <cellStyle name="Comma 12 5 11" xfId="40364" xr:uid="{7AC3F8D0-A757-478F-96C9-B3548B2795DB}"/>
    <cellStyle name="Comma 12 5 12" xfId="45852" xr:uid="{417FE6C6-A955-40BA-AD97-5BAD21537211}"/>
    <cellStyle name="Comma 12 5 13" xfId="4636" xr:uid="{7B168672-118D-48AF-8977-4DF053786438}"/>
    <cellStyle name="Comma 12 5 2" xfId="7550" xr:uid="{18987165-72E1-4215-B9E0-43EE7FE565DD}"/>
    <cellStyle name="Comma 12 5 2 2" xfId="20101" xr:uid="{EB4C1328-37B8-44EB-8E6E-C57CB6E0D01C}"/>
    <cellStyle name="Comma 12 5 2 2 2" xfId="33153" xr:uid="{B8824EEE-7E3B-4833-BE61-55261093B38A}"/>
    <cellStyle name="Comma 12 5 2 3" xfId="29677" xr:uid="{63BE9846-B365-4FD1-84CF-8496974B9CD5}"/>
    <cellStyle name="Comma 12 5 2 4" xfId="38993" xr:uid="{512EC06C-8EE8-4AA2-87F2-03E15F01821A}"/>
    <cellStyle name="Comma 12 5 2 5" xfId="14585" xr:uid="{AAD1AAD3-7A67-47E6-93A3-57434D654481}"/>
    <cellStyle name="Comma 12 5 3" xfId="21487" xr:uid="{8DE48929-19EB-47C6-9FEB-C6417163F747}"/>
    <cellStyle name="Comma 12 5 3 2" xfId="34346" xr:uid="{A053D4E2-9A11-4A47-B6C6-F02A757D3F39}"/>
    <cellStyle name="Comma 12 5 4" xfId="17847" xr:uid="{DCE2366B-2725-45A4-BD70-4B1BBDF774B1}"/>
    <cellStyle name="Comma 12 5 4 2" xfId="31995" xr:uid="{BC6D9A22-C2AB-44C7-98D3-4761506A30A2}"/>
    <cellStyle name="Comma 12 5 5" xfId="16281" xr:uid="{21A3E5D7-54DC-4B9C-8E2F-63D28092C9F3}"/>
    <cellStyle name="Comma 12 5 5 2" xfId="30842" xr:uid="{F6974CD9-DADE-4CC0-9D3E-9D811D8A011B}"/>
    <cellStyle name="Comma 12 5 6" xfId="26114" xr:uid="{5682598B-A0E8-4773-9895-6E1C9AE30122}"/>
    <cellStyle name="Comma 12 5 6 2" xfId="35882" xr:uid="{4F71124F-D14B-4412-B53A-A8B1D5B8A1DD}"/>
    <cellStyle name="Comma 12 5 7" xfId="28516" xr:uid="{F2500E7A-6B84-4286-9862-9E4C510BF205}"/>
    <cellStyle name="Comma 12 5 8" xfId="38232" xr:uid="{8C0FB060-84FD-4DD9-8C77-C90E7FC9AEB2}"/>
    <cellStyle name="Comma 12 5 9" xfId="39573" xr:uid="{FEB060FE-0C24-466B-9C36-9CBEA1437416}"/>
    <cellStyle name="Comma 12 6" xfId="806" xr:uid="{875BE1C5-7A29-49C4-A824-46AAF5DE21BC}"/>
    <cellStyle name="Comma 12 6 2" xfId="7858" xr:uid="{4636117B-DD36-47BD-8CFE-9018746922CE}"/>
    <cellStyle name="Comma 12 6 2 2" xfId="32387" xr:uid="{625E6612-06A8-44AC-8D9A-1376E8C56125}"/>
    <cellStyle name="Comma 12 6 2 3" xfId="39153" xr:uid="{0914DA8D-959E-4052-AA9E-C2F6D6BEBE10}"/>
    <cellStyle name="Comma 12 6 2 4" xfId="19209" xr:uid="{4CE846D8-4506-4D46-9861-8AF9CFD20756}"/>
    <cellStyle name="Comma 12 6 3" xfId="28910" xr:uid="{2012FDF7-616C-4F71-94C3-E056A7FD4DB4}"/>
    <cellStyle name="Comma 12 6 4" xfId="38509" xr:uid="{5286B6E6-33F1-4E9B-9B4F-76247BFDCE40}"/>
    <cellStyle name="Comma 12 6 5" xfId="13703" xr:uid="{F5942823-7CD5-47C4-B6D5-AF1B6378862F}"/>
    <cellStyle name="Comma 12 6 6" xfId="45487" xr:uid="{8CD0FD11-CDBD-4420-9084-CC9B2EA9E9BF}"/>
    <cellStyle name="Comma 12 6 7" xfId="5298" xr:uid="{36AB04F3-48A7-48CB-A4BE-9003E0A8EFD2}"/>
    <cellStyle name="Comma 12 7" xfId="2027" xr:uid="{75F062CD-7090-41C8-9EBE-213380B1BA9F}"/>
    <cellStyle name="Comma 12 7 2" xfId="7137" xr:uid="{5F7FE1EB-A6AE-42D7-B5C5-644C3D0E61FD}"/>
    <cellStyle name="Comma 12 7 2 2" xfId="38759" xr:uid="{2D5BC722-7271-43DB-8ECD-1EFFE35CB089}"/>
    <cellStyle name="Comma 12 7 2 3" xfId="33550" xr:uid="{36134963-9C7D-42FD-B2B6-8C5BFE442BEB}"/>
    <cellStyle name="Comma 12 7 3" xfId="37754" xr:uid="{526D98A4-D0A8-4B7E-8AEF-0143DE77F993}"/>
    <cellStyle name="Comma 12 7 4" xfId="20555" xr:uid="{B716D7C6-9ABB-467C-ABB6-7F6EFD339076}"/>
    <cellStyle name="Comma 12 7 5" xfId="46374" xr:uid="{20B6E701-920C-4459-B074-7AB89764BE10}"/>
    <cellStyle name="Comma 12 7 6" xfId="3693" xr:uid="{DBC02959-B0BD-4029-8872-DD4E934AC487}"/>
    <cellStyle name="Comma 12 8" xfId="2084" xr:uid="{BD530F54-3E0D-4860-9E2C-934A9B3F42AC}"/>
    <cellStyle name="Comma 12 8 2" xfId="8809" xr:uid="{1C643772-2CA6-4DEB-A86E-46A9A5D5C4EA}"/>
    <cellStyle name="Comma 12 8 2 2" xfId="39250" xr:uid="{67D72D0A-7CAC-4467-BC1B-6EA77BEDF5E4}"/>
    <cellStyle name="Comma 12 8 2 3" xfId="33629" xr:uid="{05604551-1A9D-418D-88D7-8F118D23121A}"/>
    <cellStyle name="Comma 12 8 3" xfId="38693" xr:uid="{5A7F6613-CD71-42E7-8DA1-C3CA76916819}"/>
    <cellStyle name="Comma 12 8 4" xfId="20665" xr:uid="{4CCF77AE-BF00-4CDD-9F5F-D2AB27B28827}"/>
    <cellStyle name="Comma 12 8 5" xfId="46417" xr:uid="{4AC85E3D-E86D-461B-BD2C-F99C55F5734B}"/>
    <cellStyle name="Comma 12 8 6" xfId="6309" xr:uid="{40B5CF53-4F34-41EE-B2CD-8A5866405E4E}"/>
    <cellStyle name="Comma 12 9" xfId="6342" xr:uid="{BA550C5A-6D7C-4993-8A72-2BCEA9BBEB8C}"/>
    <cellStyle name="Comma 12 9 2" xfId="31229" xr:uid="{D5B67E38-473C-4CB2-BEF1-D1FFC51CD8B0}"/>
    <cellStyle name="Comma 12 9 3" xfId="38716" xr:uid="{EB7C7732-55E6-4E7F-A3E8-F7B80BD994F3}"/>
    <cellStyle name="Comma 12 9 4" xfId="16724" xr:uid="{DBED3F4B-B556-40AA-80EB-3DDD85A2CF87}"/>
    <cellStyle name="Comma 12_Book2" xfId="22594" xr:uid="{4197A02D-7584-4729-832E-1D794EE1C363}"/>
    <cellStyle name="Comma 120" xfId="10427" xr:uid="{DE64CAEC-37C4-434E-B569-E2B11810C0BB}"/>
    <cellStyle name="Comma 120 10" xfId="27859" xr:uid="{107AA2B3-89E9-4EF3-88EA-48A153051461}"/>
    <cellStyle name="Comma 120 2" xfId="11846" xr:uid="{653244C6-A73A-462B-921F-6E3696A83248}"/>
    <cellStyle name="Comma 120 2 2" xfId="14285" xr:uid="{AD49E0B7-B4A0-4177-93A1-7A115FB1E879}"/>
    <cellStyle name="Comma 120 2 2 2" xfId="19799" xr:uid="{CF6F7690-B877-4474-9CDB-E92E54F949D8}"/>
    <cellStyle name="Comma 120 2 2 2 2" xfId="32880" xr:uid="{2B3AEB5E-1FBC-474A-BB11-B3FDD3FF4544}"/>
    <cellStyle name="Comma 120 2 2 3" xfId="29403" xr:uid="{9FB827B0-6E61-4567-AD53-9E90780AC6C2}"/>
    <cellStyle name="Comma 120 2 3" xfId="21173" xr:uid="{6315273C-E8D5-4597-96A5-199CDEDF014B}"/>
    <cellStyle name="Comma 120 2 3 2" xfId="34064" xr:uid="{2865CD38-BF0D-486F-901C-BFCA3897AFAE}"/>
    <cellStyle name="Comma 120 2 4" xfId="17387" xr:uid="{B778DF8F-F842-4719-AE8C-47E05F7986DD}"/>
    <cellStyle name="Comma 120 2 4 2" xfId="31721" xr:uid="{B8F055B7-DFF3-4103-86FA-BF5D539E0196}"/>
    <cellStyle name="Comma 120 2 5" xfId="15786" xr:uid="{E9F2D452-25F8-4E87-8A3C-D87E85A15EB7}"/>
    <cellStyle name="Comma 120 2 5 2" xfId="30568" xr:uid="{6D71E9AF-E91A-4E65-B41F-4B39DABC8890}"/>
    <cellStyle name="Comma 120 2 6" xfId="25617" xr:uid="{D62DA344-B0FB-4A1A-8130-3154A2903FC4}"/>
    <cellStyle name="Comma 120 2 6 2" xfId="35608" xr:uid="{E2CDA519-6A19-41EF-8C4B-B86D921B13FF}"/>
    <cellStyle name="Comma 120 2 7" xfId="28242" xr:uid="{3AD722CB-5BC0-4ECF-BF6C-5A3F3D6F745B}"/>
    <cellStyle name="Comma 120 3" xfId="12487" xr:uid="{4E3D8983-8D89-47D7-BF7F-4435FE9DC6B7}"/>
    <cellStyle name="Comma 120 3 2" xfId="14726" xr:uid="{19E433A6-45CA-43BE-B43F-B753CD345B3B}"/>
    <cellStyle name="Comma 120 3 2 2" xfId="20246" xr:uid="{9D1E35A1-58FD-4D02-BFF0-F05EB0EECA22}"/>
    <cellStyle name="Comma 120 3 2 2 2" xfId="33266" xr:uid="{C3A25F54-9D79-4A09-A0B6-B9DDBB10C8B9}"/>
    <cellStyle name="Comma 120 3 2 3" xfId="29790" xr:uid="{69D3F152-77F6-4828-A1B7-513606016114}"/>
    <cellStyle name="Comma 120 3 3" xfId="21632" xr:uid="{9787778C-0EC5-4B71-AEF8-D5AD59D02A44}"/>
    <cellStyle name="Comma 120 3 3 2" xfId="34457" xr:uid="{C53E3EC8-8934-42E2-9F30-E93E8CE0537E}"/>
    <cellStyle name="Comma 120 3 4" xfId="17993" xr:uid="{DCEFD163-F126-402A-B4A8-A011039E93B6}"/>
    <cellStyle name="Comma 120 3 4 2" xfId="32106" xr:uid="{50B36321-C2DE-483E-999F-4EFDFDA5C06D}"/>
    <cellStyle name="Comma 120 3 5" xfId="16429" xr:uid="{F507FCE1-0295-4EE7-A112-56A5F7F2D579}"/>
    <cellStyle name="Comma 120 3 5 2" xfId="30955" xr:uid="{45427BC1-46AF-4259-99D8-F4454EF96AED}"/>
    <cellStyle name="Comma 120 3 6" xfId="26262" xr:uid="{412B1A52-C53F-43B1-A3E1-577F8640947E}"/>
    <cellStyle name="Comma 120 3 6 2" xfId="35995" xr:uid="{10541C22-113F-4A2F-A5CF-B65BCC1E9A32}"/>
    <cellStyle name="Comma 120 3 7" xfId="28629" xr:uid="{D7D2507C-5186-4C77-895A-262677E7D272}"/>
    <cellStyle name="Comma 120 4" xfId="13846" xr:uid="{D0D8FEE8-912C-4CCD-A730-171B08A4767E}"/>
    <cellStyle name="Comma 120 4 2" xfId="19355" xr:uid="{3FF507F4-1934-4EDD-98D6-63DB1B6CD397}"/>
    <cellStyle name="Comma 120 4 2 2" xfId="32498" xr:uid="{1B761BB4-0891-45F0-B57B-52D818D43EA5}"/>
    <cellStyle name="Comma 120 4 3" xfId="29021" xr:uid="{6834FE13-B9E0-410C-86AC-ADF7DB8F2A5F}"/>
    <cellStyle name="Comma 120 5" xfId="20711" xr:uid="{0D11BC14-8465-4A0D-AFD1-3003A253F71C}"/>
    <cellStyle name="Comma 120 5 2" xfId="33667" xr:uid="{DD768CF2-7010-4FB9-9368-C6A2CB6AF5BC}"/>
    <cellStyle name="Comma 120 6" xfId="16870" xr:uid="{BB857F62-C64B-4B17-B482-6959B06E531A}"/>
    <cellStyle name="Comma 120 6 2" xfId="31340" xr:uid="{90F2B393-4E0A-4F6F-8715-E5A3AC26B1D6}"/>
    <cellStyle name="Comma 120 7" xfId="15253" xr:uid="{2DB5D67D-2963-4814-87ED-AD10A46288D7}"/>
    <cellStyle name="Comma 120 7 2" xfId="30185" xr:uid="{B75E6D0A-372A-4C9D-9528-FC5AA352A44E}"/>
    <cellStyle name="Comma 120 8" xfId="23629" xr:uid="{B0E1DAA6-2438-4BC4-9A30-19A4C8B12667}"/>
    <cellStyle name="Comma 120 8 2" xfId="35040" xr:uid="{8E947CA2-D521-42E1-8D38-A3878BD5ACDB}"/>
    <cellStyle name="Comma 120 9" xfId="25027" xr:uid="{6C332594-C639-4DEB-9EFB-7C56B7FF63F3}"/>
    <cellStyle name="Comma 120 9 2" xfId="35225" xr:uid="{24887D08-5EC1-4993-B6C4-51297CEF5055}"/>
    <cellStyle name="Comma 121" xfId="10428" xr:uid="{96061FA4-7C3F-445D-8BB7-CBA1991882AF}"/>
    <cellStyle name="Comma 121 10" xfId="27860" xr:uid="{B6772D9B-8855-4F74-AB4E-078CC7BBE7C2}"/>
    <cellStyle name="Comma 121 2" xfId="11847" xr:uid="{D263B340-69FE-4125-8D80-1D90838ED0EE}"/>
    <cellStyle name="Comma 121 2 2" xfId="14286" xr:uid="{5BC4AF1C-40F3-4EE4-9037-C97BAFB85D4F}"/>
    <cellStyle name="Comma 121 2 2 2" xfId="19800" xr:uid="{832910EA-81D3-4285-B9AF-F2ADC3FE5592}"/>
    <cellStyle name="Comma 121 2 2 2 2" xfId="32881" xr:uid="{70DA7572-98C7-49C6-9C99-D3B5F0CAE7A4}"/>
    <cellStyle name="Comma 121 2 2 3" xfId="29404" xr:uid="{53F57781-AA9D-4A9B-87E0-AFF49BCC18DF}"/>
    <cellStyle name="Comma 121 2 3" xfId="21174" xr:uid="{3A953A30-DBB5-4BBA-B87D-AFDDDCFD5428}"/>
    <cellStyle name="Comma 121 2 3 2" xfId="34065" xr:uid="{DCD1391E-65C1-4331-8351-1913DA247F82}"/>
    <cellStyle name="Comma 121 2 4" xfId="17388" xr:uid="{7603A479-52B1-4BD2-8904-B2069A2AA990}"/>
    <cellStyle name="Comma 121 2 4 2" xfId="31722" xr:uid="{5E69F634-1F6C-4110-BF78-03557405A942}"/>
    <cellStyle name="Comma 121 2 5" xfId="15787" xr:uid="{B443967A-212A-431E-A3AF-85F42DC53640}"/>
    <cellStyle name="Comma 121 2 5 2" xfId="30569" xr:uid="{A0E2F9D2-74CE-469C-B526-743175A91CCB}"/>
    <cellStyle name="Comma 121 2 6" xfId="25618" xr:uid="{F68B98D1-86AC-4A80-B3C4-9B00869FC154}"/>
    <cellStyle name="Comma 121 2 6 2" xfId="35609" xr:uid="{095C12CB-ABC9-408D-B575-7DED37921524}"/>
    <cellStyle name="Comma 121 2 7" xfId="28243" xr:uid="{746EE5B9-D245-4B9E-87A9-FC3E6AE0B004}"/>
    <cellStyle name="Comma 121 3" xfId="12488" xr:uid="{BBD17AB7-05C3-4CD4-8431-2ED808905046}"/>
    <cellStyle name="Comma 121 3 2" xfId="14727" xr:uid="{1D4B4A63-C262-4F32-8CAC-B92D2F126461}"/>
    <cellStyle name="Comma 121 3 2 2" xfId="20247" xr:uid="{11CCAEBE-B127-4EF2-84B3-D7C6CAB174CE}"/>
    <cellStyle name="Comma 121 3 2 2 2" xfId="33267" xr:uid="{F45B7AAA-2A9F-49CC-8271-355A8E9B7983}"/>
    <cellStyle name="Comma 121 3 2 3" xfId="29791" xr:uid="{278706F3-FB53-49DD-AAAB-B84C72210E62}"/>
    <cellStyle name="Comma 121 3 3" xfId="21633" xr:uid="{1ABE66EB-A09A-4EEE-B610-DFE1A869CF62}"/>
    <cellStyle name="Comma 121 3 3 2" xfId="34458" xr:uid="{B36B006B-86D8-4FEB-BD32-CBB8D15CEFC1}"/>
    <cellStyle name="Comma 121 3 4" xfId="17994" xr:uid="{01B89E2B-0B79-4FC6-9B4D-E27E522DD602}"/>
    <cellStyle name="Comma 121 3 4 2" xfId="32107" xr:uid="{AD3F0A33-6BBD-42F6-8718-01FC4A37CB70}"/>
    <cellStyle name="Comma 121 3 5" xfId="16430" xr:uid="{DABB191A-2C1B-4CAD-A3D1-9F87EF6AF341}"/>
    <cellStyle name="Comma 121 3 5 2" xfId="30956" xr:uid="{1FBAAFE6-FC66-4458-9619-10D592DDD123}"/>
    <cellStyle name="Comma 121 3 6" xfId="26263" xr:uid="{6B40AB50-2B66-42BF-BD4B-6F393F5B6E6D}"/>
    <cellStyle name="Comma 121 3 6 2" xfId="35996" xr:uid="{7FA24056-1AF1-42FB-966B-0C90D4CFBEE1}"/>
    <cellStyle name="Comma 121 3 7" xfId="28630" xr:uid="{109E16AC-EDB1-417F-A5BA-589FA3A26A0C}"/>
    <cellStyle name="Comma 121 4" xfId="13847" xr:uid="{B46E746B-4D2B-49F0-B412-4C9980673A5F}"/>
    <cellStyle name="Comma 121 4 2" xfId="19356" xr:uid="{5A969E4A-6ECE-4CFD-B325-A5904D35DECE}"/>
    <cellStyle name="Comma 121 4 2 2" xfId="32499" xr:uid="{4F9F29CC-1D7A-4019-AB64-736B50720FA7}"/>
    <cellStyle name="Comma 121 4 3" xfId="29022" xr:uid="{32A7FBC4-4204-4965-9F8B-0DFE6EDA8137}"/>
    <cellStyle name="Comma 121 5" xfId="20712" xr:uid="{4A00047D-5700-4135-BC1F-89973323C273}"/>
    <cellStyle name="Comma 121 5 2" xfId="33668" xr:uid="{9BCA8795-6B34-491C-9714-1DECDB1BAF8D}"/>
    <cellStyle name="Comma 121 6" xfId="16871" xr:uid="{0B8BBA24-2B07-4AD1-919A-EAB74BCBF5A6}"/>
    <cellStyle name="Comma 121 6 2" xfId="31341" xr:uid="{35E6C454-4B46-48BB-93A2-4922673D58A1}"/>
    <cellStyle name="Comma 121 7" xfId="15254" xr:uid="{E9C21880-3FAE-4482-8F5D-E79CC5BDB796}"/>
    <cellStyle name="Comma 121 7 2" xfId="30186" xr:uid="{EB9EDFDE-92B8-4F63-A489-40C5DA301E65}"/>
    <cellStyle name="Comma 121 8" xfId="23718" xr:uid="{2758FE91-C4DB-4645-BFEE-6129D49A3C30}"/>
    <cellStyle name="Comma 121 8 2" xfId="35047" xr:uid="{9DADA734-D11E-486C-A95B-A0A353C08682}"/>
    <cellStyle name="Comma 121 9" xfId="25028" xr:uid="{6417279D-8B41-4890-A8EF-936B84DDCD5C}"/>
    <cellStyle name="Comma 121 9 2" xfId="35226" xr:uid="{9EAF66A1-D8C3-4556-AC52-E51698422131}"/>
    <cellStyle name="Comma 122" xfId="9430" xr:uid="{FAE98265-D6CF-42D8-9A9E-3A71CCED4C25}"/>
    <cellStyle name="Comma 122 10" xfId="27861" xr:uid="{200CF4D0-E4F1-438F-8E1F-5F4A05E9987B}"/>
    <cellStyle name="Comma 122 11" xfId="36831" xr:uid="{F7684837-E57F-42F6-A03C-5D66F28478AA}"/>
    <cellStyle name="Comma 122 12" xfId="10429" xr:uid="{B521FC6A-F140-4FAD-82FF-27F22EF583F2}"/>
    <cellStyle name="Comma 122 13" xfId="37277" xr:uid="{BDF2D267-202F-4F8C-B5E3-4FE4DFAE16FB}"/>
    <cellStyle name="Comma 122 2" xfId="11848" xr:uid="{81315501-6DD5-4A86-AECF-7EE2CC648BDF}"/>
    <cellStyle name="Comma 122 2 2" xfId="14287" xr:uid="{36F14616-10EF-46A9-8117-84EDAA83C582}"/>
    <cellStyle name="Comma 122 2 2 2" xfId="19801" xr:uid="{4D9346F6-7B2A-4F4B-9067-34CD43A7842A}"/>
    <cellStyle name="Comma 122 2 2 2 2" xfId="32882" xr:uid="{9CF029F7-73F6-4912-879B-79CE4BE4E3D4}"/>
    <cellStyle name="Comma 122 2 2 3" xfId="29405" xr:uid="{7E12B695-5E7F-4753-8096-699502413C32}"/>
    <cellStyle name="Comma 122 2 3" xfId="21175" xr:uid="{262A48E6-D078-40F7-8AD8-A1FF11A0649E}"/>
    <cellStyle name="Comma 122 2 3 2" xfId="34066" xr:uid="{FF529FDD-A5C3-489D-910D-66BAEA70504F}"/>
    <cellStyle name="Comma 122 2 4" xfId="17389" xr:uid="{C0081690-B0B2-483B-A05D-E5F19D596E10}"/>
    <cellStyle name="Comma 122 2 4 2" xfId="31723" xr:uid="{8E83D53E-02B8-4AD4-B1E0-F7CB1CC908D1}"/>
    <cellStyle name="Comma 122 2 5" xfId="15788" xr:uid="{D0D516DE-77AB-48E0-A8DA-83930BAC7D5C}"/>
    <cellStyle name="Comma 122 2 5 2" xfId="30570" xr:uid="{293B0509-61AC-417C-923C-0A1B0C7B1D2E}"/>
    <cellStyle name="Comma 122 2 6" xfId="25619" xr:uid="{90586264-FD4C-482C-8F82-CA3EAA15ABC5}"/>
    <cellStyle name="Comma 122 2 6 2" xfId="35610" xr:uid="{D4802503-984B-46C9-868C-B4A4184040C7}"/>
    <cellStyle name="Comma 122 2 7" xfId="28244" xr:uid="{1C977403-EE22-4A9E-8025-D48DE34A50F2}"/>
    <cellStyle name="Comma 122 3" xfId="12489" xr:uid="{70C4FB45-F229-41E3-AD6A-35EF4F6704AC}"/>
    <cellStyle name="Comma 122 3 2" xfId="14728" xr:uid="{2768B993-86BB-41D5-B74D-1C61A361A0ED}"/>
    <cellStyle name="Comma 122 3 2 2" xfId="20248" xr:uid="{93617FCD-6701-4B2A-B0D7-E475E7788B03}"/>
    <cellStyle name="Comma 122 3 2 2 2" xfId="33268" xr:uid="{227B6706-29CF-4D83-98A5-126943F17607}"/>
    <cellStyle name="Comma 122 3 2 3" xfId="29792" xr:uid="{76266A66-0867-47A6-873D-F316162B8CFC}"/>
    <cellStyle name="Comma 122 3 3" xfId="21634" xr:uid="{43BD38B2-F70A-49AC-893D-14E820643691}"/>
    <cellStyle name="Comma 122 3 3 2" xfId="34459" xr:uid="{8D7EC40E-DA72-4BD3-9D9E-076671AB52FB}"/>
    <cellStyle name="Comma 122 3 4" xfId="17995" xr:uid="{94D28244-BB3F-48AF-BE93-DB152E1539F2}"/>
    <cellStyle name="Comma 122 3 4 2" xfId="32108" xr:uid="{3915B31F-BEA9-43C7-A359-0A8EAD990A4B}"/>
    <cellStyle name="Comma 122 3 5" xfId="16431" xr:uid="{BEAD28A2-D0AB-49E8-B9CD-0971083CBD39}"/>
    <cellStyle name="Comma 122 3 5 2" xfId="30957" xr:uid="{D8BC669F-F6AF-44E2-A778-109E938624E7}"/>
    <cellStyle name="Comma 122 3 6" xfId="26264" xr:uid="{D6FA761A-D6C3-4623-A7A7-7BD64C0C4ACA}"/>
    <cellStyle name="Comma 122 3 6 2" xfId="35997" xr:uid="{618BF8DE-13A3-4A4C-84A8-121DE9D4447D}"/>
    <cellStyle name="Comma 122 3 7" xfId="28631" xr:uid="{968F27B3-DF91-427B-B8EC-F19294899F9D}"/>
    <cellStyle name="Comma 122 4" xfId="13848" xr:uid="{852BE096-FF63-43FD-83BD-3C6EDF51DCF1}"/>
    <cellStyle name="Comma 122 4 2" xfId="19357" xr:uid="{E5EB2E6C-B8FA-453D-90BE-2359FF34F2A8}"/>
    <cellStyle name="Comma 122 4 2 2" xfId="32500" xr:uid="{B47E4812-8BB2-4C62-92AA-7DB93DBA106D}"/>
    <cellStyle name="Comma 122 4 3" xfId="29023" xr:uid="{71A26896-D58E-4BCA-BBCE-B813DFB098D2}"/>
    <cellStyle name="Comma 122 5" xfId="20713" xr:uid="{AC96264A-DBDE-4ADF-9E11-18CDFDD896B7}"/>
    <cellStyle name="Comma 122 5 2" xfId="33669" xr:uid="{265288EB-D897-4807-942E-2D66737E1ADF}"/>
    <cellStyle name="Comma 122 6" xfId="16872" xr:uid="{EEB09066-DA93-474F-BFDE-DCFB550A9541}"/>
    <cellStyle name="Comma 122 6 2" xfId="31342" xr:uid="{D2FAC43A-BE0E-4A9B-B67F-9EB49B369A12}"/>
    <cellStyle name="Comma 122 7" xfId="15255" xr:uid="{01A66ADC-34BD-4F83-9506-D4511AB3710B}"/>
    <cellStyle name="Comma 122 7 2" xfId="30187" xr:uid="{262F5608-3E22-40DB-9291-5991256652E7}"/>
    <cellStyle name="Comma 122 8" xfId="23694" xr:uid="{1E94E85B-5845-48BF-BE93-EC24F1ED9130}"/>
    <cellStyle name="Comma 122 8 2" xfId="35045" xr:uid="{A64EC75A-8DB6-4628-B8B6-E253092642BA}"/>
    <cellStyle name="Comma 122 9" xfId="25029" xr:uid="{E4FCC935-19F1-4D3A-BD80-9FAA6EC69ACD}"/>
    <cellStyle name="Comma 122 9 2" xfId="35227" xr:uid="{77DB6ADA-B1A4-4B36-8398-C9B36C8F5379}"/>
    <cellStyle name="Comma 123" xfId="10430" xr:uid="{A5F8F30F-EB69-4CC6-864C-F9F638D747DB}"/>
    <cellStyle name="Comma 123 10" xfId="27862" xr:uid="{0E7F876A-01DB-4E76-88D4-0784AEB0F819}"/>
    <cellStyle name="Comma 123 2" xfId="11849" xr:uid="{654358FE-F606-439B-8385-0A8BA3504EE6}"/>
    <cellStyle name="Comma 123 2 2" xfId="14288" xr:uid="{39735E22-1D9C-46AF-9327-811FE25886D9}"/>
    <cellStyle name="Comma 123 2 2 2" xfId="19802" xr:uid="{01C5B85E-6964-48FA-AD30-F8A82EEC860C}"/>
    <cellStyle name="Comma 123 2 2 2 2" xfId="32883" xr:uid="{0A8C15C4-3933-40F7-A801-DD8EE818BDB7}"/>
    <cellStyle name="Comma 123 2 2 3" xfId="29406" xr:uid="{DFCB9D27-9AD6-4D62-92CE-539F5055F79B}"/>
    <cellStyle name="Comma 123 2 3" xfId="21176" xr:uid="{CA0775C0-0B74-4012-A96E-F48F17D8B22B}"/>
    <cellStyle name="Comma 123 2 3 2" xfId="34067" xr:uid="{5A5EF32B-EBAB-4328-A41B-48B56DBCD27C}"/>
    <cellStyle name="Comma 123 2 4" xfId="17390" xr:uid="{2E0BCC9E-DA92-4D23-BDDC-0F48E9957B99}"/>
    <cellStyle name="Comma 123 2 4 2" xfId="31724" xr:uid="{034479E0-CF2A-43CD-A3E9-231F462A023A}"/>
    <cellStyle name="Comma 123 2 5" xfId="15789" xr:uid="{FFC5F7A0-8E1D-47FA-8D2F-1A11BB95B52E}"/>
    <cellStyle name="Comma 123 2 5 2" xfId="30571" xr:uid="{80027797-60C4-4FC3-BB0C-C2D98C961E47}"/>
    <cellStyle name="Comma 123 2 6" xfId="25620" xr:uid="{AD92AB1A-FA99-4535-A3EF-24D92ABF72A5}"/>
    <cellStyle name="Comma 123 2 6 2" xfId="35611" xr:uid="{A9A6EC37-4B54-497D-B126-92E6F0C8694D}"/>
    <cellStyle name="Comma 123 2 7" xfId="28245" xr:uid="{F6715C88-3B08-496D-96E6-A8876336135E}"/>
    <cellStyle name="Comma 123 3" xfId="12490" xr:uid="{9ED4AA5B-4D81-494C-BF0E-43E5F564B2D1}"/>
    <cellStyle name="Comma 123 3 2" xfId="14729" xr:uid="{74680218-69E9-4F4F-B11E-102675F5A367}"/>
    <cellStyle name="Comma 123 3 2 2" xfId="20249" xr:uid="{DD04B631-8446-432E-9C41-6B8225F7E24E}"/>
    <cellStyle name="Comma 123 3 2 2 2" xfId="33269" xr:uid="{BD4BB8C8-8CFD-41C0-848B-55B9CE1D4B4E}"/>
    <cellStyle name="Comma 123 3 2 3" xfId="29793" xr:uid="{DFF42B1F-58DB-422D-AFBC-4B60A319A11A}"/>
    <cellStyle name="Comma 123 3 3" xfId="21635" xr:uid="{830B0A2F-32C2-476F-824B-F99C1C275978}"/>
    <cellStyle name="Comma 123 3 3 2" xfId="34460" xr:uid="{74E67E4A-B775-4C2E-8EE2-1960D9FBE802}"/>
    <cellStyle name="Comma 123 3 4" xfId="17996" xr:uid="{9540A258-DE34-49A4-A80B-BBDF9FF50880}"/>
    <cellStyle name="Comma 123 3 4 2" xfId="32109" xr:uid="{763AF506-1408-487D-BCA1-6DC165BCE663}"/>
    <cellStyle name="Comma 123 3 5" xfId="16432" xr:uid="{CCB1FC85-099B-4F5F-84F4-C223B6D5F1B7}"/>
    <cellStyle name="Comma 123 3 5 2" xfId="30958" xr:uid="{BDEEB899-3F2D-45D9-B005-8E75C2306F47}"/>
    <cellStyle name="Comma 123 3 6" xfId="26265" xr:uid="{1E902827-10D4-4763-9C7E-559D288C6069}"/>
    <cellStyle name="Comma 123 3 6 2" xfId="35998" xr:uid="{C23EECD4-D159-4159-B2BB-E848324856DE}"/>
    <cellStyle name="Comma 123 3 7" xfId="28632" xr:uid="{FCB4BF23-6A4A-4C30-B11D-D4BF951FBC08}"/>
    <cellStyle name="Comma 123 4" xfId="13849" xr:uid="{A554049B-424A-4054-AC44-E960448398C5}"/>
    <cellStyle name="Comma 123 4 2" xfId="19358" xr:uid="{411D6A4D-5872-4AEC-B00A-0BCACDACA133}"/>
    <cellStyle name="Comma 123 4 2 2" xfId="32501" xr:uid="{D9F444CA-8FAD-4595-A9E0-9A7070856671}"/>
    <cellStyle name="Comma 123 4 3" xfId="29024" xr:uid="{7AE7A5F1-3FBA-4C9C-AA62-C2F386112DB0}"/>
    <cellStyle name="Comma 123 5" xfId="20714" xr:uid="{80513C6B-8DD1-49A3-A73A-DF56DF93700D}"/>
    <cellStyle name="Comma 123 5 2" xfId="33670" xr:uid="{9D857BB9-ADB2-454B-85C3-5113D8570333}"/>
    <cellStyle name="Comma 123 6" xfId="16873" xr:uid="{7C3D94AA-2BF2-4239-86B7-B7E01AB76BD9}"/>
    <cellStyle name="Comma 123 6 2" xfId="31343" xr:uid="{39FB6194-1342-431F-BA87-7EC94B9D4460}"/>
    <cellStyle name="Comma 123 7" xfId="15256" xr:uid="{1B11F7A6-9099-4612-8D03-DF6DEC852C06}"/>
    <cellStyle name="Comma 123 7 2" xfId="30188" xr:uid="{8D544EAA-C76F-4DA9-8CF9-0FFB5A93F271}"/>
    <cellStyle name="Comma 123 8" xfId="23468" xr:uid="{01CCCE0B-334F-4087-813C-C4425EFF0E17}"/>
    <cellStyle name="Comma 123 8 2" xfId="35027" xr:uid="{52AC8930-C75F-4004-8CEB-5E5410F4200A}"/>
    <cellStyle name="Comma 123 9" xfId="25030" xr:uid="{3DB0D009-2A51-4061-83D9-A4DAB1D3F24E}"/>
    <cellStyle name="Comma 123 9 2" xfId="35228" xr:uid="{A4F6CC23-C83D-4EEE-ACA7-EAB51CDAB53A}"/>
    <cellStyle name="Comma 124" xfId="9129" xr:uid="{BFEF3A08-80EE-4D83-B14E-5C4392D44739}"/>
    <cellStyle name="Comma 124 10" xfId="36627" xr:uid="{B20C9E53-6C8D-45DD-8A2F-54DE3734B0AD}"/>
    <cellStyle name="Comma 124 11" xfId="10431" xr:uid="{E35F7B88-BCE9-49D3-91A0-D06578B7EB5F}"/>
    <cellStyle name="Comma 124 12" xfId="37095" xr:uid="{244E4787-3DD4-4408-8D3E-1AB17A7F361F}"/>
    <cellStyle name="Comma 124 2" xfId="9427" xr:uid="{D30B2485-D9D8-4E38-8C77-F89975A1545E}"/>
    <cellStyle name="Comma 124 2 10" xfId="37276" xr:uid="{7C058660-0FE5-48DC-8E6F-6C128A295A40}"/>
    <cellStyle name="Comma 124 2 2" xfId="14289" xr:uid="{9030F9F3-60C2-4EF9-82A0-DDC44DC7DE8C}"/>
    <cellStyle name="Comma 124 2 2 2" xfId="19803" xr:uid="{C086818D-8C4F-4A64-91C2-27FFDA2FA12F}"/>
    <cellStyle name="Comma 124 2 2 2 2" xfId="32884" xr:uid="{2C32B0A2-BA17-405A-9799-A52477D35A16}"/>
    <cellStyle name="Comma 124 2 2 3" xfId="29407" xr:uid="{DC630BB4-CA20-4065-B24A-2C3A9CCC9B8A}"/>
    <cellStyle name="Comma 124 2 3" xfId="21177" xr:uid="{1321C97D-0A51-4F23-A36C-DA76157956DE}"/>
    <cellStyle name="Comma 124 2 3 2" xfId="34068" xr:uid="{D0D3150B-FB19-46D0-8ED4-5C192B7BE819}"/>
    <cellStyle name="Comma 124 2 4" xfId="17391" xr:uid="{4567CC93-137C-48F9-8156-869743EE9888}"/>
    <cellStyle name="Comma 124 2 4 2" xfId="31725" xr:uid="{59D60902-FCF1-4530-8278-7C78568F2D37}"/>
    <cellStyle name="Comma 124 2 5" xfId="15790" xr:uid="{EC8F68C1-3230-4D36-9EE9-AC55D7AC0FA6}"/>
    <cellStyle name="Comma 124 2 5 2" xfId="30572" xr:uid="{2D49F47E-2058-4B7D-97A5-3ED5BFE2C245}"/>
    <cellStyle name="Comma 124 2 6" xfId="25621" xr:uid="{262FA63A-0407-49B7-9298-3D190962FF46}"/>
    <cellStyle name="Comma 124 2 6 2" xfId="35612" xr:uid="{054DD0C2-9EE8-464B-82E8-7D24F5350ACE}"/>
    <cellStyle name="Comma 124 2 7" xfId="28246" xr:uid="{3B91A4C9-D31D-4435-970C-300E9FE2A7F2}"/>
    <cellStyle name="Comma 124 2 8" xfId="36828" xr:uid="{CF26CC0A-0BEB-43FC-A74E-DD3454344837}"/>
    <cellStyle name="Comma 124 2 9" xfId="11850" xr:uid="{76BFAED8-4DA2-4158-A2FA-B34A3AD0DC75}"/>
    <cellStyle name="Comma 124 3" xfId="12491" xr:uid="{23C10BAF-A5AC-4F08-A461-920041428D2C}"/>
    <cellStyle name="Comma 124 3 2" xfId="14730" xr:uid="{BD5567B5-7820-4D0A-AE78-0C378B294A0D}"/>
    <cellStyle name="Comma 124 3 2 2" xfId="20250" xr:uid="{8EB48F93-B232-4CBA-A20C-3BDB532F0534}"/>
    <cellStyle name="Comma 124 3 2 2 2" xfId="33270" xr:uid="{34AE644E-6E6F-4CF9-846E-43B55BFBDB6F}"/>
    <cellStyle name="Comma 124 3 2 3" xfId="29794" xr:uid="{5393E4AD-7BD2-419D-BF01-E6B5707FA1AC}"/>
    <cellStyle name="Comma 124 3 3" xfId="21636" xr:uid="{1A9D2DE2-8BD2-48D4-840E-38175CBDD414}"/>
    <cellStyle name="Comma 124 3 3 2" xfId="34461" xr:uid="{2AA2345B-3866-4821-9699-3A1620D5CB9B}"/>
    <cellStyle name="Comma 124 3 4" xfId="17997" xr:uid="{E28F64DD-9802-4BD4-B507-023E275AEFC5}"/>
    <cellStyle name="Comma 124 3 4 2" xfId="32110" xr:uid="{203A5B5D-2184-4B98-A2DA-C85DC193A58F}"/>
    <cellStyle name="Comma 124 3 5" xfId="16433" xr:uid="{D1006010-0053-4460-AEC2-842E4E3A823A}"/>
    <cellStyle name="Comma 124 3 5 2" xfId="30959" xr:uid="{857BFA9A-9DCD-405B-8C89-3EEE12349CB3}"/>
    <cellStyle name="Comma 124 3 6" xfId="26266" xr:uid="{9C614B45-5156-421E-ABD5-56E064CD0E57}"/>
    <cellStyle name="Comma 124 3 6 2" xfId="35999" xr:uid="{37C4352E-437E-4B3A-9483-DACF3D919B2F}"/>
    <cellStyle name="Comma 124 3 7" xfId="28633" xr:uid="{A63DA786-88B1-4D6A-B688-39628499441F}"/>
    <cellStyle name="Comma 124 4" xfId="13850" xr:uid="{29BF8344-E586-476E-949A-252B02017BB9}"/>
    <cellStyle name="Comma 124 4 2" xfId="19359" xr:uid="{F1E72D5B-DC09-4FA2-81B7-FD7B150A5978}"/>
    <cellStyle name="Comma 124 4 2 2" xfId="32502" xr:uid="{0F449636-7456-4466-AE29-3C0912743AA7}"/>
    <cellStyle name="Comma 124 4 3" xfId="29025" xr:uid="{251966EA-F31A-4F85-A822-DB1E0BFF5C8F}"/>
    <cellStyle name="Comma 124 5" xfId="20715" xr:uid="{515FA392-FD80-47C0-B0E4-861FB2A5A370}"/>
    <cellStyle name="Comma 124 5 2" xfId="33671" xr:uid="{2ECA3486-B932-4E59-9E39-11A59ED1A50C}"/>
    <cellStyle name="Comma 124 6" xfId="16874" xr:uid="{E30AE0CA-EAA8-40AD-872E-8C0B663CD5DA}"/>
    <cellStyle name="Comma 124 6 2" xfId="31344" xr:uid="{07D88969-9089-4044-B968-5BC5BF01A330}"/>
    <cellStyle name="Comma 124 7" xfId="15257" xr:uid="{08F694F7-C47E-47AC-A3B9-722FDDD5250C}"/>
    <cellStyle name="Comma 124 7 2" xfId="30189" xr:uid="{5B696D39-8176-4EAE-AA71-4826CA58A348}"/>
    <cellStyle name="Comma 124 8" xfId="25031" xr:uid="{1352437C-5E84-4844-9099-1583803659B0}"/>
    <cellStyle name="Comma 124 8 2" xfId="35229" xr:uid="{86C01626-1683-4622-BC65-B08AF48667E4}"/>
    <cellStyle name="Comma 124 9" xfId="27863" xr:uid="{383DBE1B-C454-4E53-9184-C828043878EC}"/>
    <cellStyle name="Comma 125" xfId="10432" xr:uid="{CD972D68-F4BF-4BAC-9FC5-AEA1E2CCFCF3}"/>
    <cellStyle name="Comma 125 2" xfId="11851" xr:uid="{9D8E0F61-E514-482B-BDB4-ED57E75878A1}"/>
    <cellStyle name="Comma 125 2 2" xfId="14290" xr:uid="{59B9011C-180E-41F4-8834-B88AFA6B9DA0}"/>
    <cellStyle name="Comma 125 2 2 2" xfId="19804" xr:uid="{195265C9-3375-4B3B-ADF7-2FA14CDBB792}"/>
    <cellStyle name="Comma 125 2 2 2 2" xfId="32885" xr:uid="{CF977E9E-D98E-43D7-ABA7-75CE2C5D6488}"/>
    <cellStyle name="Comma 125 2 2 3" xfId="29408" xr:uid="{5C8FBA7D-683C-4003-94F0-CE1A77AE4802}"/>
    <cellStyle name="Comma 125 2 3" xfId="21178" xr:uid="{9E8C885F-5AA9-4395-95C5-5E551E330D4E}"/>
    <cellStyle name="Comma 125 2 3 2" xfId="34069" xr:uid="{F17B576D-E3C0-45E6-A86D-5FEE63A2BD41}"/>
    <cellStyle name="Comma 125 2 4" xfId="17392" xr:uid="{FB20BF4A-1CE0-4165-B194-87E00B11BC23}"/>
    <cellStyle name="Comma 125 2 4 2" xfId="31726" xr:uid="{DAE3C9FB-2453-4AE0-9C2C-2BD22C70BCEE}"/>
    <cellStyle name="Comma 125 2 5" xfId="15791" xr:uid="{77BFA1D8-CD99-4B5D-896F-8ACB94C2FA1A}"/>
    <cellStyle name="Comma 125 2 5 2" xfId="30573" xr:uid="{DE09BE55-5BA6-42CB-8065-C0A125A54F40}"/>
    <cellStyle name="Comma 125 2 6" xfId="25622" xr:uid="{05F55EF1-DF85-475B-BAFC-AF9A32044E6F}"/>
    <cellStyle name="Comma 125 2 6 2" xfId="35613" xr:uid="{6095CC7C-80E8-4442-8E16-518A3E037471}"/>
    <cellStyle name="Comma 125 2 7" xfId="28247" xr:uid="{77FA83C0-DD4D-4A4B-A4B9-85D1D4C158E3}"/>
    <cellStyle name="Comma 125 3" xfId="12492" xr:uid="{DE84FA53-7871-42AC-80C0-72D7D7FE7552}"/>
    <cellStyle name="Comma 125 3 2" xfId="14731" xr:uid="{D2733B14-5FAD-4BB1-A216-EC9FB0AA6370}"/>
    <cellStyle name="Comma 125 3 2 2" xfId="20251" xr:uid="{2D96BE32-DD74-4BFB-9E36-8CA4759B00F6}"/>
    <cellStyle name="Comma 125 3 2 2 2" xfId="33271" xr:uid="{813FB12B-3B55-468D-9489-5E8D07D236E0}"/>
    <cellStyle name="Comma 125 3 2 3" xfId="29795" xr:uid="{F19DEB13-E020-4399-9321-F32D6F45E7DF}"/>
    <cellStyle name="Comma 125 3 3" xfId="21637" xr:uid="{23EBEFB0-3120-4337-8A6C-16E12E8DCA10}"/>
    <cellStyle name="Comma 125 3 3 2" xfId="34462" xr:uid="{030A1B4C-1277-46D7-9559-E1A3E8D58D2B}"/>
    <cellStyle name="Comma 125 3 4" xfId="17998" xr:uid="{3FD104DB-F069-4A44-B040-5548CF0338CC}"/>
    <cellStyle name="Comma 125 3 4 2" xfId="32111" xr:uid="{469A7D71-E489-4CD0-AC44-7B83BC0B2816}"/>
    <cellStyle name="Comma 125 3 5" xfId="16434" xr:uid="{6CF753B1-7D13-428D-A32F-A9CB57970F4A}"/>
    <cellStyle name="Comma 125 3 5 2" xfId="30960" xr:uid="{5272F207-FE47-4793-A1C3-A880C2ED3EFD}"/>
    <cellStyle name="Comma 125 3 6" xfId="26267" xr:uid="{082DA740-CDC3-4505-88CF-2248C69ACF04}"/>
    <cellStyle name="Comma 125 3 6 2" xfId="36000" xr:uid="{371B2F9A-CF9B-434E-A5E5-85E663FDAD6E}"/>
    <cellStyle name="Comma 125 3 7" xfId="28634" xr:uid="{E5C9E50F-4599-4135-BD62-61C7F977CC3A}"/>
    <cellStyle name="Comma 125 4" xfId="13851" xr:uid="{CF7F7B5F-D7B8-4209-8A59-8E7319D5A857}"/>
    <cellStyle name="Comma 125 4 2" xfId="19360" xr:uid="{ADBCDA7A-E59B-44BE-A688-EFF00BC87AAE}"/>
    <cellStyle name="Comma 125 4 2 2" xfId="32503" xr:uid="{25268743-5EC0-4CA3-961E-6DD3278EC30C}"/>
    <cellStyle name="Comma 125 4 3" xfId="29026" xr:uid="{220FAC50-4E47-4DAC-B44A-FD5F5434EED8}"/>
    <cellStyle name="Comma 125 5" xfId="20716" xr:uid="{D8848DDF-41F6-41CA-87DA-337352304A3C}"/>
    <cellStyle name="Comma 125 5 2" xfId="33672" xr:uid="{684AE802-A5E2-434C-A9EA-57C63C183160}"/>
    <cellStyle name="Comma 125 6" xfId="16875" xr:uid="{3ABB12F5-D7C1-4185-8DA0-A9412F60E0AF}"/>
    <cellStyle name="Comma 125 6 2" xfId="31345" xr:uid="{610D09EB-2EA3-494F-90A5-9DA44B0EE42B}"/>
    <cellStyle name="Comma 125 7" xfId="15258" xr:uid="{B97BEC3E-2D2C-488B-A86F-5606E1D8FFB4}"/>
    <cellStyle name="Comma 125 7 2" xfId="30190" xr:uid="{B87A0AAA-ECCA-4325-96B2-FF30C7EC2564}"/>
    <cellStyle name="Comma 125 8" xfId="25032" xr:uid="{BBD53262-9179-46FC-B65B-12BB81621051}"/>
    <cellStyle name="Comma 125 8 2" xfId="35230" xr:uid="{023D6558-0C5D-40DC-A086-981AED27A2C0}"/>
    <cellStyle name="Comma 125 9" xfId="27864" xr:uid="{5CD8CED1-D144-409D-86E3-14149DF43781}"/>
    <cellStyle name="Comma 126" xfId="10433" xr:uid="{5BA9A6BA-94C3-447E-BEF9-5097B5E7A50F}"/>
    <cellStyle name="Comma 126 2" xfId="11852" xr:uid="{75DE2480-82D7-4762-A507-12683BD9D94C}"/>
    <cellStyle name="Comma 126 2 2" xfId="14291" xr:uid="{E34153F0-FFE3-40E3-AA15-0BE43D230C75}"/>
    <cellStyle name="Comma 126 2 2 2" xfId="19805" xr:uid="{61D70503-60A3-4AC6-BFFF-605E6BC5E2A6}"/>
    <cellStyle name="Comma 126 2 2 2 2" xfId="32886" xr:uid="{73D0B5DC-0D73-4E2D-974F-807117554A5E}"/>
    <cellStyle name="Comma 126 2 2 3" xfId="29409" xr:uid="{A7D9E3E9-DB03-46CA-BEE5-6B6919EA8996}"/>
    <cellStyle name="Comma 126 2 3" xfId="21179" xr:uid="{ED27150B-B20E-4647-8B7E-C1067636147D}"/>
    <cellStyle name="Comma 126 2 3 2" xfId="34070" xr:uid="{6527CCEA-55E9-442D-86EB-394D9184A796}"/>
    <cellStyle name="Comma 126 2 4" xfId="17393" xr:uid="{E380980B-98FD-4CD9-906A-650321E9C088}"/>
    <cellStyle name="Comma 126 2 4 2" xfId="31727" xr:uid="{7AB6C180-4368-4647-8377-E2ACD163CE08}"/>
    <cellStyle name="Comma 126 2 5" xfId="15792" xr:uid="{EA542FFD-1863-4C56-8A72-3B1536284806}"/>
    <cellStyle name="Comma 126 2 5 2" xfId="30574" xr:uid="{C0B9A7F0-F97F-45C7-821E-AB0AEEF11AC7}"/>
    <cellStyle name="Comma 126 2 6" xfId="25623" xr:uid="{B49AF22E-B230-4BD9-B846-225E9534F792}"/>
    <cellStyle name="Comma 126 2 6 2" xfId="35614" xr:uid="{0BE6368B-7CBC-4E31-B35C-4497080D027F}"/>
    <cellStyle name="Comma 126 2 7" xfId="28248" xr:uid="{BEB4F186-860A-4781-8B55-9FDEAC82BD2B}"/>
    <cellStyle name="Comma 126 3" xfId="12493" xr:uid="{2E5D63F7-E4FE-41CE-B67F-073F575FA4A3}"/>
    <cellStyle name="Comma 126 3 2" xfId="14732" xr:uid="{C8543645-B757-4293-AA4E-85EB3E7B9AE0}"/>
    <cellStyle name="Comma 126 3 2 2" xfId="20252" xr:uid="{0FDF91C3-C557-4D2B-AAF8-15DD4A703FC0}"/>
    <cellStyle name="Comma 126 3 2 2 2" xfId="33272" xr:uid="{5AC89BDD-48F0-4627-BC5C-3BB68CDF3A8D}"/>
    <cellStyle name="Comma 126 3 2 3" xfId="29796" xr:uid="{126C9D25-E597-44D2-92D2-7195FFE70851}"/>
    <cellStyle name="Comma 126 3 3" xfId="21638" xr:uid="{F32F4ADA-69CC-4308-B801-27C13932A0A9}"/>
    <cellStyle name="Comma 126 3 3 2" xfId="34463" xr:uid="{BE81518B-06E4-49D9-8E2D-F1D8022BF858}"/>
    <cellStyle name="Comma 126 3 4" xfId="17999" xr:uid="{2BCE04C9-8C7C-4EC8-AB2C-23928C770B13}"/>
    <cellStyle name="Comma 126 3 4 2" xfId="32112" xr:uid="{97FE93FB-C059-402D-BF90-F25F78E3010A}"/>
    <cellStyle name="Comma 126 3 5" xfId="16435" xr:uid="{DD634C20-A11D-4632-8952-FD90038422BC}"/>
    <cellStyle name="Comma 126 3 5 2" xfId="30961" xr:uid="{8A122293-9DC5-4305-87AA-AEE47997A98D}"/>
    <cellStyle name="Comma 126 3 6" xfId="26268" xr:uid="{DB04A0E5-FD33-4E45-AAF3-0998575717BB}"/>
    <cellStyle name="Comma 126 3 6 2" xfId="36001" xr:uid="{E2162611-9881-4156-8AE7-1D4EDB8CA0A8}"/>
    <cellStyle name="Comma 126 3 7" xfId="28635" xr:uid="{AE8F417D-DD01-48A4-B2F1-A6CE0D5085F0}"/>
    <cellStyle name="Comma 126 4" xfId="13852" xr:uid="{A3347A89-648B-4703-B3D5-323DBFC5692C}"/>
    <cellStyle name="Comma 126 4 2" xfId="19361" xr:uid="{1A919750-4938-496F-AF4C-660433B5B76C}"/>
    <cellStyle name="Comma 126 4 2 2" xfId="32504" xr:uid="{7F11DCCD-02A1-45D0-B55B-D8DEB28DA648}"/>
    <cellStyle name="Comma 126 4 3" xfId="29027" xr:uid="{0F4D41DC-FADE-4807-B272-8B1CE395818A}"/>
    <cellStyle name="Comma 126 5" xfId="20717" xr:uid="{5E96431B-4147-409B-B6DB-25221BD57A62}"/>
    <cellStyle name="Comma 126 5 2" xfId="33673" xr:uid="{006C05F3-334B-4B62-8A59-024A5C67FC79}"/>
    <cellStyle name="Comma 126 6" xfId="16876" xr:uid="{4F638E73-20DD-42AE-988B-572B82D0DD8B}"/>
    <cellStyle name="Comma 126 6 2" xfId="31346" xr:uid="{188E85E3-01F9-485A-9EFE-D112A676856E}"/>
    <cellStyle name="Comma 126 7" xfId="15259" xr:uid="{3EFCC7C9-39D8-434C-90DC-F42342D623E7}"/>
    <cellStyle name="Comma 126 7 2" xfId="30191" xr:uid="{35B674B7-DCFC-4BEB-8FEB-798762A70907}"/>
    <cellStyle name="Comma 126 8" xfId="25033" xr:uid="{EE8FAF47-BE5C-4B02-9A88-FA4B6CB71F09}"/>
    <cellStyle name="Comma 126 8 2" xfId="35231" xr:uid="{30762A5E-F01F-4641-93E8-E74FF9C6474A}"/>
    <cellStyle name="Comma 126 9" xfId="27865" xr:uid="{128E3F03-D850-40A9-935B-570A43F8038C}"/>
    <cellStyle name="Comma 127" xfId="10434" xr:uid="{07864569-DF20-4A19-8525-A17507562A0C}"/>
    <cellStyle name="Comma 127 2" xfId="11853" xr:uid="{5DFE42B9-9F6A-4705-B0B2-D3A27A78FEE6}"/>
    <cellStyle name="Comma 127 2 2" xfId="14292" xr:uid="{360904EE-A8BB-40E9-B6D1-17E44AA89E2D}"/>
    <cellStyle name="Comma 127 2 2 2" xfId="19806" xr:uid="{AF7F7579-1935-4869-9DCC-4F829BCD27D3}"/>
    <cellStyle name="Comma 127 2 2 2 2" xfId="32887" xr:uid="{E14B7F2B-E354-4CD3-8B73-A327823ABC9A}"/>
    <cellStyle name="Comma 127 2 2 3" xfId="29410" xr:uid="{78BAF822-B2D3-456F-86EA-B5875994EA53}"/>
    <cellStyle name="Comma 127 2 3" xfId="21180" xr:uid="{52026850-175C-4817-84BA-8EBA5D027766}"/>
    <cellStyle name="Comma 127 2 3 2" xfId="34071" xr:uid="{20CD8611-672B-4B3D-A687-B77B9ED506F5}"/>
    <cellStyle name="Comma 127 2 4" xfId="17394" xr:uid="{06C30120-E458-4435-9D00-2C911BD94308}"/>
    <cellStyle name="Comma 127 2 4 2" xfId="31728" xr:uid="{6A98F260-269A-4F69-9C80-2946A27F2C29}"/>
    <cellStyle name="Comma 127 2 5" xfId="15793" xr:uid="{10421DDC-8F42-4CD1-8284-47D5644928BC}"/>
    <cellStyle name="Comma 127 2 5 2" xfId="30575" xr:uid="{1EA352CB-CEA8-43CC-9B93-297F3F588814}"/>
    <cellStyle name="Comma 127 2 6" xfId="25624" xr:uid="{0674ED36-916A-4340-8ADD-ADDA2D77F0CB}"/>
    <cellStyle name="Comma 127 2 6 2" xfId="35615" xr:uid="{9FE917F3-9694-44F4-960E-E8150549AE82}"/>
    <cellStyle name="Comma 127 2 7" xfId="28249" xr:uid="{C330EC4B-121D-43A3-A46F-7CD5D6C213BF}"/>
    <cellStyle name="Comma 127 3" xfId="12494" xr:uid="{801BA16A-ED4C-465D-A4DF-A57620A97C8C}"/>
    <cellStyle name="Comma 127 3 2" xfId="14733" xr:uid="{F59E81BA-741B-4EF7-A549-1C5CE1DEE31D}"/>
    <cellStyle name="Comma 127 3 2 2" xfId="20253" xr:uid="{12FB52A1-DFB7-44B3-BBD9-413917B406B4}"/>
    <cellStyle name="Comma 127 3 2 2 2" xfId="33273" xr:uid="{84051127-1BFA-4E68-9E8C-4850ECC28BE8}"/>
    <cellStyle name="Comma 127 3 2 3" xfId="29797" xr:uid="{0FCA226A-6DDC-4CA3-97AF-532A097C76CA}"/>
    <cellStyle name="Comma 127 3 3" xfId="21639" xr:uid="{07FC03E4-3EF6-44D0-900F-FD830508224C}"/>
    <cellStyle name="Comma 127 3 3 2" xfId="34464" xr:uid="{F02D706B-2330-47E1-99F5-0D0AC99A5986}"/>
    <cellStyle name="Comma 127 3 4" xfId="18000" xr:uid="{F3EB6852-7246-4F27-8357-C0516E0518DD}"/>
    <cellStyle name="Comma 127 3 4 2" xfId="32113" xr:uid="{24B9E161-56F7-4FB5-96D5-4653AA8682C6}"/>
    <cellStyle name="Comma 127 3 5" xfId="16436" xr:uid="{3C93DA01-0023-4C1B-BF61-A4C602D79CC6}"/>
    <cellStyle name="Comma 127 3 5 2" xfId="30962" xr:uid="{2F1415D0-EF4A-4960-AD0E-3A026DE82D9F}"/>
    <cellStyle name="Comma 127 3 6" xfId="26269" xr:uid="{08EDAFAA-A43E-48A1-9ABE-2BB5BC783C0E}"/>
    <cellStyle name="Comma 127 3 6 2" xfId="36002" xr:uid="{6B6C0D7A-3875-4E2D-9ED2-B5131659717D}"/>
    <cellStyle name="Comma 127 3 7" xfId="28636" xr:uid="{7F8F1D9B-3166-47B6-9C04-3CD34D8F98CB}"/>
    <cellStyle name="Comma 127 4" xfId="13853" xr:uid="{75FE0616-1781-4FA1-82F3-C7504EF831CB}"/>
    <cellStyle name="Comma 127 4 2" xfId="19362" xr:uid="{89F75201-1E5D-4DE6-9B05-704B5C27E2C2}"/>
    <cellStyle name="Comma 127 4 2 2" xfId="32505" xr:uid="{43C412F6-6153-4C06-AFB7-939993D5E31C}"/>
    <cellStyle name="Comma 127 4 3" xfId="29028" xr:uid="{7663D2EE-2ADA-4D96-8DC5-A5C59EA8BD61}"/>
    <cellStyle name="Comma 127 5" xfId="20718" xr:uid="{5944DB05-C8CB-4162-BB36-C6B977A70F6F}"/>
    <cellStyle name="Comma 127 5 2" xfId="33674" xr:uid="{1B3B2ECD-0945-4C73-891A-7E7BADD62F87}"/>
    <cellStyle name="Comma 127 6" xfId="16877" xr:uid="{68A6474A-1673-4B1B-99B3-D76809E76832}"/>
    <cellStyle name="Comma 127 6 2" xfId="31347" xr:uid="{F67A5ED0-5620-4962-811B-F65B6A0D31F7}"/>
    <cellStyle name="Comma 127 7" xfId="15260" xr:uid="{2D2EA2CD-5DF5-4F47-857A-8345F8D08F79}"/>
    <cellStyle name="Comma 127 7 2" xfId="30192" xr:uid="{2EF5AD3F-05AB-405E-ADC5-78B8C26D31C2}"/>
    <cellStyle name="Comma 127 8" xfId="25034" xr:uid="{6F4AD608-EFD7-437C-811E-C2BE64BF1C7A}"/>
    <cellStyle name="Comma 127 8 2" xfId="35232" xr:uid="{6771359F-573F-483B-AD84-2ECC0CC2558E}"/>
    <cellStyle name="Comma 127 9" xfId="27866" xr:uid="{61CF35FF-4B79-4F5E-8A52-B02FE74674E0}"/>
    <cellStyle name="Comma 128" xfId="10435" xr:uid="{3D141D63-24BA-4405-BB77-F1D9060A1D41}"/>
    <cellStyle name="Comma 128 2" xfId="11854" xr:uid="{EA763785-3132-4D8C-BFF8-A2511FEC4269}"/>
    <cellStyle name="Comma 128 2 2" xfId="14293" xr:uid="{62905ACF-49D5-4859-8891-01613397D37A}"/>
    <cellStyle name="Comma 128 2 2 2" xfId="19807" xr:uid="{68349023-966B-4CEB-B1F6-1D4835740FB8}"/>
    <cellStyle name="Comma 128 2 2 2 2" xfId="32888" xr:uid="{21654B06-E9EE-4593-9AAA-DBB8674E0956}"/>
    <cellStyle name="Comma 128 2 2 3" xfId="29411" xr:uid="{65AA95BE-6B9A-4911-BEC7-090D8111D9A6}"/>
    <cellStyle name="Comma 128 2 3" xfId="21181" xr:uid="{04E343BD-A4EF-4577-80D8-F772769B0985}"/>
    <cellStyle name="Comma 128 2 3 2" xfId="34072" xr:uid="{585E4773-3BD8-42A3-BA8D-71FD386F96B0}"/>
    <cellStyle name="Comma 128 2 4" xfId="17395" xr:uid="{46AB6142-3C87-4C32-A686-E1FEA5569D94}"/>
    <cellStyle name="Comma 128 2 4 2" xfId="31729" xr:uid="{9340E618-DF6C-4403-AA79-CB124EEAC2F7}"/>
    <cellStyle name="Comma 128 2 5" xfId="15794" xr:uid="{F50565F5-2082-4335-8294-D45EB8300E5E}"/>
    <cellStyle name="Comma 128 2 5 2" xfId="30576" xr:uid="{46FECDAD-7A7B-4B2A-AB14-AE345E8D5370}"/>
    <cellStyle name="Comma 128 2 6" xfId="25625" xr:uid="{6968A476-D33A-42E3-90BC-CAC37CFB4854}"/>
    <cellStyle name="Comma 128 2 6 2" xfId="35616" xr:uid="{C4C67123-E571-4139-AAAB-B0A372790F95}"/>
    <cellStyle name="Comma 128 2 7" xfId="28250" xr:uid="{3F7F0C21-0428-4D32-9918-DFE6870725D4}"/>
    <cellStyle name="Comma 128 3" xfId="12495" xr:uid="{2F43B33E-68E5-469A-8F63-2CD734DE31C2}"/>
    <cellStyle name="Comma 128 3 2" xfId="14734" xr:uid="{DE44D6FD-B93D-403C-B2B1-071CC8242E45}"/>
    <cellStyle name="Comma 128 3 2 2" xfId="20254" xr:uid="{50E1E492-5A63-45AA-9D32-846914CD7D44}"/>
    <cellStyle name="Comma 128 3 2 2 2" xfId="33274" xr:uid="{DC591AA9-D240-479F-AA22-85925680D075}"/>
    <cellStyle name="Comma 128 3 2 3" xfId="29798" xr:uid="{EEDA5E53-65CF-4A61-89F6-B25B04D898DA}"/>
    <cellStyle name="Comma 128 3 3" xfId="21640" xr:uid="{520DC698-B690-4544-BECB-F229CADFF642}"/>
    <cellStyle name="Comma 128 3 3 2" xfId="34465" xr:uid="{F3C6E529-2C43-41AC-86E5-7EE7DEB8DE38}"/>
    <cellStyle name="Comma 128 3 4" xfId="18001" xr:uid="{BF1DE68D-40CB-4ECC-ADA1-8F9EEC9AF2EF}"/>
    <cellStyle name="Comma 128 3 4 2" xfId="32114" xr:uid="{9988C502-F615-463A-8A2B-8E223385EB89}"/>
    <cellStyle name="Comma 128 3 5" xfId="16437" xr:uid="{80EF7076-505A-4B2B-9C93-A67E04FECA10}"/>
    <cellStyle name="Comma 128 3 5 2" xfId="30963" xr:uid="{0A0C4A58-B496-4A56-88DE-CC8E869AAB41}"/>
    <cellStyle name="Comma 128 3 6" xfId="26270" xr:uid="{0B2C5D5F-6B7B-4B83-9681-E674C6469D6D}"/>
    <cellStyle name="Comma 128 3 6 2" xfId="36003" xr:uid="{87F478C6-01A3-40EC-A274-2C1E5A0CCF5E}"/>
    <cellStyle name="Comma 128 3 7" xfId="28637" xr:uid="{07516D34-7A13-4F9A-9FAE-A9AC754E651B}"/>
    <cellStyle name="Comma 128 4" xfId="13854" xr:uid="{85E7FA99-EF58-47E6-874F-7A26A71B2159}"/>
    <cellStyle name="Comma 128 4 2" xfId="19363" xr:uid="{008DED5D-724D-4F5D-99D4-50C5AB04457E}"/>
    <cellStyle name="Comma 128 4 2 2" xfId="32506" xr:uid="{1828D19F-BB6E-46A6-90A9-72A263AE354B}"/>
    <cellStyle name="Comma 128 4 3" xfId="29029" xr:uid="{52C8A3BA-3943-4145-B2FC-DA86DB56AD4F}"/>
    <cellStyle name="Comma 128 5" xfId="20719" xr:uid="{1EFB4535-3BC7-4BFC-934C-BD39D881BC9C}"/>
    <cellStyle name="Comma 128 5 2" xfId="33675" xr:uid="{34B886B2-D125-4E2A-8605-38CB4D775A4E}"/>
    <cellStyle name="Comma 128 6" xfId="16878" xr:uid="{9B3A2370-A1F1-40AA-A7C6-AFAE5E436743}"/>
    <cellStyle name="Comma 128 6 2" xfId="31348" xr:uid="{48F97B94-9A94-48B8-ACF6-B0D58544D341}"/>
    <cellStyle name="Comma 128 7" xfId="15261" xr:uid="{44575DCE-14F4-4A65-AEE8-EB3302EFA905}"/>
    <cellStyle name="Comma 128 7 2" xfId="30193" xr:uid="{17D19534-7769-4642-9197-C339E056B90E}"/>
    <cellStyle name="Comma 128 8" xfId="25035" xr:uid="{29CB7AF3-B7AE-417C-B375-C8DFBD36EAA5}"/>
    <cellStyle name="Comma 128 8 2" xfId="35233" xr:uid="{9CE22B7B-D928-4036-81B2-4238A10DBF2A}"/>
    <cellStyle name="Comma 128 9" xfId="27867" xr:uid="{230090F9-26FA-4F6F-88D4-197844BD4F0F}"/>
    <cellStyle name="Comma 129" xfId="10436" xr:uid="{67145E8C-28FA-489B-9401-BEB94BEB7C87}"/>
    <cellStyle name="Comma 129 2" xfId="11855" xr:uid="{2F137249-76B7-49BA-BB1D-404FDDF18C02}"/>
    <cellStyle name="Comma 129 2 2" xfId="14294" xr:uid="{87A3A22D-24E7-4632-8B7B-61B8D3F0D995}"/>
    <cellStyle name="Comma 129 2 2 2" xfId="19808" xr:uid="{D425C99B-DFBD-4100-8585-889FEE994739}"/>
    <cellStyle name="Comma 129 2 2 2 2" xfId="32889" xr:uid="{1EB88C5B-42B1-422E-A8DA-17B47F16D5AB}"/>
    <cellStyle name="Comma 129 2 2 3" xfId="29412" xr:uid="{798C5CC2-8FFF-4378-B654-08B28B22DA53}"/>
    <cellStyle name="Comma 129 2 3" xfId="21182" xr:uid="{CE9AEA0C-4C75-4B58-A910-1D1360B06C07}"/>
    <cellStyle name="Comma 129 2 3 2" xfId="34073" xr:uid="{C3715B12-F89C-4EFB-9EED-A31B7F800CCE}"/>
    <cellStyle name="Comma 129 2 4" xfId="17396" xr:uid="{239BACCA-ADF2-4F03-8B14-876F26EABD33}"/>
    <cellStyle name="Comma 129 2 4 2" xfId="31730" xr:uid="{B81B52EC-E59F-4B54-B2C8-F25FD5AC8F03}"/>
    <cellStyle name="Comma 129 2 5" xfId="15795" xr:uid="{2D94365E-8BE0-488B-BD63-856838FFA5D2}"/>
    <cellStyle name="Comma 129 2 5 2" xfId="30577" xr:uid="{F0E1D1B8-4BCC-453B-B728-2A5908B37074}"/>
    <cellStyle name="Comma 129 2 6" xfId="25626" xr:uid="{C065891E-EF34-4417-BE37-4582587A1D64}"/>
    <cellStyle name="Comma 129 2 6 2" xfId="35617" xr:uid="{52D784E2-1FD5-42C0-9F51-FC82D6164F84}"/>
    <cellStyle name="Comma 129 2 7" xfId="28251" xr:uid="{650218C2-5464-4E17-A032-9911558D27E5}"/>
    <cellStyle name="Comma 129 3" xfId="12496" xr:uid="{B2DF9A8F-8A66-4CEC-BCE6-3F33815DEB8E}"/>
    <cellStyle name="Comma 129 3 2" xfId="14735" xr:uid="{27788FDC-C68F-46F8-9284-8EE3B4094BAF}"/>
    <cellStyle name="Comma 129 3 2 2" xfId="20255" xr:uid="{D72D3781-FFAD-4963-8E3B-DF340ADF6CD3}"/>
    <cellStyle name="Comma 129 3 2 2 2" xfId="33275" xr:uid="{4783C6BC-9FA2-4C19-B9E0-48FDCDBF7156}"/>
    <cellStyle name="Comma 129 3 2 3" xfId="29799" xr:uid="{7FC8B7B3-F649-4CCE-BD1B-A8CD633802D0}"/>
    <cellStyle name="Comma 129 3 3" xfId="21641" xr:uid="{64F2212A-DEE6-4C46-8E3D-711C9CF8C9C8}"/>
    <cellStyle name="Comma 129 3 3 2" xfId="34466" xr:uid="{DA59B35E-DA67-4722-892B-C79EF08C68A4}"/>
    <cellStyle name="Comma 129 3 4" xfId="18002" xr:uid="{F4034183-EDD2-42E9-9D94-CA087033A345}"/>
    <cellStyle name="Comma 129 3 4 2" xfId="32115" xr:uid="{55C94B4B-1F98-4BA3-AB25-96B9778894E3}"/>
    <cellStyle name="Comma 129 3 5" xfId="16438" xr:uid="{CA6CFC42-1B6F-4BC9-8FF8-FC5CF7330313}"/>
    <cellStyle name="Comma 129 3 5 2" xfId="30964" xr:uid="{D6EFCEB0-28D0-4060-91D2-BD9F31FB85DC}"/>
    <cellStyle name="Comma 129 3 6" xfId="26271" xr:uid="{1E9B8668-4FD6-4077-8F0C-E6C8E8BE7DDB}"/>
    <cellStyle name="Comma 129 3 6 2" xfId="36004" xr:uid="{F9FCB327-3E96-4489-BC0E-22E4A99F3027}"/>
    <cellStyle name="Comma 129 3 7" xfId="28638" xr:uid="{19812BF1-4852-4DEB-A77A-503A968011BB}"/>
    <cellStyle name="Comma 129 4" xfId="13855" xr:uid="{F8D2A19B-3815-4D7D-83BE-55BBCE28065D}"/>
    <cellStyle name="Comma 129 4 2" xfId="19364" xr:uid="{0A085BC4-17AB-4765-BCAD-2217F7F80033}"/>
    <cellStyle name="Comma 129 4 2 2" xfId="32507" xr:uid="{CC5FD6C3-AA36-486D-B300-805BFE1BB291}"/>
    <cellStyle name="Comma 129 4 3" xfId="29030" xr:uid="{45708E84-F9A0-422B-A389-4E158976DDA7}"/>
    <cellStyle name="Comma 129 5" xfId="20720" xr:uid="{8B4030DB-20C2-49C3-8144-497C7144050B}"/>
    <cellStyle name="Comma 129 5 2" xfId="33676" xr:uid="{5558D141-FC43-48BD-AD0E-319E37496352}"/>
    <cellStyle name="Comma 129 6" xfId="16879" xr:uid="{EE621292-683E-47FE-860C-4AE461D6E2C5}"/>
    <cellStyle name="Comma 129 6 2" xfId="31349" xr:uid="{2623F162-EABD-4B16-B5BA-A7EC61F0735F}"/>
    <cellStyle name="Comma 129 7" xfId="15262" xr:uid="{A4214479-8B9F-42D7-93D0-DA390F1FDCFB}"/>
    <cellStyle name="Comma 129 7 2" xfId="30194" xr:uid="{3EBC9C70-2615-4979-A805-C187D3AFF7EE}"/>
    <cellStyle name="Comma 129 8" xfId="25036" xr:uid="{8F358E3B-7105-46BC-B868-7BD9A330271C}"/>
    <cellStyle name="Comma 129 8 2" xfId="35234" xr:uid="{868B08A3-68A4-4448-B9DB-90F4EBE544B6}"/>
    <cellStyle name="Comma 129 9" xfId="27868" xr:uid="{30FFAB34-DC34-4591-831C-0D642CEDC1D7}"/>
    <cellStyle name="Comma 13" xfId="188" xr:uid="{F5B605D4-6D3D-4487-8409-50BB02A6A2C1}"/>
    <cellStyle name="Comma 13 10" xfId="22160" xr:uid="{13F638F3-F98D-4A87-B52D-13815A7A8DA1}"/>
    <cellStyle name="Comma 13 10 2" xfId="34799" xr:uid="{1B0E900B-6331-4D14-907A-2AF401378E19}"/>
    <cellStyle name="Comma 13 11" xfId="22595" xr:uid="{64B030E3-367B-47C7-8CBE-2A7FCE863914}"/>
    <cellStyle name="Comma 13 11 2" xfId="34845" xr:uid="{A93EBAD3-9943-424B-BAE6-08FA596C1975}"/>
    <cellStyle name="Comma 13 12" xfId="24263" xr:uid="{E41680C9-14B8-4525-941C-992AFEB63F5C}"/>
    <cellStyle name="Comma 13 12 2" xfId="35051" xr:uid="{1A02DFE9-20F8-42EE-A42A-F75815D3E46F}"/>
    <cellStyle name="Comma 13 13" xfId="24779" xr:uid="{D6F52542-3586-43A2-AA2D-1DF8A8F5E182}"/>
    <cellStyle name="Comma 13 13 2" xfId="35081" xr:uid="{4502D7D9-3CD7-4D64-B94F-FE3B0760FF88}"/>
    <cellStyle name="Comma 13 14" xfId="24826" xr:uid="{78B71AEE-1C64-44FF-AB75-E142B672545F}"/>
    <cellStyle name="Comma 13 14 2" xfId="35119" xr:uid="{A445DE15-EC80-42E1-A572-B0F429E6258B}"/>
    <cellStyle name="Comma 13 15" xfId="26862" xr:uid="{99C0CD9B-77B6-4521-BF44-3E83BD6A8E78}"/>
    <cellStyle name="Comma 13 15 2" xfId="36275" xr:uid="{A44BE994-8C4C-4B6F-A465-C64A7DC74429}"/>
    <cellStyle name="Comma 13 16" xfId="26946" xr:uid="{66ADB4DD-71EB-4E48-9B51-2BD43C9F4C57}"/>
    <cellStyle name="Comma 13 16 2" xfId="36326" xr:uid="{FB88559D-23D6-48C5-9B0F-5BAA7BCA87A9}"/>
    <cellStyle name="Comma 13 17" xfId="27750" xr:uid="{8CB036E9-EBCF-4C2A-A6B7-AF706DF88AD8}"/>
    <cellStyle name="Comma 13 18" xfId="36666" xr:uid="{90EFC9F5-7968-443A-87F4-A819B5E8141F}"/>
    <cellStyle name="Comma 13 19" xfId="9644" xr:uid="{096EE294-5A24-4477-93F8-72FEF6751012}"/>
    <cellStyle name="Comma 13 2" xfId="189" xr:uid="{0545B88D-239B-4DE8-8FAF-BC3FBEA011A6}"/>
    <cellStyle name="Comma 13 2 10" xfId="28047" xr:uid="{A6064ABC-C26C-4812-B1B9-46CBA5D9AF2C}"/>
    <cellStyle name="Comma 13 2 11" xfId="36620" xr:uid="{AF3D53A0-6B1F-4F33-BBD1-2CBD2674041A}"/>
    <cellStyle name="Comma 13 2 12" xfId="11329" xr:uid="{E5CA50D0-1EBD-46C8-9965-B83D24620F48}"/>
    <cellStyle name="Comma 13 2 13" xfId="37092" xr:uid="{4BFFA23B-F710-4375-AF62-7585B406DE3B}"/>
    <cellStyle name="Comma 13 2 14" xfId="37820" xr:uid="{F1DBA067-C157-446F-9C38-5F2C75BC5AD0}"/>
    <cellStyle name="Comma 13 2 15" xfId="39571" xr:uid="{7ABC8579-D5CB-4DF1-BE49-39EF1B5E482A}"/>
    <cellStyle name="Comma 13 2 16" xfId="9120" xr:uid="{C9908940-AABB-43FF-B30D-CCFD94D89D01}"/>
    <cellStyle name="Comma 13 2 17" xfId="40410" xr:uid="{9D559B3C-54A9-49DF-AB78-AE746B4E38F5}"/>
    <cellStyle name="Comma 13 2 18" xfId="45050" xr:uid="{EDE41C34-E2F4-4197-A2C7-FD9C6C48B3AA}"/>
    <cellStyle name="Comma 13 2 19" xfId="3850" xr:uid="{D82D26B2-32FD-4A64-B09E-F6A8E22B9D75}"/>
    <cellStyle name="Comma 13 2 2" xfId="745" xr:uid="{0E2DC3A1-2028-40E3-BA41-3205066C595D}"/>
    <cellStyle name="Comma 13 2 2 10" xfId="40496" xr:uid="{D7AD2B7A-6971-49C6-A521-CEFC8182270D}"/>
    <cellStyle name="Comma 13 2 2 11" xfId="45455" xr:uid="{0C7DEB49-D97D-4164-85F9-F30DCC5CD1C3}"/>
    <cellStyle name="Comma 13 2 2 12" xfId="4153" xr:uid="{7DD6B3E9-B4C1-4E59-9A46-B1655C084B55}"/>
    <cellStyle name="Comma 13 2 2 2" xfId="4637" xr:uid="{D2F7578A-55D9-433A-8999-8F4FD9EFEE08}"/>
    <cellStyle name="Comma 13 2 2 2 2" xfId="7551" xr:uid="{AF47FD83-0392-4A97-9572-DB288B837B7B}"/>
    <cellStyle name="Comma 13 2 2 2 2 2" xfId="33066" xr:uid="{C83D2615-5C6A-49F0-953B-23E111CEF025}"/>
    <cellStyle name="Comma 13 2 2 2 2 3" xfId="38994" xr:uid="{C016C4EB-0A0B-4C0F-B3E8-29D47EF058FC}"/>
    <cellStyle name="Comma 13 2 2 2 2 4" xfId="20009" xr:uid="{89E414E4-8C3F-4861-BFDB-0C626B827E44}"/>
    <cellStyle name="Comma 13 2 2 2 3" xfId="29590" xr:uid="{C49F68F9-C584-4DD2-8A58-4ED984E93F06}"/>
    <cellStyle name="Comma 13 2 2 2 4" xfId="38233" xr:uid="{863EFCBE-8441-494C-8174-E56424522888}"/>
    <cellStyle name="Comma 13 2 2 2 5" xfId="14493" xr:uid="{A82C1ED5-201A-4A81-AF25-394B5BCD5294}"/>
    <cellStyle name="Comma 13 2 2 3" xfId="7294" xr:uid="{51F48B6E-CB3A-49CD-9EFD-47D69C883117}"/>
    <cellStyle name="Comma 13 2 2 3 2" xfId="34256" xr:uid="{364061E5-43A3-4D42-BC43-8BB6781043A0}"/>
    <cellStyle name="Comma 13 2 2 3 3" xfId="38874" xr:uid="{E2613F9C-9944-4A44-807B-B3C0311147E4}"/>
    <cellStyle name="Comma 13 2 2 3 4" xfId="21389" xr:uid="{1F26846C-F978-4980-8D89-8630E04C82E1}"/>
    <cellStyle name="Comma 13 2 2 4" xfId="17659" xr:uid="{453BD482-4097-41B4-9319-96DB24DB942D}"/>
    <cellStyle name="Comma 13 2 2 4 2" xfId="31908" xr:uid="{2FFDAEEC-6CA5-4705-9E4E-0932F27A0041}"/>
    <cellStyle name="Comma 13 2 2 5" xfId="16068" xr:uid="{ED8A89DB-3E0E-4CDA-9732-2A7143881643}"/>
    <cellStyle name="Comma 13 2 2 5 2" xfId="30755" xr:uid="{A9D77BA1-2FA1-40EC-9847-CBA3A176F8F2}"/>
    <cellStyle name="Comma 13 2 2 6" xfId="25900" xr:uid="{4BE64E47-6372-49C5-8515-BCB82114AB37}"/>
    <cellStyle name="Comma 13 2 2 6 2" xfId="35795" xr:uid="{B4A28A94-0829-4BC1-BFB7-9DAF76DE4815}"/>
    <cellStyle name="Comma 13 2 2 7" xfId="28429" xr:uid="{74A81F55-721F-4541-8241-2163BC18C004}"/>
    <cellStyle name="Comma 13 2 2 8" xfId="38003" xr:uid="{DB32616B-D33C-4520-B229-A7BC68D64893}"/>
    <cellStyle name="Comma 13 2 2 9" xfId="12129" xr:uid="{872BA87E-680E-4B27-ACBB-A6CD3D6CC48D}"/>
    <cellStyle name="Comma 13 2 3" xfId="4638" xr:uid="{D08C58DB-6AB7-4EED-9698-5C2611FB44FD}"/>
    <cellStyle name="Comma 13 2 3 2" xfId="7552" xr:uid="{3F74A393-31CA-4A69-9308-DCBD397F7A94}"/>
    <cellStyle name="Comma 13 2 3 2 2" xfId="20448" xr:uid="{B29663DC-746F-4E5B-9266-C46C16AABC78}"/>
    <cellStyle name="Comma 13 2 3 2 2 2" xfId="33453" xr:uid="{CB9FE4ED-41E4-4013-81C6-A03E94B1A4B4}"/>
    <cellStyle name="Comma 13 2 3 2 3" xfId="29977" xr:uid="{057A2B66-B298-4053-BA0C-5EB02124A395}"/>
    <cellStyle name="Comma 13 2 3 2 4" xfId="38995" xr:uid="{8B902AC5-6CFB-4FDC-9617-01D028D6E426}"/>
    <cellStyle name="Comma 13 2 3 2 5" xfId="14928" xr:uid="{F025E4BB-BED4-4070-9E9E-DCE90910D21C}"/>
    <cellStyle name="Comma 13 2 3 3" xfId="21834" xr:uid="{0187E28E-C0B3-4BCF-84B6-56879F12C27D}"/>
    <cellStyle name="Comma 13 2 3 3 2" xfId="34644" xr:uid="{077BBEF5-0456-49E9-A8A4-46AF3701224D}"/>
    <cellStyle name="Comma 13 2 3 4" xfId="18196" xr:uid="{97AA460B-0ACE-4B39-84AC-0127A9850A58}"/>
    <cellStyle name="Comma 13 2 3 4 2" xfId="32293" xr:uid="{B3E1A93C-8E40-45DF-B0F8-6A4BE452A430}"/>
    <cellStyle name="Comma 13 2 3 5" xfId="16632" xr:uid="{1551CA12-7ACB-41DB-8BE6-904F5CFE2862}"/>
    <cellStyle name="Comma 13 2 3 5 2" xfId="31142" xr:uid="{85018ED8-89C2-409C-9463-FB5DA45BDB34}"/>
    <cellStyle name="Comma 13 2 3 6" xfId="26465" xr:uid="{3FEE7866-3933-4C6C-9FD6-343892B1EA3C}"/>
    <cellStyle name="Comma 13 2 3 6 2" xfId="36182" xr:uid="{60802289-BE76-4461-9DC9-B4454BEEF0E4}"/>
    <cellStyle name="Comma 13 2 3 7" xfId="28816" xr:uid="{DE0E9BA4-75F7-4769-9C2E-3F2E52A9BD3A}"/>
    <cellStyle name="Comma 13 2 3 8" xfId="38234" xr:uid="{70680DD4-416F-4712-983D-CD716919C082}"/>
    <cellStyle name="Comma 13 2 3 9" xfId="12688" xr:uid="{9158382B-2D59-4F13-875A-649419AFF3AD}"/>
    <cellStyle name="Comma 13 2 4" xfId="7170" xr:uid="{BDF4DC15-FC3D-4153-A50F-817BAA6A7F41}"/>
    <cellStyle name="Comma 13 2 4 2" xfId="19557" xr:uid="{D0770CDC-8F36-4BD9-B44F-21BDDBEE0E47}"/>
    <cellStyle name="Comma 13 2 4 2 2" xfId="32685" xr:uid="{3001ED95-F924-4D3D-887C-642268B35C2B}"/>
    <cellStyle name="Comma 13 2 4 3" xfId="29208" xr:uid="{D03A73FC-B101-4202-A4B0-616F675F06E5}"/>
    <cellStyle name="Comma 13 2 4 4" xfId="38784" xr:uid="{0D9F3861-FC46-4587-99E2-E0E2037D62EF}"/>
    <cellStyle name="Comma 13 2 4 5" xfId="14048" xr:uid="{3EC25B2E-4368-4E12-B0AF-D09A392D05AF}"/>
    <cellStyle name="Comma 13 2 5" xfId="20923" xr:uid="{878512E3-9071-403F-9C9D-D6A258B4045E}"/>
    <cellStyle name="Comma 13 2 5 2" xfId="33863" xr:uid="{E1956FC9-D0BD-499B-8099-A82E238638B6}"/>
    <cellStyle name="Comma 13 2 6" xfId="17074" xr:uid="{7B6C2BE1-7658-4E42-9735-7C379C69B464}"/>
    <cellStyle name="Comma 13 2 6 2" xfId="31528" xr:uid="{B2381810-13CB-4013-BAAF-AC3C33F1553E}"/>
    <cellStyle name="Comma 13 2 7" xfId="15459" xr:uid="{F0AB8EBD-94A2-4CFB-8CCA-CD5F1EEE5609}"/>
    <cellStyle name="Comma 13 2 7 2" xfId="30372" xr:uid="{41D20706-B32A-4F18-9FFB-164B006991CB}"/>
    <cellStyle name="Comma 13 2 8" xfId="22596" xr:uid="{014481CC-4013-4084-9F3B-27A2855DF2E0}"/>
    <cellStyle name="Comma 13 2 9" xfId="25283" xr:uid="{C2449FFF-0E48-415F-8A48-FBD778F3D2B5}"/>
    <cellStyle name="Comma 13 2 9 2" xfId="35413" xr:uid="{250390BC-AFCF-40CB-9734-07EBFB1F02D9}"/>
    <cellStyle name="Comma 13 20" xfId="37117" xr:uid="{7DEDA45C-5988-4E0C-8185-A0F780BCE7F5}"/>
    <cellStyle name="Comma 13 21" xfId="37480" xr:uid="{64459425-B760-46A4-BA3A-ADE8AFDC7217}"/>
    <cellStyle name="Comma 13 22" xfId="39379" xr:uid="{38DBE461-E852-48C6-92D0-E2F12EF3696A}"/>
    <cellStyle name="Comma 13 23" xfId="45049" xr:uid="{3091DAF1-8676-4A45-80F5-F4C35BBA9467}"/>
    <cellStyle name="Comma 13 24" xfId="2402" xr:uid="{78BECDD8-FBC7-44A4-AC8F-D009A5EF71A1}"/>
    <cellStyle name="Comma 13 3" xfId="2029" xr:uid="{986E3153-2C8B-432B-A577-837B00A26679}"/>
    <cellStyle name="Comma 13 3 10" xfId="46376" xr:uid="{A01AD67D-EC9C-44F3-B828-75F4C924B82B}"/>
    <cellStyle name="Comma 13 3 11" xfId="4131" xr:uid="{62F4A3FE-05C6-405C-A14B-383C3B271A50}"/>
    <cellStyle name="Comma 13 3 2" xfId="4639" xr:uid="{29D6BB03-4DFF-43E6-8513-F5D3ADAF4423}"/>
    <cellStyle name="Comma 13 3 2 2" xfId="7553" xr:uid="{610C7C65-5978-471B-B100-FA60A1C63E7B}"/>
    <cellStyle name="Comma 13 3 2 2 2" xfId="32772" xr:uid="{FFC91EFB-F572-4628-9CC7-10D48AF3C877}"/>
    <cellStyle name="Comma 13 3 2 2 3" xfId="38996" xr:uid="{A999B62C-7BCF-40DD-8B41-3E9E8B482B20}"/>
    <cellStyle name="Comma 13 3 2 2 4" xfId="19649" xr:uid="{D36CC25C-3DD3-4B6F-8469-0922B489F222}"/>
    <cellStyle name="Comma 13 3 2 3" xfId="29295" xr:uid="{E48EB796-C746-47EA-8FB6-F19652D9BF18}"/>
    <cellStyle name="Comma 13 3 2 4" xfId="38235" xr:uid="{27DC3CA2-438D-45F3-B3B0-5D3D303A79D6}"/>
    <cellStyle name="Comma 13 3 2 5" xfId="14140" xr:uid="{B17FE3C9-A021-4290-903E-7898CD725A6B}"/>
    <cellStyle name="Comma 13 3 3" xfId="7279" xr:uid="{62564ED9-4044-46C5-B9A2-8FBD13E3550D}"/>
    <cellStyle name="Comma 13 3 3 2" xfId="33950" xr:uid="{88DE51F1-49A3-4C87-B04B-CE6E8A2CB08F}"/>
    <cellStyle name="Comma 13 3 3 3" xfId="38864" xr:uid="{0CB9F22A-5841-46B5-A3F8-C3713DA5A174}"/>
    <cellStyle name="Comma 13 3 3 4" xfId="21015" xr:uid="{9D9B1945-04EB-4C1E-AE70-A6D0C05D69D4}"/>
    <cellStyle name="Comma 13 3 4" xfId="17167" xr:uid="{303E7673-BA18-4B42-88F7-98BAA0F0733A}"/>
    <cellStyle name="Comma 13 3 4 2" xfId="31614" xr:uid="{6EABF076-BAD8-4732-B299-163FDFB9B06E}"/>
    <cellStyle name="Comma 13 3 5" xfId="15554" xr:uid="{217D23B8-11A7-4AAD-BC5B-E2CE0829FAF3}"/>
    <cellStyle name="Comma 13 3 5 2" xfId="30459" xr:uid="{86ADBFCB-98EF-458E-AD0E-642631768232}"/>
    <cellStyle name="Comma 13 3 6" xfId="25380" xr:uid="{C77F59EA-1296-473C-8435-F98B703A5474}"/>
    <cellStyle name="Comma 13 3 6 2" xfId="35500" xr:uid="{95638682-5551-482D-9E5F-D212173B73B6}"/>
    <cellStyle name="Comma 13 3 7" xfId="28133" xr:uid="{636EA660-CD8D-4C69-BA8B-B104D8514C3A}"/>
    <cellStyle name="Comma 13 3 8" xfId="37986" xr:uid="{6E0E416E-2175-45C5-9466-1F03945BBB86}"/>
    <cellStyle name="Comma 13 3 9" xfId="11616" xr:uid="{3BFCBDD4-ECB3-4511-AAC3-14A8B293102C}"/>
    <cellStyle name="Comma 13 4" xfId="2089" xr:uid="{F0665114-4A44-46E0-9CE1-81D5BFA68A80}"/>
    <cellStyle name="Comma 13 4 10" xfId="46422" xr:uid="{B0DBB860-7D1C-47AD-B206-6958A46C2716}"/>
    <cellStyle name="Comma 13 4 11" xfId="4403" xr:uid="{445509A6-C6E1-4C60-8324-F5B73D276F84}"/>
    <cellStyle name="Comma 13 4 2" xfId="4640" xr:uid="{85BC5285-602F-4250-9F35-4E283601E2A9}"/>
    <cellStyle name="Comma 13 4 2 2" xfId="7554" xr:uid="{E02D18B9-0585-4BBE-8D50-D16470E4CA21}"/>
    <cellStyle name="Comma 13 4 2 2 2" xfId="33157" xr:uid="{51868AE3-460D-4670-8225-32C59769ACAB}"/>
    <cellStyle name="Comma 13 4 2 2 3" xfId="38997" xr:uid="{E9D4CD93-7D63-4AFD-89AC-DEDB9F6497AA}"/>
    <cellStyle name="Comma 13 4 2 2 4" xfId="20105" xr:uid="{04288A86-1187-4EA9-B098-75853AC42C68}"/>
    <cellStyle name="Comma 13 4 2 3" xfId="29681" xr:uid="{72F2A04F-1BF7-48B2-9EDF-EB9828D4FB01}"/>
    <cellStyle name="Comma 13 4 2 4" xfId="38236" xr:uid="{FE58465C-877C-4D9A-8896-2129346C0A2A}"/>
    <cellStyle name="Comma 13 4 2 5" xfId="14588" xr:uid="{FD86FE6F-035E-4DE9-9B38-3A9E1A0827DD}"/>
    <cellStyle name="Comma 13 4 3" xfId="7390" xr:uid="{1D234C5D-996F-40A7-B3A2-B04F05EC88FA}"/>
    <cellStyle name="Comma 13 4 3 2" xfId="34350" xr:uid="{AAE7BF48-DE08-485E-A1A0-2414E5D9FB9A}"/>
    <cellStyle name="Comma 13 4 3 3" xfId="38934" xr:uid="{C8915870-B96C-4DDF-8FE8-EF373B64B83C}"/>
    <cellStyle name="Comma 13 4 3 4" xfId="21491" xr:uid="{C75921B4-6FCA-47F0-9A48-23182A993111}"/>
    <cellStyle name="Comma 13 4 4" xfId="17851" xr:uid="{A11312FC-72FF-4D29-A26F-FAF8BEA180D4}"/>
    <cellStyle name="Comma 13 4 4 2" xfId="31999" xr:uid="{530C7A44-B4B9-4D90-A504-51306B704985}"/>
    <cellStyle name="Comma 13 4 5" xfId="16285" xr:uid="{E149E006-7CB5-4392-8E37-99F8A441FEA4}"/>
    <cellStyle name="Comma 13 4 5 2" xfId="30846" xr:uid="{91C3A2D7-D3E6-4160-BC15-F6C62E5007F1}"/>
    <cellStyle name="Comma 13 4 6" xfId="26118" xr:uid="{3734610A-08B6-4999-8FD0-DC4EE5B3BE2D}"/>
    <cellStyle name="Comma 13 4 6 2" xfId="35886" xr:uid="{51D30A59-A209-442E-BFA3-AE1DBE5D25AE}"/>
    <cellStyle name="Comma 13 4 7" xfId="28520" xr:uid="{BF405EF9-3D78-4FC5-A50A-0BF9AC070DDF}"/>
    <cellStyle name="Comma 13 4 8" xfId="38115" xr:uid="{5272823F-ABD1-4310-917B-32E9423A2E10}"/>
    <cellStyle name="Comma 13 4 9" xfId="12346" xr:uid="{D579A3E7-BABB-49E2-90A0-722517232E9B}"/>
    <cellStyle name="Comma 13 5" xfId="664" xr:uid="{B61106D8-E5DE-44FE-B641-6C3FF413181D}"/>
    <cellStyle name="Comma 13 5 2" xfId="7555" xr:uid="{0089C964-10E4-489B-9741-2C92F6348A09}"/>
    <cellStyle name="Comma 13 5 2 2" xfId="32391" xr:uid="{D64B7E50-9172-4196-8E4E-C4BD6DCF7B26}"/>
    <cellStyle name="Comma 13 5 2 3" xfId="38998" xr:uid="{56F0F2E9-6AD8-4019-8B19-FFF7A81D4F89}"/>
    <cellStyle name="Comma 13 5 2 4" xfId="19213" xr:uid="{286A651E-4583-4699-A801-8CEF6859EAB9}"/>
    <cellStyle name="Comma 13 5 3" xfId="28914" xr:uid="{0F104BAC-B8D2-4983-A107-844E8CF9C6C1}"/>
    <cellStyle name="Comma 13 5 4" xfId="38237" xr:uid="{B0827E5A-26B4-4469-AF97-39F9F35A48B4}"/>
    <cellStyle name="Comma 13 5 5" xfId="13707" xr:uid="{D99C55CE-ED83-49A5-BA74-E45C37B1B332}"/>
    <cellStyle name="Comma 13 5 6" xfId="45388" xr:uid="{2BF58C4E-FF91-4F8C-9B17-E56DC795041D}"/>
    <cellStyle name="Comma 13 5 7" xfId="4641" xr:uid="{2148A500-98BE-4B76-9D4F-10D36AD9B9D7}"/>
    <cellStyle name="Comma 13 6" xfId="5300" xr:uid="{0055E9AD-ED00-4E04-B8FB-DA2D6AB41B56}"/>
    <cellStyle name="Comma 13 6 2" xfId="33554" xr:uid="{272EF95E-C377-4606-82A6-F7DB411A336C}"/>
    <cellStyle name="Comma 13 6 3" xfId="38511" xr:uid="{4D33B0F0-5648-48FD-BB39-6FE52D19F94B}"/>
    <cellStyle name="Comma 13 6 4" xfId="20559" xr:uid="{36069B4C-6640-46AF-A288-F5A3186FB9A7}"/>
    <cellStyle name="Comma 13 7" xfId="3824" xr:uid="{C61FA1E8-035C-410D-98CB-138CCFE101BE}"/>
    <cellStyle name="Comma 13 7 2" xfId="7154" xr:uid="{ED1F616C-63E1-4AA2-98BD-D2A5B6A6DC99}"/>
    <cellStyle name="Comma 13 7 2 2" xfId="38769" xr:uid="{C1EEA31E-23BC-4BF9-AB08-4FD7047FFEAB}"/>
    <cellStyle name="Comma 13 7 2 3" xfId="33625" xr:uid="{35C29D97-0A15-417A-80D9-1841F93FB511}"/>
    <cellStyle name="Comma 13 7 3" xfId="37795" xr:uid="{583F7FE7-9113-489C-A24B-E07BDA0A2668}"/>
    <cellStyle name="Comma 13 7 4" xfId="20661" xr:uid="{F2B2AEDF-0C96-4B98-8A20-6D3453AD52E1}"/>
    <cellStyle name="Comma 13 8" xfId="5430" xr:uid="{42D34EC1-3060-4470-930D-315D3161C920}"/>
    <cellStyle name="Comma 13 8 2" xfId="7951" xr:uid="{09A8919B-4838-4EF7-905E-240B4A7D0F65}"/>
    <cellStyle name="Comma 13 8 2 2" xfId="39195" xr:uid="{E9A488DC-8457-480C-BEC7-A9FC55A1329D}"/>
    <cellStyle name="Comma 13 8 2 3" xfId="31233" xr:uid="{720B8D7D-D26A-4670-9E89-53F776444EDF}"/>
    <cellStyle name="Comma 13 8 3" xfId="38595" xr:uid="{AD4BC70A-33E3-4F89-A6F7-DD7C6D2F2335}"/>
    <cellStyle name="Comma 13 8 4" xfId="16728" xr:uid="{284E50D9-AE1C-4D12-BF38-AEB514D13FB6}"/>
    <cellStyle name="Comma 13 9" xfId="6328" xr:uid="{1A73C517-0667-4840-BA9F-0432D80DCEAB}"/>
    <cellStyle name="Comma 13 9 2" xfId="8818" xr:uid="{2A1E8325-A4E2-4D0E-9C36-8D49F46A1FC6}"/>
    <cellStyle name="Comma 13 9 2 2" xfId="39255" xr:uid="{501C5305-18BD-46FA-A811-6D7563EF98D7}"/>
    <cellStyle name="Comma 13 9 2 3" xfId="30078" xr:uid="{4D1AB877-D8D8-4A49-8D45-240AB7E927D9}"/>
    <cellStyle name="Comma 13 9 3" xfId="38702" xr:uid="{F712E10A-DEF0-471F-93D1-1B05701EDBEB}"/>
    <cellStyle name="Comma 13 9 4" xfId="15055" xr:uid="{8256EA3D-777F-4564-B7CA-F91CB7B774F4}"/>
    <cellStyle name="Comma 130" xfId="10437" xr:uid="{F91632A5-1653-430B-9A91-2E04ACA831E9}"/>
    <cellStyle name="Comma 130 2" xfId="11856" xr:uid="{361B3AE7-61AE-4B8B-8D9C-19DE6EFEB138}"/>
    <cellStyle name="Comma 130 2 2" xfId="14295" xr:uid="{15E442FC-38B3-4E35-AEAC-264C15A386CE}"/>
    <cellStyle name="Comma 130 2 2 2" xfId="19809" xr:uid="{23946A9A-7CF8-4F8E-B42D-54B8C8DA277A}"/>
    <cellStyle name="Comma 130 2 2 2 2" xfId="32890" xr:uid="{4A824C8E-C1F7-4519-98A4-41F266884FFB}"/>
    <cellStyle name="Comma 130 2 2 3" xfId="29413" xr:uid="{AD05AA87-7972-4266-AFFD-E72D38BE9C93}"/>
    <cellStyle name="Comma 130 2 3" xfId="21183" xr:uid="{8F8AFEA4-9AD0-44EB-940B-2A2A341ECA53}"/>
    <cellStyle name="Comma 130 2 3 2" xfId="34074" xr:uid="{DC4733D3-C010-4967-A7BC-139843407AC7}"/>
    <cellStyle name="Comma 130 2 4" xfId="17397" xr:uid="{356390F5-4727-46D5-BAD5-726C9507C548}"/>
    <cellStyle name="Comma 130 2 4 2" xfId="31731" xr:uid="{F837E789-AD18-4CE0-8E43-871066212A40}"/>
    <cellStyle name="Comma 130 2 5" xfId="15796" xr:uid="{4D500981-556A-4969-AEAD-3D072D8E8444}"/>
    <cellStyle name="Comma 130 2 5 2" xfId="30578" xr:uid="{826E0165-E2E0-4512-A1B7-FA43D8B2F4A0}"/>
    <cellStyle name="Comma 130 2 6" xfId="25627" xr:uid="{DC575164-DAED-4943-84A9-FDDED37D32F4}"/>
    <cellStyle name="Comma 130 2 6 2" xfId="35618" xr:uid="{D53190C5-62C5-432C-A29E-2F703A356697}"/>
    <cellStyle name="Comma 130 2 7" xfId="28252" xr:uid="{EA590ECC-D55D-40A8-B649-D9FC6C464FB1}"/>
    <cellStyle name="Comma 130 3" xfId="12497" xr:uid="{3C7CD042-69A1-450F-AEDC-988BD7029579}"/>
    <cellStyle name="Comma 130 3 2" xfId="14736" xr:uid="{6F06F1C7-6951-42AB-86B9-F3C86C7A341D}"/>
    <cellStyle name="Comma 130 3 2 2" xfId="20256" xr:uid="{8C5F160C-FD4C-49F7-B8C3-91CCCF7660C8}"/>
    <cellStyle name="Comma 130 3 2 2 2" xfId="33276" xr:uid="{7C98BAA3-E395-455D-9AFE-0001DCF74C59}"/>
    <cellStyle name="Comma 130 3 2 3" xfId="29800" xr:uid="{8FFCCA8F-1E8A-4109-8FC1-1B0E29847746}"/>
    <cellStyle name="Comma 130 3 3" xfId="21642" xr:uid="{2A360C3C-4EE9-4043-8941-4B20D40CBC6D}"/>
    <cellStyle name="Comma 130 3 3 2" xfId="34467" xr:uid="{3FAEC6F7-6367-4B95-956D-6B39B3F91BDB}"/>
    <cellStyle name="Comma 130 3 4" xfId="18003" xr:uid="{4259903D-1DAC-48D6-9C44-BE5CB2B1CF8C}"/>
    <cellStyle name="Comma 130 3 4 2" xfId="32116" xr:uid="{C7896D42-F183-4313-992D-3C2624161845}"/>
    <cellStyle name="Comma 130 3 5" xfId="16439" xr:uid="{37B3AEA0-1F57-4A02-BC61-0CF966018A00}"/>
    <cellStyle name="Comma 130 3 5 2" xfId="30965" xr:uid="{78EE1DF7-5B63-4E4B-B362-835390813369}"/>
    <cellStyle name="Comma 130 3 6" xfId="26272" xr:uid="{E0ECDE00-32A3-42F1-9701-B42E222312E1}"/>
    <cellStyle name="Comma 130 3 6 2" xfId="36005" xr:uid="{A3696728-A24D-4B3A-82DA-43CC4A322F17}"/>
    <cellStyle name="Comma 130 3 7" xfId="28639" xr:uid="{4744C408-5192-4364-A5D9-3184B2743CE1}"/>
    <cellStyle name="Comma 130 4" xfId="13856" xr:uid="{88748CE1-6CB1-4AFC-929D-B567191AEB2A}"/>
    <cellStyle name="Comma 130 4 2" xfId="19365" xr:uid="{F22B287C-623F-4C40-8CDE-AC7DC902BAD1}"/>
    <cellStyle name="Comma 130 4 2 2" xfId="32508" xr:uid="{44601319-8347-49FD-A0D9-B58C415A0EA1}"/>
    <cellStyle name="Comma 130 4 3" xfId="29031" xr:uid="{36858997-731C-402D-8ADF-3B1D872DA1D8}"/>
    <cellStyle name="Comma 130 5" xfId="20721" xr:uid="{7D260B33-C1E5-4C0A-8A24-233F26771608}"/>
    <cellStyle name="Comma 130 5 2" xfId="33677" xr:uid="{C11B5580-570B-4E8E-B202-96D8D40164F3}"/>
    <cellStyle name="Comma 130 6" xfId="16880" xr:uid="{89DD6741-2D26-461B-9D5D-AA1A647216DC}"/>
    <cellStyle name="Comma 130 6 2" xfId="31350" xr:uid="{10C091F1-F0EC-4DBD-B363-B18D9300E915}"/>
    <cellStyle name="Comma 130 7" xfId="15263" xr:uid="{20707B83-7128-4FC7-B0D4-E0220FF571C1}"/>
    <cellStyle name="Comma 130 7 2" xfId="30195" xr:uid="{59719FB2-E6C9-4261-A9D8-B4BC60C68BB4}"/>
    <cellStyle name="Comma 130 8" xfId="25037" xr:uid="{0C04772E-5C88-41C8-9BFA-B04E346E7713}"/>
    <cellStyle name="Comma 130 8 2" xfId="35235" xr:uid="{000682FC-DCE6-461F-82AF-F003EE17C064}"/>
    <cellStyle name="Comma 130 9" xfId="27869" xr:uid="{406E3ADF-A0F9-4780-BF51-29B3D05906EA}"/>
    <cellStyle name="Comma 131" xfId="10438" xr:uid="{3F8CF251-D8C3-4B9D-8976-62DE7D7CBE31}"/>
    <cellStyle name="Comma 131 2" xfId="11857" xr:uid="{9EB0E3FE-0E50-4E07-AC8E-E20A369DEC3C}"/>
    <cellStyle name="Comma 131 2 2" xfId="14296" xr:uid="{EF9962E0-CB53-4C4E-8F5D-55A0D0BE19FE}"/>
    <cellStyle name="Comma 131 2 2 2" xfId="19810" xr:uid="{D60158C8-4BB0-4C68-A094-1946533FF022}"/>
    <cellStyle name="Comma 131 2 2 2 2" xfId="32891" xr:uid="{69009EDB-E8B8-4A20-AFA2-1F3561ED4AA2}"/>
    <cellStyle name="Comma 131 2 2 3" xfId="29414" xr:uid="{3A2A4C70-CB82-47F1-AA36-67F0350F2EA8}"/>
    <cellStyle name="Comma 131 2 3" xfId="21184" xr:uid="{6CDCF900-A5D1-436F-BFBC-FA426BC00D3A}"/>
    <cellStyle name="Comma 131 2 3 2" xfId="34075" xr:uid="{5942B48F-E623-4A0A-BF83-66BB1B3FB4DD}"/>
    <cellStyle name="Comma 131 2 4" xfId="17398" xr:uid="{7E659102-403C-4AF2-9CAF-7CA5101185FA}"/>
    <cellStyle name="Comma 131 2 4 2" xfId="31732" xr:uid="{A2737A0D-2FCC-426E-8572-73CB080FE3EC}"/>
    <cellStyle name="Comma 131 2 5" xfId="15797" xr:uid="{B4D389F5-7B14-441C-A0DF-4EE8D885CACB}"/>
    <cellStyle name="Comma 131 2 5 2" xfId="30579" xr:uid="{8C0894A6-CA1E-48F3-A741-BF835D7D540C}"/>
    <cellStyle name="Comma 131 2 6" xfId="25628" xr:uid="{3470B4FE-2857-47F2-8F0F-2CF0B84852A6}"/>
    <cellStyle name="Comma 131 2 6 2" xfId="35619" xr:uid="{6BA40761-FAC3-402D-A8ED-53FBAF16B866}"/>
    <cellStyle name="Comma 131 2 7" xfId="28253" xr:uid="{D6C14BB7-771A-4C56-9721-46873C73B602}"/>
    <cellStyle name="Comma 131 3" xfId="12498" xr:uid="{7AD3D8CA-4267-41B7-98BB-E411D0AFAC75}"/>
    <cellStyle name="Comma 131 3 2" xfId="14737" xr:uid="{E41BA425-FEE0-4B44-878E-A79D59ABDC2B}"/>
    <cellStyle name="Comma 131 3 2 2" xfId="20257" xr:uid="{B03940DE-0217-480F-BBB3-B28E33AD4D4B}"/>
    <cellStyle name="Comma 131 3 2 2 2" xfId="33277" xr:uid="{F2AC3507-F2AC-4F37-96B0-2AB9F5187EC6}"/>
    <cellStyle name="Comma 131 3 2 3" xfId="29801" xr:uid="{BB1CCD76-E023-4B03-92BE-C8BE76E029E4}"/>
    <cellStyle name="Comma 131 3 3" xfId="21643" xr:uid="{9AFA686E-780A-4878-A503-EBD626E9FD45}"/>
    <cellStyle name="Comma 131 3 3 2" xfId="34468" xr:uid="{BD06B0C7-B6B0-4AFC-AC81-521A64633536}"/>
    <cellStyle name="Comma 131 3 4" xfId="18004" xr:uid="{6FB64BAC-F4D6-4B4B-B128-05C29D85F104}"/>
    <cellStyle name="Comma 131 3 4 2" xfId="32117" xr:uid="{80C6833B-4499-4994-A170-D9AFF4ACDDD4}"/>
    <cellStyle name="Comma 131 3 5" xfId="16440" xr:uid="{B9624AEB-D140-43B1-B622-BE234ADFA69D}"/>
    <cellStyle name="Comma 131 3 5 2" xfId="30966" xr:uid="{251B5AFE-0184-47CE-8C22-49C93146374A}"/>
    <cellStyle name="Comma 131 3 6" xfId="26273" xr:uid="{4F603A1F-FCB7-4F18-AE54-3476ED6662DD}"/>
    <cellStyle name="Comma 131 3 6 2" xfId="36006" xr:uid="{A1B3F0AB-FBFB-49FB-A632-62C15D0BBE90}"/>
    <cellStyle name="Comma 131 3 7" xfId="28640" xr:uid="{2ECA05DD-FB9C-4A37-A154-CFE731DDDB64}"/>
    <cellStyle name="Comma 131 4" xfId="13857" xr:uid="{4025943A-308C-45C7-82DA-F27CC249C8E9}"/>
    <cellStyle name="Comma 131 4 2" xfId="19366" xr:uid="{BC5A59BA-3A47-433B-AD78-D4613BB52176}"/>
    <cellStyle name="Comma 131 4 2 2" xfId="32509" xr:uid="{EC544E50-4246-4A05-8DF5-7124D3A01F1A}"/>
    <cellStyle name="Comma 131 4 3" xfId="29032" xr:uid="{430BE128-F0DB-4A05-84B7-75FA760E1531}"/>
    <cellStyle name="Comma 131 5" xfId="20722" xr:uid="{9F999C4E-5B89-4053-BA3C-CC13E02E88C2}"/>
    <cellStyle name="Comma 131 5 2" xfId="33678" xr:uid="{BC748169-C00F-421E-8312-8F9543F4CE61}"/>
    <cellStyle name="Comma 131 6" xfId="16881" xr:uid="{D82F5AEA-BCC6-461B-95EE-44BE6252F363}"/>
    <cellStyle name="Comma 131 6 2" xfId="31351" xr:uid="{4963E47F-464F-4269-A84B-247E2819C7A5}"/>
    <cellStyle name="Comma 131 7" xfId="15264" xr:uid="{703076DE-E52C-4474-9931-DCFF706B4166}"/>
    <cellStyle name="Comma 131 7 2" xfId="30196" xr:uid="{662C1BFD-8449-4928-A76E-6264BD8DF90F}"/>
    <cellStyle name="Comma 131 8" xfId="25038" xr:uid="{7608D5C4-D046-4E84-A8C4-2E6B3A96F8EA}"/>
    <cellStyle name="Comma 131 8 2" xfId="35236" xr:uid="{1903BFDD-0106-4F63-B9D2-94219D1C67DD}"/>
    <cellStyle name="Comma 131 9" xfId="27870" xr:uid="{A8810E8C-2AA0-49F9-A7A1-0FE9DA5871F9}"/>
    <cellStyle name="Comma 132" xfId="10439" xr:uid="{48692503-780F-41CD-BC78-02BFB98B393D}"/>
    <cellStyle name="Comma 132 2" xfId="11858" xr:uid="{FBE04B43-F0EE-4AC6-B76C-8239D1664F16}"/>
    <cellStyle name="Comma 132 2 2" xfId="14297" xr:uid="{15350A33-D732-44C7-9738-2BCD04FDA1D0}"/>
    <cellStyle name="Comma 132 2 2 2" xfId="19811" xr:uid="{A5592E7A-B97F-4571-8246-4C0D7D7C4409}"/>
    <cellStyle name="Comma 132 2 2 2 2" xfId="32892" xr:uid="{71FECE5B-AE29-4A98-A373-BC8830E6E143}"/>
    <cellStyle name="Comma 132 2 2 3" xfId="29415" xr:uid="{B440AE72-0E6F-47D7-9551-CC2CE3CF17AC}"/>
    <cellStyle name="Comma 132 2 3" xfId="21185" xr:uid="{F14EB741-580B-458A-A1F5-B28F498BDAB5}"/>
    <cellStyle name="Comma 132 2 3 2" xfId="34076" xr:uid="{70D17039-69EC-42BC-B498-C35B884F3B8B}"/>
    <cellStyle name="Comma 132 2 4" xfId="17399" xr:uid="{30850CEE-C4E3-40DE-933D-213BE63292B8}"/>
    <cellStyle name="Comma 132 2 4 2" xfId="31733" xr:uid="{D8AC251A-5C5F-465E-B904-044C7353F478}"/>
    <cellStyle name="Comma 132 2 5" xfId="15798" xr:uid="{5761A10A-910A-4988-BB60-520CF615C31A}"/>
    <cellStyle name="Comma 132 2 5 2" xfId="30580" xr:uid="{7AB5C5F9-86B0-454F-9613-AF6127AB1667}"/>
    <cellStyle name="Comma 132 2 6" xfId="25629" xr:uid="{3505E01F-2C43-449E-A9F5-D43C379E565C}"/>
    <cellStyle name="Comma 132 2 6 2" xfId="35620" xr:uid="{554C0ED2-957C-4C71-A770-692B9B8633EB}"/>
    <cellStyle name="Comma 132 2 7" xfId="28254" xr:uid="{A9579B9C-8FB0-4448-8F74-6AD2DAF46C1F}"/>
    <cellStyle name="Comma 132 3" xfId="12499" xr:uid="{312CA545-5F74-4094-B672-61DC4020C650}"/>
    <cellStyle name="Comma 132 3 2" xfId="14738" xr:uid="{9E250BE8-3823-4268-A760-A10A1928BBDB}"/>
    <cellStyle name="Comma 132 3 2 2" xfId="20258" xr:uid="{955E7F79-05A6-4855-AA89-B2F8A392B1C2}"/>
    <cellStyle name="Comma 132 3 2 2 2" xfId="33278" xr:uid="{97FB7E23-2AEB-48EA-BB8C-27DF5A35E33C}"/>
    <cellStyle name="Comma 132 3 2 3" xfId="29802" xr:uid="{053D1577-9DFB-482F-8DEA-79709813BE6A}"/>
    <cellStyle name="Comma 132 3 3" xfId="21644" xr:uid="{85627D94-448F-46B7-9F07-E5124559BE23}"/>
    <cellStyle name="Comma 132 3 3 2" xfId="34469" xr:uid="{D60A3FFB-B169-4617-841B-263ECD7D8FF7}"/>
    <cellStyle name="Comma 132 3 4" xfId="18005" xr:uid="{21A76AB2-9447-4EEA-8A2E-9F081FBAA1D8}"/>
    <cellStyle name="Comma 132 3 4 2" xfId="32118" xr:uid="{AB0F2FD3-168E-493D-B36A-C0843E89C3D9}"/>
    <cellStyle name="Comma 132 3 5" xfId="16441" xr:uid="{F92A7522-4A58-4FC4-A181-E0AB2FCB1504}"/>
    <cellStyle name="Comma 132 3 5 2" xfId="30967" xr:uid="{46A4A0F4-1FB0-4632-997E-5053CF720353}"/>
    <cellStyle name="Comma 132 3 6" xfId="26274" xr:uid="{55BD6C52-AC87-43BA-A9E7-06D5B285C61D}"/>
    <cellStyle name="Comma 132 3 6 2" xfId="36007" xr:uid="{6423259F-28CC-4858-9DFB-19282BD23D75}"/>
    <cellStyle name="Comma 132 3 7" xfId="28641" xr:uid="{D23217E2-4FA0-4094-8667-05A7A2D1BEDB}"/>
    <cellStyle name="Comma 132 4" xfId="13858" xr:uid="{980EA9DE-3626-46D5-944F-42F7A03DA36F}"/>
    <cellStyle name="Comma 132 4 2" xfId="19367" xr:uid="{9A57B81A-FC49-4094-9A45-16E8D3A79A6C}"/>
    <cellStyle name="Comma 132 4 2 2" xfId="32510" xr:uid="{033B0BE7-4DB9-416E-B410-54C708584A14}"/>
    <cellStyle name="Comma 132 4 3" xfId="29033" xr:uid="{3010CA43-9B7F-4612-9BEF-79CE638A1CDC}"/>
    <cellStyle name="Comma 132 5" xfId="20723" xr:uid="{DD47667E-1063-4951-B61D-5A28B8F5AA39}"/>
    <cellStyle name="Comma 132 5 2" xfId="33679" xr:uid="{44C09F63-93CD-421E-93B2-FD80E787BF63}"/>
    <cellStyle name="Comma 132 6" xfId="16882" xr:uid="{18FA3337-3CA3-4907-8D6F-232DF2D3B090}"/>
    <cellStyle name="Comma 132 6 2" xfId="31352" xr:uid="{ED825368-B78F-4DB7-8900-8DCDD87EAAE8}"/>
    <cellStyle name="Comma 132 7" xfId="15265" xr:uid="{06D14CEF-CB58-4F06-BFAC-67D779900640}"/>
    <cellStyle name="Comma 132 7 2" xfId="30197" xr:uid="{6BB55614-8FC5-429C-8EF0-36169DB1B929}"/>
    <cellStyle name="Comma 132 8" xfId="25039" xr:uid="{FEE24863-8C0A-4E79-A41D-869F669E11B2}"/>
    <cellStyle name="Comma 132 8 2" xfId="35237" xr:uid="{BC0A81CB-886C-4295-82C2-42E6CC90B3F3}"/>
    <cellStyle name="Comma 132 9" xfId="27871" xr:uid="{E6064082-12BC-4B57-98AB-4334E20B4C2F}"/>
    <cellStyle name="Comma 133" xfId="10440" xr:uid="{1696FF40-F7E9-4A49-91F9-31A7AF71CB1E}"/>
    <cellStyle name="Comma 133 2" xfId="8895" xr:uid="{87A433C2-1759-494B-8590-1CE4E05FBB50}"/>
    <cellStyle name="Comma 133 2 2" xfId="8920" xr:uid="{500FBD49-6F8B-4222-897A-C50977187A47}"/>
    <cellStyle name="Comma 133 2 2 2" xfId="19812" xr:uid="{35126DF2-E5B2-4E39-908B-A9E3A8392111}"/>
    <cellStyle name="Comma 133 2 2 2 2" xfId="32893" xr:uid="{74720629-C5A0-4130-82C5-070372135530}"/>
    <cellStyle name="Comma 133 2 2 3" xfId="29416" xr:uid="{0284E050-C0F6-49DD-8949-C66C73288C2D}"/>
    <cellStyle name="Comma 133 2 2 4" xfId="36426" xr:uid="{5D2F103A-0C6D-4BEF-B3AB-590417D82C04}"/>
    <cellStyle name="Comma 133 2 2 5" xfId="14298" xr:uid="{A86C811B-8F91-4F45-853F-36659446EA73}"/>
    <cellStyle name="Comma 133 2 3" xfId="21186" xr:uid="{052D8AE9-BCB7-4694-AC15-DD32AB00F481}"/>
    <cellStyle name="Comma 133 2 3 2" xfId="34077" xr:uid="{EE2827DB-071C-4FDF-B1A8-4F0272CF3AB8}"/>
    <cellStyle name="Comma 133 2 4" xfId="17400" xr:uid="{B899F132-241A-4DF4-B4FC-1139CF85A3E5}"/>
    <cellStyle name="Comma 133 2 4 2" xfId="31734" xr:uid="{81CE82BD-93B0-4E9F-B7AC-6FA4E5540F76}"/>
    <cellStyle name="Comma 133 2 5" xfId="15799" xr:uid="{F8A65CC1-826F-4E3E-9837-FA2656737EA4}"/>
    <cellStyle name="Comma 133 2 5 2" xfId="30581" xr:uid="{349C07EB-61D1-4930-A290-A2B62A1C82EB}"/>
    <cellStyle name="Comma 133 2 6" xfId="25630" xr:uid="{85F31C7F-828D-4E9A-9923-7574769F9AFB}"/>
    <cellStyle name="Comma 133 2 6 2" xfId="35621" xr:uid="{FF208CEA-48EF-4006-A367-E84F456F4087}"/>
    <cellStyle name="Comma 133 2 7" xfId="28255" xr:uid="{01778C33-CDF5-4C77-A7F3-D6BCD8BC8271}"/>
    <cellStyle name="Comma 133 2 8" xfId="36402" xr:uid="{7F6892CE-1F23-4B77-AB3E-F919F8E9E664}"/>
    <cellStyle name="Comma 133 2 9" xfId="11859" xr:uid="{64FE12EE-1068-4567-B7E7-585B48AF33A3}"/>
    <cellStyle name="Comma 133 3" xfId="12500" xr:uid="{AA4C271A-24B9-4E56-A096-BE6D39DA9C87}"/>
    <cellStyle name="Comma 133 3 2" xfId="14739" xr:uid="{9427463C-0947-4AD6-97FC-5565E7C21FE9}"/>
    <cellStyle name="Comma 133 3 2 2" xfId="20259" xr:uid="{8DECA1E9-52B1-4549-8100-24A544031C57}"/>
    <cellStyle name="Comma 133 3 2 2 2" xfId="33279" xr:uid="{B0B7B612-694C-4747-8AF0-C5F0BA4E4BC2}"/>
    <cellStyle name="Comma 133 3 2 3" xfId="29803" xr:uid="{4B1871CA-AA99-46D6-9B18-CA414904AC01}"/>
    <cellStyle name="Comma 133 3 3" xfId="21645" xr:uid="{2FA1A905-5B97-41F4-B8BC-71AD9E424B8D}"/>
    <cellStyle name="Comma 133 3 3 2" xfId="34470" xr:uid="{CD5723AE-04E2-4344-8D0F-F9F3E0153649}"/>
    <cellStyle name="Comma 133 3 4" xfId="18006" xr:uid="{82DC09B6-52D1-42CE-8015-D646304F43F8}"/>
    <cellStyle name="Comma 133 3 4 2" xfId="32119" xr:uid="{432E7DA1-5D67-4B3F-A94F-D6C4434F14F5}"/>
    <cellStyle name="Comma 133 3 5" xfId="16442" xr:uid="{B7A1546A-2EF3-417F-91CD-19509BBCCAA8}"/>
    <cellStyle name="Comma 133 3 5 2" xfId="30968" xr:uid="{84D746D7-B26F-4679-9CB1-AEFEC29C96E3}"/>
    <cellStyle name="Comma 133 3 6" xfId="26275" xr:uid="{ED8EEBC0-3DB5-4C81-B363-E1AD3B109B80}"/>
    <cellStyle name="Comma 133 3 6 2" xfId="36008" xr:uid="{E5E774F7-3166-4EC8-AF53-E82CC271E2EA}"/>
    <cellStyle name="Comma 133 3 7" xfId="28642" xr:uid="{D7BE147C-668C-4E73-ACA7-D79C7FE0BF92}"/>
    <cellStyle name="Comma 133 4" xfId="13859" xr:uid="{2E73184F-D2C5-4D76-8139-8458F4E42E8E}"/>
    <cellStyle name="Comma 133 4 2" xfId="19368" xr:uid="{AD38825E-0536-4414-B072-239C74D9799E}"/>
    <cellStyle name="Comma 133 4 2 2" xfId="32511" xr:uid="{A4B2C64D-E7A7-4588-8A2C-4E43E7BE6011}"/>
    <cellStyle name="Comma 133 4 3" xfId="29034" xr:uid="{88A74A1C-7117-45EE-9254-CD8DA3DDB322}"/>
    <cellStyle name="Comma 133 5" xfId="20724" xr:uid="{AA9E4E90-B612-45CA-A638-6E472B7DC982}"/>
    <cellStyle name="Comma 133 5 2" xfId="33680" xr:uid="{4547D2EE-0AB8-4862-8667-96AB644BB833}"/>
    <cellStyle name="Comma 133 6" xfId="16883" xr:uid="{13EC4E1E-A687-4D34-BB83-5FCDBB28F654}"/>
    <cellStyle name="Comma 133 6 2" xfId="31353" xr:uid="{A6092F8F-9889-4F7D-9AF1-7748CBA31CFE}"/>
    <cellStyle name="Comma 133 7" xfId="15266" xr:uid="{4BB601D6-FA4C-4AF9-A8B4-2F7AAEC8281B}"/>
    <cellStyle name="Comma 133 7 2" xfId="30198" xr:uid="{4BB1D5C5-FF46-4FF3-AAA9-D5DF2C048D52}"/>
    <cellStyle name="Comma 133 8" xfId="25040" xr:uid="{4711A574-BB85-4975-96A6-ACEBC1F59565}"/>
    <cellStyle name="Comma 133 8 2" xfId="35238" xr:uid="{96C9DE7F-B980-49E1-8A3E-20F708B6FF47}"/>
    <cellStyle name="Comma 133 9" xfId="27872" xr:uid="{13FB4F9D-0A70-4AFD-B0D8-81225EFD4058}"/>
    <cellStyle name="Comma 134" xfId="8892" xr:uid="{67D660BB-A8A6-412B-B651-D92B9DF2C4E0}"/>
    <cellStyle name="Comma 134 10" xfId="36400" xr:uid="{3DB99B99-962C-4294-B60C-01030BA5DA53}"/>
    <cellStyle name="Comma 134 11" xfId="10441" xr:uid="{0C9A3937-2A27-4AA5-BD8C-895361029333}"/>
    <cellStyle name="Comma 134 12" xfId="36984" xr:uid="{3F4D8113-C50A-455B-A539-003006ACD685}"/>
    <cellStyle name="Comma 134 13" xfId="39370" xr:uid="{D6B12328-9500-450F-967D-7D3F1A70EE1D}"/>
    <cellStyle name="Comma 134 2" xfId="8918" xr:uid="{EE190549-F439-4937-9C5A-F1B76B8C748B}"/>
    <cellStyle name="Comma 134 2 10" xfId="36996" xr:uid="{D35F02C6-C193-47B5-BEC1-B9EF04324400}"/>
    <cellStyle name="Comma 134 2 11" xfId="39564" xr:uid="{A831AA67-6CF7-4344-95B0-89619073D4E3}"/>
    <cellStyle name="Comma 134 2 2" xfId="9098" xr:uid="{0301B21B-DC6E-4355-B127-C9E2E40C6275}"/>
    <cellStyle name="Comma 134 2 2 2" xfId="9270" xr:uid="{16D95F35-6416-4C7D-9F0A-4FC92628C483}"/>
    <cellStyle name="Comma 134 2 2 2 2" xfId="32894" xr:uid="{C760E59C-F90F-4F7F-97B5-00CC7D8B8CD1}"/>
    <cellStyle name="Comma 134 2 2 2 3" xfId="36754" xr:uid="{E6611AFB-4548-4085-907B-336DFFC4064D}"/>
    <cellStyle name="Comma 134 2 2 2 4" xfId="19813" xr:uid="{1DB3EA35-1570-432C-812B-9A28AC359E34}"/>
    <cellStyle name="Comma 134 2 2 2 5" xfId="37209" xr:uid="{1FA41801-FC8B-440A-8C7B-31A7B10C1C68}"/>
    <cellStyle name="Comma 134 2 2 3" xfId="9562" xr:uid="{B8D09EED-710C-4AA0-A43A-4E782DC72858}"/>
    <cellStyle name="Comma 134 2 2 3 2" xfId="36954" xr:uid="{8EE815D3-D829-4E7F-B558-DAA6C76AE0C8}"/>
    <cellStyle name="Comma 134 2 2 3 3" xfId="29417" xr:uid="{E103A0D6-E807-41A0-AEBA-9B40CAC22561}"/>
    <cellStyle name="Comma 134 2 2 3 4" xfId="37398" xr:uid="{314D7423-553A-4411-A96D-7FE20E98BB42}"/>
    <cellStyle name="Comma 134 2 2 4" xfId="36602" xr:uid="{0B3A16D7-E37B-4214-A8E6-D4DDE161B9BA}"/>
    <cellStyle name="Comma 134 2 2 5" xfId="14299" xr:uid="{37B5357D-6980-4BF0-A54C-C64581872392}"/>
    <cellStyle name="Comma 134 2 2 6" xfId="37074" xr:uid="{E361E4B4-3F05-4C4D-9ECC-3EA474FE08DB}"/>
    <cellStyle name="Comma 134 2 3" xfId="9197" xr:uid="{D2E7E811-3617-4C3A-A6AA-739360C08903}"/>
    <cellStyle name="Comma 134 2 3 2" xfId="34078" xr:uid="{3D40E2C6-5382-4590-9976-1B69B312C3C0}"/>
    <cellStyle name="Comma 134 2 3 3" xfId="36681" xr:uid="{1AB31999-7768-498C-9D74-EA88296D382A}"/>
    <cellStyle name="Comma 134 2 3 4" xfId="21187" xr:uid="{38CE7B3E-A7E3-45AE-9A71-745BA4C8F3DC}"/>
    <cellStyle name="Comma 134 2 3 5" xfId="37133" xr:uid="{77D986D9-6231-4036-A1E2-D0BD3F1B41F4}"/>
    <cellStyle name="Comma 134 2 4" xfId="9493" xr:uid="{4E39FF69-2541-4559-A718-0671ADE9AE3A}"/>
    <cellStyle name="Comma 134 2 4 2" xfId="31735" xr:uid="{07D025D5-7BAE-406A-92D8-A6224AB4B804}"/>
    <cellStyle name="Comma 134 2 4 3" xfId="36881" xr:uid="{A8245AF4-88FA-4034-92DE-F8BE43B22032}"/>
    <cellStyle name="Comma 134 2 4 4" xfId="17401" xr:uid="{E43D5889-6FAA-4352-B8AC-B1B2B66E59ED}"/>
    <cellStyle name="Comma 134 2 4 5" xfId="37321" xr:uid="{C84FFEB3-83FD-403F-9994-4C8CE3618F91}"/>
    <cellStyle name="Comma 134 2 5" xfId="8970" xr:uid="{672351B8-53B7-41F1-86EE-9F398B8873E6}"/>
    <cellStyle name="Comma 134 2 5 2" xfId="30582" xr:uid="{947A10E9-F57E-4A16-96CE-EF69410E0AFB}"/>
    <cellStyle name="Comma 134 2 5 3" xfId="36475" xr:uid="{26B6F3D3-E1B0-4AA0-810F-683E2BEE8F18}"/>
    <cellStyle name="Comma 134 2 5 4" xfId="15800" xr:uid="{3116C12C-D896-4ACA-AB18-5F2478291500}"/>
    <cellStyle name="Comma 134 2 6" xfId="25631" xr:uid="{5C176BC3-9A71-43E3-B1F8-E0C7A98FC1A3}"/>
    <cellStyle name="Comma 134 2 6 2" xfId="35622" xr:uid="{7B61E8DE-229E-4065-8C39-D977AEF0566C}"/>
    <cellStyle name="Comma 134 2 7" xfId="28256" xr:uid="{F4E0AD9E-CEFD-4ADA-A38C-EE8EB736C2F4}"/>
    <cellStyle name="Comma 134 2 8" xfId="36424" xr:uid="{C74FCFCD-E65F-4AA4-BADD-1441DA164A37}"/>
    <cellStyle name="Comma 134 2 9" xfId="11860" xr:uid="{F08447D2-B89F-4134-9727-5CD210974ED1}"/>
    <cellStyle name="Comma 134 3" xfId="9082" xr:uid="{04144B71-EDE0-44E3-A026-C4CA01062697}"/>
    <cellStyle name="Comma 134 3 10" xfId="37062" xr:uid="{F04548E6-0713-4437-9277-7448ED2718AB}"/>
    <cellStyle name="Comma 134 3 2" xfId="9259" xr:uid="{6EC5F727-4339-4094-9135-F9CBFC9CC153}"/>
    <cellStyle name="Comma 134 3 2 2" xfId="20260" xr:uid="{C93C0C0B-3A3C-4365-B1DA-91D38AE07683}"/>
    <cellStyle name="Comma 134 3 2 2 2" xfId="33280" xr:uid="{69A93601-911B-4C91-AC7E-C42057D5A3EB}"/>
    <cellStyle name="Comma 134 3 2 3" xfId="29804" xr:uid="{3EDFB868-E815-4B37-90DF-F33692DB115C}"/>
    <cellStyle name="Comma 134 3 2 4" xfId="36743" xr:uid="{432036C3-B2A0-4A01-B3EF-CDE68DFA03E0}"/>
    <cellStyle name="Comma 134 3 2 5" xfId="14740" xr:uid="{003613DC-EF8C-469E-B944-D6E16B90219B}"/>
    <cellStyle name="Comma 134 3 2 6" xfId="37197" xr:uid="{1E0D657C-A53E-4FA2-AC33-10A71F7BED2A}"/>
    <cellStyle name="Comma 134 3 3" xfId="9551" xr:uid="{39FC6C03-04AD-4D77-AE78-CB444B58A61A}"/>
    <cellStyle name="Comma 134 3 3 2" xfId="34471" xr:uid="{70A1A745-B2CE-4558-B73C-399BB54333B1}"/>
    <cellStyle name="Comma 134 3 3 3" xfId="36943" xr:uid="{B6DC0A1B-1B70-491F-B07E-6634DA91EBF1}"/>
    <cellStyle name="Comma 134 3 3 4" xfId="21646" xr:uid="{CB4F5EBF-E1E4-4464-8EE8-FC05E979E3F9}"/>
    <cellStyle name="Comma 134 3 3 5" xfId="37386" xr:uid="{D9944B79-CB2B-416D-9CD3-E7821BAA1D4A}"/>
    <cellStyle name="Comma 134 3 4" xfId="18007" xr:uid="{E65B6186-22AB-4C53-9236-7AE766561DCF}"/>
    <cellStyle name="Comma 134 3 4 2" xfId="32120" xr:uid="{5D55BBB8-598D-4E60-879A-EA6FF7F47BA1}"/>
    <cellStyle name="Comma 134 3 5" xfId="16443" xr:uid="{3DB18D92-9F07-4A2A-AD9D-0CA3C8474D83}"/>
    <cellStyle name="Comma 134 3 5 2" xfId="30969" xr:uid="{DCD94997-C8A8-4C6A-A241-54AD76A78D43}"/>
    <cellStyle name="Comma 134 3 6" xfId="26276" xr:uid="{C427EAFA-2B74-4F20-A17C-0E18F3FCBDBB}"/>
    <cellStyle name="Comma 134 3 6 2" xfId="36009" xr:uid="{09D8DF52-394D-4C98-BD1F-2FABDEB7552B}"/>
    <cellStyle name="Comma 134 3 7" xfId="28643" xr:uid="{61D99C21-796B-4645-B2AF-7EB9898BF706}"/>
    <cellStyle name="Comma 134 3 8" xfId="36586" xr:uid="{A1D01F34-EB81-42E8-B276-C56E706F10C1}"/>
    <cellStyle name="Comma 134 3 9" xfId="12501" xr:uid="{044651FA-07D3-48AB-AB57-6352A45DCC24}"/>
    <cellStyle name="Comma 134 4" xfId="9186" xr:uid="{1F2A1C46-3307-4F45-9761-B57500A30F50}"/>
    <cellStyle name="Comma 134 4 2" xfId="19369" xr:uid="{5A64F870-4198-434D-9B96-62BF1E627146}"/>
    <cellStyle name="Comma 134 4 2 2" xfId="32512" xr:uid="{DC309356-B7B8-4DA1-BAE4-00ECF7972008}"/>
    <cellStyle name="Comma 134 4 3" xfId="29035" xr:uid="{2C14F210-D7ED-4195-9C84-C2A810B24C12}"/>
    <cellStyle name="Comma 134 4 4" xfId="36670" xr:uid="{C36CFCE6-C1E3-43E3-8820-DFAC3533F9E1}"/>
    <cellStyle name="Comma 134 4 5" xfId="13860" xr:uid="{9D59C145-7F84-483B-9ED8-AD11597B36D0}"/>
    <cellStyle name="Comma 134 4 6" xfId="37121" xr:uid="{0DD6EB99-9197-4393-9D76-F3135DBCB905}"/>
    <cellStyle name="Comma 134 5" xfId="9487" xr:uid="{ED945567-F287-4AB2-9FA4-42BCB3A3BD6D}"/>
    <cellStyle name="Comma 134 5 2" xfId="33681" xr:uid="{43CCA74F-DE8C-4042-8D29-7D17A0766A8F}"/>
    <cellStyle name="Comma 134 5 3" xfId="36875" xr:uid="{CF4880CD-B611-41E4-AD9B-1A6F5FAA27FC}"/>
    <cellStyle name="Comma 134 5 4" xfId="20725" xr:uid="{17FF536E-7A73-4AD3-8D30-44FECD092A26}"/>
    <cellStyle name="Comma 134 5 5" xfId="37314" xr:uid="{8010A3E2-0D62-46FE-BBCF-451BFCB5C73B}"/>
    <cellStyle name="Comma 134 6" xfId="8948" xr:uid="{D2DFBF1C-1C7A-4A12-8102-36B0BCCE4218}"/>
    <cellStyle name="Comma 134 6 2" xfId="31354" xr:uid="{E8C11631-03F8-459F-B5F2-96483910ACDF}"/>
    <cellStyle name="Comma 134 6 3" xfId="36454" xr:uid="{435609F3-FF6E-4929-A24B-DE343C9FE8AC}"/>
    <cellStyle name="Comma 134 6 4" xfId="16884" xr:uid="{D3C4549D-D04F-416F-B622-C3166274AB42}"/>
    <cellStyle name="Comma 134 7" xfId="15267" xr:uid="{FC2A010D-9EFE-44C5-A63B-510B24CD1940}"/>
    <cellStyle name="Comma 134 7 2" xfId="30199" xr:uid="{C726588F-2F6A-4083-A428-F14E9A12A43C}"/>
    <cellStyle name="Comma 134 8" xfId="25041" xr:uid="{3BE0AF4B-D140-4471-A496-F6B79515B91B}"/>
    <cellStyle name="Comma 134 8 2" xfId="35239" xr:uid="{EAB39B32-7DAB-4236-99C1-78B255203681}"/>
    <cellStyle name="Comma 134 9" xfId="27873" xr:uid="{591E39A2-E6DD-40EF-B657-E547B815BE20}"/>
    <cellStyle name="Comma 135" xfId="10442" xr:uid="{F6CBC782-44D4-4ADC-AF84-8951D181CD50}"/>
    <cellStyle name="Comma 135 2" xfId="11861" xr:uid="{76864111-4007-4998-8E69-0E82DBB3B91A}"/>
    <cellStyle name="Comma 135 2 2" xfId="14300" xr:uid="{DE253ED9-7003-4A51-8F6C-553BCCBDCE78}"/>
    <cellStyle name="Comma 135 2 2 2" xfId="19814" xr:uid="{6981011F-6C4C-422E-82D9-4DB3516E6D2F}"/>
    <cellStyle name="Comma 135 2 2 2 2" xfId="32895" xr:uid="{A024942F-6539-4CE2-8BAF-F9A8EA1D6A2A}"/>
    <cellStyle name="Comma 135 2 2 3" xfId="29418" xr:uid="{8EDFC11B-A37C-4CC4-B499-CC86B56BE822}"/>
    <cellStyle name="Comma 135 2 3" xfId="21188" xr:uid="{E38C0488-9B5A-4BE4-AE6E-8C30F3875749}"/>
    <cellStyle name="Comma 135 2 3 2" xfId="34079" xr:uid="{03FB0A00-5795-46FF-B7FF-F73ABAA94137}"/>
    <cellStyle name="Comma 135 2 4" xfId="17402" xr:uid="{C53342E1-602F-453D-AB48-CA04F8A266C9}"/>
    <cellStyle name="Comma 135 2 4 2" xfId="31736" xr:uid="{54E3420D-8FCF-40BB-91DA-FFF63D8DDE57}"/>
    <cellStyle name="Comma 135 2 5" xfId="15801" xr:uid="{EB23F5D9-5D5C-49AE-8602-E6227F86AF68}"/>
    <cellStyle name="Comma 135 2 5 2" xfId="30583" xr:uid="{1D06CF82-2A01-4873-A8D0-D7887837628E}"/>
    <cellStyle name="Comma 135 2 6" xfId="25632" xr:uid="{714CDF04-ADFD-4516-9B98-CEE4894FFB4B}"/>
    <cellStyle name="Comma 135 2 6 2" xfId="35623" xr:uid="{B3B62861-37FA-4605-BAC1-920B5ABDC3B9}"/>
    <cellStyle name="Comma 135 2 7" xfId="28257" xr:uid="{9C4635A7-14ED-4999-88F6-18472C359B91}"/>
    <cellStyle name="Comma 135 3" xfId="12502" xr:uid="{56EA9ED7-8750-4244-8193-38D1D010E935}"/>
    <cellStyle name="Comma 135 3 2" xfId="14741" xr:uid="{BBD720A2-9262-4E66-9192-CD3387EAC7A0}"/>
    <cellStyle name="Comma 135 3 2 2" xfId="20261" xr:uid="{39EB1860-1487-439F-AD84-EAE72ED9FDFE}"/>
    <cellStyle name="Comma 135 3 2 2 2" xfId="33281" xr:uid="{A4DD952A-AE73-4861-99EE-C9D1D233C46F}"/>
    <cellStyle name="Comma 135 3 2 3" xfId="29805" xr:uid="{71E7B886-77CE-42DE-92E2-1389CCFBE02C}"/>
    <cellStyle name="Comma 135 3 3" xfId="21647" xr:uid="{F880A5A8-009F-4107-BB76-8E53342A8CBC}"/>
    <cellStyle name="Comma 135 3 3 2" xfId="34472" xr:uid="{BCD9CCA1-F0CC-4C7E-814B-7F375EAE99DE}"/>
    <cellStyle name="Comma 135 3 4" xfId="18008" xr:uid="{B884E5A4-B8F3-42E2-B8BF-B3F88A039942}"/>
    <cellStyle name="Comma 135 3 4 2" xfId="32121" xr:uid="{8D28DBEF-1DEA-4B3A-A218-ED6FB4D93C4F}"/>
    <cellStyle name="Comma 135 3 5" xfId="16444" xr:uid="{D3FE6F9B-D962-4095-ADE3-D52DAA578A3D}"/>
    <cellStyle name="Comma 135 3 5 2" xfId="30970" xr:uid="{B1739E61-372E-40D3-880B-D6B14DA02844}"/>
    <cellStyle name="Comma 135 3 6" xfId="26277" xr:uid="{C2F646CB-9AF1-4A5D-A0F6-C9DB78AF9DB9}"/>
    <cellStyle name="Comma 135 3 6 2" xfId="36010" xr:uid="{0EB12C76-7B74-4502-8A4E-0D940B9FFB84}"/>
    <cellStyle name="Comma 135 3 7" xfId="28644" xr:uid="{8ACE5C32-E9E2-433F-9250-60B3C85480B4}"/>
    <cellStyle name="Comma 135 4" xfId="13861" xr:uid="{868776FF-A39F-4C03-AF9E-BA37B463D3FB}"/>
    <cellStyle name="Comma 135 4 2" xfId="19370" xr:uid="{6AB26F3D-32FA-4BB0-BC00-056EFEA67C4F}"/>
    <cellStyle name="Comma 135 4 2 2" xfId="32513" xr:uid="{C5F91D6F-086E-4E0A-8F3C-C29128165B6B}"/>
    <cellStyle name="Comma 135 4 3" xfId="29036" xr:uid="{A19BCB24-004B-4531-B09F-5649347E25EA}"/>
    <cellStyle name="Comma 135 5" xfId="20726" xr:uid="{BCB289CF-B3C6-437C-BC1E-D35C08B4E14C}"/>
    <cellStyle name="Comma 135 5 2" xfId="33682" xr:uid="{6326DB6C-31B4-4F2D-9FF6-544032D7A820}"/>
    <cellStyle name="Comma 135 6" xfId="16885" xr:uid="{18CCEFBE-8426-428F-9B3D-82EE5D448F0D}"/>
    <cellStyle name="Comma 135 6 2" xfId="31355" xr:uid="{3E1ADBE2-B662-4118-B054-B2C14563B892}"/>
    <cellStyle name="Comma 135 7" xfId="15268" xr:uid="{65E431F3-F006-4B1B-AEAC-DF514C5D5DB0}"/>
    <cellStyle name="Comma 135 7 2" xfId="30200" xr:uid="{6AE42349-FCE4-4203-B696-C7A1A7975BA2}"/>
    <cellStyle name="Comma 135 8" xfId="25042" xr:uid="{05C37A2E-5D3E-4CAB-B801-7A1692750193}"/>
    <cellStyle name="Comma 135 8 2" xfId="35240" xr:uid="{F82AAC96-4047-40F5-B19B-228B5839073D}"/>
    <cellStyle name="Comma 135 9" xfId="27874" xr:uid="{B38F5C2A-EC7A-45B5-B31F-A51ED900731E}"/>
    <cellStyle name="Comma 136" xfId="8909" xr:uid="{BDA76342-4F8A-4EA5-8CB0-325D58FEF914}"/>
    <cellStyle name="Comma 136 10" xfId="36414" xr:uid="{2E8D1873-C8C6-412D-9DB0-5C000820DE0F}"/>
    <cellStyle name="Comma 136 11" xfId="10443" xr:uid="{563B71DF-399C-4165-B344-5283C134CDD9}"/>
    <cellStyle name="Comma 136 12" xfId="39372" xr:uid="{25E48118-E41E-4E0B-B04E-760B4BA42419}"/>
    <cellStyle name="Comma 136 2" xfId="8925" xr:uid="{87704BDA-7F8E-42DC-AC12-502D638B50C5}"/>
    <cellStyle name="Comma 136 2 10" xfId="39565" xr:uid="{83F4BF54-EFF9-48CD-9A64-6EFE99B5C857}"/>
    <cellStyle name="Comma 136 2 2" xfId="14301" xr:uid="{770C96D0-4A87-48C4-8DFA-94E4044E962E}"/>
    <cellStyle name="Comma 136 2 2 2" xfId="19815" xr:uid="{3A4EBDE3-605E-492F-824D-51461AA18CC8}"/>
    <cellStyle name="Comma 136 2 2 2 2" xfId="32896" xr:uid="{27D4D2EC-DF2E-4CA9-8E30-83EFDC127784}"/>
    <cellStyle name="Comma 136 2 2 3" xfId="29419" xr:uid="{7538E0A2-A05C-4294-8E8A-84F9B78CD4B0}"/>
    <cellStyle name="Comma 136 2 3" xfId="21189" xr:uid="{DC4C760B-0581-40FB-B95B-E373B4EC24A2}"/>
    <cellStyle name="Comma 136 2 3 2" xfId="34080" xr:uid="{7C7399CC-3281-48D8-9FD5-B3D2B8A2B9BF}"/>
    <cellStyle name="Comma 136 2 4" xfId="17403" xr:uid="{38AA303C-7772-450C-92F7-E7E964D91251}"/>
    <cellStyle name="Comma 136 2 4 2" xfId="31737" xr:uid="{A12D19F3-E952-4842-BBE1-775FFDC6E8AA}"/>
    <cellStyle name="Comma 136 2 5" xfId="15802" xr:uid="{A23808FB-EF1D-4886-BD36-6FEF3DA35426}"/>
    <cellStyle name="Comma 136 2 5 2" xfId="30584" xr:uid="{B200ED24-9A82-46B8-9432-B536FA911705}"/>
    <cellStyle name="Comma 136 2 6" xfId="25633" xr:uid="{F39F5FE4-2B4B-489C-B25E-1992AD3D8EE5}"/>
    <cellStyle name="Comma 136 2 6 2" xfId="35624" xr:uid="{CCFAAEA0-6206-4E80-BDC7-2D1A5243ACF6}"/>
    <cellStyle name="Comma 136 2 7" xfId="28258" xr:uid="{06E88358-1725-4911-8538-BFFB86F8AAB2}"/>
    <cellStyle name="Comma 136 2 8" xfId="36432" xr:uid="{8137F688-C70F-4A78-A34D-1FA47747A0BF}"/>
    <cellStyle name="Comma 136 2 9" xfId="11862" xr:uid="{07BA95CB-B2FA-41D0-B7F6-8B789F82E30D}"/>
    <cellStyle name="Comma 136 3" xfId="12503" xr:uid="{D1743110-C235-48EC-B07D-27BA8CF30852}"/>
    <cellStyle name="Comma 136 3 2" xfId="14742" xr:uid="{0D715934-83FD-41F1-BF5D-1928A6753045}"/>
    <cellStyle name="Comma 136 3 2 2" xfId="20262" xr:uid="{197F8C8B-F245-41CA-818C-258D7F576820}"/>
    <cellStyle name="Comma 136 3 2 2 2" xfId="33282" xr:uid="{CCD1A2C2-2315-40EA-8FB8-CF59DCC4EB0E}"/>
    <cellStyle name="Comma 136 3 2 3" xfId="29806" xr:uid="{9CAE5AA9-1D33-42B5-9FFD-C260B8B0A14E}"/>
    <cellStyle name="Comma 136 3 3" xfId="21648" xr:uid="{7B0B7304-10E1-4C16-9943-A0E7991E6054}"/>
    <cellStyle name="Comma 136 3 3 2" xfId="34473" xr:uid="{AC9359E1-6E77-4FD3-82BC-3A48E2AB64DE}"/>
    <cellStyle name="Comma 136 3 4" xfId="18009" xr:uid="{79FF0A1B-0A42-4917-8D01-9836493E54F7}"/>
    <cellStyle name="Comma 136 3 4 2" xfId="32122" xr:uid="{27A19836-DF21-4293-90A6-B95308D6F7A2}"/>
    <cellStyle name="Comma 136 3 5" xfId="16445" xr:uid="{F1826721-5D62-4215-961A-3F7EC74C57B9}"/>
    <cellStyle name="Comma 136 3 5 2" xfId="30971" xr:uid="{8A10966A-D69F-40F1-A085-BEA38F592A76}"/>
    <cellStyle name="Comma 136 3 6" xfId="26278" xr:uid="{A8B8414F-7A54-46AD-98E8-1058D1BDF61C}"/>
    <cellStyle name="Comma 136 3 6 2" xfId="36011" xr:uid="{2EBBC330-972B-41D2-BAFB-CC4D03D66BD2}"/>
    <cellStyle name="Comma 136 3 7" xfId="28645" xr:uid="{EEB546C8-359B-4C94-B2EC-69834B079D51}"/>
    <cellStyle name="Comma 136 4" xfId="13862" xr:uid="{8D71AFCE-E7CA-4B36-9347-26570F2BA80B}"/>
    <cellStyle name="Comma 136 4 2" xfId="19371" xr:uid="{D16A3ED8-5140-4E80-9A9C-C08E9432A720}"/>
    <cellStyle name="Comma 136 4 2 2" xfId="32514" xr:uid="{3346F4DE-11C6-4B54-8039-87F9F9134128}"/>
    <cellStyle name="Comma 136 4 3" xfId="29037" xr:uid="{946FD78D-84DC-46A5-8B16-54CD7EAAF76F}"/>
    <cellStyle name="Comma 136 5" xfId="20727" xr:uid="{72F9B025-ECFA-4FFD-BC72-AEDA6305A8EC}"/>
    <cellStyle name="Comma 136 5 2" xfId="33683" xr:uid="{3D0ADF27-6336-40A7-A3AD-A973316AF1DE}"/>
    <cellStyle name="Comma 136 6" xfId="16886" xr:uid="{E4C5038C-CB33-425B-9A51-E3E01F3FF154}"/>
    <cellStyle name="Comma 136 6 2" xfId="31356" xr:uid="{0F44D6EB-A00C-42D5-9B7E-6FBDBA545E52}"/>
    <cellStyle name="Comma 136 7" xfId="15269" xr:uid="{DCD7CDDE-1004-4236-A294-44B37D7F5590}"/>
    <cellStyle name="Comma 136 7 2" xfId="30201" xr:uid="{F5BE4E53-8E0B-4ED1-902A-040BEDCCB015}"/>
    <cellStyle name="Comma 136 8" xfId="25043" xr:uid="{BA53D189-23FE-42F2-A68F-89937131DB8B}"/>
    <cellStyle name="Comma 136 8 2" xfId="35241" xr:uid="{03DB2C90-54A2-4AEA-9517-6D0F2FA11B4C}"/>
    <cellStyle name="Comma 136 9" xfId="27875" xr:uid="{0F921FD6-5882-46FB-A895-047AEC026059}"/>
    <cellStyle name="Comma 137" xfId="10444" xr:uid="{A031ADBC-EA87-4D36-A693-33C9ABC458D6}"/>
    <cellStyle name="Comma 137 10" xfId="39373" xr:uid="{D5CA26E2-7620-46CC-8277-DE7868259562}"/>
    <cellStyle name="Comma 137 2" xfId="11863" xr:uid="{65E4AB9F-1CA1-4AE6-8A58-95E71F652F31}"/>
    <cellStyle name="Comma 137 2 2" xfId="14302" xr:uid="{8FAE7E17-ECFE-498C-859A-40F575778E6E}"/>
    <cellStyle name="Comma 137 2 2 2" xfId="19816" xr:uid="{C19463A2-8F39-49E7-B0BC-93C3DF1CAF95}"/>
    <cellStyle name="Comma 137 2 2 2 2" xfId="32897" xr:uid="{AE137FB2-BA45-423F-93E8-E155530757B1}"/>
    <cellStyle name="Comma 137 2 2 3" xfId="29420" xr:uid="{CB01D66C-B2CA-49D6-8BAA-2EC5E0CF97AE}"/>
    <cellStyle name="Comma 137 2 3" xfId="21190" xr:uid="{B7F1B5AB-EE47-413F-BA5F-C6FA81547F59}"/>
    <cellStyle name="Comma 137 2 3 2" xfId="34081" xr:uid="{B9D0DD57-661C-4CAD-8B29-C68E5360F87E}"/>
    <cellStyle name="Comma 137 2 4" xfId="17404" xr:uid="{30618BCA-550E-4C34-AF96-E0CF1CC38871}"/>
    <cellStyle name="Comma 137 2 4 2" xfId="31738" xr:uid="{D2051AD2-446C-4433-9560-A4EE32B8E7F4}"/>
    <cellStyle name="Comma 137 2 5" xfId="15803" xr:uid="{81CEDBC2-6A3F-4FA9-A831-4CCF7DADAC43}"/>
    <cellStyle name="Comma 137 2 5 2" xfId="30585" xr:uid="{92F8B3FE-9788-4250-B1C0-1F0975AC318E}"/>
    <cellStyle name="Comma 137 2 6" xfId="25634" xr:uid="{AE61C0D4-5037-42F0-9662-842CCBF96EE6}"/>
    <cellStyle name="Comma 137 2 6 2" xfId="35625" xr:uid="{7F72C851-6A81-4E9D-89CC-E7904215934E}"/>
    <cellStyle name="Comma 137 2 7" xfId="28259" xr:uid="{0166745C-667D-4D9D-BF7B-CC124C9DDE72}"/>
    <cellStyle name="Comma 137 2 8" xfId="39566" xr:uid="{5BCC2F8F-FB64-4579-B3BA-B76ADF5040C0}"/>
    <cellStyle name="Comma 137 3" xfId="12504" xr:uid="{25B5EB17-7C90-4ED0-89C3-7CB9974BD6FE}"/>
    <cellStyle name="Comma 137 3 2" xfId="14743" xr:uid="{672AD8CF-6FC2-4A26-895C-E278A1F82349}"/>
    <cellStyle name="Comma 137 3 2 2" xfId="20263" xr:uid="{DBD73AB6-A3FA-4770-91A4-ED4340993C6C}"/>
    <cellStyle name="Comma 137 3 2 2 2" xfId="33283" xr:uid="{4A72DD75-A0D9-498D-AAD1-FA947B936D67}"/>
    <cellStyle name="Comma 137 3 2 3" xfId="29807" xr:uid="{FEE1ABDE-022A-44BF-A503-A332FE6FCFBC}"/>
    <cellStyle name="Comma 137 3 3" xfId="21649" xr:uid="{CFED0732-9655-4E55-81A7-E5601BEEC0CB}"/>
    <cellStyle name="Comma 137 3 3 2" xfId="34474" xr:uid="{16B99316-3A53-49C7-A846-C5E85DF3B7EB}"/>
    <cellStyle name="Comma 137 3 4" xfId="18010" xr:uid="{B6519087-B0FD-4E87-B4CE-7FE336CF29EC}"/>
    <cellStyle name="Comma 137 3 4 2" xfId="32123" xr:uid="{F4B03F02-BCA2-46FC-98A3-76BDAA3A4187}"/>
    <cellStyle name="Comma 137 3 5" xfId="16446" xr:uid="{85CCBB3E-7732-40A1-A44F-576590A2818B}"/>
    <cellStyle name="Comma 137 3 5 2" xfId="30972" xr:uid="{4CA891DA-ADD0-4E8A-AF85-8C6C253B0827}"/>
    <cellStyle name="Comma 137 3 6" xfId="26279" xr:uid="{2375018F-6955-4311-9046-12A13604BC7F}"/>
    <cellStyle name="Comma 137 3 6 2" xfId="36012" xr:uid="{FA3A9D6B-04DC-4225-993E-260388078635}"/>
    <cellStyle name="Comma 137 3 7" xfId="28646" xr:uid="{66A7B53A-48A1-4880-9287-B56F18227BAA}"/>
    <cellStyle name="Comma 137 4" xfId="13863" xr:uid="{DFB44DBD-4536-4624-BEAD-E7ECE22C909A}"/>
    <cellStyle name="Comma 137 4 2" xfId="19372" xr:uid="{F622327C-1F74-4A7F-9159-4E0A761D9713}"/>
    <cellStyle name="Comma 137 4 2 2" xfId="32515" xr:uid="{7A6EDADE-7075-4631-9172-6C63033ECB51}"/>
    <cellStyle name="Comma 137 4 3" xfId="29038" xr:uid="{FA417C77-CC92-4CC1-AA7C-FB5A70C012B1}"/>
    <cellStyle name="Comma 137 5" xfId="20728" xr:uid="{233E7F10-D29B-4E1C-BE19-EC3FA0017856}"/>
    <cellStyle name="Comma 137 5 2" xfId="33684" xr:uid="{7923D8A6-9F8A-41DF-870B-F35080860B0D}"/>
    <cellStyle name="Comma 137 6" xfId="16887" xr:uid="{74E647BB-BEA5-4C0B-9C8E-8B0930D2398A}"/>
    <cellStyle name="Comma 137 6 2" xfId="31357" xr:uid="{099AFB33-723D-4420-99CD-0E3E458A7677}"/>
    <cellStyle name="Comma 137 7" xfId="15270" xr:uid="{CE4ABC3E-84F9-457B-8D90-09D8DBE2DDDC}"/>
    <cellStyle name="Comma 137 7 2" xfId="30202" xr:uid="{8AC5E9BF-BB24-4839-B554-9D82A76CA074}"/>
    <cellStyle name="Comma 137 8" xfId="25044" xr:uid="{34999540-4162-41B0-9FF0-63644149FB53}"/>
    <cellStyle name="Comma 137 8 2" xfId="35242" xr:uid="{E3742795-CC45-43C6-B454-60C69382A643}"/>
    <cellStyle name="Comma 137 9" xfId="27876" xr:uid="{42536EB3-3D11-4E6C-BDBD-2D72C480CD82}"/>
    <cellStyle name="Comma 138" xfId="10445" xr:uid="{083C8917-85F7-482B-A498-D7E049CBEE0F}"/>
    <cellStyle name="Comma 138 10" xfId="39374" xr:uid="{517C09CF-065B-43D7-8F38-24B61871D48E}"/>
    <cellStyle name="Comma 138 2" xfId="11864" xr:uid="{C7BB8A60-BA82-4F47-837F-8ECC528DD018}"/>
    <cellStyle name="Comma 138 2 2" xfId="14303" xr:uid="{DF3F4EBB-522F-41E5-A429-D575CF6F9B83}"/>
    <cellStyle name="Comma 138 2 2 2" xfId="19817" xr:uid="{1142C6E0-3804-4FFF-9152-583A286C3DA9}"/>
    <cellStyle name="Comma 138 2 2 2 2" xfId="32898" xr:uid="{762A0DE4-2A05-49B0-ABE0-73AA68BA40B5}"/>
    <cellStyle name="Comma 138 2 2 3" xfId="29421" xr:uid="{0D554517-8C22-458F-9829-20887AE58715}"/>
    <cellStyle name="Comma 138 2 3" xfId="21191" xr:uid="{16F86544-C34E-4B74-8E70-1E1806380EB0}"/>
    <cellStyle name="Comma 138 2 3 2" xfId="34082" xr:uid="{DA32E9C3-7EDF-48D1-8FCB-EDF789B079A8}"/>
    <cellStyle name="Comma 138 2 4" xfId="17405" xr:uid="{99F9088F-5D98-4B52-878B-7FFCF8D35612}"/>
    <cellStyle name="Comma 138 2 4 2" xfId="31739" xr:uid="{5FB5FD94-6EDE-4CB7-BAF7-5CA0CC2DCF83}"/>
    <cellStyle name="Comma 138 2 5" xfId="15804" xr:uid="{7D98C741-7090-483C-88B9-596A2AB21098}"/>
    <cellStyle name="Comma 138 2 5 2" xfId="30586" xr:uid="{4ABE541A-506E-4858-866E-04055100AE02}"/>
    <cellStyle name="Comma 138 2 6" xfId="25635" xr:uid="{7D3FFF97-DA18-41DF-81B0-4160D575A9E6}"/>
    <cellStyle name="Comma 138 2 6 2" xfId="35626" xr:uid="{ED764C1C-BADD-410D-BBD9-B41033F9ACE1}"/>
    <cellStyle name="Comma 138 2 7" xfId="28260" xr:uid="{E9662B3A-DE49-4154-BDAD-E34436AD99E7}"/>
    <cellStyle name="Comma 138 2 8" xfId="39567" xr:uid="{5628CEAD-810A-4A89-A239-5D25DBAE6C51}"/>
    <cellStyle name="Comma 138 3" xfId="12505" xr:uid="{40D0194B-A39D-4838-8E74-1B5F1F12EE0A}"/>
    <cellStyle name="Comma 138 3 2" xfId="14744" xr:uid="{ED712B5A-BE4A-42FF-BD03-0891D971DA77}"/>
    <cellStyle name="Comma 138 3 2 2" xfId="20264" xr:uid="{C5C398E5-D6A3-4C2A-822B-DC0C7BF8CACD}"/>
    <cellStyle name="Comma 138 3 2 2 2" xfId="33284" xr:uid="{ECFCA11D-EEE4-46E0-A2B2-272EE36D6975}"/>
    <cellStyle name="Comma 138 3 2 3" xfId="29808" xr:uid="{EBB39A76-2523-4428-BF12-573E49C8E44B}"/>
    <cellStyle name="Comma 138 3 3" xfId="21650" xr:uid="{6A6C4FFC-6096-4864-9198-BC718FFA9A7D}"/>
    <cellStyle name="Comma 138 3 3 2" xfId="34475" xr:uid="{F3AFF9CA-8D37-492A-AD27-E9E57E912ACF}"/>
    <cellStyle name="Comma 138 3 4" xfId="18011" xr:uid="{0513704F-19DD-4652-9667-484A83C30550}"/>
    <cellStyle name="Comma 138 3 4 2" xfId="32124" xr:uid="{D8FFB7FE-3168-4B69-82C2-ECDA9F487F89}"/>
    <cellStyle name="Comma 138 3 5" xfId="16447" xr:uid="{06F61E6C-C9E2-414C-B597-8DD6CAF1C79F}"/>
    <cellStyle name="Comma 138 3 5 2" xfId="30973" xr:uid="{81A40A79-F146-4C8A-848E-2F3E067B8C2B}"/>
    <cellStyle name="Comma 138 3 6" xfId="26280" xr:uid="{EA85A52C-B2B9-43A9-86C2-DFA1F3CA6356}"/>
    <cellStyle name="Comma 138 3 6 2" xfId="36013" xr:uid="{3C512303-416C-4E53-90CD-7EE66CEA1F87}"/>
    <cellStyle name="Comma 138 3 7" xfId="28647" xr:uid="{5709E597-4412-4D71-8842-24B3707370AF}"/>
    <cellStyle name="Comma 138 4" xfId="13864" xr:uid="{DB600F9D-E43F-45E0-BAD6-8CB52823117E}"/>
    <cellStyle name="Comma 138 4 2" xfId="19373" xr:uid="{563EDA19-2726-4B2C-82DD-906FE5743321}"/>
    <cellStyle name="Comma 138 4 2 2" xfId="32516" xr:uid="{C2D33D1D-F535-48FF-B813-1F92498ACCFB}"/>
    <cellStyle name="Comma 138 4 3" xfId="29039" xr:uid="{F249BB03-F839-4AAC-832C-81C88BF7D05E}"/>
    <cellStyle name="Comma 138 5" xfId="20729" xr:uid="{152C2DA7-887B-4EA1-99C6-4290B2227CD2}"/>
    <cellStyle name="Comma 138 5 2" xfId="33685" xr:uid="{91CA07EC-483E-49C0-95DE-AC2153C5C4E6}"/>
    <cellStyle name="Comma 138 6" xfId="16888" xr:uid="{6E24B180-783C-4927-BCBD-E8E57BFD067F}"/>
    <cellStyle name="Comma 138 6 2" xfId="31358" xr:uid="{73152765-56D9-48B0-A0CF-C8D8F3BB343B}"/>
    <cellStyle name="Comma 138 7" xfId="15271" xr:uid="{ED3541AE-36EA-47E1-88F3-0021FF661858}"/>
    <cellStyle name="Comma 138 7 2" xfId="30203" xr:uid="{481DBD12-7DCF-448F-BB21-73305D5698A4}"/>
    <cellStyle name="Comma 138 8" xfId="25045" xr:uid="{DAED44F5-229D-4D1E-9387-7D1BF6BA746C}"/>
    <cellStyle name="Comma 138 8 2" xfId="35243" xr:uid="{CD9AFADF-DD14-406B-B16B-047B54563953}"/>
    <cellStyle name="Comma 138 9" xfId="27877" xr:uid="{A3FAE2BF-3F59-4B66-AB9D-C7ECFB4E06F5}"/>
    <cellStyle name="Comma 139" xfId="10446" xr:uid="{46D5430E-F99D-4D86-9571-AD6AA3F9B272}"/>
    <cellStyle name="Comma 139 2" xfId="11865" xr:uid="{B81AA71F-5F24-4499-B669-B48485DF8D6D}"/>
    <cellStyle name="Comma 139 2 2" xfId="14304" xr:uid="{0D0A7EB0-E5FF-4A5F-9E39-F7B6D06F4206}"/>
    <cellStyle name="Comma 139 2 2 2" xfId="19818" xr:uid="{90EC1095-81E5-4EEF-B81A-9B9251057CBB}"/>
    <cellStyle name="Comma 139 2 2 2 2" xfId="32899" xr:uid="{41A881BF-C14B-47EF-A006-E26146D9E8D7}"/>
    <cellStyle name="Comma 139 2 2 3" xfId="29422" xr:uid="{D27689A5-CEE9-40BB-94AC-DE7F38C2AF8E}"/>
    <cellStyle name="Comma 139 2 3" xfId="21192" xr:uid="{A38727E4-62F0-4BFF-A9E1-28D8CE03D357}"/>
    <cellStyle name="Comma 139 2 3 2" xfId="34083" xr:uid="{C9B761AE-2F1F-4F54-A878-638B2FF0DCF9}"/>
    <cellStyle name="Comma 139 2 4" xfId="17406" xr:uid="{169AFD29-3602-4164-BDE8-07CD239F88A3}"/>
    <cellStyle name="Comma 139 2 4 2" xfId="31740" xr:uid="{91DEFA19-7D63-44ED-9AA1-A8CE86C6ED80}"/>
    <cellStyle name="Comma 139 2 5" xfId="15805" xr:uid="{1233815E-E1CA-47DD-BF02-5AF9965DA53D}"/>
    <cellStyle name="Comma 139 2 5 2" xfId="30587" xr:uid="{E44DCBE2-9D4B-49E6-85FB-92E5709CD47C}"/>
    <cellStyle name="Comma 139 2 6" xfId="25636" xr:uid="{9FD72462-E840-430E-B970-B54924FD87C9}"/>
    <cellStyle name="Comma 139 2 6 2" xfId="35627" xr:uid="{97405614-2A87-4834-857A-EAFB00D9571E}"/>
    <cellStyle name="Comma 139 2 7" xfId="28261" xr:uid="{8FFF1D26-390F-470A-AC7C-34B59B2DD0C8}"/>
    <cellStyle name="Comma 139 3" xfId="12506" xr:uid="{0371041E-A09A-4E8F-BBCD-ECCD8C1F5164}"/>
    <cellStyle name="Comma 139 3 2" xfId="14745" xr:uid="{6E8F5D33-FACD-4878-BA21-B70639DFBF96}"/>
    <cellStyle name="Comma 139 3 2 2" xfId="20265" xr:uid="{69379D37-C6B0-4869-8A1A-461E68C3CAF7}"/>
    <cellStyle name="Comma 139 3 2 2 2" xfId="33285" xr:uid="{325F9E81-664C-4308-B8B6-FA81278EFFBB}"/>
    <cellStyle name="Comma 139 3 2 3" xfId="29809" xr:uid="{8F434907-BD3F-449E-8FEE-BDF1A3ED37B8}"/>
    <cellStyle name="Comma 139 3 3" xfId="21651" xr:uid="{36EFDBB5-9AB8-412C-8696-F411646C3D09}"/>
    <cellStyle name="Comma 139 3 3 2" xfId="34476" xr:uid="{5300BC7B-17E8-4B0D-BA8C-9A3267C0449E}"/>
    <cellStyle name="Comma 139 3 4" xfId="18012" xr:uid="{E8AB6B28-78D5-40E5-9292-5D566AFC3F54}"/>
    <cellStyle name="Comma 139 3 4 2" xfId="32125" xr:uid="{D3D4E5AB-7A3C-4F65-AFB5-D1810DE244F2}"/>
    <cellStyle name="Comma 139 3 5" xfId="16448" xr:uid="{FA420620-45C2-409B-920D-8CFE29D3A0E2}"/>
    <cellStyle name="Comma 139 3 5 2" xfId="30974" xr:uid="{60FAD214-0935-45A7-AD27-41BBA878749B}"/>
    <cellStyle name="Comma 139 3 6" xfId="26281" xr:uid="{BF6F1440-873C-4B40-B412-7CD0423946D6}"/>
    <cellStyle name="Comma 139 3 6 2" xfId="36014" xr:uid="{CCA52E69-B426-4F97-86FA-6BE93D1CE56B}"/>
    <cellStyle name="Comma 139 3 7" xfId="28648" xr:uid="{FFB6A9C5-A732-47DA-9ADD-5EA78B9A20A0}"/>
    <cellStyle name="Comma 139 4" xfId="13865" xr:uid="{2F8FAAD2-3B4E-4FB2-A735-FD2C554B1547}"/>
    <cellStyle name="Comma 139 4 2" xfId="19374" xr:uid="{DD9842D0-E2EE-4691-9BAD-803426813452}"/>
    <cellStyle name="Comma 139 4 2 2" xfId="32517" xr:uid="{E684070B-AE0F-4165-A2ED-BBB092B6D415}"/>
    <cellStyle name="Comma 139 4 3" xfId="29040" xr:uid="{86CA29AF-A325-4473-A603-99CDD107D8BF}"/>
    <cellStyle name="Comma 139 5" xfId="20730" xr:uid="{558AF7C3-2BE5-4DD8-BACF-C46A102AC5CF}"/>
    <cellStyle name="Comma 139 5 2" xfId="33686" xr:uid="{1CDA8E69-B246-4C29-90DE-8EDAE3E7B66E}"/>
    <cellStyle name="Comma 139 6" xfId="16889" xr:uid="{D5A221D8-80FC-4387-8DE4-507F13FDA555}"/>
    <cellStyle name="Comma 139 6 2" xfId="31359" xr:uid="{13FB02F6-B4DC-4D05-9F40-AE57C3D01830}"/>
    <cellStyle name="Comma 139 7" xfId="15272" xr:uid="{88ACCC63-F5EC-458E-BA1D-8A318117B0D6}"/>
    <cellStyle name="Comma 139 7 2" xfId="30204" xr:uid="{868427F1-68E0-48B5-B8CC-E586D77C79B8}"/>
    <cellStyle name="Comma 139 8" xfId="25046" xr:uid="{7F86E716-B4CC-4732-B1A3-16F04E77CF3C}"/>
    <cellStyle name="Comma 139 8 2" xfId="35244" xr:uid="{7B1F4208-EC5E-4419-B5D2-1573C04581B2}"/>
    <cellStyle name="Comma 139 9" xfId="27878" xr:uid="{D9056FAD-7E99-4441-A490-BB2B69E70350}"/>
    <cellStyle name="Comma 14" xfId="190" xr:uid="{A412BDD6-9F21-4532-9B2E-13FE8DC38E55}"/>
    <cellStyle name="Comma 14 10" xfId="22598" xr:uid="{DC4ED091-89B5-41DF-B1F1-71D9555E30E8}"/>
    <cellStyle name="Comma 14 11" xfId="22599" xr:uid="{59622D01-2281-405B-8A0A-4150A030F48B}"/>
    <cellStyle name="Comma 14 12" xfId="22600" xr:uid="{558F8F13-00CB-4432-BC37-A701FE19EE73}"/>
    <cellStyle name="Comma 14 13" xfId="23343" xr:uid="{DB736CDC-F4D4-4CC5-963E-53F7705E0B75}"/>
    <cellStyle name="Comma 14 13 2" xfId="34985" xr:uid="{82B97FD0-FC77-4C9F-9EFA-D4747F0055CF}"/>
    <cellStyle name="Comma 14 14" xfId="22597" xr:uid="{7131EB54-1030-4746-8686-1AAB377F430A}"/>
    <cellStyle name="Comma 14 14 2" xfId="34846" xr:uid="{D2835764-4721-41BA-BEB9-29814016404B}"/>
    <cellStyle name="Comma 14 15" xfId="24264" xr:uid="{AEAE1A08-0B53-49E7-A344-52CA83696068}"/>
    <cellStyle name="Comma 14 15 2" xfId="35052" xr:uid="{00A13D46-CE13-4A41-B149-F514E8A67F02}"/>
    <cellStyle name="Comma 14 16" xfId="24780" xr:uid="{4A334045-10B9-4069-B0A6-EF0733116CE5}"/>
    <cellStyle name="Comma 14 16 2" xfId="35082" xr:uid="{DE59CAD8-1FFF-4727-97B2-37088E27B54D}"/>
    <cellStyle name="Comma 14 17" xfId="24827" xr:uid="{25823278-6C8C-4B85-88A7-2AC930D2A1A8}"/>
    <cellStyle name="Comma 14 17 2" xfId="35120" xr:uid="{A9BD2F1F-1DB5-497E-8A62-D080023605DA}"/>
    <cellStyle name="Comma 14 18" xfId="26863" xr:uid="{EBEBE598-DC70-4505-8E59-59F466B49B39}"/>
    <cellStyle name="Comma 14 18 2" xfId="36276" xr:uid="{6F92B8BF-77F0-4FD0-BA7C-D2F675F26182}"/>
    <cellStyle name="Comma 14 19" xfId="26947" xr:uid="{A64E52E7-1D28-4089-B0D8-D42C26177E05}"/>
    <cellStyle name="Comma 14 19 2" xfId="36327" xr:uid="{AFC9D48D-38A6-4D54-A51D-DD858DC274E8}"/>
    <cellStyle name="Comma 14 2" xfId="191" xr:uid="{1450BC8B-E579-4C78-898E-B7C670C527E7}"/>
    <cellStyle name="Comma 14 2 10" xfId="27787" xr:uid="{34909AC1-DD6A-4611-B0A0-7F777F74752E}"/>
    <cellStyle name="Comma 14 2 11" xfId="37523" xr:uid="{C1FE1D34-9140-4757-AA3A-720FD607D245}"/>
    <cellStyle name="Comma 14 2 12" xfId="9780" xr:uid="{C3FE20E5-9C1A-4323-8349-9633AF020509}"/>
    <cellStyle name="Comma 14 2 13" xfId="39857" xr:uid="{437BE068-6129-4B2A-B7A1-D862F675C709}"/>
    <cellStyle name="Comma 14 2 14" xfId="45052" xr:uid="{7B09D432-43EE-4326-9861-B31B99826FCE}"/>
    <cellStyle name="Comma 14 2 15" xfId="2465" xr:uid="{56EAF206-CC31-4CB0-A03A-9CB69D9FD4EC}"/>
    <cellStyle name="Comma 14 2 2" xfId="761" xr:uid="{6B6177D2-5576-4767-80BA-6A68F4672547}"/>
    <cellStyle name="Comma 14 2 2 10" xfId="39933" xr:uid="{22F7F3AB-9433-49E9-96B4-1536FE690117}"/>
    <cellStyle name="Comma 14 2 2 11" xfId="4154" xr:uid="{F5A412BE-8260-415E-97AE-6CE99622248E}"/>
    <cellStyle name="Comma 14 2 2 2" xfId="876" xr:uid="{421FEAEE-AC23-4D77-B444-0C67C12A65F5}"/>
    <cellStyle name="Comma 14 2 2 2 2" xfId="1015" xr:uid="{8EFE4493-42E9-4014-8EE1-283218445FFE}"/>
    <cellStyle name="Comma 14 2 2 2 2 2" xfId="1284" xr:uid="{40C8BE51-4915-4E5A-B807-3DFA12DAF513}"/>
    <cellStyle name="Comma 14 2 2 2 2 2 2" xfId="1883" xr:uid="{1680DC28-116C-4A44-A7CA-5A83281C6FE3}"/>
    <cellStyle name="Comma 14 2 2 2 2 2 2 2" xfId="46251" xr:uid="{1E4E5D0F-1FD0-4197-AFD9-924A902CD68F}"/>
    <cellStyle name="Comma 14 2 2 2 2 2 3" xfId="45792" xr:uid="{4477F63F-518D-49BD-857B-80A43C40E0E9}"/>
    <cellStyle name="Comma 14 2 2 2 2 2 4" xfId="32808" xr:uid="{CC3733FC-8F63-4679-BC0C-223195B5E7F4}"/>
    <cellStyle name="Comma 14 2 2 2 2 3" xfId="1568" xr:uid="{2614AA38-D111-42C2-B591-528C2C2291E8}"/>
    <cellStyle name="Comma 14 2 2 2 2 3 2" xfId="46009" xr:uid="{36092A5C-8712-466F-A980-EC4222552BD6}"/>
    <cellStyle name="Comma 14 2 2 2 2 3 3" xfId="38999" xr:uid="{34F31A99-CBB5-4043-9A73-100B1C626BB5}"/>
    <cellStyle name="Comma 14 2 2 2 2 4" xfId="19694" xr:uid="{9C272110-42D8-48F5-A761-9611C0548745}"/>
    <cellStyle name="Comma 14 2 2 2 2 5" xfId="45626" xr:uid="{06DBEA9D-85C3-4DFE-8887-91386BC884F5}"/>
    <cellStyle name="Comma 14 2 2 2 2 6" xfId="7556" xr:uid="{41E8D45C-8048-40FE-935B-B0B18B62F1D0}"/>
    <cellStyle name="Comma 14 2 2 2 3" xfId="1150" xr:uid="{F91C3AF0-F283-4D03-BA28-102606FDC297}"/>
    <cellStyle name="Comma 14 2 2 2 3 2" xfId="1748" xr:uid="{3E984814-36FA-4D19-BE19-DD9A0882EF47}"/>
    <cellStyle name="Comma 14 2 2 2 3 2 2" xfId="46138" xr:uid="{7AD41F4B-FAFB-48B6-95F2-40F8D9A20CAB}"/>
    <cellStyle name="Comma 14 2 2 2 3 3" xfId="45704" xr:uid="{94BAE37B-26F3-42C7-88B7-60282B4D8AD6}"/>
    <cellStyle name="Comma 14 2 2 2 3 4" xfId="29331" xr:uid="{E94E3F5F-FCA1-4210-9CD8-241B49D46DC3}"/>
    <cellStyle name="Comma 14 2 2 2 4" xfId="1435" xr:uid="{EC962B63-6CCE-42D1-91DA-13C601DA9561}"/>
    <cellStyle name="Comma 14 2 2 2 4 2" xfId="45903" xr:uid="{E84414BF-6C8C-47CA-94B4-F3CEF41A603E}"/>
    <cellStyle name="Comma 14 2 2 2 4 3" xfId="38238" xr:uid="{85F377D9-1CF0-44B0-976E-09B8B9675FB8}"/>
    <cellStyle name="Comma 14 2 2 2 5" xfId="14180" xr:uid="{2610084C-AF87-465A-A56E-987B311CCD63}"/>
    <cellStyle name="Comma 14 2 2 2 6" xfId="45539" xr:uid="{845B1967-87F8-4F84-B07C-EA6CE550193D}"/>
    <cellStyle name="Comma 14 2 2 2 7" xfId="4642" xr:uid="{E733F359-1F68-4257-9C4F-166B3F4B3685}"/>
    <cellStyle name="Comma 14 2 2 3" xfId="889" xr:uid="{3A6E1035-FF70-4DDA-9998-F3C63A8DDB1A}"/>
    <cellStyle name="Comma 14 2 2 3 2" xfId="1025" xr:uid="{0BB21BFD-4A39-4FDA-88D4-320EF153B315}"/>
    <cellStyle name="Comma 14 2 2 3 2 2" xfId="1294" xr:uid="{65396734-F264-4BB9-BD39-6865591AB9FE}"/>
    <cellStyle name="Comma 14 2 2 3 2 2 2" xfId="1893" xr:uid="{FDADE598-EC37-406F-8579-5D80F403E492}"/>
    <cellStyle name="Comma 14 2 2 3 2 2 2 2" xfId="46260" xr:uid="{98931CEE-EC89-4758-929D-AEB903338250}"/>
    <cellStyle name="Comma 14 2 2 3 2 2 3" xfId="45800" xr:uid="{A7EC139E-7066-4E16-BD25-0AE85756AC02}"/>
    <cellStyle name="Comma 14 2 2 3 2 3" xfId="1578" xr:uid="{4A62F110-87E6-4C87-A042-437AFCCB6AF1}"/>
    <cellStyle name="Comma 14 2 2 3 2 3 2" xfId="46017" xr:uid="{9FA293A5-E46F-43E7-A11E-D6CAA15D35C3}"/>
    <cellStyle name="Comma 14 2 2 3 2 4" xfId="45633" xr:uid="{C1A82B75-D7EC-4677-A5F7-A140DB28B32B}"/>
    <cellStyle name="Comma 14 2 2 3 2 5" xfId="33987" xr:uid="{548D6505-E5AB-4ADE-8683-8E6869FB7C03}"/>
    <cellStyle name="Comma 14 2 2 3 3" xfId="1160" xr:uid="{CA998DD5-9EFA-4C09-9A93-8FADEE383FA9}"/>
    <cellStyle name="Comma 14 2 2 3 3 2" xfId="1758" xr:uid="{C023F809-58D6-43E1-A573-DF2CFB8A144D}"/>
    <cellStyle name="Comma 14 2 2 3 3 2 2" xfId="46146" xr:uid="{72577095-7C44-437A-A354-A831AC70B278}"/>
    <cellStyle name="Comma 14 2 2 3 3 3" xfId="45712" xr:uid="{3BA73A29-2715-459B-B120-9DFDBEE1AF97}"/>
    <cellStyle name="Comma 14 2 2 3 3 4" xfId="38875" xr:uid="{F82AE313-4A9B-40F5-99A3-5E1A3386D600}"/>
    <cellStyle name="Comma 14 2 2 3 4" xfId="1445" xr:uid="{11EF9F56-B867-4FC2-85FC-981270E56299}"/>
    <cellStyle name="Comma 14 2 2 3 4 2" xfId="45911" xr:uid="{71C2EF14-B5D8-447B-B1F7-36ED4C434F86}"/>
    <cellStyle name="Comma 14 2 2 3 4 3" xfId="21062" xr:uid="{C534FDFC-5CC1-42D0-9320-D69E6A72ED24}"/>
    <cellStyle name="Comma 14 2 2 3 5" xfId="45549" xr:uid="{E55E84DA-D98A-42E0-8A93-67752F39F8A1}"/>
    <cellStyle name="Comma 14 2 2 3 6" xfId="7295" xr:uid="{335930A9-4744-440A-8A38-16ECDABFF5AF}"/>
    <cellStyle name="Comma 14 2 2 4" xfId="918" xr:uid="{47C72098-116E-441F-BC0C-7F13F0C98F79}"/>
    <cellStyle name="Comma 14 2 2 4 2" xfId="1185" xr:uid="{E74B2736-F81A-4723-8BC2-B09DDB8F8C29}"/>
    <cellStyle name="Comma 14 2 2 4 2 2" xfId="1784" xr:uid="{E6606780-C629-4DE4-B0F6-19809232B2B8}"/>
    <cellStyle name="Comma 14 2 2 4 2 2 2" xfId="46170" xr:uid="{825B869D-9743-4C2C-AB11-5B6E30101E2F}"/>
    <cellStyle name="Comma 14 2 2 4 2 3" xfId="45730" xr:uid="{6014D91E-9F4E-4836-BFC6-0ACAD81B4715}"/>
    <cellStyle name="Comma 14 2 2 4 2 4" xfId="31649" xr:uid="{349FE53F-DD34-48BC-A1CB-BF25DFD7CA1C}"/>
    <cellStyle name="Comma 14 2 2 4 3" xfId="1470" xr:uid="{1E7DD7F6-295C-4FD6-AA5F-5E1C26F1E72E}"/>
    <cellStyle name="Comma 14 2 2 4 3 2" xfId="45932" xr:uid="{2F6AD7E6-AF85-4C9F-98CE-BDBA3F5B3AE2}"/>
    <cellStyle name="Comma 14 2 2 4 4" xfId="45568" xr:uid="{147CB71D-B8BE-4864-BBFA-F05E29EF40F9}"/>
    <cellStyle name="Comma 14 2 2 4 5" xfId="17218" xr:uid="{DBA283AD-4D9C-4BA4-9C33-A6290D0DC28E}"/>
    <cellStyle name="Comma 14 2 2 5" xfId="1056" xr:uid="{4D9FEA4B-A9E4-4E2F-800A-456FBC80E89F}"/>
    <cellStyle name="Comma 14 2 2 5 2" xfId="1644" xr:uid="{8A8B79E7-CE1E-4224-B5C5-E20DC9A6B6E3}"/>
    <cellStyle name="Comma 14 2 2 5 2 2" xfId="46064" xr:uid="{C8575120-078F-44B8-908A-D097B799F6C2}"/>
    <cellStyle name="Comma 14 2 2 5 2 3" xfId="30496" xr:uid="{485A4EAB-97F3-45BE-B27D-FC51E4F444E0}"/>
    <cellStyle name="Comma 14 2 2 5 3" xfId="45655" xr:uid="{F3648D7E-551B-4A7D-93B7-75B03073F414}"/>
    <cellStyle name="Comma 14 2 2 5 4" xfId="15611" xr:uid="{1863A0AD-F0FE-4D9D-B97D-57C0CCE02DAA}"/>
    <cellStyle name="Comma 14 2 2 6" xfId="1338" xr:uid="{0230D1A3-5A1B-41C8-8E0F-1E0DC75886CC}"/>
    <cellStyle name="Comma 14 2 2 6 2" xfId="35536" xr:uid="{AE27040D-312B-456B-8F71-9CE4E0D3B85F}"/>
    <cellStyle name="Comma 14 2 2 6 3" xfId="45832" xr:uid="{6F7CA8CE-3EA4-460E-A306-0355F4BD7EA3}"/>
    <cellStyle name="Comma 14 2 2 6 4" xfId="25436" xr:uid="{B8A8FB05-1E1E-4927-AAF4-220819D133DE}"/>
    <cellStyle name="Comma 14 2 2 7" xfId="28170" xr:uid="{EB743F24-7BE4-41D8-9993-AF0D97293347}"/>
    <cellStyle name="Comma 14 2 2 8" xfId="38004" xr:uid="{C220A46B-B7DD-4CE4-B6B7-1A8F45BEADE1}"/>
    <cellStyle name="Comma 14 2 2 9" xfId="11668" xr:uid="{0F61BBCA-6AEE-44BD-BE5C-B773A8C3CCE9}"/>
    <cellStyle name="Comma 14 2 3" xfId="1214" xr:uid="{02D2A126-C4B1-4B87-9F9F-7C6C4768FB6F}"/>
    <cellStyle name="Comma 14 2 3 10" xfId="40482" xr:uid="{29799FB4-CBC3-486D-A66E-F4586D574F64}"/>
    <cellStyle name="Comma 14 2 3 11" xfId="45748" xr:uid="{03A146B9-8A67-4DB3-9012-4BAEC8CDCF90}"/>
    <cellStyle name="Comma 14 2 3 12" xfId="4585" xr:uid="{3B2B0C42-BBFA-4E2C-A815-CE41A7E2FDEA}"/>
    <cellStyle name="Comma 14 2 3 2" xfId="1813" xr:uid="{73AAC633-1CED-47F6-9792-48899582C9E6}"/>
    <cellStyle name="Comma 14 2 3 2 2" xfId="7557" xr:uid="{FA7D7C4D-D57F-4C36-892D-31FF663F7AC4}"/>
    <cellStyle name="Comma 14 2 3 2 2 2" xfId="33194" xr:uid="{376D2C1A-5D4B-400C-98FC-D7DA420B9A9B}"/>
    <cellStyle name="Comma 14 2 3 2 2 3" xfId="39000" xr:uid="{A00FA700-16B8-4C97-9D3D-889FDAC72648}"/>
    <cellStyle name="Comma 14 2 3 2 2 4" xfId="20149" xr:uid="{4ED096A0-7421-4ACA-A9A1-A921F015AD8D}"/>
    <cellStyle name="Comma 14 2 3 2 3" xfId="29718" xr:uid="{16100061-8059-4371-808C-1F1CDF7602FB}"/>
    <cellStyle name="Comma 14 2 3 2 4" xfId="38239" xr:uid="{28E75086-DEE0-4AF5-91D7-0BFAA2A005D5}"/>
    <cellStyle name="Comma 14 2 3 2 5" xfId="14629" xr:uid="{E7605E4B-F659-4C8E-9C9B-CF428438CE1C}"/>
    <cellStyle name="Comma 14 2 3 2 6" xfId="46194" xr:uid="{26F4B875-748E-4AF3-BB9F-C460908E8EF9}"/>
    <cellStyle name="Comma 14 2 3 2 7" xfId="4643" xr:uid="{83AACBEB-919F-4AB9-B73E-FFB5B53866E6}"/>
    <cellStyle name="Comma 14 2 3 3" xfId="7509" xr:uid="{319380F3-4038-4E7B-BCFF-67C203AB9ED4}"/>
    <cellStyle name="Comma 14 2 3 3 2" xfId="34385" xr:uid="{4C4E1934-1E1C-4902-83C9-10716677610D}"/>
    <cellStyle name="Comma 14 2 3 3 3" xfId="38972" xr:uid="{D02ADC50-F9B6-4237-82AA-78655C5B2D88}"/>
    <cellStyle name="Comma 14 2 3 3 4" xfId="21535" xr:uid="{9A83BC51-0C21-4FAA-92EA-26657ED27791}"/>
    <cellStyle name="Comma 14 2 3 4" xfId="17895" xr:uid="{D8A3C502-63CB-4C61-902A-2E0BD2023618}"/>
    <cellStyle name="Comma 14 2 3 4 2" xfId="32034" xr:uid="{75DD04BE-0B98-4AC1-BB4B-412C84F93C20}"/>
    <cellStyle name="Comma 14 2 3 5" xfId="16331" xr:uid="{3DB81382-00BB-4667-80EE-F7BA1CA821BA}"/>
    <cellStyle name="Comma 14 2 3 5 2" xfId="30883" xr:uid="{34DD95F5-086B-4BC9-AF16-790C64F73ED5}"/>
    <cellStyle name="Comma 14 2 3 6" xfId="26164" xr:uid="{92B9B4C0-5373-4827-87DD-39548B1D3ED2}"/>
    <cellStyle name="Comma 14 2 3 6 2" xfId="35923" xr:uid="{CF13444E-7F08-4D11-8441-BD251DD6233B}"/>
    <cellStyle name="Comma 14 2 3 7" xfId="28557" xr:uid="{FE79D7AB-41DE-4037-A624-A6DD8451EEC1}"/>
    <cellStyle name="Comma 14 2 3 8" xfId="38189" xr:uid="{703FC03F-907D-47C2-8F0F-695494F1D7B3}"/>
    <cellStyle name="Comma 14 2 3 9" xfId="12389" xr:uid="{45860A06-D03C-4724-8044-82F2E1327618}"/>
    <cellStyle name="Comma 14 2 4" xfId="1499" xr:uid="{F723D417-57FB-4BAF-BAF3-B3F0FD48EDAB}"/>
    <cellStyle name="Comma 14 2 4 2" xfId="7558" xr:uid="{BEDE52F0-B95B-409F-9C5E-AC3B851597D8}"/>
    <cellStyle name="Comma 14 2 4 2 2" xfId="32426" xr:uid="{F6386CA8-69E2-486D-A4CB-29C263EBE781}"/>
    <cellStyle name="Comma 14 2 4 2 3" xfId="39001" xr:uid="{42C816F1-E31E-4BA1-9B93-58976E089C44}"/>
    <cellStyle name="Comma 14 2 4 2 4" xfId="19257" xr:uid="{28F997A9-3483-4E6D-94A6-76CFB4DF1998}"/>
    <cellStyle name="Comma 14 2 4 3" xfId="28949" xr:uid="{9023DF84-9654-4EE6-8134-9B737CB81770}"/>
    <cellStyle name="Comma 14 2 4 4" xfId="38240" xr:uid="{0E6701F0-D0BB-4E5C-868A-7B62223CB31C}"/>
    <cellStyle name="Comma 14 2 4 5" xfId="13748" xr:uid="{7A99A62D-5E1F-403D-897A-0D9376012FDA}"/>
    <cellStyle name="Comma 14 2 4 6" xfId="45954" xr:uid="{B56247C2-AAB8-4FD9-86E3-6ACD8A83ABBB}"/>
    <cellStyle name="Comma 14 2 4 7" xfId="4644" xr:uid="{1CC4CA0E-6ACA-4E21-A3C3-9800BF4E1823}"/>
    <cellStyle name="Comma 14 2 5" xfId="2098" xr:uid="{E87AF2D0-722F-47D9-8415-3F3B05E7967D}"/>
    <cellStyle name="Comma 14 2 5 2" xfId="33590" xr:uid="{EAB8BA5E-FED7-46A3-A166-C8802D32EC35}"/>
    <cellStyle name="Comma 14 2 5 3" xfId="38736" xr:uid="{6FC6D2E0-DDFD-4F60-B3D5-7367F87C9197}"/>
    <cellStyle name="Comma 14 2 5 4" xfId="20604" xr:uid="{02CE5957-7E63-4D75-80F7-66772D340233}"/>
    <cellStyle name="Comma 14 2 5 5" xfId="46430" xr:uid="{B3A5BA97-BE00-4C46-950C-0CECB25D5925}"/>
    <cellStyle name="Comma 14 2 5 6" xfId="6371" xr:uid="{F3F1C95E-9424-4B6F-9830-5103CEEE4B6D}"/>
    <cellStyle name="Comma 14 2 6" xfId="947" xr:uid="{25CF74A9-9DE7-4244-BF48-B2A6A891DB80}"/>
    <cellStyle name="Comma 14 2 6 2" xfId="31268" xr:uid="{A980431A-9447-416E-A43A-3CF917622902}"/>
    <cellStyle name="Comma 14 2 6 3" xfId="45584" xr:uid="{03C60265-2D5C-4A2C-8BED-C173FB05F708}"/>
    <cellStyle name="Comma 14 2 6 4" xfId="16772" xr:uid="{E1EDEF23-A820-4B2E-B66B-8502FF978E5E}"/>
    <cellStyle name="Comma 14 2 7" xfId="15105" xr:uid="{8089DED3-1F17-4078-8474-EEA8BDF5A9A0}"/>
    <cellStyle name="Comma 14 2 7 2" xfId="30113" xr:uid="{68AA7245-89E0-4EFE-927A-47598E3FE4B6}"/>
    <cellStyle name="Comma 14 2 8" xfId="22601" xr:uid="{F1F59E86-2FCF-4B28-8822-2BC05E694A55}"/>
    <cellStyle name="Comma 14 2 9" xfId="24875" xr:uid="{629AB15F-928F-4BE7-872C-2998F86905D6}"/>
    <cellStyle name="Comma 14 2 9 2" xfId="35153" xr:uid="{A4654F88-A38A-4D61-BFC3-66305131F6D9}"/>
    <cellStyle name="Comma 14 20" xfId="27751" xr:uid="{BCF0F280-BDAA-40F1-8023-A845556114D0}"/>
    <cellStyle name="Comma 14 21" xfId="36873" xr:uid="{912CF5D3-A924-40A2-B78F-52F22FB35143}"/>
    <cellStyle name="Comma 14 22" xfId="9645" xr:uid="{C52F59AD-2E3A-4671-A25A-47138663DFF6}"/>
    <cellStyle name="Comma 14 23" xfId="37312" xr:uid="{38B53BF3-2AA1-42EF-ABA8-FD0D849141F1}"/>
    <cellStyle name="Comma 14 24" xfId="37481" xr:uid="{08BF2A86-3FD5-419F-9098-85EA501CA91F}"/>
    <cellStyle name="Comma 14 25" xfId="39562" xr:uid="{861DEC12-7F72-4AD1-A2E7-64B5453A29CE}"/>
    <cellStyle name="Comma 14 26" xfId="39795" xr:uid="{2109953A-A8CF-4AAE-ABFE-19F5936A40D7}"/>
    <cellStyle name="Comma 14 27" xfId="45051" xr:uid="{DD2B99B9-75D3-48E1-A87D-BEDF16947E96}"/>
    <cellStyle name="Comma 14 28" xfId="2403" xr:uid="{B413EC5B-11C7-4BD1-9135-4491DCF1264A}"/>
    <cellStyle name="Comma 14 3" xfId="1085" xr:uid="{C29C8716-03A5-47BB-945E-19A58F761BF8}"/>
    <cellStyle name="Comma 14 3 10" xfId="11617" xr:uid="{256C3327-111C-4F14-9BF9-AE8F32E3D6CC}"/>
    <cellStyle name="Comma 14 3 11" xfId="39934" xr:uid="{23553AFC-0FDE-46C4-88AE-4EBF2A8B2A90}"/>
    <cellStyle name="Comma 14 3 12" xfId="4135" xr:uid="{89C6BEFB-AADB-45DC-A6E8-6E023FBC296E}"/>
    <cellStyle name="Comma 14 3 2" xfId="1677" xr:uid="{F7AE63DD-65AD-43D6-8597-DD3C727C9C20}"/>
    <cellStyle name="Comma 14 3 2 2" xfId="2141" xr:uid="{3BC49535-5980-47A3-81AF-2987E7794D90}"/>
    <cellStyle name="Comma 14 3 2 2 2" xfId="32773" xr:uid="{A392A037-48A0-49D8-9B08-CABA54281296}"/>
    <cellStyle name="Comma 14 3 2 2 3" xfId="39002" xr:uid="{F7840155-D61D-461E-B985-C10DBA12D59B}"/>
    <cellStyle name="Comma 14 3 2 2 4" xfId="19650" xr:uid="{63C33A0C-660F-4CF7-9DFC-0165548A69D1}"/>
    <cellStyle name="Comma 14 3 2 2 5" xfId="46465" xr:uid="{036B7DA8-CC1A-43FB-8995-AD2907C1881F}"/>
    <cellStyle name="Comma 14 3 2 2 6" xfId="7559" xr:uid="{C4022570-84E7-46C4-9A68-1AAB485DA8BE}"/>
    <cellStyle name="Comma 14 3 2 3" xfId="29296" xr:uid="{3A5A7BE1-D0C6-4CB1-9951-EFB56060BA35}"/>
    <cellStyle name="Comma 14 3 2 4" xfId="38241" xr:uid="{022EB2A5-CC52-40E6-BEE0-EF9E8C6D3CF8}"/>
    <cellStyle name="Comma 14 3 2 5" xfId="14141" xr:uid="{E5970724-2ACB-4975-9310-F2029C7932A4}"/>
    <cellStyle name="Comma 14 3 2 6" xfId="46087" xr:uid="{432255BE-8EBE-418D-BD53-8CFBD96157FC}"/>
    <cellStyle name="Comma 14 3 2 7" xfId="4645" xr:uid="{E70124B5-816A-4CFC-A71F-941085D7E915}"/>
    <cellStyle name="Comma 14 3 3" xfId="2143" xr:uid="{43A095DA-16EF-4B97-8435-F66FB4C3BFD1}"/>
    <cellStyle name="Comma 14 3 3 2" xfId="33951" xr:uid="{740ADB48-988A-4624-8967-E13CFC2899D7}"/>
    <cellStyle name="Comma 14 3 3 3" xfId="38865" xr:uid="{4CA1B65B-6BF5-4E90-8262-13C7DE74E4B9}"/>
    <cellStyle name="Comma 14 3 3 4" xfId="21016" xr:uid="{341611C6-E451-4365-B12C-F048DE26FF12}"/>
    <cellStyle name="Comma 14 3 3 5" xfId="46467" xr:uid="{4B760BD0-31F4-4397-BD60-BD93AFC90325}"/>
    <cellStyle name="Comma 14 3 3 6" xfId="7281" xr:uid="{B36A88A1-6C5B-4959-92AF-DA04D1D7E35E}"/>
    <cellStyle name="Comma 14 3 4" xfId="2107" xr:uid="{74F270AF-6247-48AD-9100-75DA31D023B2}"/>
    <cellStyle name="Comma 14 3 4 2" xfId="31615" xr:uid="{B66016BA-9080-4EBB-9034-E244B574C5E9}"/>
    <cellStyle name="Comma 14 3 4 3" xfId="46439" xr:uid="{DFC5B41F-764E-4235-AC93-1E7BD6D8C707}"/>
    <cellStyle name="Comma 14 3 4 4" xfId="17168" xr:uid="{E06FBD31-3E57-41E7-8158-DEB20E02F3FC}"/>
    <cellStyle name="Comma 14 3 5" xfId="15555" xr:uid="{88E03BA2-BA5C-4E9C-92E2-9A15D372C65B}"/>
    <cellStyle name="Comma 14 3 5 2" xfId="30460" xr:uid="{3EE43EBC-3B4A-426D-B6FB-D8DE1C0F97A0}"/>
    <cellStyle name="Comma 14 3 6" xfId="22602" xr:uid="{CB2A999D-5376-4044-BDFD-325C7F1D2BA1}"/>
    <cellStyle name="Comma 14 3 7" xfId="25381" xr:uid="{951C5512-1B89-425A-A05F-A9C8CE18437D}"/>
    <cellStyle name="Comma 14 3 7 2" xfId="35501" xr:uid="{46C06ED5-291B-44F5-8EDA-91D156A2CEFC}"/>
    <cellStyle name="Comma 14 3 8" xfId="28134" xr:uid="{8F7D8B88-15CC-419F-ACE2-7792AE54774F}"/>
    <cellStyle name="Comma 14 3 9" xfId="37989" xr:uid="{2AF52553-E084-42EC-86C5-A0AA8C7C1745}"/>
    <cellStyle name="Comma 14 4" xfId="1367" xr:uid="{68F2C78B-1AB2-4D5D-A1B9-927D2CCE0A08}"/>
    <cellStyle name="Comma 14 4 10" xfId="12347" xr:uid="{D3302EFE-E549-4EF2-A331-0B8BC15B15AE}"/>
    <cellStyle name="Comma 14 4 11" xfId="40395" xr:uid="{F115E245-4F0C-46FC-8D5C-051AF53BC5C2}"/>
    <cellStyle name="Comma 14 4 12" xfId="45853" xr:uid="{013D779E-E4E2-418F-9C32-5E70784FC7D8}"/>
    <cellStyle name="Comma 14 4 13" xfId="4576" xr:uid="{3051AE6B-82EE-4B56-8BE2-598F1E8BA845}"/>
    <cellStyle name="Comma 14 4 2" xfId="14589" xr:uid="{518BDF0E-EE17-43E9-A4C4-E5ACBA69FCA6}"/>
    <cellStyle name="Comma 14 4 2 2" xfId="20106" xr:uid="{0C59586B-248D-46D9-83E6-ED788A8B7006}"/>
    <cellStyle name="Comma 14 4 2 2 2" xfId="33158" xr:uid="{F1267898-8EBF-4F25-BAD1-F2E023919262}"/>
    <cellStyle name="Comma 14 4 2 3" xfId="29682" xr:uid="{82A0A74D-86DF-4E3A-A377-CC39C9D6BD45}"/>
    <cellStyle name="Comma 14 4 3" xfId="21492" xr:uid="{079FACB7-E0E7-4BD5-8263-CBE2B85866CF}"/>
    <cellStyle name="Comma 14 4 3 2" xfId="34351" xr:uid="{F1EAC171-E8F4-4E9A-BDBE-1C4787D5EA1B}"/>
    <cellStyle name="Comma 14 4 4" xfId="17852" xr:uid="{D9A7D333-87C3-4DA0-ABD4-497C44848B77}"/>
    <cellStyle name="Comma 14 4 4 2" xfId="32000" xr:uid="{2FB5CC29-EFD7-46A2-B71A-D19FCD3BD13C}"/>
    <cellStyle name="Comma 14 4 5" xfId="16286" xr:uid="{45B790B1-D759-42B6-AF67-5E622F875A7D}"/>
    <cellStyle name="Comma 14 4 5 2" xfId="30847" xr:uid="{E0C9D597-4814-44FB-A312-4C9E2D997388}"/>
    <cellStyle name="Comma 14 4 6" xfId="22603" xr:uid="{7263F648-431C-4443-9CF0-EE78406FE44B}"/>
    <cellStyle name="Comma 14 4 7" xfId="26119" xr:uid="{F3261A70-C338-488B-9DEA-57429856A302}"/>
    <cellStyle name="Comma 14 4 7 2" xfId="35887" xr:uid="{C59D8DFA-08B9-408B-ACFE-36DF6DB987EA}"/>
    <cellStyle name="Comma 14 4 8" xfId="28521" xr:uid="{8DB91D87-E42B-4F66-AE95-A3A50914C182}"/>
    <cellStyle name="Comma 14 4 9" xfId="38180" xr:uid="{85F281E0-411A-4962-AAAC-CEF6F65B2C90}"/>
    <cellStyle name="Comma 14 5" xfId="2031" xr:uid="{5BB17256-BEC4-4991-8CE9-39343701699A}"/>
    <cellStyle name="Comma 14 5 2" xfId="7560" xr:uid="{D5E691CB-7E75-4DD6-8F5A-7EA5D3FBD415}"/>
    <cellStyle name="Comma 14 5 2 2" xfId="32392" xr:uid="{299318A6-BC85-4F09-A2D6-9C40B7A0C32C}"/>
    <cellStyle name="Comma 14 5 2 3" xfId="39003" xr:uid="{953F2F90-1D44-4722-B7B2-04D8CAE2A455}"/>
    <cellStyle name="Comma 14 5 2 4" xfId="19214" xr:uid="{D3C7F6EB-FD33-4DC4-AD1D-FF48E5AD730D}"/>
    <cellStyle name="Comma 14 5 3" xfId="22604" xr:uid="{DB3BBBFE-CDA4-4E18-9219-42F343B9FD39}"/>
    <cellStyle name="Comma 14 5 4" xfId="28915" xr:uid="{6E42A9E5-28E9-4914-A721-6A5964EEE449}"/>
    <cellStyle name="Comma 14 5 5" xfId="38242" xr:uid="{09E9D03D-71BB-4789-961F-58662D8A1C9A}"/>
    <cellStyle name="Comma 14 5 6" xfId="13708" xr:uid="{6C34422D-E50F-4C9D-A306-912E33A340A8}"/>
    <cellStyle name="Comma 14 5 7" xfId="46378" xr:uid="{91F08EE3-7A8B-4733-9F39-595C3574D2EE}"/>
    <cellStyle name="Comma 14 5 8" xfId="4646" xr:uid="{BFCFDD6B-E9A2-46D4-A35C-827FB853D3B5}"/>
    <cellStyle name="Comma 14 6" xfId="2086" xr:uid="{E6383376-D024-4D4B-92E2-986FDDEEB590}"/>
    <cellStyle name="Comma 14 6 2" xfId="22605" xr:uid="{71551253-A79F-42F7-B27F-BE71F2A94646}"/>
    <cellStyle name="Comma 14 6 3" xfId="33555" xr:uid="{2B10B420-0650-4E8A-92C6-2EE641F83C11}"/>
    <cellStyle name="Comma 14 6 4" xfId="38512" xr:uid="{F7B1977F-9ED0-4D03-B617-C65397159601}"/>
    <cellStyle name="Comma 14 6 5" xfId="20560" xr:uid="{2B870ACE-4070-4D5B-A870-E50D91090E37}"/>
    <cellStyle name="Comma 14 6 6" xfId="46419" xr:uid="{2AC3C76A-4E01-4BE4-B005-9B28012925E2}"/>
    <cellStyle name="Comma 14 6 7" xfId="5301" xr:uid="{E388B65F-57BE-4DDC-8AE6-9497C612B550}"/>
    <cellStyle name="Comma 14 7" xfId="807" xr:uid="{CBB8F910-472A-4C75-818F-8EB36C6F5558}"/>
    <cellStyle name="Comma 14 7 2" xfId="8820" xr:uid="{68E742B9-3941-49F4-AA87-F6995D37A69E}"/>
    <cellStyle name="Comma 14 7 2 2" xfId="39256" xr:uid="{91B6F95F-1F7F-46E3-B15A-AF275667000B}"/>
    <cellStyle name="Comma 14 7 2 3" xfId="22606" xr:uid="{A04F3008-C4A8-4D2C-8C7C-3160E97429E8}"/>
    <cellStyle name="Comma 14 7 3" xfId="31234" xr:uid="{3F132B0D-B0AF-4E12-850B-BFFE6C5902B1}"/>
    <cellStyle name="Comma 14 7 4" xfId="38704" xr:uid="{F269F978-6CBE-4217-B168-E3AEBEA71A89}"/>
    <cellStyle name="Comma 14 7 5" xfId="16729" xr:uid="{4118FE2E-0E56-4C3F-8E89-7975C321D0A8}"/>
    <cellStyle name="Comma 14 7 6" xfId="6330" xr:uid="{A521C185-7D11-4B6A-9F12-2D9B37736372}"/>
    <cellStyle name="Comma 14 8" xfId="15056" xr:uid="{4CDAEC0B-6E99-4A23-8586-8797D5694690}"/>
    <cellStyle name="Comma 14 8 2" xfId="22607" xr:uid="{770A7009-E034-452F-91F5-C43C2F523ACF}"/>
    <cellStyle name="Comma 14 8 3" xfId="30079" xr:uid="{78082094-D9E9-463D-A26B-9EB3FA55D7D9}"/>
    <cellStyle name="Comma 14 9" xfId="22161" xr:uid="{BF5FF464-C2F4-4478-B1CE-D33654AB27CC}"/>
    <cellStyle name="Comma 14 9 2" xfId="22608" xr:uid="{869CF837-7034-4A2D-A5E0-35A91410CE89}"/>
    <cellStyle name="Comma 14 9 3" xfId="34800" xr:uid="{7AC9F9BC-CBC8-4BDF-9DBF-ADBF0116D75F}"/>
    <cellStyle name="Comma 14_RBL_commitment 2009" xfId="22609" xr:uid="{F0C9A5BB-ABF9-4A3D-9047-24E3C97F4A0A}"/>
    <cellStyle name="Comma 140" xfId="10447" xr:uid="{BAF4C615-D198-4503-95F0-15DC79C5503A}"/>
    <cellStyle name="Comma 140 2" xfId="11866" xr:uid="{F3944C63-56D8-4C8C-8345-33F2E18ACA51}"/>
    <cellStyle name="Comma 140 2 2" xfId="14305" xr:uid="{23E2D647-5886-436D-A512-015C807D8977}"/>
    <cellStyle name="Comma 140 2 2 2" xfId="19819" xr:uid="{265191D1-E164-45C2-9712-78C664CAC8D6}"/>
    <cellStyle name="Comma 140 2 2 2 2" xfId="32900" xr:uid="{BA0C0FE5-AE21-4F13-AB48-1505A2A64F93}"/>
    <cellStyle name="Comma 140 2 2 3" xfId="29423" xr:uid="{4954308A-1F75-4166-97EA-EC76B4ECE1AC}"/>
    <cellStyle name="Comma 140 2 3" xfId="21193" xr:uid="{0FC93EBA-B64E-4C3E-A91F-8C47F47A0668}"/>
    <cellStyle name="Comma 140 2 3 2" xfId="34084" xr:uid="{48DB83A6-F865-424C-9C05-B295317321F4}"/>
    <cellStyle name="Comma 140 2 4" xfId="17407" xr:uid="{603DF681-FD61-40D2-A56C-36F197B640E1}"/>
    <cellStyle name="Comma 140 2 4 2" xfId="31741" xr:uid="{B65126FC-8B74-4F87-A8A7-B70741533419}"/>
    <cellStyle name="Comma 140 2 5" xfId="15806" xr:uid="{AACDFD5D-715D-4DFF-83FB-3DE8A53CBB37}"/>
    <cellStyle name="Comma 140 2 5 2" xfId="30588" xr:uid="{F4320755-C418-4C00-B455-F85680B6DBC8}"/>
    <cellStyle name="Comma 140 2 6" xfId="25637" xr:uid="{CDCFCCE2-5B8D-4A85-A607-8C3AA6449B34}"/>
    <cellStyle name="Comma 140 2 6 2" xfId="35628" xr:uid="{4373B825-B850-4806-A2B5-A9C11A510C0E}"/>
    <cellStyle name="Comma 140 2 7" xfId="28262" xr:uid="{5EE68C96-29C4-4794-8622-1AFB91A15174}"/>
    <cellStyle name="Comma 140 3" xfId="12507" xr:uid="{3DC49E52-6017-4B8B-A750-C435E094666A}"/>
    <cellStyle name="Comma 140 3 2" xfId="14746" xr:uid="{215C83F1-C63A-4E1F-995B-8628D27260E2}"/>
    <cellStyle name="Comma 140 3 2 2" xfId="20266" xr:uid="{6181AA08-AF6F-41A8-92F6-F7485AFD2386}"/>
    <cellStyle name="Comma 140 3 2 2 2" xfId="33286" xr:uid="{8B7EFDC9-3EA4-47B3-AF01-8FA2F1EFAD41}"/>
    <cellStyle name="Comma 140 3 2 3" xfId="29810" xr:uid="{0B3B9718-20F0-4089-A859-FEA75517D766}"/>
    <cellStyle name="Comma 140 3 3" xfId="21652" xr:uid="{1EC6F0F1-694A-43BB-BD8B-966E75BC4137}"/>
    <cellStyle name="Comma 140 3 3 2" xfId="34477" xr:uid="{CFB611AE-54EE-4182-9EAC-D767DEA30903}"/>
    <cellStyle name="Comma 140 3 4" xfId="18013" xr:uid="{6F329BE3-8D78-4E9D-A3C6-081F8F1B6A59}"/>
    <cellStyle name="Comma 140 3 4 2" xfId="32126" xr:uid="{D62778B2-E30D-4023-9DF2-A0679C3327EA}"/>
    <cellStyle name="Comma 140 3 5" xfId="16449" xr:uid="{A8D120A2-F20A-4B08-BC92-D18183B39BCB}"/>
    <cellStyle name="Comma 140 3 5 2" xfId="30975" xr:uid="{DA3C68E5-9414-45D2-93B0-67058D5A4839}"/>
    <cellStyle name="Comma 140 3 6" xfId="26282" xr:uid="{0DA328F9-6BB8-40F4-B2BC-5CD294C9C6DE}"/>
    <cellStyle name="Comma 140 3 6 2" xfId="36015" xr:uid="{330318A5-05FC-4C6B-8B78-67B852D074FE}"/>
    <cellStyle name="Comma 140 3 7" xfId="28649" xr:uid="{2FE4DCED-DC94-41E3-977C-9083A0600730}"/>
    <cellStyle name="Comma 140 4" xfId="13866" xr:uid="{E03FBB2C-7449-40FE-90DB-BE88497E4D39}"/>
    <cellStyle name="Comma 140 4 2" xfId="19375" xr:uid="{3A525E50-68BA-4726-9A2C-B5D603E44092}"/>
    <cellStyle name="Comma 140 4 2 2" xfId="32518" xr:uid="{19B55D9C-2619-49D6-AA8E-85872DDD9DC3}"/>
    <cellStyle name="Comma 140 4 3" xfId="29041" xr:uid="{F480DF15-6380-485A-866D-4B0CE91FED4C}"/>
    <cellStyle name="Comma 140 5" xfId="20731" xr:uid="{2467CAF9-5706-4D0C-A17F-7BD0A896919F}"/>
    <cellStyle name="Comma 140 5 2" xfId="33687" xr:uid="{C6B912C7-6680-41EE-8F00-58F7DA326B20}"/>
    <cellStyle name="Comma 140 6" xfId="16890" xr:uid="{5515ACCA-EF17-4CF2-9BFE-A4522499005E}"/>
    <cellStyle name="Comma 140 6 2" xfId="31360" xr:uid="{2A2ADFD4-2447-43B6-B74B-8EEF37288BDF}"/>
    <cellStyle name="Comma 140 7" xfId="15273" xr:uid="{DC63D2AC-323F-4F04-AD8D-F952D8EEDDD4}"/>
    <cellStyle name="Comma 140 7 2" xfId="30205" xr:uid="{0053F821-A313-43BF-A9AC-C78AC3A5D634}"/>
    <cellStyle name="Comma 140 8" xfId="25047" xr:uid="{8CA0F036-6ABD-4608-8C50-7A1B5ADCC0B7}"/>
    <cellStyle name="Comma 140 8 2" xfId="35245" xr:uid="{82EF2DF2-5301-4624-98B0-32B6BFE75E01}"/>
    <cellStyle name="Comma 140 9" xfId="27879" xr:uid="{793E0EF6-098D-4B4C-8348-EEFE57F2C793}"/>
    <cellStyle name="Comma 141" xfId="10448" xr:uid="{1FD2F71C-2E6F-40A0-A524-00D7A5013244}"/>
    <cellStyle name="Comma 141 2" xfId="11867" xr:uid="{37F77AC9-429F-4CCF-879C-10AF2E4F860D}"/>
    <cellStyle name="Comma 141 2 2" xfId="14306" xr:uid="{8C4C35E6-8145-4A3F-9679-EF3F85E10699}"/>
    <cellStyle name="Comma 141 2 2 2" xfId="19820" xr:uid="{B2669FF1-D36F-4DDB-BDC1-ADC10C4F418A}"/>
    <cellStyle name="Comma 141 2 2 2 2" xfId="32901" xr:uid="{4D755083-6586-47B3-AFE7-EBA0A8594D2E}"/>
    <cellStyle name="Comma 141 2 2 3" xfId="29424" xr:uid="{806046D8-50AD-406E-9F44-18E99A61514F}"/>
    <cellStyle name="Comma 141 2 3" xfId="21194" xr:uid="{FA204247-9466-4F52-96C2-D10790A8D21E}"/>
    <cellStyle name="Comma 141 2 3 2" xfId="34085" xr:uid="{5D6370A2-F536-491D-A432-DB228B297799}"/>
    <cellStyle name="Comma 141 2 4" xfId="17408" xr:uid="{F675B1D8-7B16-470F-9A56-6240F06467AD}"/>
    <cellStyle name="Comma 141 2 4 2" xfId="31742" xr:uid="{20F09DE9-A319-413B-BBA6-81ADADC90C01}"/>
    <cellStyle name="Comma 141 2 5" xfId="15807" xr:uid="{2BF19A42-5F49-4709-B9AE-6DB73C82ED4E}"/>
    <cellStyle name="Comma 141 2 5 2" xfId="30589" xr:uid="{8C97785E-EE97-45A0-A5A7-1D1955DCBDC1}"/>
    <cellStyle name="Comma 141 2 6" xfId="25638" xr:uid="{609472AC-D790-4EB9-B057-918BEC2EBA9C}"/>
    <cellStyle name="Comma 141 2 6 2" xfId="35629" xr:uid="{6F3D10CA-C158-4830-B175-B41328F8B463}"/>
    <cellStyle name="Comma 141 2 7" xfId="28263" xr:uid="{D0ED6F5B-BAF0-4026-8C11-384DBF5AE571}"/>
    <cellStyle name="Comma 141 3" xfId="12508" xr:uid="{2A7EFF2F-FB61-446D-BDBC-8FCCECD170DA}"/>
    <cellStyle name="Comma 141 3 2" xfId="14747" xr:uid="{4BB7EBCE-D796-4035-83E7-F3B81F4EC142}"/>
    <cellStyle name="Comma 141 3 2 2" xfId="20267" xr:uid="{D9111EE0-DF38-4023-9645-1E8FCC836290}"/>
    <cellStyle name="Comma 141 3 2 2 2" xfId="33287" xr:uid="{90128340-0890-43FD-8881-2438C295045E}"/>
    <cellStyle name="Comma 141 3 2 3" xfId="29811" xr:uid="{9CBF51AC-50A2-446F-B260-559B6E025461}"/>
    <cellStyle name="Comma 141 3 3" xfId="21653" xr:uid="{F9525F09-E34D-4543-9BF5-AB1D1717D6B5}"/>
    <cellStyle name="Comma 141 3 3 2" xfId="34478" xr:uid="{06B4FD78-9CA6-4E38-BAAA-78BE485F5CF1}"/>
    <cellStyle name="Comma 141 3 4" xfId="18014" xr:uid="{B6BF5D7E-9D59-4F39-8E99-83CBF7DF18A2}"/>
    <cellStyle name="Comma 141 3 4 2" xfId="32127" xr:uid="{C76610C9-B02D-45A1-A298-314C6E3D1D77}"/>
    <cellStyle name="Comma 141 3 5" xfId="16450" xr:uid="{3C614833-B1AE-4D1A-95D8-C097DE47CC92}"/>
    <cellStyle name="Comma 141 3 5 2" xfId="30976" xr:uid="{573AE042-F517-4EB4-881B-7531959462E2}"/>
    <cellStyle name="Comma 141 3 6" xfId="26283" xr:uid="{D180858A-36C7-45B0-9AB0-07C25DFC1AB8}"/>
    <cellStyle name="Comma 141 3 6 2" xfId="36016" xr:uid="{0B068DB6-A422-43E2-9711-0894067CF3AF}"/>
    <cellStyle name="Comma 141 3 7" xfId="28650" xr:uid="{DDE3F8F0-A8FA-4B2F-9BAD-D36912692901}"/>
    <cellStyle name="Comma 141 4" xfId="13867" xr:uid="{5886A2D3-F711-46DD-8683-32FB9F3ED6BF}"/>
    <cellStyle name="Comma 141 4 2" xfId="19376" xr:uid="{38E4251E-CA33-424A-AB49-A677ABFE6D38}"/>
    <cellStyle name="Comma 141 4 2 2" xfId="32519" xr:uid="{184DC039-914F-4E7A-AB49-F22BED51A929}"/>
    <cellStyle name="Comma 141 4 3" xfId="29042" xr:uid="{1A99D121-668E-49DC-89CC-E5B4A3EABBDA}"/>
    <cellStyle name="Comma 141 5" xfId="20732" xr:uid="{337A94E8-DC96-4E2D-ABEC-D4FB9BBD61C1}"/>
    <cellStyle name="Comma 141 5 2" xfId="33688" xr:uid="{7CFBD829-138E-4FFB-A072-E06CE2DA560A}"/>
    <cellStyle name="Comma 141 6" xfId="16891" xr:uid="{D8607EAB-2F68-4619-9042-352241C31A12}"/>
    <cellStyle name="Comma 141 6 2" xfId="31361" xr:uid="{A694C394-8EA3-44A6-865B-F1BD7DA70BCA}"/>
    <cellStyle name="Comma 141 7" xfId="15274" xr:uid="{80786CF1-6BCB-478A-83EB-F33CD933611D}"/>
    <cellStyle name="Comma 141 7 2" xfId="30206" xr:uid="{4A8096E2-4C74-41BE-8384-87DF5256E852}"/>
    <cellStyle name="Comma 141 8" xfId="25048" xr:uid="{BB1B5549-46CA-4136-B8C7-D023595DA2B4}"/>
    <cellStyle name="Comma 141 8 2" xfId="35246" xr:uid="{D4932416-B6BF-448F-A4D2-147265A10AE0}"/>
    <cellStyle name="Comma 141 9" xfId="27880" xr:uid="{DFDA95B0-F5FA-4414-8A13-FE5CE7A4C96E}"/>
    <cellStyle name="Comma 142" xfId="10449" xr:uid="{F594FD49-16D4-48CA-9753-668EE6DD8910}"/>
    <cellStyle name="Comma 142 2" xfId="11868" xr:uid="{3EFBB1F1-AACC-45E0-AB75-6CA7344BD5BD}"/>
    <cellStyle name="Comma 142 2 2" xfId="14307" xr:uid="{7D4F438D-96D9-44FF-BCC3-BFEAB35E8C5C}"/>
    <cellStyle name="Comma 142 2 2 2" xfId="19821" xr:uid="{C6793C1B-B764-4E71-BA62-CF9AC20E04C3}"/>
    <cellStyle name="Comma 142 2 2 2 2" xfId="32902" xr:uid="{C4C1D3D9-D388-49EC-B5A2-38DBE9F852D3}"/>
    <cellStyle name="Comma 142 2 2 3" xfId="29425" xr:uid="{4777E3DE-B789-4DA8-A912-906B0634F9EB}"/>
    <cellStyle name="Comma 142 2 3" xfId="21195" xr:uid="{227829A8-CFE8-45DE-B205-8B9A471129A9}"/>
    <cellStyle name="Comma 142 2 3 2" xfId="34086" xr:uid="{99538558-1AF2-450E-BB11-212D4812CFEF}"/>
    <cellStyle name="Comma 142 2 4" xfId="17409" xr:uid="{A3059B26-A231-46F0-815A-74F024550C5D}"/>
    <cellStyle name="Comma 142 2 4 2" xfId="31743" xr:uid="{CB898D9A-EF3B-456C-B6C0-0C5A17A8D554}"/>
    <cellStyle name="Comma 142 2 5" xfId="15808" xr:uid="{881FCA74-FE90-4BB4-92D6-A6AE84F34A6F}"/>
    <cellStyle name="Comma 142 2 5 2" xfId="30590" xr:uid="{7293A986-A3AF-4FE4-9F80-456E56F5F947}"/>
    <cellStyle name="Comma 142 2 6" xfId="25639" xr:uid="{9F26ACA1-7846-4706-B90F-3D8EAB02BD40}"/>
    <cellStyle name="Comma 142 2 6 2" xfId="35630" xr:uid="{9B5437E2-229C-4F76-8E40-C2E3196CC3FE}"/>
    <cellStyle name="Comma 142 2 7" xfId="28264" xr:uid="{64BC5B24-5536-4117-A0F9-8ECA617DC1C5}"/>
    <cellStyle name="Comma 142 3" xfId="12509" xr:uid="{D5A01B06-015C-4306-A88A-9DA501B13DCD}"/>
    <cellStyle name="Comma 142 3 2" xfId="14748" xr:uid="{8E408C91-3C50-47BA-99FA-C12D6265BC51}"/>
    <cellStyle name="Comma 142 3 2 2" xfId="20268" xr:uid="{A3CA5CC7-2A80-450A-890E-2D5352C6F117}"/>
    <cellStyle name="Comma 142 3 2 2 2" xfId="33288" xr:uid="{B7E6D162-C384-4E9B-94F2-7BDA5632C801}"/>
    <cellStyle name="Comma 142 3 2 3" xfId="29812" xr:uid="{9BE66675-F1C8-40E4-A1AC-6F915BD83071}"/>
    <cellStyle name="Comma 142 3 3" xfId="21654" xr:uid="{808A5994-080D-4AAA-87D3-C41773486E3C}"/>
    <cellStyle name="Comma 142 3 3 2" xfId="34479" xr:uid="{834011B4-0654-4C46-A42D-A159D8692D33}"/>
    <cellStyle name="Comma 142 3 4" xfId="18015" xr:uid="{8AAF2B28-9E7B-4BE1-A117-A96C7E5F4E9D}"/>
    <cellStyle name="Comma 142 3 4 2" xfId="32128" xr:uid="{4965068D-A12D-419D-9C3B-F7053FF8E1CC}"/>
    <cellStyle name="Comma 142 3 5" xfId="16451" xr:uid="{4AFBE2A0-FD20-4091-82E3-0EA3699023B8}"/>
    <cellStyle name="Comma 142 3 5 2" xfId="30977" xr:uid="{D4415B33-24E6-47F2-B1EB-16267D1CBF99}"/>
    <cellStyle name="Comma 142 3 6" xfId="26284" xr:uid="{39BC5C99-ADF7-480C-AB45-67212977D99E}"/>
    <cellStyle name="Comma 142 3 6 2" xfId="36017" xr:uid="{D35B845B-2A04-4662-A530-18E8341A5296}"/>
    <cellStyle name="Comma 142 3 7" xfId="28651" xr:uid="{4825EACD-8B61-429F-9358-09855EBB9353}"/>
    <cellStyle name="Comma 142 4" xfId="13868" xr:uid="{8E96A3A8-CAD6-46F3-96EF-AC3E8D8FCF68}"/>
    <cellStyle name="Comma 142 4 2" xfId="19377" xr:uid="{8B4CD34F-4B3F-40F0-8F86-67CC83E62747}"/>
    <cellStyle name="Comma 142 4 2 2" xfId="32520" xr:uid="{2CC7C323-2A9B-453C-AD95-0D2D4D3CDC98}"/>
    <cellStyle name="Comma 142 4 3" xfId="29043" xr:uid="{45B6FBFC-7C1B-45FB-976B-8969AB8E6886}"/>
    <cellStyle name="Comma 142 5" xfId="20733" xr:uid="{FA8CFBE6-78AC-477A-8B3E-1A4308EFFA5F}"/>
    <cellStyle name="Comma 142 5 2" xfId="33689" xr:uid="{122EAE19-B832-4398-BC24-263128E9DEFA}"/>
    <cellStyle name="Comma 142 6" xfId="16892" xr:uid="{57257EC5-8D3B-47F3-87DA-0A6F4F2CE467}"/>
    <cellStyle name="Comma 142 6 2" xfId="31362" xr:uid="{4A05A76E-B9D5-4FEC-9FBF-CAEF9F4F0804}"/>
    <cellStyle name="Comma 142 7" xfId="15275" xr:uid="{46553675-72EF-4602-9D80-D65F1DE8A2E5}"/>
    <cellStyle name="Comma 142 7 2" xfId="30207" xr:uid="{9869AEFC-9192-4296-999F-23F0DBFB466C}"/>
    <cellStyle name="Comma 142 8" xfId="25049" xr:uid="{DF7A488A-77E6-49DD-AA9A-06142035E4B3}"/>
    <cellStyle name="Comma 142 8 2" xfId="35247" xr:uid="{191CCC07-EC24-4830-A712-EB10233BF99A}"/>
    <cellStyle name="Comma 142 9" xfId="27881" xr:uid="{CB295CFA-E258-493F-83AD-140EFA4F485D}"/>
    <cellStyle name="Comma 143" xfId="10450" xr:uid="{E35C8A73-82B6-4084-B49F-96BB9294CB66}"/>
    <cellStyle name="Comma 143 2" xfId="11869" xr:uid="{767AAF86-9190-4B74-98EE-91556A75C8D3}"/>
    <cellStyle name="Comma 143 2 2" xfId="14308" xr:uid="{42D11259-0530-48AA-B390-77267EF2BCF3}"/>
    <cellStyle name="Comma 143 2 2 2" xfId="19822" xr:uid="{2300631E-7753-4EEC-AF12-A57C282A35EA}"/>
    <cellStyle name="Comma 143 2 2 2 2" xfId="32903" xr:uid="{5CE7A435-70C6-40FE-8CE7-138BC907E8B3}"/>
    <cellStyle name="Comma 143 2 2 3" xfId="29426" xr:uid="{72F9D491-A295-4313-87D2-FF3310E89027}"/>
    <cellStyle name="Comma 143 2 3" xfId="21196" xr:uid="{0C2649CE-F817-4FC7-A7AE-D0090A932BDE}"/>
    <cellStyle name="Comma 143 2 3 2" xfId="34087" xr:uid="{744B0C1F-59D3-42C7-A459-BEAF41371A55}"/>
    <cellStyle name="Comma 143 2 4" xfId="17410" xr:uid="{B69EF742-D745-4779-9B18-6CE401A84322}"/>
    <cellStyle name="Comma 143 2 4 2" xfId="31744" xr:uid="{08FAEAE4-56C5-4D06-80C1-076B47EF7D7B}"/>
    <cellStyle name="Comma 143 2 5" xfId="15809" xr:uid="{4046470B-D101-4C68-9FF3-C1797D38E167}"/>
    <cellStyle name="Comma 143 2 5 2" xfId="30591" xr:uid="{BAB88729-F900-4D97-BD81-8BE8F5817FD2}"/>
    <cellStyle name="Comma 143 2 6" xfId="25640" xr:uid="{8E553B84-FCC9-4BA2-B7AB-6CE0D573F5A6}"/>
    <cellStyle name="Comma 143 2 6 2" xfId="35631" xr:uid="{5E41440D-615E-4871-8014-E0739E070097}"/>
    <cellStyle name="Comma 143 2 7" xfId="28265" xr:uid="{F7DD90EE-DBD9-49FC-9EED-46D35077BE41}"/>
    <cellStyle name="Comma 143 3" xfId="12510" xr:uid="{4E3C732D-D49E-45B4-8686-46A8E0DFD282}"/>
    <cellStyle name="Comma 143 3 2" xfId="14749" xr:uid="{649A90BD-5A2E-4614-ADC9-E6A2B59B3637}"/>
    <cellStyle name="Comma 143 3 2 2" xfId="20269" xr:uid="{E23EE982-B7AA-4E12-8EEA-4EE4B0E97DF2}"/>
    <cellStyle name="Comma 143 3 2 2 2" xfId="33289" xr:uid="{33F3C774-E99C-4739-B7BA-9C58FC221A92}"/>
    <cellStyle name="Comma 143 3 2 3" xfId="29813" xr:uid="{BE70994A-F856-41A5-8154-7809B0FA4CBF}"/>
    <cellStyle name="Comma 143 3 3" xfId="21655" xr:uid="{BEC77E01-E2C8-4821-BD19-D03428F5365E}"/>
    <cellStyle name="Comma 143 3 3 2" xfId="34480" xr:uid="{33256DC0-8737-439A-88D8-E4D46348878D}"/>
    <cellStyle name="Comma 143 3 4" xfId="18016" xr:uid="{5997360C-A99C-4106-A875-5AD70DBFAE8B}"/>
    <cellStyle name="Comma 143 3 4 2" xfId="32129" xr:uid="{9B607966-19F3-43E1-ADFC-DF2FD10FEF79}"/>
    <cellStyle name="Comma 143 3 5" xfId="16452" xr:uid="{073D33B3-1668-48DE-8736-A8DCD4A0F75A}"/>
    <cellStyle name="Comma 143 3 5 2" xfId="30978" xr:uid="{2886202C-87FF-45B7-948F-A5F6BB52329E}"/>
    <cellStyle name="Comma 143 3 6" xfId="26285" xr:uid="{8A421E49-DCE4-419B-9C29-975D3A9D3864}"/>
    <cellStyle name="Comma 143 3 6 2" xfId="36018" xr:uid="{CB80FD37-DC12-4896-ABF8-6E077EFB4779}"/>
    <cellStyle name="Comma 143 3 7" xfId="28652" xr:uid="{2867C84C-7CB6-4D5E-B79B-68A46DF319DD}"/>
    <cellStyle name="Comma 143 4" xfId="13869" xr:uid="{E57373DF-A3BF-452B-8F4D-102D48174FC9}"/>
    <cellStyle name="Comma 143 4 2" xfId="19378" xr:uid="{0B84F3CD-9612-438D-BA75-710C5F774BBF}"/>
    <cellStyle name="Comma 143 4 2 2" xfId="32521" xr:uid="{ABFE03EA-AA2E-43DD-BF59-4EF7BCEC7BD9}"/>
    <cellStyle name="Comma 143 4 3" xfId="29044" xr:uid="{C2EA7870-B517-4B1F-8D25-903AFFED5BC7}"/>
    <cellStyle name="Comma 143 5" xfId="20734" xr:uid="{51CDF458-5BCC-4ED1-922B-82DCEE3C9B88}"/>
    <cellStyle name="Comma 143 5 2" xfId="33690" xr:uid="{AFAB3D35-1076-432A-A1B7-1479C784161A}"/>
    <cellStyle name="Comma 143 6" xfId="16893" xr:uid="{38F267F9-0BA8-4A45-94ED-FB16B6C926FF}"/>
    <cellStyle name="Comma 143 6 2" xfId="31363" xr:uid="{C3AE7DAF-0E86-4CC8-B475-0F55D396E1D2}"/>
    <cellStyle name="Comma 143 7" xfId="15276" xr:uid="{49F54547-66B5-4AD4-A435-C5CAFD763E4A}"/>
    <cellStyle name="Comma 143 7 2" xfId="30208" xr:uid="{94AA21FA-C0BD-464B-93C1-F7233B1D55B5}"/>
    <cellStyle name="Comma 143 8" xfId="25050" xr:uid="{D53EAC86-35D8-4863-9B78-E8AD9C0455C6}"/>
    <cellStyle name="Comma 143 8 2" xfId="35248" xr:uid="{36FD5BB3-FD23-4850-B673-EE03F0FA5E0B}"/>
    <cellStyle name="Comma 143 9" xfId="27882" xr:uid="{0BD9858D-1FA0-418C-9405-592656430C57}"/>
    <cellStyle name="Comma 144" xfId="10451" xr:uid="{A8BDA7D9-2E41-487F-8F70-B95A5F4C347C}"/>
    <cellStyle name="Comma 144 2" xfId="11870" xr:uid="{36504A76-D76D-4F71-9FAB-32715643F228}"/>
    <cellStyle name="Comma 144 2 2" xfId="14309" xr:uid="{E442C714-EE10-4423-8810-5BE9FFCFA186}"/>
    <cellStyle name="Comma 144 2 2 2" xfId="19823" xr:uid="{5E5B6701-91F6-43EA-A5FD-167700E23097}"/>
    <cellStyle name="Comma 144 2 2 2 2" xfId="32904" xr:uid="{4751CB75-ACDF-436F-8396-763593805A37}"/>
    <cellStyle name="Comma 144 2 2 3" xfId="29427" xr:uid="{942C9CBA-B89E-49CF-9EE7-821458533659}"/>
    <cellStyle name="Comma 144 2 3" xfId="21197" xr:uid="{0FD273B6-3223-4E48-9714-EC4DE86E4145}"/>
    <cellStyle name="Comma 144 2 3 2" xfId="34088" xr:uid="{F2D7595E-3E5D-4193-AEA5-EBB151056F3E}"/>
    <cellStyle name="Comma 144 2 4" xfId="17411" xr:uid="{D5733CC7-1254-4CDA-9F69-8AFB933D7549}"/>
    <cellStyle name="Comma 144 2 4 2" xfId="31745" xr:uid="{594A8D1C-9030-4F6E-AC9D-461B08A84D81}"/>
    <cellStyle name="Comma 144 2 5" xfId="15810" xr:uid="{3C626800-A55C-4AEC-8CA1-D9AFFAB2D884}"/>
    <cellStyle name="Comma 144 2 5 2" xfId="30592" xr:uid="{244803FE-81AC-48B8-A553-0145E2A95777}"/>
    <cellStyle name="Comma 144 2 6" xfId="25641" xr:uid="{455EC9DE-B6BF-4F7B-993A-173E0A9DF49A}"/>
    <cellStyle name="Comma 144 2 6 2" xfId="35632" xr:uid="{0B0301B0-5A64-48F1-92C8-BB0737BFE634}"/>
    <cellStyle name="Comma 144 2 7" xfId="28266" xr:uid="{D943DE47-7EF0-4A36-99C1-7F91A632A4B3}"/>
    <cellStyle name="Comma 144 3" xfId="12511" xr:uid="{62C95F5F-FCF3-4F1D-AFBA-9E0243B0E29D}"/>
    <cellStyle name="Comma 144 3 2" xfId="14750" xr:uid="{A1116257-A4B5-44B6-9CCC-F35D2F6DBA40}"/>
    <cellStyle name="Comma 144 3 2 2" xfId="20270" xr:uid="{1823D36D-3652-4C42-9971-3B5463A5FAE8}"/>
    <cellStyle name="Comma 144 3 2 2 2" xfId="33290" xr:uid="{03DCD6EC-39BF-4610-A5A4-41BC93D44B8B}"/>
    <cellStyle name="Comma 144 3 2 3" xfId="29814" xr:uid="{87AA4324-3CA4-401D-8835-6B4E31D49AD8}"/>
    <cellStyle name="Comma 144 3 3" xfId="21656" xr:uid="{6250968E-4BDF-4754-81A4-1D4AC7F77D59}"/>
    <cellStyle name="Comma 144 3 3 2" xfId="34481" xr:uid="{80487946-EB1C-4E1E-9885-DE252D629766}"/>
    <cellStyle name="Comma 144 3 4" xfId="18017" xr:uid="{8B54EBBD-95E6-4665-AD39-985DFFB068F2}"/>
    <cellStyle name="Comma 144 3 4 2" xfId="32130" xr:uid="{83E07B3B-291F-4E83-8D7F-4C6834DE3AC5}"/>
    <cellStyle name="Comma 144 3 5" xfId="16453" xr:uid="{33F75E22-22A1-4D62-8676-0348913FBF64}"/>
    <cellStyle name="Comma 144 3 5 2" xfId="30979" xr:uid="{82622919-114C-4AB0-9674-C88C09CCE85C}"/>
    <cellStyle name="Comma 144 3 6" xfId="26286" xr:uid="{1BF261D1-67EB-47A7-9C07-E9EBCC5FE97A}"/>
    <cellStyle name="Comma 144 3 6 2" xfId="36019" xr:uid="{9EC6E1F9-1B57-485B-9E81-7D713E50C4F5}"/>
    <cellStyle name="Comma 144 3 7" xfId="28653" xr:uid="{0D504DD1-09DB-4A66-AAC1-54D550548572}"/>
    <cellStyle name="Comma 144 4" xfId="13870" xr:uid="{079D4EB1-C2DC-43F1-BD19-77F23F4CE786}"/>
    <cellStyle name="Comma 144 4 2" xfId="19379" xr:uid="{B15A8948-E7B6-424B-8979-682C094CF39D}"/>
    <cellStyle name="Comma 144 4 2 2" xfId="32522" xr:uid="{B3B4D05D-F23A-426C-B624-94A6B3C1F721}"/>
    <cellStyle name="Comma 144 4 3" xfId="29045" xr:uid="{DC7AE46F-7394-41C3-A876-0E63EAA9CFE8}"/>
    <cellStyle name="Comma 144 5" xfId="20735" xr:uid="{5C3D3E50-F547-4F35-88C1-EFDD8E1C843E}"/>
    <cellStyle name="Comma 144 5 2" xfId="33691" xr:uid="{B108A680-DBA1-49BD-A743-6613DC93925A}"/>
    <cellStyle name="Comma 144 6" xfId="16894" xr:uid="{39ECC729-2B29-483A-87A7-B909D10E609B}"/>
    <cellStyle name="Comma 144 6 2" xfId="31364" xr:uid="{16DA0BFA-5509-49D0-8FFB-001CAB0B8254}"/>
    <cellStyle name="Comma 144 7" xfId="15277" xr:uid="{8C4FC8F6-4563-4139-B0E2-51AD2E3F67F6}"/>
    <cellStyle name="Comma 144 7 2" xfId="30209" xr:uid="{790822E2-BB25-4633-A03D-6BBFA3DCE420}"/>
    <cellStyle name="Comma 144 8" xfId="25051" xr:uid="{C833CA82-571B-481C-BBE5-E6CE579153E6}"/>
    <cellStyle name="Comma 144 8 2" xfId="35249" xr:uid="{90BD74DD-DC44-4D78-BC1A-247E206CBFA6}"/>
    <cellStyle name="Comma 144 9" xfId="27883" xr:uid="{08BA697F-6B51-49EA-BB15-267F8171E32A}"/>
    <cellStyle name="Comma 145" xfId="9069" xr:uid="{E16F89A7-4D3E-4B07-8649-B5896A51E8B5}"/>
    <cellStyle name="Comma 145 10" xfId="36572" xr:uid="{02DB045A-D1A9-4966-BE4C-157E5BFE2F8A}"/>
    <cellStyle name="Comma 145 11" xfId="10452" xr:uid="{39A4E1B8-706A-4D69-8E1E-DE60ED1C9BBF}"/>
    <cellStyle name="Comma 145 12" xfId="37052" xr:uid="{F6974D61-040C-4985-818E-08939C4DE256}"/>
    <cellStyle name="Comma 145 2" xfId="8995" xr:uid="{3B2BD182-A91F-4411-B60B-EA495881D638}"/>
    <cellStyle name="Comma 145 2 10" xfId="37008" xr:uid="{34AD25C8-A2F7-436F-8A68-51DF9051B0E0}"/>
    <cellStyle name="Comma 145 2 2" xfId="9075" xr:uid="{D124491A-8AA0-4750-AD08-A230250F7C38}"/>
    <cellStyle name="Comma 145 2 2 2" xfId="9254" xr:uid="{B6136CB2-D981-40EE-8FB3-E6286E94ABF7}"/>
    <cellStyle name="Comma 145 2 2 2 2" xfId="32905" xr:uid="{7CE17428-092A-4877-9DEC-0FF534504673}"/>
    <cellStyle name="Comma 145 2 2 2 3" xfId="36737" xr:uid="{72F209A7-E41C-4D91-BE98-02823883C2AE}"/>
    <cellStyle name="Comma 145 2 2 2 4" xfId="19824" xr:uid="{E5676C17-EF1E-4828-8384-5D8AD950E9FD}"/>
    <cellStyle name="Comma 145 2 2 2 5" xfId="37191" xr:uid="{99281AB6-CBEB-469E-BC60-70E01F23BA36}"/>
    <cellStyle name="Comma 145 2 2 3" xfId="9546" xr:uid="{D96E2D16-A8C1-44E9-8AD7-5E96E096F564}"/>
    <cellStyle name="Comma 145 2 2 3 2" xfId="36937" xr:uid="{F7CB58E2-9564-47B4-9302-5420ED55454F}"/>
    <cellStyle name="Comma 145 2 2 3 3" xfId="29428" xr:uid="{2456FF2D-A2C4-4500-986B-2196B4E749C0}"/>
    <cellStyle name="Comma 145 2 2 3 4" xfId="37380" xr:uid="{2425A88E-39BB-4BAD-9334-8485F53217A1}"/>
    <cellStyle name="Comma 145 2 2 4" xfId="36578" xr:uid="{CD06FDE1-DC1F-4B1E-8635-5111C15EAEB3}"/>
    <cellStyle name="Comma 145 2 2 5" xfId="14310" xr:uid="{9A69739C-9933-40EE-AA25-1C6F3A875310}"/>
    <cellStyle name="Comma 145 2 2 6" xfId="37056" xr:uid="{EB29827A-7D65-48A1-9696-36A606A835DA}"/>
    <cellStyle name="Comma 145 2 3" xfId="9208" xr:uid="{E31C8CFB-DC57-4871-8926-122D57BC32C9}"/>
    <cellStyle name="Comma 145 2 3 2" xfId="34089" xr:uid="{F5969676-E3A9-4C62-ABAD-95E59A5E5C7F}"/>
    <cellStyle name="Comma 145 2 3 3" xfId="36692" xr:uid="{C3908648-EB92-44FC-8C76-7DEF7310EF6C}"/>
    <cellStyle name="Comma 145 2 3 4" xfId="21198" xr:uid="{50178508-F6D6-4C51-A01D-B919DF42EDA1}"/>
    <cellStyle name="Comma 145 2 3 5" xfId="37144" xr:uid="{015D1253-C26B-4573-A89F-F65B97E24DEB}"/>
    <cellStyle name="Comma 145 2 4" xfId="9503" xr:uid="{09DDA8CC-2AD0-4C3C-95BD-4D74BDEC94A7}"/>
    <cellStyle name="Comma 145 2 4 2" xfId="31746" xr:uid="{54A1396E-57AA-4C84-A354-0B80D645F79F}"/>
    <cellStyle name="Comma 145 2 4 3" xfId="36892" xr:uid="{F40CD89C-C1D6-4C14-AEDF-C4898F1DD820}"/>
    <cellStyle name="Comma 145 2 4 4" xfId="17412" xr:uid="{27700BC9-D198-4BBE-8016-7D0457379283}"/>
    <cellStyle name="Comma 145 2 4 5" xfId="37333" xr:uid="{20492298-C80E-462C-8744-CE83B4D6E0AF}"/>
    <cellStyle name="Comma 145 2 5" xfId="15811" xr:uid="{B2088AA1-FB82-4B54-851A-307D3BEB862D}"/>
    <cellStyle name="Comma 145 2 5 2" xfId="30593" xr:uid="{388D1CA7-9BF2-4FAE-979D-7CB498ED9476}"/>
    <cellStyle name="Comma 145 2 6" xfId="25642" xr:uid="{6C102356-134B-4272-AF9C-B5D4C1D016C7}"/>
    <cellStyle name="Comma 145 2 6 2" xfId="35633" xr:uid="{DF17A174-133A-413E-A1B1-A59D84B9EED3}"/>
    <cellStyle name="Comma 145 2 7" xfId="28267" xr:uid="{9F008DD7-FF6B-4B97-9299-A045EC927510}"/>
    <cellStyle name="Comma 145 2 8" xfId="36497" xr:uid="{EC241BAC-87AD-4B55-A61C-2F6428D25956}"/>
    <cellStyle name="Comma 145 2 9" xfId="11871" xr:uid="{5D2EB1B1-FA46-4D39-B81D-899A224F0A81}"/>
    <cellStyle name="Comma 145 3" xfId="9250" xr:uid="{EE5914B9-402C-4A96-BB87-F22CA2770F5E}"/>
    <cellStyle name="Comma 145 3 10" xfId="37187" xr:uid="{B012433F-EE0A-403F-8462-51C8AAB9E213}"/>
    <cellStyle name="Comma 145 3 2" xfId="14751" xr:uid="{27A5A1AE-3807-4BA8-905D-F0276A1E2C3C}"/>
    <cellStyle name="Comma 145 3 2 2" xfId="20271" xr:uid="{11EBC9D1-A2EE-467A-8B5D-DD81DCA734F1}"/>
    <cellStyle name="Comma 145 3 2 2 2" xfId="33291" xr:uid="{5F957C57-CF44-4139-9108-30A2B01E90F2}"/>
    <cellStyle name="Comma 145 3 2 3" xfId="29815" xr:uid="{72623661-2007-49C4-9E4E-02BA07F13AB9}"/>
    <cellStyle name="Comma 145 3 3" xfId="21657" xr:uid="{45BBD634-493A-4C7B-9703-946FEFF51531}"/>
    <cellStyle name="Comma 145 3 3 2" xfId="34482" xr:uid="{CCBA7633-3C4C-4F12-8321-D8BC945D836A}"/>
    <cellStyle name="Comma 145 3 4" xfId="18018" xr:uid="{26C6C035-CDFF-4FCE-B15B-27C88D9ADB2E}"/>
    <cellStyle name="Comma 145 3 4 2" xfId="32131" xr:uid="{2D84DD92-28E8-4B02-813D-C2EC0AAAEF3C}"/>
    <cellStyle name="Comma 145 3 5" xfId="16454" xr:uid="{12F7EB67-367E-42CC-AAD3-5B3998E16926}"/>
    <cellStyle name="Comma 145 3 5 2" xfId="30980" xr:uid="{4F3EC3FD-F8BF-43F6-A59A-D15317202362}"/>
    <cellStyle name="Comma 145 3 6" xfId="26287" xr:uid="{8067E54E-BFD0-43D4-A234-2800983B25A9}"/>
    <cellStyle name="Comma 145 3 6 2" xfId="36020" xr:uid="{EE6E54B6-7D0F-4670-A074-561E304FD892}"/>
    <cellStyle name="Comma 145 3 7" xfId="28654" xr:uid="{668B9A29-04CF-49CB-8E02-DAF2434D45E7}"/>
    <cellStyle name="Comma 145 3 8" xfId="36733" xr:uid="{A811DB4E-3E41-4F8B-9BDD-6A637EC9C029}"/>
    <cellStyle name="Comma 145 3 9" xfId="12512" xr:uid="{EDB14B49-2050-44AE-8487-974E5957DE74}"/>
    <cellStyle name="Comma 145 4" xfId="9542" xr:uid="{8CDDA8DF-FB12-476C-BC04-A6C7C07E78D9}"/>
    <cellStyle name="Comma 145 4 2" xfId="19380" xr:uid="{BD2BCB99-AEFF-453F-A39C-529D563165C3}"/>
    <cellStyle name="Comma 145 4 2 2" xfId="32523" xr:uid="{3C4D7B76-3D8C-4AEA-B4E1-397CE52311CA}"/>
    <cellStyle name="Comma 145 4 3" xfId="29046" xr:uid="{3E52E04D-A092-4C8B-AD47-AFD6E03BE36B}"/>
    <cellStyle name="Comma 145 4 4" xfId="36933" xr:uid="{AE88674A-E1FA-466E-A8C4-7424650B2823}"/>
    <cellStyle name="Comma 145 4 5" xfId="13871" xr:uid="{BD82C621-B500-4334-9B83-A51DD2EC95EA}"/>
    <cellStyle name="Comma 145 4 6" xfId="37376" xr:uid="{095DC1ED-7520-44F7-86EF-01141F999CFA}"/>
    <cellStyle name="Comma 145 5" xfId="20736" xr:uid="{8CC289AA-2B73-4066-BDC0-E2E81E53477A}"/>
    <cellStyle name="Comma 145 5 2" xfId="33692" xr:uid="{DE9EAE3B-DD9E-46A0-9483-854A2D08BA44}"/>
    <cellStyle name="Comma 145 6" xfId="16895" xr:uid="{2AAF157E-7B35-4AA2-9F90-8A3458F082F2}"/>
    <cellStyle name="Comma 145 6 2" xfId="31365" xr:uid="{E76A7A02-8CD1-4CE3-A8EA-685B9BA6297D}"/>
    <cellStyle name="Comma 145 7" xfId="15278" xr:uid="{7A5928B7-A13C-481C-8D8A-B76867C37F5E}"/>
    <cellStyle name="Comma 145 7 2" xfId="30210" xr:uid="{E8695C0E-CA4D-47B4-A228-6C5E44AFF81F}"/>
    <cellStyle name="Comma 145 8" xfId="25052" xr:uid="{EDD361A4-F7F7-4C66-8757-EE78EEA6867C}"/>
    <cellStyle name="Comma 145 8 2" xfId="35250" xr:uid="{08D946B7-5AA1-42F7-8D2C-CD06A91EB811}"/>
    <cellStyle name="Comma 145 9" xfId="27884" xr:uid="{600CA6BB-3045-439B-946C-0AEE1BCA53C8}"/>
    <cellStyle name="Comma 146" xfId="10453" xr:uid="{79E70420-CD5F-4B28-8D89-20396371DC3D}"/>
    <cellStyle name="Comma 146 2" xfId="11872" xr:uid="{CF43A9A7-D28D-427C-B346-3136DE24B9F1}"/>
    <cellStyle name="Comma 146 2 2" xfId="14311" xr:uid="{40E3BD45-1D7F-45A4-A54F-E031C2869D00}"/>
    <cellStyle name="Comma 146 2 2 2" xfId="19825" xr:uid="{8A74D13A-0A19-46A2-AD8E-903EA3FC7F1D}"/>
    <cellStyle name="Comma 146 2 2 2 2" xfId="32906" xr:uid="{48F3534D-A807-480B-ADB5-D4649FBE5B97}"/>
    <cellStyle name="Comma 146 2 2 3" xfId="29429" xr:uid="{9CC911BF-D3E3-4064-A82F-41268EA8E2E3}"/>
    <cellStyle name="Comma 146 2 3" xfId="21199" xr:uid="{FF74A8EF-6F20-4A67-9885-6BB79B3656E6}"/>
    <cellStyle name="Comma 146 2 3 2" xfId="34090" xr:uid="{EAD22B66-2B3D-4983-8D37-5981A57E929D}"/>
    <cellStyle name="Comma 146 2 4" xfId="17413" xr:uid="{14440BF2-03C7-4F6E-8CF0-E3029A9E7709}"/>
    <cellStyle name="Comma 146 2 4 2" xfId="31747" xr:uid="{3C409942-4449-4C75-96B4-44688E6292A5}"/>
    <cellStyle name="Comma 146 2 5" xfId="15812" xr:uid="{EDB7D71A-08FC-43E1-BFDE-E86A8772F998}"/>
    <cellStyle name="Comma 146 2 5 2" xfId="30594" xr:uid="{6DE49260-A74E-4D8B-90F4-C368F0679868}"/>
    <cellStyle name="Comma 146 2 6" xfId="25643" xr:uid="{E9A81EAD-14AB-4E94-93A6-2580018BD529}"/>
    <cellStyle name="Comma 146 2 6 2" xfId="35634" xr:uid="{75E952E7-0CB8-4A87-A0BA-32DD67D066D6}"/>
    <cellStyle name="Comma 146 2 7" xfId="28268" xr:uid="{077A50C1-0CC5-4748-BE55-120DEEA4B077}"/>
    <cellStyle name="Comma 146 3" xfId="12513" xr:uid="{D366A082-403E-4CC0-A23E-0B5B95C020DE}"/>
    <cellStyle name="Comma 146 3 2" xfId="14752" xr:uid="{663B490E-7942-46FF-A043-15ACFDED4FD2}"/>
    <cellStyle name="Comma 146 3 2 2" xfId="20272" xr:uid="{A0EE4150-8C33-456C-9238-679612DC27CE}"/>
    <cellStyle name="Comma 146 3 2 2 2" xfId="33292" xr:uid="{E2AB36EE-8AFE-4220-A520-0A9AFF1EFD86}"/>
    <cellStyle name="Comma 146 3 2 3" xfId="29816" xr:uid="{1F8AB22E-7636-4868-8B41-F0489F5697B4}"/>
    <cellStyle name="Comma 146 3 3" xfId="21658" xr:uid="{035FEDC1-3FEC-453E-AD6F-77B0BAFC670B}"/>
    <cellStyle name="Comma 146 3 3 2" xfId="34483" xr:uid="{94019C3D-5E84-48BA-A338-DF6D977E9177}"/>
    <cellStyle name="Comma 146 3 4" xfId="18019" xr:uid="{1FB0713E-788C-4D22-9CAD-C48494295AD2}"/>
    <cellStyle name="Comma 146 3 4 2" xfId="32132" xr:uid="{190923DA-4DB9-4616-B875-D9E16ADD6AF6}"/>
    <cellStyle name="Comma 146 3 5" xfId="16455" xr:uid="{273FA610-A125-40B4-BA4D-7245E2DE72E1}"/>
    <cellStyle name="Comma 146 3 5 2" xfId="30981" xr:uid="{EA27C2CE-EEBF-48D2-9080-F17A7C8BB54A}"/>
    <cellStyle name="Comma 146 3 6" xfId="26288" xr:uid="{312B7FF9-9D2E-4E52-86EF-80B0624F3430}"/>
    <cellStyle name="Comma 146 3 6 2" xfId="36021" xr:uid="{0AF815E8-4D56-4E78-B436-2AEE013757B9}"/>
    <cellStyle name="Comma 146 3 7" xfId="28655" xr:uid="{EA02916D-FF16-4336-85F3-B1BBE6B7731F}"/>
    <cellStyle name="Comma 146 4" xfId="13872" xr:uid="{A77268EF-D837-4367-88A9-832DC54BEB34}"/>
    <cellStyle name="Comma 146 4 2" xfId="19381" xr:uid="{B400EACE-E0B5-4E4D-BF12-B65B6A44E257}"/>
    <cellStyle name="Comma 146 4 2 2" xfId="32524" xr:uid="{D7F0A087-CD88-4BF6-99BB-A8FF2C18A45A}"/>
    <cellStyle name="Comma 146 4 3" xfId="29047" xr:uid="{E88BCF34-E33A-4E8E-9FAD-B3018B642C45}"/>
    <cellStyle name="Comma 146 5" xfId="20737" xr:uid="{157DBC87-E832-4300-B12F-B0FDCE5B9B63}"/>
    <cellStyle name="Comma 146 5 2" xfId="33693" xr:uid="{B138B80C-F37D-4702-A860-F3F7371E6DA4}"/>
    <cellStyle name="Comma 146 6" xfId="16896" xr:uid="{AF18E0F6-4E27-4528-A323-8D0CC003BA4A}"/>
    <cellStyle name="Comma 146 6 2" xfId="31366" xr:uid="{D72FEE5C-6928-4E22-A64F-12DDD1DF0F9D}"/>
    <cellStyle name="Comma 146 7" xfId="15279" xr:uid="{BE9A7540-1E54-45EA-B9C9-78439C744967}"/>
    <cellStyle name="Comma 146 7 2" xfId="30211" xr:uid="{F576354B-2AFC-44EE-93E7-4A330E4C28E5}"/>
    <cellStyle name="Comma 146 8" xfId="25053" xr:uid="{96966309-F27E-4FD1-AB65-AE0352C4C808}"/>
    <cellStyle name="Comma 146 8 2" xfId="35251" xr:uid="{52E877E8-1C47-4A6B-B026-51558DDBE8C0}"/>
    <cellStyle name="Comma 146 9" xfId="27885" xr:uid="{20A67B2B-C66B-40B4-9A52-841520F9B505}"/>
    <cellStyle name="Comma 147" xfId="9071" xr:uid="{27ACA655-1449-4E2F-8EFA-A708EA0EE61C}"/>
    <cellStyle name="Comma 147 10" xfId="36574" xr:uid="{2D958523-B9EB-4D0F-8612-7D97B8B0FED8}"/>
    <cellStyle name="Comma 147 11" xfId="10454" xr:uid="{C53081D3-CF7E-413C-A68C-2D97A48298AC}"/>
    <cellStyle name="Comma 147 12" xfId="37053" xr:uid="{5204D76B-A519-4D57-9776-CC32FCF9DC28}"/>
    <cellStyle name="Comma 147 2" xfId="8997" xr:uid="{C5A57554-B74C-41B2-A0B3-D1A49813CAE9}"/>
    <cellStyle name="Comma 147 2 10" xfId="37009" xr:uid="{05603488-90D9-4115-8CAD-C9E40BA77225}"/>
    <cellStyle name="Comma 147 2 2" xfId="9076" xr:uid="{87C98615-10BC-46A2-9C06-D5B8FA147070}"/>
    <cellStyle name="Comma 147 2 2 2" xfId="9255" xr:uid="{7FD5BB6A-4A96-4698-955D-9C964F4CD8FB}"/>
    <cellStyle name="Comma 147 2 2 2 2" xfId="32907" xr:uid="{FDC053B5-1EA2-4C34-896A-B4D97D03448E}"/>
    <cellStyle name="Comma 147 2 2 2 3" xfId="36738" xr:uid="{698F39EC-0513-4336-BDB2-2FCF5408C267}"/>
    <cellStyle name="Comma 147 2 2 2 4" xfId="19826" xr:uid="{538EFE07-E7FB-487F-91F0-6771A946688B}"/>
    <cellStyle name="Comma 147 2 2 2 5" xfId="37192" xr:uid="{9B9EC5CF-278A-4586-9F81-EFB3E2E52C1B}"/>
    <cellStyle name="Comma 147 2 2 3" xfId="9547" xr:uid="{C3640307-E348-428C-ACAF-0C1343DB16C1}"/>
    <cellStyle name="Comma 147 2 2 3 2" xfId="36938" xr:uid="{ECC619DE-0307-4DF1-9488-70A52E4091B8}"/>
    <cellStyle name="Comma 147 2 2 3 3" xfId="29430" xr:uid="{D9EA5427-8248-4E91-855B-0970DB94C2F1}"/>
    <cellStyle name="Comma 147 2 2 3 4" xfId="37381" xr:uid="{A2630C28-9573-4569-AFC7-6DCA989AA61B}"/>
    <cellStyle name="Comma 147 2 2 4" xfId="36579" xr:uid="{5B637953-45FD-42A3-AD2A-737DCA5CA8D3}"/>
    <cellStyle name="Comma 147 2 2 5" xfId="14312" xr:uid="{EE0A735A-1915-455A-8EF9-6396BA5A004E}"/>
    <cellStyle name="Comma 147 2 2 6" xfId="37057" xr:uid="{0781C31F-DDFB-4593-AD89-AC095571885D}"/>
    <cellStyle name="Comma 147 2 3" xfId="9209" xr:uid="{99E14550-EB87-4569-A130-355ADE89A4B7}"/>
    <cellStyle name="Comma 147 2 3 2" xfId="34091" xr:uid="{D0E7EA82-A412-46E0-9EC3-B2CC128FB055}"/>
    <cellStyle name="Comma 147 2 3 3" xfId="36693" xr:uid="{5BB17BD6-9428-4198-BD18-679AF6D0753C}"/>
    <cellStyle name="Comma 147 2 3 4" xfId="21200" xr:uid="{088E8C23-CA30-4E09-8F59-DF4A665461C8}"/>
    <cellStyle name="Comma 147 2 3 5" xfId="37145" xr:uid="{39A361A1-2E1A-4FB8-AAA2-172756B4C62D}"/>
    <cellStyle name="Comma 147 2 4" xfId="9504" xr:uid="{C1157889-B661-4697-A807-33F16DFD680A}"/>
    <cellStyle name="Comma 147 2 4 2" xfId="31748" xr:uid="{5A7A1F55-A47F-453F-BF85-1BAC9C193E07}"/>
    <cellStyle name="Comma 147 2 4 3" xfId="36893" xr:uid="{668F844A-507D-464B-BE5F-424EC886B1C6}"/>
    <cellStyle name="Comma 147 2 4 4" xfId="17414" xr:uid="{D5CE39F6-2018-475F-BB7F-FE5BC10FB383}"/>
    <cellStyle name="Comma 147 2 4 5" xfId="37334" xr:uid="{6561B214-6D15-4D88-A54E-ADE8A902DADA}"/>
    <cellStyle name="Comma 147 2 5" xfId="15813" xr:uid="{DA5AE8D7-1A8F-4633-A69B-470BAD636231}"/>
    <cellStyle name="Comma 147 2 5 2" xfId="30595" xr:uid="{E7A7F315-A263-491B-B7DF-C87B3E60E9C5}"/>
    <cellStyle name="Comma 147 2 6" xfId="25644" xr:uid="{C2CF38D0-C772-47E5-81E3-FBF5ADEC3866}"/>
    <cellStyle name="Comma 147 2 6 2" xfId="35635" xr:uid="{AAA1C332-2B12-40C2-AB6E-067C7C1E1966}"/>
    <cellStyle name="Comma 147 2 7" xfId="28269" xr:uid="{DD34BC42-FFEC-482E-82F1-32B9833C7F20}"/>
    <cellStyle name="Comma 147 2 8" xfId="36498" xr:uid="{F1238D5C-E8AD-43E5-B5FC-3E6211E7A691}"/>
    <cellStyle name="Comma 147 2 9" xfId="11873" xr:uid="{8D63266E-21FB-4318-8DF7-C32471B1C001}"/>
    <cellStyle name="Comma 147 3" xfId="9251" xr:uid="{E20E7866-BF87-4A6C-B82C-07F28FE20536}"/>
    <cellStyle name="Comma 147 3 10" xfId="37188" xr:uid="{35ECA7F3-2F79-460C-B930-53CA9E236AA8}"/>
    <cellStyle name="Comma 147 3 2" xfId="14753" xr:uid="{2F3E071F-BFF3-4794-BDED-71EE2E987B80}"/>
    <cellStyle name="Comma 147 3 2 2" xfId="20273" xr:uid="{E9BDB9B9-E4C4-4EC3-BC85-F5224D5B6C48}"/>
    <cellStyle name="Comma 147 3 2 2 2" xfId="33293" xr:uid="{0CAF0EB9-CCAE-4C26-B673-AA3F1E884049}"/>
    <cellStyle name="Comma 147 3 2 3" xfId="29817" xr:uid="{C78D4DAF-171C-4EBC-84B4-514CBC3EDEEA}"/>
    <cellStyle name="Comma 147 3 3" xfId="21659" xr:uid="{0DC8F505-E05D-45B3-85A6-99CE3FCB62C4}"/>
    <cellStyle name="Comma 147 3 3 2" xfId="34484" xr:uid="{29EA93A3-1586-45E4-8A5F-E58C454C610A}"/>
    <cellStyle name="Comma 147 3 4" xfId="18020" xr:uid="{2AC4B885-4615-4AF4-ADB5-F006D86F5492}"/>
    <cellStyle name="Comma 147 3 4 2" xfId="32133" xr:uid="{6CDD0E7E-A0EC-4C14-ACF5-5E2C281D131D}"/>
    <cellStyle name="Comma 147 3 5" xfId="16456" xr:uid="{19815741-63E5-4F50-94D9-4F764F88DB72}"/>
    <cellStyle name="Comma 147 3 5 2" xfId="30982" xr:uid="{61EE00A6-21D3-4589-9CD6-B1432C056FD9}"/>
    <cellStyle name="Comma 147 3 6" xfId="26289" xr:uid="{0F013A7C-4F9A-4408-89CE-E167BFABCBEC}"/>
    <cellStyle name="Comma 147 3 6 2" xfId="36022" xr:uid="{1070832F-919F-414B-8DC8-85A498327301}"/>
    <cellStyle name="Comma 147 3 7" xfId="28656" xr:uid="{12C23D6F-4E2B-4157-91D1-8EA171BE7795}"/>
    <cellStyle name="Comma 147 3 8" xfId="36734" xr:uid="{F3321A70-4B06-4FBF-8352-346273D0D29D}"/>
    <cellStyle name="Comma 147 3 9" xfId="12514" xr:uid="{BCC41067-0BF3-4879-BCCC-3AC1B4C075A0}"/>
    <cellStyle name="Comma 147 4" xfId="9543" xr:uid="{FAD5D42F-CFF1-47C6-A40A-6D6D8CF4D281}"/>
    <cellStyle name="Comma 147 4 2" xfId="19382" xr:uid="{6B30C135-2DA7-4839-9A3E-1779DD14089D}"/>
    <cellStyle name="Comma 147 4 2 2" xfId="32525" xr:uid="{0F7C9F87-3CAD-40C7-9194-3C58CD946666}"/>
    <cellStyle name="Comma 147 4 3" xfId="29048" xr:uid="{364B5CD1-8A88-4D55-B2AA-4E9590EB144E}"/>
    <cellStyle name="Comma 147 4 4" xfId="36934" xr:uid="{3E68A7DD-3F8D-453C-85D8-4B7A220A46D6}"/>
    <cellStyle name="Comma 147 4 5" xfId="13873" xr:uid="{DEF9A3E5-2121-4C85-90ED-8E7A7BE5345F}"/>
    <cellStyle name="Comma 147 4 6" xfId="37377" xr:uid="{09C5D903-E48C-4A21-ACE1-E5272492D18F}"/>
    <cellStyle name="Comma 147 5" xfId="20738" xr:uid="{AAA75D48-80F7-4022-8C9C-0E4B433783AF}"/>
    <cellStyle name="Comma 147 5 2" xfId="33694" xr:uid="{17825615-5D05-490F-9C47-FC41994522E0}"/>
    <cellStyle name="Comma 147 6" xfId="16897" xr:uid="{8185AA0E-BA80-458E-95EE-4613C343A53B}"/>
    <cellStyle name="Comma 147 6 2" xfId="31367" xr:uid="{E4C9E201-42F7-4877-9DC7-CC21032BCD97}"/>
    <cellStyle name="Comma 147 7" xfId="15280" xr:uid="{A0A4EE8F-B9E1-4E9C-8E98-B571727239EA}"/>
    <cellStyle name="Comma 147 7 2" xfId="30212" xr:uid="{6D32D31B-2ED2-43E3-A884-62C0FE4B186A}"/>
    <cellStyle name="Comma 147 8" xfId="25054" xr:uid="{3F08DE7E-D442-41B1-8035-84124E43E7CC}"/>
    <cellStyle name="Comma 147 8 2" xfId="35252" xr:uid="{4F954E3C-2CA8-4CFD-8F19-B19291789378}"/>
    <cellStyle name="Comma 147 9" xfId="27886" xr:uid="{0BB8D39F-2859-494E-9E6A-CA5C93A00FA6}"/>
    <cellStyle name="Comma 148" xfId="10455" xr:uid="{87B52FB8-6C09-48E2-9084-7E664CDC5F9F}"/>
    <cellStyle name="Comma 148 2" xfId="11874" xr:uid="{AA31F0D5-404A-4223-8510-8414503EE7A0}"/>
    <cellStyle name="Comma 148 2 2" xfId="14313" xr:uid="{4FE61C61-9F60-4537-A2AC-7446BCBA7F63}"/>
    <cellStyle name="Comma 148 2 2 2" xfId="19827" xr:uid="{248DB86A-72F8-41C9-96CB-712D3CF2E064}"/>
    <cellStyle name="Comma 148 2 2 2 2" xfId="32908" xr:uid="{A7DFE4CE-D40D-45BC-B976-0A7161841BEA}"/>
    <cellStyle name="Comma 148 2 2 3" xfId="29431" xr:uid="{EA85B61C-1B7E-4F57-B97B-95B835793152}"/>
    <cellStyle name="Comma 148 2 3" xfId="21201" xr:uid="{E4A5F397-DD08-42D5-93B0-1B250BB492D9}"/>
    <cellStyle name="Comma 148 2 3 2" xfId="34092" xr:uid="{3C3BDE76-E2A4-4F41-A7BB-9A5195C31E9C}"/>
    <cellStyle name="Comma 148 2 4" xfId="17415" xr:uid="{0970BC70-1F91-4E76-A33B-1E4A0F1FB3F9}"/>
    <cellStyle name="Comma 148 2 4 2" xfId="31749" xr:uid="{6FFA2CD6-D5DA-43AE-9737-0B8B09607B4D}"/>
    <cellStyle name="Comma 148 2 5" xfId="15814" xr:uid="{E87E72DF-DF7E-47E1-A29E-6A1A3D33081A}"/>
    <cellStyle name="Comma 148 2 5 2" xfId="30596" xr:uid="{EDAA38BC-77B1-4E99-AA03-868604609B57}"/>
    <cellStyle name="Comma 148 2 6" xfId="25645" xr:uid="{345CF3E2-6FE1-4B73-9CFD-1363A7173358}"/>
    <cellStyle name="Comma 148 2 6 2" xfId="35636" xr:uid="{B0E41267-20B6-417A-976F-857861FF3E8E}"/>
    <cellStyle name="Comma 148 2 7" xfId="28270" xr:uid="{0E5B3899-0B78-4C02-9318-920E0094D0CA}"/>
    <cellStyle name="Comma 148 3" xfId="12515" xr:uid="{F3C79CF8-6280-449E-9B9A-DAD51916CFA4}"/>
    <cellStyle name="Comma 148 3 2" xfId="14754" xr:uid="{8F7AF44F-2C30-4970-8A86-74948D685294}"/>
    <cellStyle name="Comma 148 3 2 2" xfId="20274" xr:uid="{0DD2BFFF-B7A9-4ED3-9B97-06A88B01BC50}"/>
    <cellStyle name="Comma 148 3 2 2 2" xfId="33294" xr:uid="{6D3EB325-7E67-4950-9148-969246E6C01B}"/>
    <cellStyle name="Comma 148 3 2 3" xfId="29818" xr:uid="{8636088C-915C-4AD5-A8D8-8FE591608818}"/>
    <cellStyle name="Comma 148 3 3" xfId="21660" xr:uid="{E888A1BA-6268-41F2-A623-836510B2E327}"/>
    <cellStyle name="Comma 148 3 3 2" xfId="34485" xr:uid="{76361BF1-940F-490C-A8AA-A73E744CDE07}"/>
    <cellStyle name="Comma 148 3 4" xfId="18021" xr:uid="{EEE75D71-3DC1-40E1-8885-D0B4279789C5}"/>
    <cellStyle name="Comma 148 3 4 2" xfId="32134" xr:uid="{EE4AEA7F-370F-42C0-A58A-C5BAB17B0D6D}"/>
    <cellStyle name="Comma 148 3 5" xfId="16457" xr:uid="{E959F80C-3E1A-4C61-B6C3-6E129416A1B6}"/>
    <cellStyle name="Comma 148 3 5 2" xfId="30983" xr:uid="{808DA1ED-1244-418C-BB13-C716E176505E}"/>
    <cellStyle name="Comma 148 3 6" xfId="26290" xr:uid="{E9AD92E7-5AD1-4F26-91E5-BCFFA87FC13D}"/>
    <cellStyle name="Comma 148 3 6 2" xfId="36023" xr:uid="{7816D266-3915-4754-BF06-AD6A800BDFE8}"/>
    <cellStyle name="Comma 148 3 7" xfId="28657" xr:uid="{3E61DFFE-A90A-4D9F-B1CC-B2F03C2972FB}"/>
    <cellStyle name="Comma 148 4" xfId="13874" xr:uid="{FDB29F85-E09F-4C00-9365-A7BE92AE5246}"/>
    <cellStyle name="Comma 148 4 2" xfId="19383" xr:uid="{51F33514-4101-4BD8-92F6-3090BA15FB75}"/>
    <cellStyle name="Comma 148 4 2 2" xfId="32526" xr:uid="{B2CCF3CD-9499-4958-9935-C4E282A38426}"/>
    <cellStyle name="Comma 148 4 3" xfId="29049" xr:uid="{D5BAEA08-8711-4F42-9B35-898E9B1F0A30}"/>
    <cellStyle name="Comma 148 5" xfId="20739" xr:uid="{EC241CE4-E18E-4C0E-A570-F9AB19AFA0D5}"/>
    <cellStyle name="Comma 148 5 2" xfId="33695" xr:uid="{DDB68386-FC1A-41EF-81D4-74ED19030592}"/>
    <cellStyle name="Comma 148 6" xfId="16898" xr:uid="{303D3ACA-EF1E-4701-9961-2F8D40212322}"/>
    <cellStyle name="Comma 148 6 2" xfId="31368" xr:uid="{A1713A0F-E63E-407C-985B-F269FA88A36B}"/>
    <cellStyle name="Comma 148 7" xfId="15281" xr:uid="{4B0B0F55-8598-47C6-AEFC-B02454CF42B0}"/>
    <cellStyle name="Comma 148 7 2" xfId="30213" xr:uid="{9ABD85C4-94ED-476A-AA71-6AD4C12882C1}"/>
    <cellStyle name="Comma 148 8" xfId="25055" xr:uid="{3EB0FE04-8822-4DE8-A4DA-4B0524DCDCB6}"/>
    <cellStyle name="Comma 148 8 2" xfId="35253" xr:uid="{405A2F36-66BC-466A-A92A-73D97BE3002B}"/>
    <cellStyle name="Comma 148 9" xfId="27887" xr:uid="{91EF5B0C-8B04-4AAA-B2C0-7CC90DB89CF6}"/>
    <cellStyle name="Comma 149" xfId="9073" xr:uid="{013856A7-89E2-482C-8841-98511E3DEDD1}"/>
    <cellStyle name="Comma 149 10" xfId="36576" xr:uid="{069946E3-599F-4996-95CB-88A29D3558EC}"/>
    <cellStyle name="Comma 149 11" xfId="10456" xr:uid="{60039C79-309F-49DF-BE61-03C8EF23AA20}"/>
    <cellStyle name="Comma 149 12" xfId="37054" xr:uid="{CCB6FC73-943B-43FF-9037-0CC0BE5E20DC}"/>
    <cellStyle name="Comma 149 2" xfId="8999" xr:uid="{7B760378-4CC9-46B0-ACA4-370A813A1E51}"/>
    <cellStyle name="Comma 149 2 10" xfId="37010" xr:uid="{0C9C4629-E838-4767-8B80-E904EBF939B5}"/>
    <cellStyle name="Comma 149 2 2" xfId="9077" xr:uid="{8CD4DC4C-D0E1-4F99-A583-E77F90D2FA7B}"/>
    <cellStyle name="Comma 149 2 2 2" xfId="9256" xr:uid="{B54E464D-44EE-44E3-B5D0-58F0511E565B}"/>
    <cellStyle name="Comma 149 2 2 2 2" xfId="32909" xr:uid="{CA050FA2-353D-4559-B82D-AC5498966D3B}"/>
    <cellStyle name="Comma 149 2 2 2 3" xfId="36739" xr:uid="{CD98B6E5-2393-439F-8A79-02C1076756FA}"/>
    <cellStyle name="Comma 149 2 2 2 4" xfId="19828" xr:uid="{30C68DD9-760A-4581-86F0-54B0A241CBA8}"/>
    <cellStyle name="Comma 149 2 2 2 5" xfId="37193" xr:uid="{2664E612-3040-48C2-B126-60C26C9BEB19}"/>
    <cellStyle name="Comma 149 2 2 3" xfId="9548" xr:uid="{CF57F49D-E9B9-4821-826E-6D05DF355280}"/>
    <cellStyle name="Comma 149 2 2 3 2" xfId="36939" xr:uid="{5A73BEC8-DF84-4373-B861-5166310712BF}"/>
    <cellStyle name="Comma 149 2 2 3 3" xfId="29432" xr:uid="{7A89F94D-ED4C-4A8C-95B0-B766CE1D73C4}"/>
    <cellStyle name="Comma 149 2 2 3 4" xfId="37382" xr:uid="{58D4CC34-44FB-4148-8036-C35492276033}"/>
    <cellStyle name="Comma 149 2 2 4" xfId="36580" xr:uid="{3A00B0CB-6DDA-412C-999D-D9D7A7BE9404}"/>
    <cellStyle name="Comma 149 2 2 5" xfId="14314" xr:uid="{2A68479A-9F4C-4B3F-8370-AB89A1561555}"/>
    <cellStyle name="Comma 149 2 2 6" xfId="37058" xr:uid="{10CB1B37-EA31-4F52-A839-8F161688535E}"/>
    <cellStyle name="Comma 149 2 3" xfId="9210" xr:uid="{EEB6EE5D-477A-4B62-BF91-652B07B7B6B1}"/>
    <cellStyle name="Comma 149 2 3 2" xfId="34093" xr:uid="{948F1749-403C-439B-9B78-1A3AB8E6E6CE}"/>
    <cellStyle name="Comma 149 2 3 3" xfId="36694" xr:uid="{3585073B-3A54-4B53-AE8A-55C70AEB9EF5}"/>
    <cellStyle name="Comma 149 2 3 4" xfId="21202" xr:uid="{20630F3A-0198-4CA1-ACC1-A100CC9DFDEC}"/>
    <cellStyle name="Comma 149 2 3 5" xfId="37146" xr:uid="{B4A3F08F-3AA0-4DCE-8D75-DC81439861BF}"/>
    <cellStyle name="Comma 149 2 4" xfId="9505" xr:uid="{3BF706A9-0C04-46BC-A660-55217786E573}"/>
    <cellStyle name="Comma 149 2 4 2" xfId="31750" xr:uid="{69973083-7152-40E0-826D-DE2876E23679}"/>
    <cellStyle name="Comma 149 2 4 3" xfId="36894" xr:uid="{4B065DF0-4533-4780-A91B-4DFCBB6EBE7D}"/>
    <cellStyle name="Comma 149 2 4 4" xfId="17416" xr:uid="{CE988045-6D2D-4C98-A84F-B6155A9E9760}"/>
    <cellStyle name="Comma 149 2 4 5" xfId="37335" xr:uid="{F2D50C7F-0EF1-42AB-93DF-0295F9FDB13F}"/>
    <cellStyle name="Comma 149 2 5" xfId="15815" xr:uid="{9A865C25-76E5-4EC0-8D22-51C95B3A505F}"/>
    <cellStyle name="Comma 149 2 5 2" xfId="30597" xr:uid="{A30B705D-1776-46E6-9E38-7D8B52FCF9D7}"/>
    <cellStyle name="Comma 149 2 6" xfId="25646" xr:uid="{0BDF9F04-010F-4934-973C-8466DBC49C2B}"/>
    <cellStyle name="Comma 149 2 6 2" xfId="35637" xr:uid="{B40E75D7-991B-4D7E-BD08-F84E383F374D}"/>
    <cellStyle name="Comma 149 2 7" xfId="28271" xr:uid="{66C5DDDA-F359-4272-A779-F163CB69F6A8}"/>
    <cellStyle name="Comma 149 2 8" xfId="36499" xr:uid="{EEF5ACC6-D99E-4C4C-9F8E-8F77649A6CC5}"/>
    <cellStyle name="Comma 149 2 9" xfId="11875" xr:uid="{A5662EFB-1C95-46F2-BA48-E3987C7E4D16}"/>
    <cellStyle name="Comma 149 3" xfId="9252" xr:uid="{7DED94A7-5260-4044-A072-25A0AA64E17A}"/>
    <cellStyle name="Comma 149 3 10" xfId="37189" xr:uid="{6AC1FADC-EF31-4AB1-94FC-ACC81548E6A2}"/>
    <cellStyle name="Comma 149 3 2" xfId="14755" xr:uid="{4C8CB7D7-7346-4661-917C-EC596AC14C55}"/>
    <cellStyle name="Comma 149 3 2 2" xfId="20275" xr:uid="{AE3F6713-D24F-4507-A6B2-FD0B50C717ED}"/>
    <cellStyle name="Comma 149 3 2 2 2" xfId="33295" xr:uid="{55B27505-D0A7-45F1-9721-B59C150D649E}"/>
    <cellStyle name="Comma 149 3 2 3" xfId="29819" xr:uid="{06273B6F-6D9B-4BA9-87BA-51898C06F45B}"/>
    <cellStyle name="Comma 149 3 3" xfId="21661" xr:uid="{F5C3B16C-7897-45FB-9B9F-74DD6972C7E7}"/>
    <cellStyle name="Comma 149 3 3 2" xfId="34486" xr:uid="{22C53125-4902-4C52-8525-D2D0266014F4}"/>
    <cellStyle name="Comma 149 3 4" xfId="18022" xr:uid="{56F36F2A-209B-44BA-862A-52C8757AA2D8}"/>
    <cellStyle name="Comma 149 3 4 2" xfId="32135" xr:uid="{3609242F-7F48-42B5-A505-1F939243CF94}"/>
    <cellStyle name="Comma 149 3 5" xfId="16458" xr:uid="{7FF5B5E2-025E-4CD5-98D5-759DEC6A0539}"/>
    <cellStyle name="Comma 149 3 5 2" xfId="30984" xr:uid="{23C9EEFA-12E5-43E9-8FCC-03DC79EB8C56}"/>
    <cellStyle name="Comma 149 3 6" xfId="26291" xr:uid="{BD8F60D5-D64D-4FD6-982A-ECA66A586050}"/>
    <cellStyle name="Comma 149 3 6 2" xfId="36024" xr:uid="{E1A236E5-1DE9-410C-ABEA-DD8A36B85932}"/>
    <cellStyle name="Comma 149 3 7" xfId="28658" xr:uid="{F923E419-6B69-45DD-9B1E-A84B1C56EF78}"/>
    <cellStyle name="Comma 149 3 8" xfId="36735" xr:uid="{B978F1F4-31FF-48BD-95CB-8B9D5300246B}"/>
    <cellStyle name="Comma 149 3 9" xfId="12516" xr:uid="{8F041C70-408E-4485-8CA9-7429B3680806}"/>
    <cellStyle name="Comma 149 4" xfId="9544" xr:uid="{CA7D0795-82B4-4F14-A484-B7934627C9C9}"/>
    <cellStyle name="Comma 149 4 2" xfId="19384" xr:uid="{9B9EB5EC-F5CD-47CE-A694-D4F996E93B1E}"/>
    <cellStyle name="Comma 149 4 2 2" xfId="32527" xr:uid="{FFA641BB-DD6D-4B0B-B167-9E3DBB8A5A88}"/>
    <cellStyle name="Comma 149 4 3" xfId="29050" xr:uid="{01E63ED8-007D-455B-B0F7-E92DB4724A97}"/>
    <cellStyle name="Comma 149 4 4" xfId="36935" xr:uid="{FC1FC268-4A47-4A92-BFA4-0E9E9D4B92D9}"/>
    <cellStyle name="Comma 149 4 5" xfId="13875" xr:uid="{C288FB08-3F5D-4903-95BB-4AE8109A03D1}"/>
    <cellStyle name="Comma 149 4 6" xfId="37378" xr:uid="{41EA311C-D534-47A1-9FCD-557D2956CFAE}"/>
    <cellStyle name="Comma 149 5" xfId="20740" xr:uid="{C0E34B1E-694C-4A6F-A2DC-11714B8D0AB9}"/>
    <cellStyle name="Comma 149 5 2" xfId="33696" xr:uid="{EA8258BC-7859-44FF-8477-EBF0016DCEB1}"/>
    <cellStyle name="Comma 149 6" xfId="16899" xr:uid="{FACAD7D5-C882-4564-ADE0-786D75C7137B}"/>
    <cellStyle name="Comma 149 6 2" xfId="31369" xr:uid="{5F93066A-474C-4369-8D1A-7F5928371259}"/>
    <cellStyle name="Comma 149 7" xfId="15282" xr:uid="{3AE8E7D6-0A02-445F-9BB3-1A6B184044C5}"/>
    <cellStyle name="Comma 149 7 2" xfId="30214" xr:uid="{11A199E0-33F9-4BE9-8D9F-348BF44C8D5D}"/>
    <cellStyle name="Comma 149 8" xfId="25056" xr:uid="{197BFA7E-7E5C-4268-882C-B3A131E49B58}"/>
    <cellStyle name="Comma 149 8 2" xfId="35254" xr:uid="{A5321920-4B8A-48CE-8995-DA11DE295997}"/>
    <cellStyle name="Comma 149 9" xfId="27888" xr:uid="{15AD9B00-82AA-497A-AFB0-8A0BE03379A7}"/>
    <cellStyle name="Comma 15" xfId="192" xr:uid="{E7FC0663-1C05-40E5-93B6-07A79025D646}"/>
    <cellStyle name="Comma 15 10" xfId="39563" xr:uid="{54276218-48F9-4A1B-8C34-6106F9B83CE7}"/>
    <cellStyle name="Comma 15 11" xfId="39802" xr:uid="{6D16DD2A-9FBA-4ABB-9256-E671D199EF3E}"/>
    <cellStyle name="Comma 15 12" xfId="45053" xr:uid="{0D5B75DD-6F86-4047-93FB-DDF6DDC4B645}"/>
    <cellStyle name="Comma 15 13" xfId="2374" xr:uid="{B4F01B04-06F1-49B7-90D3-D47B1C46EC5F}"/>
    <cellStyle name="Comma 15 2" xfId="193" xr:uid="{8D1554DD-51F9-48C0-8B85-2FD4AF5CE745}"/>
    <cellStyle name="Comma 15 2 2" xfId="1216" xr:uid="{B4B2EC2C-BE87-41BE-9444-B692D26A39D6}"/>
    <cellStyle name="Comma 15 2 2 2" xfId="1815" xr:uid="{2B2F5DC1-E79A-4B84-821F-A3619CBD8093}"/>
    <cellStyle name="Comma 15 2 2 2 2" xfId="46196" xr:uid="{24D3A257-54B2-434B-B669-DA6543F63D45}"/>
    <cellStyle name="Comma 15 2 2 2 3" xfId="40592" xr:uid="{AAE2EB3E-E3F7-42F7-810A-5461FE3654F9}"/>
    <cellStyle name="Comma 15 2 2 3" xfId="39935" xr:uid="{A6EA725F-BC0F-4CE8-B7C2-812A95F1AF96}"/>
    <cellStyle name="Comma 15 2 2 4" xfId="7860" xr:uid="{96CBB512-F281-4EAB-8241-55E1C9FEA1A8}"/>
    <cellStyle name="Comma 15 2 3" xfId="1501" xr:uid="{6162EF54-11EA-4143-89FC-E2C20F95DD1E}"/>
    <cellStyle name="Comma 15 2 3 2" xfId="40486" xr:uid="{D754DC98-A3C1-425D-9051-8332BDA1211B}"/>
    <cellStyle name="Comma 15 2 3 3" xfId="45956" xr:uid="{92574255-7679-4FD5-9672-B2C84A2C4638}"/>
    <cellStyle name="Comma 15 2 3 4" xfId="38513" xr:uid="{C7496923-C38E-496D-96F6-33971E94A890}"/>
    <cellStyle name="Comma 15 2 4" xfId="949" xr:uid="{D112E518-2100-433F-A3D3-2F59F9B03E1C}"/>
    <cellStyle name="Comma 15 2 4 2" xfId="45586" xr:uid="{31C286C3-9D88-4531-91FF-EE0366751004}"/>
    <cellStyle name="Comma 15 2 4 3" xfId="23344" xr:uid="{34AC2B5F-4B1C-475F-AF89-7C7B5FDB8482}"/>
    <cellStyle name="Comma 15 2 5" xfId="498" xr:uid="{AB90CF34-09DD-4CFF-99D6-E3D89F6285DB}"/>
    <cellStyle name="Comma 15 2 5 2" xfId="45251" xr:uid="{B5E5A6E9-BCBB-4CEA-94FD-030FF0820702}"/>
    <cellStyle name="Comma 15 2 5 3" xfId="39865" xr:uid="{687FC5AC-67C3-4A4A-B521-962E97892D76}"/>
    <cellStyle name="Comma 15 2 6" xfId="45054" xr:uid="{D95C01FB-B1BD-4CD3-8BE6-7FDB77B210BC}"/>
    <cellStyle name="Comma 15 2 7" xfId="5302" xr:uid="{00CCE2C5-2D33-48F4-B568-3017BF02D0EB}"/>
    <cellStyle name="Comma 15 3" xfId="1087" xr:uid="{B0AF4922-1047-4449-9393-B7CCF826F3CC}"/>
    <cellStyle name="Comma 15 3 2" xfId="1679" xr:uid="{9074B21D-15FD-4938-BDFB-D04D4564942A}"/>
    <cellStyle name="Comma 15 3 2 2" xfId="40579" xr:uid="{55514DF6-2661-47ED-B487-3B1911E8AE18}"/>
    <cellStyle name="Comma 15 3 2 3" xfId="46089" xr:uid="{3DC9A504-6920-4FD3-92EB-AD7FDBC5B059}"/>
    <cellStyle name="Comma 15 3 2 4" xfId="34847" xr:uid="{7C7A336A-39AF-4764-AE06-2E14D0A32D18}"/>
    <cellStyle name="Comma 15 3 3" xfId="37821" xr:uid="{BAC86614-159D-4FD8-B023-963E2D992F10}"/>
    <cellStyle name="Comma 15 3 4" xfId="22610" xr:uid="{EE91CBCD-27CB-4C1D-80EF-C285AEB86771}"/>
    <cellStyle name="Comma 15 3 5" xfId="39936" xr:uid="{33AAC098-B13A-4C71-8701-B7D0E3113C7B}"/>
    <cellStyle name="Comma 15 3 6" xfId="3851" xr:uid="{A71DFEC1-1191-456F-8B0D-9BE5BCFD785B}"/>
    <cellStyle name="Comma 15 4" xfId="1369" xr:uid="{533DFCFD-79AC-4004-B463-4229F2AF98A5}"/>
    <cellStyle name="Comma 15 4 2" xfId="35053" xr:uid="{3F417FC5-2D2C-4084-A5F7-912525295FA0}"/>
    <cellStyle name="Comma 15 4 3" xfId="38718" xr:uid="{FE739A47-58DE-4662-8185-DE6E7C1FD81F}"/>
    <cellStyle name="Comma 15 4 4" xfId="40399" xr:uid="{D9CF5CB6-436F-4466-ADF8-FE17FE280C1F}"/>
    <cellStyle name="Comma 15 4 5" xfId="45855" xr:uid="{2E42386D-2F55-470B-9EBF-123414DF0901}"/>
    <cellStyle name="Comma 15 4 6" xfId="6344" xr:uid="{7FC2A02F-90F3-4F37-B7D5-FA3B4064BE15}"/>
    <cellStyle name="Comma 15 5" xfId="809" xr:uid="{21735ABB-0B00-49EB-BC16-AAD0672C634A}"/>
    <cellStyle name="Comma 15 5 2" xfId="35083" xr:uid="{1DFEB4E7-64D7-4437-B450-9847525C6B63}"/>
    <cellStyle name="Comma 15 5 3" xfId="37482" xr:uid="{0A2398FE-F83A-42C8-BE77-FF02AF2B077C}"/>
    <cellStyle name="Comma 15 5 4" xfId="45489" xr:uid="{36FA9BD4-C479-4B48-96AA-E902EDACB51F}"/>
    <cellStyle name="Comma 15 5 5" xfId="2404" xr:uid="{FAC5742C-11C6-4556-BF90-ADCEDC01AED7}"/>
    <cellStyle name="Comma 15 6" xfId="2033" xr:uid="{E8E9CA2F-1033-4523-A69D-475A8C44BC68}"/>
    <cellStyle name="Comma 15 6 2" xfId="46380" xr:uid="{36B8B0F2-9276-4393-B115-563710B970C5}"/>
    <cellStyle name="Comma 15 6 3" xfId="36963" xr:uid="{96060308-846A-4A89-BC09-C4687328223C}"/>
    <cellStyle name="Comma 15 7" xfId="2094" xr:uid="{A8C96106-AF0B-4C4D-9551-3C06A15496D1}"/>
    <cellStyle name="Comma 15 7 2" xfId="46426" xr:uid="{99CA4B1D-5273-41B8-A67E-98928C2F7F4C}"/>
    <cellStyle name="Comma 15 7 3" xfId="9646" xr:uid="{DFA5AAB7-BAC6-4A0E-95A9-48847E40E65F}"/>
    <cellStyle name="Comma 15 8" xfId="37407" xr:uid="{E9CD7FB6-748E-4599-8CEA-84778E96C6DA}"/>
    <cellStyle name="Comma 15 9" xfId="37473" xr:uid="{A344C81C-A60C-4D57-A206-5D77B53BF816}"/>
    <cellStyle name="Comma 150" xfId="10457" xr:uid="{33F2C37D-EAB8-40A0-BABB-F52EA94213A7}"/>
    <cellStyle name="Comma 150 2" xfId="11876" xr:uid="{1D25B03B-67F4-44AD-8C14-DBB54478A36A}"/>
    <cellStyle name="Comma 150 2 2" xfId="14315" xr:uid="{D9CC3BE9-22D3-45BB-A2EB-30FF1B94A019}"/>
    <cellStyle name="Comma 150 2 2 2" xfId="19829" xr:uid="{AE991096-9A4D-412D-9782-95CEAB03941B}"/>
    <cellStyle name="Comma 150 2 2 2 2" xfId="32910" xr:uid="{B459E923-C65A-41D1-AFB8-140C9CB556CA}"/>
    <cellStyle name="Comma 150 2 2 3" xfId="29433" xr:uid="{A6F7676C-F3D5-4EFF-9633-0BDD9AB9988A}"/>
    <cellStyle name="Comma 150 2 3" xfId="21203" xr:uid="{71DB1D7B-23CD-4814-9D8F-C4C62D5633DE}"/>
    <cellStyle name="Comma 150 2 3 2" xfId="34094" xr:uid="{EF16676B-8C37-427E-A455-EA4B842C3B37}"/>
    <cellStyle name="Comma 150 2 4" xfId="17417" xr:uid="{B6B15018-C345-4B17-AF63-1844CF90E6DD}"/>
    <cellStyle name="Comma 150 2 4 2" xfId="31751" xr:uid="{D914E07D-822B-4294-91E9-CC5C7B06AF3F}"/>
    <cellStyle name="Comma 150 2 5" xfId="15816" xr:uid="{EEBD745D-1106-4AC6-B6C0-4626BA4A7A6E}"/>
    <cellStyle name="Comma 150 2 5 2" xfId="30598" xr:uid="{06542D8E-066B-4660-9DD2-719216563E0B}"/>
    <cellStyle name="Comma 150 2 6" xfId="25647" xr:uid="{B011325E-6A0F-42C3-BD5D-4FFE04B3900E}"/>
    <cellStyle name="Comma 150 2 6 2" xfId="35638" xr:uid="{DA29B77B-92DD-4B8B-B208-405F11216D2F}"/>
    <cellStyle name="Comma 150 2 7" xfId="28272" xr:uid="{20D54145-AA39-4803-B1C3-132DD4ABF00F}"/>
    <cellStyle name="Comma 150 3" xfId="12517" xr:uid="{7C468787-4EE8-4AC2-A1AD-442CC3FE19EB}"/>
    <cellStyle name="Comma 150 3 2" xfId="14756" xr:uid="{2F40D57F-CD8E-421A-A4EF-DAE05950910C}"/>
    <cellStyle name="Comma 150 3 2 2" xfId="20276" xr:uid="{B1C6CF08-6DF3-4011-B4EE-E95EA27A340F}"/>
    <cellStyle name="Comma 150 3 2 2 2" xfId="33296" xr:uid="{38DBB858-6DD3-47B9-95A9-34BEEC5EF305}"/>
    <cellStyle name="Comma 150 3 2 3" xfId="29820" xr:uid="{35158CAC-12BF-404D-AD6D-A60EE5A4390F}"/>
    <cellStyle name="Comma 150 3 3" xfId="21662" xr:uid="{7EAE766B-D362-429C-898F-9A67234DEC66}"/>
    <cellStyle name="Comma 150 3 3 2" xfId="34487" xr:uid="{3845B455-2855-4229-9B39-0FA0D97BBD06}"/>
    <cellStyle name="Comma 150 3 4" xfId="18023" xr:uid="{E5D7570C-3A82-45FD-A03A-62967146CFE5}"/>
    <cellStyle name="Comma 150 3 4 2" xfId="32136" xr:uid="{79F4806C-D05E-4336-9827-4B368EE2E7D8}"/>
    <cellStyle name="Comma 150 3 5" xfId="16459" xr:uid="{717642C5-AD9D-4F7B-BC00-A36EACBEE069}"/>
    <cellStyle name="Comma 150 3 5 2" xfId="30985" xr:uid="{A4E8FFC5-07B3-455B-B107-14FB8F56A26A}"/>
    <cellStyle name="Comma 150 3 6" xfId="26292" xr:uid="{6CF74A44-9129-42C8-A5B1-E1CF34AFF694}"/>
    <cellStyle name="Comma 150 3 6 2" xfId="36025" xr:uid="{BBC8CFF7-D763-49A1-8574-FD89E9EC6102}"/>
    <cellStyle name="Comma 150 3 7" xfId="28659" xr:uid="{31C5E02A-F3B8-4F97-B280-51C1B6D32F7E}"/>
    <cellStyle name="Comma 150 4" xfId="13876" xr:uid="{DA892DAD-026C-42C2-8BE0-5F65B140BB34}"/>
    <cellStyle name="Comma 150 4 2" xfId="19385" xr:uid="{2B4249D5-6F9B-4E4F-8CBA-A4135E452E45}"/>
    <cellStyle name="Comma 150 4 2 2" xfId="32528" xr:uid="{D7EFAD2F-F4AD-4AA7-9398-0B4575527CE6}"/>
    <cellStyle name="Comma 150 4 3" xfId="29051" xr:uid="{F1416BC9-AA33-4920-80CE-4925F8D6A5CA}"/>
    <cellStyle name="Comma 150 5" xfId="20741" xr:uid="{34C5192E-76E6-4D7A-9AE4-566B01B0CD18}"/>
    <cellStyle name="Comma 150 5 2" xfId="33697" xr:uid="{A0696AF2-B93D-4CD8-ABCD-ECBCBE6BF87A}"/>
    <cellStyle name="Comma 150 6" xfId="16900" xr:uid="{31336AFB-786B-4578-9C49-6848180CC0C7}"/>
    <cellStyle name="Comma 150 6 2" xfId="31370" xr:uid="{FD897FEE-A75A-4CFF-BE54-4E3D466EFBEF}"/>
    <cellStyle name="Comma 150 7" xfId="15283" xr:uid="{04D1CA5C-2630-4BE8-B0E4-CBCAB120B3C6}"/>
    <cellStyle name="Comma 150 7 2" xfId="30215" xr:uid="{495EEE8E-252E-49FA-99B9-B18FB561B30E}"/>
    <cellStyle name="Comma 150 8" xfId="25057" xr:uid="{F804643A-4F60-4131-8DA4-6157F7365F02}"/>
    <cellStyle name="Comma 150 8 2" xfId="35255" xr:uid="{76697100-03B5-4D08-9605-4B62DB49B6C6}"/>
    <cellStyle name="Comma 150 9" xfId="27889" xr:uid="{37812EB4-4703-49B8-A768-B46A71BFF303}"/>
    <cellStyle name="Comma 151" xfId="10458" xr:uid="{C81C8DD6-89A5-4A2C-B5AA-032866B747B8}"/>
    <cellStyle name="Comma 151 2" xfId="11877" xr:uid="{4ACE62DB-78CD-4217-9A16-2B775D8670D4}"/>
    <cellStyle name="Comma 151 2 2" xfId="14316" xr:uid="{C448562A-6F37-4B3E-8969-CC208D023A62}"/>
    <cellStyle name="Comma 151 2 2 2" xfId="19830" xr:uid="{A06DB79D-8CFC-460E-955D-955DC7F7158F}"/>
    <cellStyle name="Comma 151 2 2 2 2" xfId="32911" xr:uid="{C7FA89CC-6966-46D5-84B0-7666BD7AEB80}"/>
    <cellStyle name="Comma 151 2 2 3" xfId="29434" xr:uid="{218DF17E-CEDB-43CD-8621-2288D4EF7CA1}"/>
    <cellStyle name="Comma 151 2 3" xfId="21204" xr:uid="{DF3103DE-AB3C-48F9-8FC6-B5AAA174596E}"/>
    <cellStyle name="Comma 151 2 3 2" xfId="34095" xr:uid="{825E3D6F-5A2E-400C-A66D-358F8C337B5E}"/>
    <cellStyle name="Comma 151 2 4" xfId="17418" xr:uid="{42A04679-A21F-43CE-A3C2-9AF0ED30672E}"/>
    <cellStyle name="Comma 151 2 4 2" xfId="31752" xr:uid="{42297FB7-433A-42CC-9931-3923A2443458}"/>
    <cellStyle name="Comma 151 2 5" xfId="15817" xr:uid="{A40216B7-72E1-4B84-B130-02189F1024A6}"/>
    <cellStyle name="Comma 151 2 5 2" xfId="30599" xr:uid="{7913A7B4-02E9-45F7-BBA9-B9F7CF44843D}"/>
    <cellStyle name="Comma 151 2 6" xfId="25648" xr:uid="{3D5FA968-3790-49B3-9E7B-D6E1E2C4D835}"/>
    <cellStyle name="Comma 151 2 6 2" xfId="35639" xr:uid="{06DC25E2-A87E-4960-8449-A54DA695FA2E}"/>
    <cellStyle name="Comma 151 2 7" xfId="28273" xr:uid="{DC5319D3-8F08-4037-9139-F2D8F53E9E74}"/>
    <cellStyle name="Comma 151 3" xfId="12518" xr:uid="{20EE6686-51C1-4BB2-B61A-2DF8118633CD}"/>
    <cellStyle name="Comma 151 3 2" xfId="14757" xr:uid="{12DF0B6F-4FC7-4407-98ED-4B5C45A2BB13}"/>
    <cellStyle name="Comma 151 3 2 2" xfId="20277" xr:uid="{52F8ADAA-FB48-4FD4-8EF2-09D63DEC71F3}"/>
    <cellStyle name="Comma 151 3 2 2 2" xfId="33297" xr:uid="{02CD0A8F-1373-4C1D-99E1-0ED4E8BD7B8F}"/>
    <cellStyle name="Comma 151 3 2 3" xfId="29821" xr:uid="{DFF7BD15-3B81-4E4A-8410-8DFD23001723}"/>
    <cellStyle name="Comma 151 3 3" xfId="21663" xr:uid="{1B205C6B-10BF-4281-A27F-D16F165D53D2}"/>
    <cellStyle name="Comma 151 3 3 2" xfId="34488" xr:uid="{A81BC908-0D08-4A87-A33D-E2934C653798}"/>
    <cellStyle name="Comma 151 3 4" xfId="18024" xr:uid="{F78BE6FF-4B79-40A9-B876-C4634E5BDA3B}"/>
    <cellStyle name="Comma 151 3 4 2" xfId="32137" xr:uid="{CC8FA621-E286-4537-BE9A-53CF7BD84094}"/>
    <cellStyle name="Comma 151 3 5" xfId="16460" xr:uid="{4EF88E38-BA22-4E63-827C-9E321F449F8E}"/>
    <cellStyle name="Comma 151 3 5 2" xfId="30986" xr:uid="{D6504428-50EE-4D83-AB42-956A5069A44F}"/>
    <cellStyle name="Comma 151 3 6" xfId="26293" xr:uid="{7CA1FD08-6D76-4FA1-A660-82E4AE6B2F56}"/>
    <cellStyle name="Comma 151 3 6 2" xfId="36026" xr:uid="{000E626A-6EF8-4FBF-8243-AE11D93A3131}"/>
    <cellStyle name="Comma 151 3 7" xfId="28660" xr:uid="{86D083ED-D46B-4AFA-B0F5-FE114D2D2E2C}"/>
    <cellStyle name="Comma 151 4" xfId="13877" xr:uid="{47BCA47A-3F53-49D5-BF79-4E449ED0B034}"/>
    <cellStyle name="Comma 151 4 2" xfId="19386" xr:uid="{62612261-7459-4ED1-99B2-DC3BC239FC29}"/>
    <cellStyle name="Comma 151 4 2 2" xfId="32529" xr:uid="{2AC8D909-6215-4210-92E1-86077C1E2C58}"/>
    <cellStyle name="Comma 151 4 3" xfId="29052" xr:uid="{8C4EE257-AF15-4A4C-B563-1064347DB45D}"/>
    <cellStyle name="Comma 151 5" xfId="20742" xr:uid="{640035C0-ABF7-4AF1-928F-4D5EB1558913}"/>
    <cellStyle name="Comma 151 5 2" xfId="33698" xr:uid="{D0E50CE0-77AC-42D7-9815-9F8C1FE681B7}"/>
    <cellStyle name="Comma 151 6" xfId="16901" xr:uid="{B6D6B919-5518-42A5-9D81-2947A621716A}"/>
    <cellStyle name="Comma 151 6 2" xfId="31371" xr:uid="{50196A57-D52E-4F4B-BF78-FE68957E99AA}"/>
    <cellStyle name="Comma 151 7" xfId="15284" xr:uid="{196FA5C7-06C1-49FE-84A2-60DBE0F565FB}"/>
    <cellStyle name="Comma 151 7 2" xfId="30216" xr:uid="{0BE54E77-0819-4D76-902D-F85274ACF6A9}"/>
    <cellStyle name="Comma 151 8" xfId="25058" xr:uid="{E105C761-56E3-4126-BFAB-F2A24804620B}"/>
    <cellStyle name="Comma 151 8 2" xfId="35256" xr:uid="{46D5F3C6-B22B-45F7-BF5D-4718C4BBCD8F}"/>
    <cellStyle name="Comma 151 9" xfId="27890" xr:uid="{10E79C07-1A65-4276-9ABE-1CA9091C2100}"/>
    <cellStyle name="Comma 152" xfId="10459" xr:uid="{20BE1E35-2604-4C1B-BED3-2ECA3BEB9961}"/>
    <cellStyle name="Comma 152 2" xfId="11878" xr:uid="{DC5850CE-526B-4A31-AC90-74C30A5E00BB}"/>
    <cellStyle name="Comma 152 2 2" xfId="14317" xr:uid="{7779179E-C03E-475E-B8AB-1E1DE5B56B6A}"/>
    <cellStyle name="Comma 152 2 2 2" xfId="19831" xr:uid="{6FB74F07-C131-4149-9F44-2A07C3D32954}"/>
    <cellStyle name="Comma 152 2 2 2 2" xfId="32912" xr:uid="{5037D620-7B1A-442E-9EB6-8345F0E860A9}"/>
    <cellStyle name="Comma 152 2 2 3" xfId="29435" xr:uid="{608C03B6-7D8C-4C88-B553-B4BB1552DEC6}"/>
    <cellStyle name="Comma 152 2 3" xfId="21205" xr:uid="{8EC1884C-BE1C-4024-B5E7-D139E5E95660}"/>
    <cellStyle name="Comma 152 2 3 2" xfId="34096" xr:uid="{6561B607-FA72-4A4A-A835-A0A6E464D664}"/>
    <cellStyle name="Comma 152 2 4" xfId="17419" xr:uid="{1EFFD643-290F-415E-945A-30867FB3BC3B}"/>
    <cellStyle name="Comma 152 2 4 2" xfId="31753" xr:uid="{50628C7D-545F-4C41-A588-52EF48815829}"/>
    <cellStyle name="Comma 152 2 5" xfId="15818" xr:uid="{CEF0AEAE-E10F-4584-AAB4-FD4C8F40402B}"/>
    <cellStyle name="Comma 152 2 5 2" xfId="30600" xr:uid="{B20A4D4B-01CA-4FC0-BBC2-CD0ABC4ED59A}"/>
    <cellStyle name="Comma 152 2 6" xfId="25649" xr:uid="{1854CB4A-8A28-4528-8E80-3F0CB3516968}"/>
    <cellStyle name="Comma 152 2 6 2" xfId="35640" xr:uid="{29D4BE8B-948B-487F-92D5-96B7468751E0}"/>
    <cellStyle name="Comma 152 2 7" xfId="28274" xr:uid="{3FC6C406-0ECD-4E65-9E19-02285053C2A5}"/>
    <cellStyle name="Comma 152 3" xfId="12519" xr:uid="{8983CEED-74FD-451A-A1F5-6E3DF569F0AD}"/>
    <cellStyle name="Comma 152 3 2" xfId="14758" xr:uid="{8A806AF9-BA25-4AC3-A3F7-B7FA63A7189B}"/>
    <cellStyle name="Comma 152 3 2 2" xfId="20278" xr:uid="{D15B26B4-495D-406F-9C52-2E90096B28B8}"/>
    <cellStyle name="Comma 152 3 2 2 2" xfId="33298" xr:uid="{5FC975AC-CDC9-4F31-BE98-4E0E11E81611}"/>
    <cellStyle name="Comma 152 3 2 3" xfId="29822" xr:uid="{8BB28916-3CC5-475C-B87B-FA6EC472E6F9}"/>
    <cellStyle name="Comma 152 3 3" xfId="21664" xr:uid="{54E1F63E-5340-4ED0-91DC-ADA3DAC4BB58}"/>
    <cellStyle name="Comma 152 3 3 2" xfId="34489" xr:uid="{910D6D6E-2496-475A-B537-8A5D0DF87735}"/>
    <cellStyle name="Comma 152 3 4" xfId="18025" xr:uid="{65B2C7C2-C2B8-497D-BDD1-4431C5BC582F}"/>
    <cellStyle name="Comma 152 3 4 2" xfId="32138" xr:uid="{920CC667-1B6F-4D84-9900-A11C4B68E601}"/>
    <cellStyle name="Comma 152 3 5" xfId="16461" xr:uid="{C53BDD6A-6106-4A5A-A335-A4576A77E783}"/>
    <cellStyle name="Comma 152 3 5 2" xfId="30987" xr:uid="{2C43AB0E-4C11-4DC1-9ADF-052B72F2B7F3}"/>
    <cellStyle name="Comma 152 3 6" xfId="26294" xr:uid="{E884DACB-EE34-4D4D-95EB-3DF3C12C3BD8}"/>
    <cellStyle name="Comma 152 3 6 2" xfId="36027" xr:uid="{5A4187D8-627B-4369-82D8-A1B235599AAE}"/>
    <cellStyle name="Comma 152 3 7" xfId="28661" xr:uid="{F518F009-213D-4AF1-B548-866C0CCB5CCF}"/>
    <cellStyle name="Comma 152 4" xfId="13878" xr:uid="{78851BC6-CC4C-42BF-A0D3-4C0708368D15}"/>
    <cellStyle name="Comma 152 4 2" xfId="19387" xr:uid="{5C2AD219-29C9-4FFB-B794-F2ED8333B0ED}"/>
    <cellStyle name="Comma 152 4 2 2" xfId="32530" xr:uid="{6556745C-E79A-4513-B2F3-91BF86CB9A65}"/>
    <cellStyle name="Comma 152 4 3" xfId="29053" xr:uid="{617D4245-275E-4887-9397-004C3F8F7F92}"/>
    <cellStyle name="Comma 152 5" xfId="20743" xr:uid="{D66767F6-A045-48D9-BE4A-8F4416DDC3B5}"/>
    <cellStyle name="Comma 152 5 2" xfId="33699" xr:uid="{BB48C123-53E1-4722-8875-29051BD34070}"/>
    <cellStyle name="Comma 152 6" xfId="16902" xr:uid="{5F1CFB57-3D38-43D4-86B2-26675B6C3222}"/>
    <cellStyle name="Comma 152 6 2" xfId="31372" xr:uid="{FE080CB1-8A3C-4FC4-A017-9A5D0D45ED77}"/>
    <cellStyle name="Comma 152 7" xfId="15285" xr:uid="{FAC74D27-DD70-47F3-B617-30113FE66872}"/>
    <cellStyle name="Comma 152 7 2" xfId="30217" xr:uid="{853F9281-67D1-4FDF-9DF6-964F8B72979E}"/>
    <cellStyle name="Comma 152 8" xfId="25059" xr:uid="{F656B1D3-B142-4C2A-A6C8-08075F4C969B}"/>
    <cellStyle name="Comma 152 8 2" xfId="35257" xr:uid="{B0B330D9-27FE-4A54-B4A5-155DBD74FF8D}"/>
    <cellStyle name="Comma 152 9" xfId="27891" xr:uid="{3981E571-FB5D-4BEF-984B-AA1320E438A4}"/>
    <cellStyle name="Comma 153" xfId="10460" xr:uid="{08AE58A0-6556-4B6E-B3AE-46B1D0F6EA48}"/>
    <cellStyle name="Comma 153 2" xfId="11879" xr:uid="{9E4927F3-9D22-4AE1-9B8F-92F497C3276C}"/>
    <cellStyle name="Comma 153 2 2" xfId="14318" xr:uid="{86EF6F01-C641-4B65-AEC4-93DE4B09C5DC}"/>
    <cellStyle name="Comma 153 2 2 2" xfId="19832" xr:uid="{BE9FE27F-A350-46DB-B6E7-266E95E48644}"/>
    <cellStyle name="Comma 153 2 2 2 2" xfId="32913" xr:uid="{821AB3DE-99F3-4815-92CE-E5B9B2F25DA0}"/>
    <cellStyle name="Comma 153 2 2 3" xfId="29436" xr:uid="{76E868D2-D678-4FA2-86FB-BDBF808766C8}"/>
    <cellStyle name="Comma 153 2 3" xfId="21206" xr:uid="{13AC2DC4-C886-4DB4-BA53-B5CA2DC4D283}"/>
    <cellStyle name="Comma 153 2 3 2" xfId="34097" xr:uid="{E9BEC1D5-C891-48B8-BFFA-123FFF40A65C}"/>
    <cellStyle name="Comma 153 2 4" xfId="17420" xr:uid="{203F0EB8-195F-4759-A2AE-81716BA3F117}"/>
    <cellStyle name="Comma 153 2 4 2" xfId="31754" xr:uid="{D40CCBE0-71F3-446F-9839-F6E08A164F13}"/>
    <cellStyle name="Comma 153 2 5" xfId="15819" xr:uid="{026E132A-EAAF-49F3-B855-90D97FE9D638}"/>
    <cellStyle name="Comma 153 2 5 2" xfId="30601" xr:uid="{41698B88-E253-43BF-A50A-92770D6199B3}"/>
    <cellStyle name="Comma 153 2 6" xfId="25650" xr:uid="{26A3B417-517A-406C-A91D-7E8472F68E05}"/>
    <cellStyle name="Comma 153 2 6 2" xfId="35641" xr:uid="{B0654C5A-D711-4C81-BDB1-6935E8B95770}"/>
    <cellStyle name="Comma 153 2 7" xfId="28275" xr:uid="{A1AE2F25-5F23-4C1A-A6D4-581DFA252F88}"/>
    <cellStyle name="Comma 153 3" xfId="12520" xr:uid="{0F34FDA3-072A-4A88-9A97-7C62440F8FA2}"/>
    <cellStyle name="Comma 153 3 2" xfId="14759" xr:uid="{ABDDF76F-28DC-4356-8B8A-828FB906049D}"/>
    <cellStyle name="Comma 153 3 2 2" xfId="20279" xr:uid="{CBF11109-3931-46E7-A022-98E69861123E}"/>
    <cellStyle name="Comma 153 3 2 2 2" xfId="33299" xr:uid="{E0D370D1-1905-4872-B41D-E36AEEBF4C49}"/>
    <cellStyle name="Comma 153 3 2 3" xfId="29823" xr:uid="{EDBF1773-91FE-46D0-9CFC-2AF852C42FBA}"/>
    <cellStyle name="Comma 153 3 3" xfId="21665" xr:uid="{3649B362-CC4C-4E28-B2AC-8589DCEA017B}"/>
    <cellStyle name="Comma 153 3 3 2" xfId="34490" xr:uid="{156B4C55-0838-4ABA-A18D-C7ABAD872600}"/>
    <cellStyle name="Comma 153 3 4" xfId="18026" xr:uid="{A19FD6BB-6508-43D6-88ED-A72E7236E711}"/>
    <cellStyle name="Comma 153 3 4 2" xfId="32139" xr:uid="{D32FF1A9-0C7F-4428-A127-A0E643F0AF9F}"/>
    <cellStyle name="Comma 153 3 5" xfId="16462" xr:uid="{A9B4FA6C-F082-402D-A758-6C6E069EE550}"/>
    <cellStyle name="Comma 153 3 5 2" xfId="30988" xr:uid="{FF1880DD-F82A-49B8-B057-138619E2B627}"/>
    <cellStyle name="Comma 153 3 6" xfId="26295" xr:uid="{A5428594-7314-490C-B66C-1039168AEA35}"/>
    <cellStyle name="Comma 153 3 6 2" xfId="36028" xr:uid="{ACAA0C42-2519-40AA-BAFB-6B398A368CE8}"/>
    <cellStyle name="Comma 153 3 7" xfId="28662" xr:uid="{13D92F07-AA46-4373-9270-2DF7743DB2C7}"/>
    <cellStyle name="Comma 153 4" xfId="13879" xr:uid="{6A27E9C7-A5DF-4720-B276-375A5BC11915}"/>
    <cellStyle name="Comma 153 4 2" xfId="19388" xr:uid="{B559E7F5-FEE5-4566-B136-2419519E3B36}"/>
    <cellStyle name="Comma 153 4 2 2" xfId="32531" xr:uid="{B553E96A-0E6D-45F9-A7F7-C503B9DCEE17}"/>
    <cellStyle name="Comma 153 4 3" xfId="29054" xr:uid="{04FEFE50-8C0C-43B8-80E2-C3CAE4F5B3EE}"/>
    <cellStyle name="Comma 153 5" xfId="20744" xr:uid="{0827EB03-F16E-4250-9DEF-243D49DD1865}"/>
    <cellStyle name="Comma 153 5 2" xfId="33700" xr:uid="{1F71F803-C6C6-4552-9339-A8DE1F4C4775}"/>
    <cellStyle name="Comma 153 6" xfId="16903" xr:uid="{10DC1B40-A5E8-40E9-80F1-54C442753E86}"/>
    <cellStyle name="Comma 153 6 2" xfId="31373" xr:uid="{562AACD2-C1A6-48E2-B1A5-3350247462AD}"/>
    <cellStyle name="Comma 153 7" xfId="15286" xr:uid="{8FA9FD0C-77D8-49E3-AE5D-20B1D3B25C77}"/>
    <cellStyle name="Comma 153 7 2" xfId="30218" xr:uid="{5A80AF8C-12E7-40B4-B2A2-EE9D6F6575AD}"/>
    <cellStyle name="Comma 153 8" xfId="25060" xr:uid="{8F5A8BC0-BE40-40F3-AF4B-9C7942449E87}"/>
    <cellStyle name="Comma 153 8 2" xfId="35258" xr:uid="{D550CF19-6FF3-4297-B473-D11981FC8520}"/>
    <cellStyle name="Comma 153 9" xfId="27892" xr:uid="{5507B0C7-834E-4383-BB6F-7B7F9FF339EA}"/>
    <cellStyle name="Comma 154" xfId="8939" xr:uid="{A24930EA-1EF7-4A42-A77F-A64ED9F860C9}"/>
    <cellStyle name="Comma 154 10" xfId="36443" xr:uid="{FE216B17-FA1F-44B0-B99C-FF2A2521E257}"/>
    <cellStyle name="Comma 154 11" xfId="10461" xr:uid="{2311DFB2-3336-488B-99F9-7CA73AAC5FA1}"/>
    <cellStyle name="Comma 154 2" xfId="11880" xr:uid="{B235E251-B4D6-4390-9968-B7B7E5F0594F}"/>
    <cellStyle name="Comma 154 2 2" xfId="14319" xr:uid="{A68E6350-AC47-4F85-B178-54B927EDE85D}"/>
    <cellStyle name="Comma 154 2 2 2" xfId="19833" xr:uid="{7A64D53B-F009-40C4-A05D-DFD94D954ACE}"/>
    <cellStyle name="Comma 154 2 2 2 2" xfId="32914" xr:uid="{0E3F29BB-5B2D-4A8D-89F6-7D98085A7B90}"/>
    <cellStyle name="Comma 154 2 2 3" xfId="29437" xr:uid="{53DF1F1D-ADE2-4CC1-9C4A-06F4FA8C2BE6}"/>
    <cellStyle name="Comma 154 2 3" xfId="21207" xr:uid="{BDD3D554-5BEA-4264-B082-53A76D71F2AC}"/>
    <cellStyle name="Comma 154 2 3 2" xfId="34098" xr:uid="{0FBBF03D-D836-46E9-A017-B7BA78DAF8D1}"/>
    <cellStyle name="Comma 154 2 4" xfId="17421" xr:uid="{EDE7B2C3-9615-4162-8250-6F3F8E6767E9}"/>
    <cellStyle name="Comma 154 2 4 2" xfId="31755" xr:uid="{6A3E9F99-5191-4F1E-A635-F48CEADF7C93}"/>
    <cellStyle name="Comma 154 2 5" xfId="15820" xr:uid="{FCD4B447-25A8-4F8A-A2DB-D8F38E500F02}"/>
    <cellStyle name="Comma 154 2 5 2" xfId="30602" xr:uid="{1AD785C7-B447-4C3F-AB6C-2F631E74A63D}"/>
    <cellStyle name="Comma 154 2 6" xfId="25651" xr:uid="{6D28EF18-4A9B-4764-8028-4D43F1C66ADD}"/>
    <cellStyle name="Comma 154 2 6 2" xfId="35642" xr:uid="{375D6273-EA28-4F75-8087-44D02913ADD3}"/>
    <cellStyle name="Comma 154 2 7" xfId="28276" xr:uid="{5EECAAD4-1802-4D71-8FCB-1D43320EDE0F}"/>
    <cellStyle name="Comma 154 3" xfId="12521" xr:uid="{3B88B14A-D813-4809-A7C9-61D617B67077}"/>
    <cellStyle name="Comma 154 3 2" xfId="14760" xr:uid="{95213282-322D-42B3-98E1-0A59516545F1}"/>
    <cellStyle name="Comma 154 3 2 2" xfId="20280" xr:uid="{846D97F0-A035-42D5-ADCC-6982A455701F}"/>
    <cellStyle name="Comma 154 3 2 2 2" xfId="33300" xr:uid="{EB63E04A-05B8-4D85-9B97-C7F678AF1F46}"/>
    <cellStyle name="Comma 154 3 2 3" xfId="29824" xr:uid="{6911032D-78AA-4B5F-B724-FE106D5CCE74}"/>
    <cellStyle name="Comma 154 3 3" xfId="21666" xr:uid="{695157CE-CFE4-45D1-BEC3-95ECEDA30434}"/>
    <cellStyle name="Comma 154 3 3 2" xfId="34491" xr:uid="{1A7B8F3D-1F98-400C-8272-311203D340FB}"/>
    <cellStyle name="Comma 154 3 4" xfId="18027" xr:uid="{E841C067-3F78-49E7-BE13-A1B847180696}"/>
    <cellStyle name="Comma 154 3 4 2" xfId="32140" xr:uid="{4EE4BF49-91A4-49A3-A433-731C25971C73}"/>
    <cellStyle name="Comma 154 3 5" xfId="16463" xr:uid="{81B8AB44-0138-474B-BC26-7BDB5A6FAC3C}"/>
    <cellStyle name="Comma 154 3 5 2" xfId="30989" xr:uid="{FD7A30D6-6550-43C2-AF4B-93320A301B72}"/>
    <cellStyle name="Comma 154 3 6" xfId="26296" xr:uid="{D03B97E2-C2DE-47EF-9A5D-7BE1DCB466EA}"/>
    <cellStyle name="Comma 154 3 6 2" xfId="36029" xr:uid="{41E7ABDC-54B9-407B-86D2-D4BAF0638E9B}"/>
    <cellStyle name="Comma 154 3 7" xfId="28663" xr:uid="{F9AA160B-E329-4D5D-8FAA-F8403CB99C32}"/>
    <cellStyle name="Comma 154 4" xfId="13880" xr:uid="{B7D46DBF-1CA7-4AA3-964C-CFEF350BAF91}"/>
    <cellStyle name="Comma 154 4 2" xfId="19389" xr:uid="{760425CB-22A9-4785-963F-6ADAEF0C4599}"/>
    <cellStyle name="Comma 154 4 2 2" xfId="32532" xr:uid="{DA26C121-5578-4F13-BCF2-C1A1685C286E}"/>
    <cellStyle name="Comma 154 4 3" xfId="29055" xr:uid="{B7074779-B3B6-4B03-9461-9C005E81761D}"/>
    <cellStyle name="Comma 154 5" xfId="20745" xr:uid="{79C0DEA2-2341-4F26-8513-B9933B29B333}"/>
    <cellStyle name="Comma 154 5 2" xfId="33701" xr:uid="{F35E0E9A-DBAC-4DC6-B3F3-6FC69AE17758}"/>
    <cellStyle name="Comma 154 6" xfId="16904" xr:uid="{71BB22D1-EC46-4F1C-ABF2-7C7D3A0E73C6}"/>
    <cellStyle name="Comma 154 6 2" xfId="31374" xr:uid="{654FBB61-996D-4BBC-8186-067B46FA4BDF}"/>
    <cellStyle name="Comma 154 7" xfId="15287" xr:uid="{3F6A7784-57CC-4855-BAA6-8F93A6C21DEF}"/>
    <cellStyle name="Comma 154 7 2" xfId="30219" xr:uid="{6F816331-9A9D-4844-972F-293FF0578288}"/>
    <cellStyle name="Comma 154 8" xfId="25061" xr:uid="{30661D91-EE51-488E-80BA-0EE0BD65114F}"/>
    <cellStyle name="Comma 154 8 2" xfId="35259" xr:uid="{D9644F09-48C4-45B0-9CCC-9452E4D9A0C7}"/>
    <cellStyle name="Comma 154 9" xfId="27893" xr:uid="{50DB0491-F2E2-4D90-8448-FFB9AE456ED3}"/>
    <cellStyle name="Comma 155" xfId="10462" xr:uid="{98E188B5-CB3F-4EDE-9009-87A14D6294C7}"/>
    <cellStyle name="Comma 155 2" xfId="11881" xr:uid="{E891D040-B2D8-40D5-BB5A-DF3DE602FC91}"/>
    <cellStyle name="Comma 155 2 2" xfId="14320" xr:uid="{9874B41D-5596-48F3-B92B-F2A0A8700F66}"/>
    <cellStyle name="Comma 155 2 2 2" xfId="19834" xr:uid="{0FB6082B-79F3-41A3-9505-211822544C00}"/>
    <cellStyle name="Comma 155 2 2 2 2" xfId="32915" xr:uid="{0EBA99A8-5DB0-4C02-82D7-CB1C910B2FC9}"/>
    <cellStyle name="Comma 155 2 2 3" xfId="29438" xr:uid="{07EC3247-BA7D-4131-9E60-694F6FCC7F12}"/>
    <cellStyle name="Comma 155 2 3" xfId="21208" xr:uid="{3674699A-9D82-4A84-8344-7686DF3482B1}"/>
    <cellStyle name="Comma 155 2 3 2" xfId="34099" xr:uid="{DB8C7E30-EA58-49ED-A02B-133823599B9E}"/>
    <cellStyle name="Comma 155 2 4" xfId="17422" xr:uid="{46352616-B9D5-4AF2-A11F-161CBD4AAC31}"/>
    <cellStyle name="Comma 155 2 4 2" xfId="31756" xr:uid="{1CC5E402-D3E8-4ACB-ABFC-E065CD2103B3}"/>
    <cellStyle name="Comma 155 2 5" xfId="15821" xr:uid="{1032B401-070C-4E66-9FF0-806F6C3E5371}"/>
    <cellStyle name="Comma 155 2 5 2" xfId="30603" xr:uid="{A3DFDAF7-8B24-4BC7-8386-DAFF4273DEDC}"/>
    <cellStyle name="Comma 155 2 6" xfId="25652" xr:uid="{F25B6CC6-D8CB-4835-9BB0-2D2F149CF1F9}"/>
    <cellStyle name="Comma 155 2 6 2" xfId="35643" xr:uid="{D577003E-DEC4-4D6B-9A11-8192882D5315}"/>
    <cellStyle name="Comma 155 2 7" xfId="28277" xr:uid="{5A9BB8CF-E243-4649-A9B2-90D472EE860F}"/>
    <cellStyle name="Comma 155 3" xfId="12522" xr:uid="{C5C80726-9C9B-4975-A239-FD6B9DB91A4A}"/>
    <cellStyle name="Comma 155 3 2" xfId="14761" xr:uid="{FEF1CDCB-00AB-4DE7-9906-083F4BB734C1}"/>
    <cellStyle name="Comma 155 3 2 2" xfId="20281" xr:uid="{1A155537-2E85-48C4-AA40-86615BE41C0F}"/>
    <cellStyle name="Comma 155 3 2 2 2" xfId="33301" xr:uid="{D4B32293-6831-4FB9-90EC-14D94861BFD8}"/>
    <cellStyle name="Comma 155 3 2 3" xfId="29825" xr:uid="{9D1869B0-B6B8-45BF-8412-F6BFA8861653}"/>
    <cellStyle name="Comma 155 3 3" xfId="21667" xr:uid="{BEAAFB3E-2263-4F32-B733-A8B8C03B54C1}"/>
    <cellStyle name="Comma 155 3 3 2" xfId="34492" xr:uid="{426F267A-E7E3-417D-AC95-52CFED312FE3}"/>
    <cellStyle name="Comma 155 3 4" xfId="18028" xr:uid="{E8BCE617-87CB-4B0B-95D4-0BEE58853C92}"/>
    <cellStyle name="Comma 155 3 4 2" xfId="32141" xr:uid="{F24A3454-DD6E-45B2-98BF-36B56D6F955C}"/>
    <cellStyle name="Comma 155 3 5" xfId="16464" xr:uid="{82A5F964-0A35-435B-841F-9D8A1DF52A70}"/>
    <cellStyle name="Comma 155 3 5 2" xfId="30990" xr:uid="{BC5B659D-E31E-4848-B27E-D83C3D1A6CCC}"/>
    <cellStyle name="Comma 155 3 6" xfId="26297" xr:uid="{1F64ECB1-742D-4A98-809B-D6DB7C299300}"/>
    <cellStyle name="Comma 155 3 6 2" xfId="36030" xr:uid="{7752FB8C-985E-4067-B7D5-432781F72F05}"/>
    <cellStyle name="Comma 155 3 7" xfId="28664" xr:uid="{3B7440D2-4926-4755-8771-EA750871C684}"/>
    <cellStyle name="Comma 155 4" xfId="13881" xr:uid="{1D7976B5-EB8B-4FF6-A806-06617DA7DB56}"/>
    <cellStyle name="Comma 155 4 2" xfId="19390" xr:uid="{D42AFD18-C0EB-4C17-8F53-4E14AF4AFE78}"/>
    <cellStyle name="Comma 155 4 2 2" xfId="32533" xr:uid="{22D4918E-9EA2-4BBD-929E-C1115BB1B1FD}"/>
    <cellStyle name="Comma 155 4 3" xfId="29056" xr:uid="{1D93619B-62BE-4247-94D6-5C3D13DB05D6}"/>
    <cellStyle name="Comma 155 5" xfId="20746" xr:uid="{4E722C22-2C3A-4824-AFD4-68CF01ADD24F}"/>
    <cellStyle name="Comma 155 5 2" xfId="33702" xr:uid="{65C28676-4707-4EE0-8CA7-EB7EB1FC4351}"/>
    <cellStyle name="Comma 155 6" xfId="16905" xr:uid="{C03B73BB-DAB0-4C58-8222-C118B4E17C8D}"/>
    <cellStyle name="Comma 155 6 2" xfId="31375" xr:uid="{41D45EB1-A902-4778-9397-914C757E2901}"/>
    <cellStyle name="Comma 155 7" xfId="15288" xr:uid="{6C0BCABA-7A42-4165-AA30-71B0518F7DE3}"/>
    <cellStyle name="Comma 155 7 2" xfId="30220" xr:uid="{942A81B6-2030-4391-A868-1804CA7ADC09}"/>
    <cellStyle name="Comma 155 8" xfId="25062" xr:uid="{534F8BCC-71D4-42B8-B566-7B595B140A34}"/>
    <cellStyle name="Comma 155 8 2" xfId="35260" xr:uid="{B8401AD8-FB95-47E2-AB47-7B8E69E425DE}"/>
    <cellStyle name="Comma 155 9" xfId="27894" xr:uid="{E4BEFE78-4200-4E96-9B72-19ECEF225ED9}"/>
    <cellStyle name="Comma 156" xfId="763" xr:uid="{B0576B70-D702-4CA6-9B1B-DF8FE6DF4C98}"/>
    <cellStyle name="Comma 156 10" xfId="44898" xr:uid="{45D9D5EA-5069-46BE-88A3-2FE39BE83B7B}"/>
    <cellStyle name="Comma 156 11" xfId="10463" xr:uid="{C0B057F4-3BDA-4534-91EE-A668C3437665}"/>
    <cellStyle name="Comma 156 2" xfId="11882" xr:uid="{912C4DE9-7D4E-45BC-ABA7-729B3ACCD377}"/>
    <cellStyle name="Comma 156 2 2" xfId="14321" xr:uid="{09ECFCCD-6594-4157-98F3-0FC0DEB3D4CD}"/>
    <cellStyle name="Comma 156 2 2 2" xfId="19835" xr:uid="{A9EEAE7C-590F-4C0A-829A-C729EA92FF82}"/>
    <cellStyle name="Comma 156 2 2 2 2" xfId="32916" xr:uid="{A2F9EF06-E511-4B2B-BF5F-C50DAC255F61}"/>
    <cellStyle name="Comma 156 2 2 3" xfId="29439" xr:uid="{EBA498A1-2E87-495E-ACFF-A2D3E2277E8E}"/>
    <cellStyle name="Comma 156 2 3" xfId="21209" xr:uid="{B73148C7-9DC0-47D7-B3E8-8608084DD512}"/>
    <cellStyle name="Comma 156 2 3 2" xfId="34100" xr:uid="{8A0C29E4-58F2-4EA8-8610-52A4C3664918}"/>
    <cellStyle name="Comma 156 2 4" xfId="17423" xr:uid="{3A264EFE-EF5F-4A65-8307-1B724616F7EE}"/>
    <cellStyle name="Comma 156 2 4 2" xfId="31757" xr:uid="{34C22E32-3964-47ED-ACA1-77015064E1FF}"/>
    <cellStyle name="Comma 156 2 5" xfId="15822" xr:uid="{D11EA39C-4C95-4BDE-8EBA-4EF3CA517B1B}"/>
    <cellStyle name="Comma 156 2 5 2" xfId="30604" xr:uid="{E41C7DCB-89D3-4E73-BAFE-F77F3788BF1B}"/>
    <cellStyle name="Comma 156 2 6" xfId="25653" xr:uid="{8E0C1816-2063-452D-ABF5-A66DE80C965C}"/>
    <cellStyle name="Comma 156 2 6 2" xfId="35644" xr:uid="{EF9D2DF4-5AC2-460D-856A-9F0DE3CE30AF}"/>
    <cellStyle name="Comma 156 2 7" xfId="28278" xr:uid="{E42C544B-86C9-4F4B-8F45-1E8FB1C4CCEB}"/>
    <cellStyle name="Comma 156 3" xfId="12523" xr:uid="{D6054448-D255-4C7E-B48A-346AC8826493}"/>
    <cellStyle name="Comma 156 3 2" xfId="14762" xr:uid="{24037EC0-3128-4A60-949D-E541959991E6}"/>
    <cellStyle name="Comma 156 3 2 2" xfId="20282" xr:uid="{AE77D2E8-ADD4-4ECD-B1D2-5EC22C4524CF}"/>
    <cellStyle name="Comma 156 3 2 2 2" xfId="33302" xr:uid="{9A6ECFC0-E6F5-4EC6-A6FD-DF0336DFD424}"/>
    <cellStyle name="Comma 156 3 2 3" xfId="29826" xr:uid="{85C1635D-77A4-4E5D-9DFE-04262BD80494}"/>
    <cellStyle name="Comma 156 3 3" xfId="21668" xr:uid="{03E1B0E1-72B9-4F9F-96BB-A7D5DFFE555A}"/>
    <cellStyle name="Comma 156 3 3 2" xfId="34493" xr:uid="{0DD6697B-5CED-48FF-9358-57D56F5FE70D}"/>
    <cellStyle name="Comma 156 3 4" xfId="18029" xr:uid="{16F639A2-5891-407C-B7DD-D51FC52614F9}"/>
    <cellStyle name="Comma 156 3 4 2" xfId="32142" xr:uid="{021F3474-C673-4D3C-A3D5-3A8DF54F9AA3}"/>
    <cellStyle name="Comma 156 3 5" xfId="16465" xr:uid="{C0E9BE23-5972-4281-AF95-7479F1684951}"/>
    <cellStyle name="Comma 156 3 5 2" xfId="30991" xr:uid="{B8CFF80F-E7EC-4DB2-A131-F3103E7655EA}"/>
    <cellStyle name="Comma 156 3 6" xfId="26298" xr:uid="{B4E67F21-57AA-4559-A7F8-7612E922D1D5}"/>
    <cellStyle name="Comma 156 3 6 2" xfId="36031" xr:uid="{D1494FD4-A70D-40C0-917D-88B66B58EBCD}"/>
    <cellStyle name="Comma 156 3 7" xfId="28665" xr:uid="{EEBF1A74-92B4-4F50-B6AE-86F5988C6D21}"/>
    <cellStyle name="Comma 156 4" xfId="13882" xr:uid="{44370E07-9132-410C-A80E-78F0E17F4703}"/>
    <cellStyle name="Comma 156 4 2" xfId="19391" xr:uid="{EC8440B4-EB26-4E45-ADD2-DDE0501F0FD5}"/>
    <cellStyle name="Comma 156 4 2 2" xfId="32534" xr:uid="{08E03DC6-CE77-4ABB-A488-E62C20447309}"/>
    <cellStyle name="Comma 156 4 3" xfId="29057" xr:uid="{43E27598-5C22-43CF-98F1-75C4910A79DF}"/>
    <cellStyle name="Comma 156 5" xfId="20747" xr:uid="{1EE27505-07B4-4059-A1C3-91E87709DA76}"/>
    <cellStyle name="Comma 156 5 2" xfId="33703" xr:uid="{08C7DBFE-5FEF-4EBA-A6E3-5BD77553E4E8}"/>
    <cellStyle name="Comma 156 6" xfId="16906" xr:uid="{8D765D4A-BE44-46CF-B28A-D5946AC67BC2}"/>
    <cellStyle name="Comma 156 6 2" xfId="31376" xr:uid="{04A1DAC5-5BC1-4756-87BE-A801F6DED5AF}"/>
    <cellStyle name="Comma 156 7" xfId="15289" xr:uid="{CBE41B7F-A6A2-40C9-B9E1-3E03498B21C8}"/>
    <cellStyle name="Comma 156 7 2" xfId="30221" xr:uid="{627A4D39-FCA4-4934-8F13-11E491A1A02D}"/>
    <cellStyle name="Comma 156 8" xfId="25063" xr:uid="{A7D02E73-E4F2-49CF-8FEA-10A8E03731C2}"/>
    <cellStyle name="Comma 156 8 2" xfId="35261" xr:uid="{70E53CFA-50C4-44FF-8F47-00BF873C3D67}"/>
    <cellStyle name="Comma 156 9" xfId="27895" xr:uid="{5AF5AB59-C676-4538-8077-F025F6CBBBFC}"/>
    <cellStyle name="Comma 157" xfId="877" xr:uid="{F18E596F-AA62-45B5-883C-6BD351D263DA}"/>
    <cellStyle name="Comma 157 10" xfId="45540" xr:uid="{FAAD86B0-28EE-40C6-A5C0-AAE813444E49}"/>
    <cellStyle name="Comma 157 11" xfId="10464" xr:uid="{7353E559-2E27-4EE9-AFE0-A4D28A365FDB}"/>
    <cellStyle name="Comma 157 2" xfId="890" xr:uid="{076883AE-3EC7-4425-A745-FE1388291FC1}"/>
    <cellStyle name="Comma 157 2 2" xfId="1026" xr:uid="{FD0F99EB-00FE-4AD8-ACEE-70734BA72498}"/>
    <cellStyle name="Comma 157 2 2 2" xfId="1295" xr:uid="{10984483-250F-426F-9A16-5D71E39AF21E}"/>
    <cellStyle name="Comma 157 2 2 2 2" xfId="1894" xr:uid="{05E68F6E-1689-4851-B668-4384E949202F}"/>
    <cellStyle name="Comma 157 2 2 2 2 2" xfId="46261" xr:uid="{B6B273A6-D85D-469A-BA84-A342C9ADDAB2}"/>
    <cellStyle name="Comma 157 2 2 2 2 3" xfId="32917" xr:uid="{C6CF6A0F-8AA8-4CE0-9114-AE4FA2F2DB00}"/>
    <cellStyle name="Comma 157 2 2 2 3" xfId="45801" xr:uid="{BEE43EC2-CED2-4543-83D0-FA2B41BDDCDA}"/>
    <cellStyle name="Comma 157 2 2 2 4" xfId="19836" xr:uid="{AA682C3F-28AE-4AD2-B246-A42F6E296DF6}"/>
    <cellStyle name="Comma 157 2 2 3" xfId="1579" xr:uid="{9476069D-FC34-4B8F-8C26-2E0AFA3EB6AA}"/>
    <cellStyle name="Comma 157 2 2 3 2" xfId="46018" xr:uid="{9C19BC9A-E9C5-4946-817C-AC396CFB3A7B}"/>
    <cellStyle name="Comma 157 2 2 3 3" xfId="29440" xr:uid="{BC84862A-316A-4683-9F5C-00509A9F2CED}"/>
    <cellStyle name="Comma 157 2 2 4" xfId="45634" xr:uid="{1ECC9369-F605-4246-AEE7-B53E3C53D4F8}"/>
    <cellStyle name="Comma 157 2 2 5" xfId="14322" xr:uid="{F72C7A87-A355-4F08-95E8-C20DB1C528E6}"/>
    <cellStyle name="Comma 157 2 3" xfId="1161" xr:uid="{BB9A89E7-C329-4F39-B380-33079CBCF653}"/>
    <cellStyle name="Comma 157 2 3 2" xfId="1759" xr:uid="{E1DCEA07-9C54-473C-85BD-0D332D45CF2F}"/>
    <cellStyle name="Comma 157 2 3 2 2" xfId="46147" xr:uid="{AD3211FC-F8E7-4E7E-A380-E1BBDFB070EC}"/>
    <cellStyle name="Comma 157 2 3 2 3" xfId="34101" xr:uid="{78383370-F123-4967-88C0-C753AB8E1EB1}"/>
    <cellStyle name="Comma 157 2 3 3" xfId="45713" xr:uid="{92A18C83-1CC9-4BEA-8B7D-CEB42AD19DBC}"/>
    <cellStyle name="Comma 157 2 3 4" xfId="21210" xr:uid="{2A1763E9-5616-43CB-96D7-0DC40AF85319}"/>
    <cellStyle name="Comma 157 2 4" xfId="1446" xr:uid="{4BC83459-322C-49FB-B546-7CBB843E4D4E}"/>
    <cellStyle name="Comma 157 2 4 2" xfId="31758" xr:uid="{A749F9A9-FEBC-41AE-AA47-A6813D3FD5ED}"/>
    <cellStyle name="Comma 157 2 4 3" xfId="45912" xr:uid="{0042A856-AF5D-461A-8BB4-8B5D96355E03}"/>
    <cellStyle name="Comma 157 2 4 4" xfId="17424" xr:uid="{75B5B7E5-9AAD-4691-A642-AAF23B151569}"/>
    <cellStyle name="Comma 157 2 5" xfId="15823" xr:uid="{82729E63-C3A1-40D8-A7D6-8D7BC187774B}"/>
    <cellStyle name="Comma 157 2 5 2" xfId="30605" xr:uid="{BA171360-33E3-457D-B314-8F20BF3B2DA9}"/>
    <cellStyle name="Comma 157 2 6" xfId="25654" xr:uid="{DD56BDD1-36F4-4B67-BC2B-777B13BFE9E6}"/>
    <cellStyle name="Comma 157 2 6 2" xfId="35645" xr:uid="{F8865401-6413-4466-868E-4BCA4B3FD4F9}"/>
    <cellStyle name="Comma 157 2 7" xfId="28279" xr:uid="{45845F6F-A317-4459-B1B9-6B9925A70CB4}"/>
    <cellStyle name="Comma 157 2 8" xfId="45550" xr:uid="{E24E0A55-A90C-4870-8E60-73CF7291C963}"/>
    <cellStyle name="Comma 157 2 9" xfId="11883" xr:uid="{C330CFA3-D8BE-4E82-A35A-9B1322DD9F34}"/>
    <cellStyle name="Comma 157 3" xfId="1016" xr:uid="{1BF9C642-378A-40B5-A2C8-3132E21B28F3}"/>
    <cellStyle name="Comma 157 3 2" xfId="1285" xr:uid="{F9216A23-EC13-43FE-8F10-8717156459A6}"/>
    <cellStyle name="Comma 157 3 2 2" xfId="1884" xr:uid="{D49FF05B-5D39-4915-9964-B1839B5096E1}"/>
    <cellStyle name="Comma 157 3 2 2 2" xfId="33303" xr:uid="{D0524D17-A21F-4AFC-AC0B-6AADFE8EC4D8}"/>
    <cellStyle name="Comma 157 3 2 2 3" xfId="46252" xr:uid="{F0331964-7BB4-49B1-A98E-A191308FEDC8}"/>
    <cellStyle name="Comma 157 3 2 2 4" xfId="20283" xr:uid="{B9F799A1-E3AE-4F14-B130-1FBAE9A0DD23}"/>
    <cellStyle name="Comma 157 3 2 3" xfId="29827" xr:uid="{9467EB82-46AB-4908-8A3A-E2939F156A75}"/>
    <cellStyle name="Comma 157 3 2 4" xfId="45793" xr:uid="{71C039EE-EE5E-485D-B1DB-8D1A59203083}"/>
    <cellStyle name="Comma 157 3 2 5" xfId="14763" xr:uid="{4B0FBE0C-86FC-460C-B57F-1B35297077A4}"/>
    <cellStyle name="Comma 157 3 3" xfId="1569" xr:uid="{3905C375-6413-4FFD-9E9A-6F437BEA4D33}"/>
    <cellStyle name="Comma 157 3 3 2" xfId="34494" xr:uid="{B13E24D1-DCBF-44C6-AF3E-B8E2815F8C1E}"/>
    <cellStyle name="Comma 157 3 3 3" xfId="46010" xr:uid="{FA4B4596-607A-4305-9B05-1AB08044E8E2}"/>
    <cellStyle name="Comma 157 3 3 4" xfId="21669" xr:uid="{4A3281B8-F4AE-4DE9-BE10-6ADBB9404D33}"/>
    <cellStyle name="Comma 157 3 4" xfId="18030" xr:uid="{4D085F6E-8A31-4E46-8953-FFA670D62077}"/>
    <cellStyle name="Comma 157 3 4 2" xfId="32143" xr:uid="{4C0FF500-2844-4709-8D98-9F14063C585C}"/>
    <cellStyle name="Comma 157 3 5" xfId="16466" xr:uid="{4ADE5CBF-1A9D-4D30-B5D8-DEC6C71831CC}"/>
    <cellStyle name="Comma 157 3 5 2" xfId="30992" xr:uid="{D2ECC1C7-1FAB-411C-9F38-0289D2547DEB}"/>
    <cellStyle name="Comma 157 3 6" xfId="26299" xr:uid="{600A5A65-8D4A-49CE-ADAB-DB8771250F20}"/>
    <cellStyle name="Comma 157 3 6 2" xfId="36032" xr:uid="{423466A6-B8B4-4E17-8101-2A76DBF8ABDE}"/>
    <cellStyle name="Comma 157 3 7" xfId="28666" xr:uid="{6269B5DC-726B-40CF-AEAD-2751207DAF53}"/>
    <cellStyle name="Comma 157 3 8" xfId="45627" xr:uid="{054401C5-1B4A-48F0-8540-738A532BF754}"/>
    <cellStyle name="Comma 157 3 9" xfId="12524" xr:uid="{F504A3C2-D199-4A4A-9A2D-AB945A142D64}"/>
    <cellStyle name="Comma 157 4" xfId="1151" xr:uid="{585B95B9-6DB1-4E7A-9993-5763A4130538}"/>
    <cellStyle name="Comma 157 4 2" xfId="1749" xr:uid="{01EC2EDE-9916-460C-AD71-F893822C435D}"/>
    <cellStyle name="Comma 157 4 2 2" xfId="32535" xr:uid="{10BC2893-86FE-41C6-AB37-6BFDCA8921F2}"/>
    <cellStyle name="Comma 157 4 2 3" xfId="46139" xr:uid="{A7388C55-7426-40FD-A4C0-F121BF694B04}"/>
    <cellStyle name="Comma 157 4 2 4" xfId="19392" xr:uid="{B6D9ED51-982E-463E-9675-6254D10065DC}"/>
    <cellStyle name="Comma 157 4 3" xfId="29058" xr:uid="{9F937810-ECC6-4546-B688-9C72818B2872}"/>
    <cellStyle name="Comma 157 4 4" xfId="45705" xr:uid="{925456AE-1E90-4B98-9DEF-1F14A7F8A7BA}"/>
    <cellStyle name="Comma 157 4 5" xfId="13883" xr:uid="{1833DA4F-1042-48D1-AA89-A7E2C02F4098}"/>
    <cellStyle name="Comma 157 5" xfId="1436" xr:uid="{5EB6F49F-FD94-4995-A16D-E2582E60BEA9}"/>
    <cellStyle name="Comma 157 5 2" xfId="33704" xr:uid="{7412CAF1-B0C6-437A-B866-F0213F36FFCF}"/>
    <cellStyle name="Comma 157 5 3" xfId="45904" xr:uid="{242B5DEC-6AD9-4DC2-BA4F-2BEBFA97CB73}"/>
    <cellStyle name="Comma 157 5 4" xfId="20748" xr:uid="{45B97848-AD38-4F01-84A0-AB56E2C7A357}"/>
    <cellStyle name="Comma 157 6" xfId="16907" xr:uid="{6AA11D14-7FAB-4EBA-8D65-DE2D0B30D3D7}"/>
    <cellStyle name="Comma 157 6 2" xfId="31377" xr:uid="{C0EE6E87-D223-4F4F-8CEF-2E8051D837EF}"/>
    <cellStyle name="Comma 157 7" xfId="15290" xr:uid="{54A5023A-DD4F-4A86-A424-E14DFA91E69B}"/>
    <cellStyle name="Comma 157 7 2" xfId="30222" xr:uid="{0AD5C368-2401-4AF0-8C7F-4B26F299AD74}"/>
    <cellStyle name="Comma 157 8" xfId="25064" xr:uid="{5E7207C8-4382-4B14-929B-BF3276D1F07F}"/>
    <cellStyle name="Comma 157 8 2" xfId="35262" xr:uid="{20ADB8BF-ACDF-428C-8311-C14D441D44D3}"/>
    <cellStyle name="Comma 157 9" xfId="27896" xr:uid="{64CCC7E5-466D-43C0-9692-06D213D02F46}"/>
    <cellStyle name="Comma 158" xfId="10465" xr:uid="{6790F96B-E39F-4B57-96B9-7446FB825F3E}"/>
    <cellStyle name="Comma 158 2" xfId="11884" xr:uid="{CAD2B1DE-8D41-498A-980E-0385E291CD8B}"/>
    <cellStyle name="Comma 158 2 2" xfId="14323" xr:uid="{50BC7852-F5AC-4DF0-BDAC-E773E1A8269A}"/>
    <cellStyle name="Comma 158 2 2 2" xfId="19837" xr:uid="{F1FDCFCB-DC06-4061-82C0-105B61B25397}"/>
    <cellStyle name="Comma 158 2 2 2 2" xfId="32918" xr:uid="{16EDA958-439F-4EE7-8106-05619493180B}"/>
    <cellStyle name="Comma 158 2 2 3" xfId="29441" xr:uid="{5C90C025-C918-4851-8E1F-BFC6DC3A3172}"/>
    <cellStyle name="Comma 158 2 3" xfId="21211" xr:uid="{37D5FA16-807D-4DB5-95A1-DF2609C736BC}"/>
    <cellStyle name="Comma 158 2 3 2" xfId="34102" xr:uid="{87253DED-CDBA-4C32-956F-24067DB71A6A}"/>
    <cellStyle name="Comma 158 2 4" xfId="17425" xr:uid="{2F28387D-BF68-4EB2-A6CB-D97DC93B47E0}"/>
    <cellStyle name="Comma 158 2 4 2" xfId="31759" xr:uid="{920E3745-C502-4704-B747-9F1967B102FA}"/>
    <cellStyle name="Comma 158 2 5" xfId="15824" xr:uid="{3F6162E4-E4D2-4609-834C-982D2712A5EC}"/>
    <cellStyle name="Comma 158 2 5 2" xfId="30606" xr:uid="{A036A351-55D5-4283-B5AD-AC96C6350C89}"/>
    <cellStyle name="Comma 158 2 6" xfId="25655" xr:uid="{3187AC6C-62E9-43E5-BE9F-0B611A57255F}"/>
    <cellStyle name="Comma 158 2 6 2" xfId="35646" xr:uid="{5C297A71-9A4C-4364-BCDD-2475B36AAC5E}"/>
    <cellStyle name="Comma 158 2 7" xfId="28280" xr:uid="{6CDF6D49-4787-48DB-987E-19230585805F}"/>
    <cellStyle name="Comma 158 3" xfId="12525" xr:uid="{8BB11102-39C2-4A71-B9C1-1920145B73D3}"/>
    <cellStyle name="Comma 158 3 2" xfId="14764" xr:uid="{A7529012-9AA0-43E5-8FCB-A60BF31634D9}"/>
    <cellStyle name="Comma 158 3 2 2" xfId="20284" xr:uid="{94C74FF1-6678-41D5-946E-166280FEC4AD}"/>
    <cellStyle name="Comma 158 3 2 2 2" xfId="33304" xr:uid="{0CBC3B46-FC9A-40FF-83B0-E36BEE70DF32}"/>
    <cellStyle name="Comma 158 3 2 3" xfId="29828" xr:uid="{4FCA3C48-15C5-42D0-8B2F-E50703201C9C}"/>
    <cellStyle name="Comma 158 3 3" xfId="21670" xr:uid="{98852E2B-A620-4363-813C-52BF898801D2}"/>
    <cellStyle name="Comma 158 3 3 2" xfId="34495" xr:uid="{CDBC75EE-A39C-40A2-891B-7854B43FA162}"/>
    <cellStyle name="Comma 158 3 4" xfId="18031" xr:uid="{190C2B1D-3FA7-4A55-A669-20FFEEDA37F1}"/>
    <cellStyle name="Comma 158 3 4 2" xfId="32144" xr:uid="{BFE7C918-C9F6-4F2A-A47C-7051B26F933D}"/>
    <cellStyle name="Comma 158 3 5" xfId="16467" xr:uid="{E4D50CE4-58FD-4E10-A35B-5D6CD727160C}"/>
    <cellStyle name="Comma 158 3 5 2" xfId="30993" xr:uid="{27B31D46-F93B-4E16-B0AB-1D1D34053FB9}"/>
    <cellStyle name="Comma 158 3 6" xfId="26300" xr:uid="{1E37084A-DEEF-49A6-BCD7-3574ED54BF55}"/>
    <cellStyle name="Comma 158 3 6 2" xfId="36033" xr:uid="{06E3257D-3CBF-4F9A-A462-CF6A9C0E0476}"/>
    <cellStyle name="Comma 158 3 7" xfId="28667" xr:uid="{1332365F-46C6-42E4-96F2-65DA3A0844F0}"/>
    <cellStyle name="Comma 158 4" xfId="13884" xr:uid="{82EC06B6-63A7-4841-9C52-19C922CBA8FE}"/>
    <cellStyle name="Comma 158 4 2" xfId="19393" xr:uid="{9257E660-C2F6-408F-BC91-03F5341DB04C}"/>
    <cellStyle name="Comma 158 4 2 2" xfId="32536" xr:uid="{7732BB7E-67F5-4106-9C4B-116621BC6C2A}"/>
    <cellStyle name="Comma 158 4 3" xfId="29059" xr:uid="{92924084-0C41-40AC-A6D8-7B226A810414}"/>
    <cellStyle name="Comma 158 5" xfId="20749" xr:uid="{F1DAD569-80CB-4516-807F-A0040650BAB7}"/>
    <cellStyle name="Comma 158 5 2" xfId="33705" xr:uid="{B5D8BF98-7D26-4034-92B9-7A0687F34153}"/>
    <cellStyle name="Comma 158 6" xfId="16908" xr:uid="{807FFE45-B39D-4ABA-BF2F-D7689F94FC9E}"/>
    <cellStyle name="Comma 158 6 2" xfId="31378" xr:uid="{A62F434F-FF3D-4E44-AE46-CD854E4388CF}"/>
    <cellStyle name="Comma 158 7" xfId="15291" xr:uid="{FFD8353C-3ECA-4565-B3CE-1BE9482B497F}"/>
    <cellStyle name="Comma 158 7 2" xfId="30223" xr:uid="{A31AD30E-CB36-4D5A-B235-3B5A0C7E2852}"/>
    <cellStyle name="Comma 158 8" xfId="25065" xr:uid="{CCC78F43-652E-40D0-97B4-ED764CBB957A}"/>
    <cellStyle name="Comma 158 8 2" xfId="35263" xr:uid="{D6F93212-8BD8-4841-845A-2DC189B91B2F}"/>
    <cellStyle name="Comma 158 9" xfId="27897" xr:uid="{16101CFB-5C9E-45EC-A74C-E451C1C9B850}"/>
    <cellStyle name="Comma 159" xfId="10466" xr:uid="{712D68FF-6C55-4AB6-B202-7F57BA3B7AA7}"/>
    <cellStyle name="Comma 159 2" xfId="11885" xr:uid="{6B8525DF-11B6-4199-904B-36D18335DC8B}"/>
    <cellStyle name="Comma 159 2 2" xfId="14324" xr:uid="{55CED5E1-0C9D-465F-9EDC-CC3F2B1B1D8C}"/>
    <cellStyle name="Comma 159 2 2 2" xfId="19838" xr:uid="{4EAFF13E-B710-47CE-9B32-DE600F71F0BB}"/>
    <cellStyle name="Comma 159 2 2 2 2" xfId="32919" xr:uid="{4BC2BCAB-D0E9-4E99-A28F-CCC09B952698}"/>
    <cellStyle name="Comma 159 2 2 3" xfId="29442" xr:uid="{AE02C24B-2E5F-437B-AECE-10CE6B90EEAD}"/>
    <cellStyle name="Comma 159 2 3" xfId="21212" xr:uid="{D8026FF9-2089-42EA-8280-80D0F94B415D}"/>
    <cellStyle name="Comma 159 2 3 2" xfId="34103" xr:uid="{02477494-5E15-46E9-8B85-35FEF941667C}"/>
    <cellStyle name="Comma 159 2 4" xfId="17426" xr:uid="{C7C7A560-C683-45A9-9B91-48571629F971}"/>
    <cellStyle name="Comma 159 2 4 2" xfId="31760" xr:uid="{F7DB6298-E905-4EC8-BDE9-EAF49E61C391}"/>
    <cellStyle name="Comma 159 2 5" xfId="15825" xr:uid="{63B6ACDB-F319-4832-B2C1-BCF30B2F6D1C}"/>
    <cellStyle name="Comma 159 2 5 2" xfId="30607" xr:uid="{43BF4698-A902-4CE7-992E-72CF35ABBD98}"/>
    <cellStyle name="Comma 159 2 6" xfId="25656" xr:uid="{F23F8EC1-A259-4C46-A020-6D34FBE6F2A4}"/>
    <cellStyle name="Comma 159 2 6 2" xfId="35647" xr:uid="{C141676A-8C6A-4AA8-A253-0152110486F7}"/>
    <cellStyle name="Comma 159 2 7" xfId="28281" xr:uid="{DCC11788-F8A3-4830-88DF-51831AB09CA0}"/>
    <cellStyle name="Comma 159 3" xfId="12526" xr:uid="{892DE549-C779-4916-8AF8-86FBC5B3153F}"/>
    <cellStyle name="Comma 159 3 2" xfId="14765" xr:uid="{B4C12FD2-605C-42F2-99F3-99A91CEE843C}"/>
    <cellStyle name="Comma 159 3 2 2" xfId="20285" xr:uid="{5A9E3049-107D-4265-A4C8-92140C985775}"/>
    <cellStyle name="Comma 159 3 2 2 2" xfId="33305" xr:uid="{FC8D6DD7-4A8F-410E-A0B1-2052E0926CEB}"/>
    <cellStyle name="Comma 159 3 2 3" xfId="29829" xr:uid="{DEA1FA3F-2300-4D39-B52D-FF636197B640}"/>
    <cellStyle name="Comma 159 3 3" xfId="21671" xr:uid="{F8E7B35F-6248-48C3-940D-1F7393757A07}"/>
    <cellStyle name="Comma 159 3 3 2" xfId="34496" xr:uid="{D10C1DCC-8718-47BE-A19D-DED2502A4214}"/>
    <cellStyle name="Comma 159 3 4" xfId="18032" xr:uid="{51C2BBF1-516A-48F6-946D-EC712177A913}"/>
    <cellStyle name="Comma 159 3 4 2" xfId="32145" xr:uid="{F1FF894E-F46A-412E-B1C6-59A98546729F}"/>
    <cellStyle name="Comma 159 3 5" xfId="16468" xr:uid="{FE13A4CC-8FC5-4F4F-A91C-FA57916DA968}"/>
    <cellStyle name="Comma 159 3 5 2" xfId="30994" xr:uid="{45D04F6A-634C-4BD2-A294-7F74512F2B85}"/>
    <cellStyle name="Comma 159 3 6" xfId="26301" xr:uid="{4A3F3005-2D38-473D-A527-3EA34CD07AF5}"/>
    <cellStyle name="Comma 159 3 6 2" xfId="36034" xr:uid="{9C6D2329-457F-45C9-8DA9-0BE571866DE5}"/>
    <cellStyle name="Comma 159 3 7" xfId="28668" xr:uid="{C8084C54-51B5-4AC9-B55A-FD6C13B33EB6}"/>
    <cellStyle name="Comma 159 4" xfId="13885" xr:uid="{230EB5E5-EA38-47F9-BF0C-C25743CDE7F6}"/>
    <cellStyle name="Comma 159 4 2" xfId="19394" xr:uid="{BCD63637-E31E-45C8-AE0D-89E116FFD92F}"/>
    <cellStyle name="Comma 159 4 2 2" xfId="32537" xr:uid="{5A9A932B-5BB0-4EA5-95DB-828888AF1D2B}"/>
    <cellStyle name="Comma 159 4 3" xfId="29060" xr:uid="{A281E7FE-1F8E-4AF4-BC0B-2287871AAEFF}"/>
    <cellStyle name="Comma 159 5" xfId="20750" xr:uid="{D9382646-E7D6-479B-AE8B-6B1583E79191}"/>
    <cellStyle name="Comma 159 5 2" xfId="33706" xr:uid="{13780250-157A-4C60-BDB0-A0D478037387}"/>
    <cellStyle name="Comma 159 6" xfId="16909" xr:uid="{1899E273-084F-4387-8EA4-74AD0810B37A}"/>
    <cellStyle name="Comma 159 6 2" xfId="31379" xr:uid="{1C77ACD3-7A98-4F51-B0BB-E99E94FBE9D2}"/>
    <cellStyle name="Comma 159 7" xfId="15292" xr:uid="{F3DAA907-45FE-4A82-BCAD-1631F0687B1F}"/>
    <cellStyle name="Comma 159 7 2" xfId="30224" xr:uid="{C83BB362-D77B-4000-B6F1-C7B49EFAE7BF}"/>
    <cellStyle name="Comma 159 8" xfId="25066" xr:uid="{436C7E30-E56B-425B-90D9-F54AF87EE575}"/>
    <cellStyle name="Comma 159 8 2" xfId="35264" xr:uid="{5CE38809-CCB5-4AB9-929D-C1EFD0DA353D}"/>
    <cellStyle name="Comma 159 9" xfId="27898" xr:uid="{A874425D-C8ED-4CBC-A338-FAAF6B98F3E2}"/>
    <cellStyle name="Comma 16" xfId="52" xr:uid="{52CBB74F-C6BE-4850-A548-4074F0413D55}"/>
    <cellStyle name="Comma 16 10" xfId="39804" xr:uid="{11024459-7737-4766-A5C6-6C075A882590}"/>
    <cellStyle name="Comma 16 11" xfId="44972" xr:uid="{CC9A2CE2-E608-4F1B-93C4-02BED3F0585E}"/>
    <cellStyle name="Comma 16 12" xfId="2405" xr:uid="{B83ABF69-7DEA-4AD0-A1B4-BFA465BF1180}"/>
    <cellStyle name="Comma 16 2" xfId="194" xr:uid="{FB310B36-6D42-49D1-BE24-C6DA2BE9916B}"/>
    <cellStyle name="Comma 16 2 2" xfId="1224" xr:uid="{E3103FC1-6F92-4125-872D-ECA5067D105C}"/>
    <cellStyle name="Comma 16 2 2 2" xfId="1823" xr:uid="{26DB31F1-4B74-42F4-AB5A-B0A4368407FC}"/>
    <cellStyle name="Comma 16 2 2 2 2" xfId="40595" xr:uid="{EAD99194-6CA1-43ED-B2B9-5966602FED80}"/>
    <cellStyle name="Comma 16 2 2 2 3" xfId="46203" xr:uid="{9923FE28-730E-45AB-A7CC-142D37911575}"/>
    <cellStyle name="Comma 16 2 2 2 4" xfId="7561" xr:uid="{65D4B753-DC9C-44D1-89E3-803216249A71}"/>
    <cellStyle name="Comma 16 2 2 3" xfId="38243" xr:uid="{1CB21949-437B-43A9-8EFB-48243E96B1CB}"/>
    <cellStyle name="Comma 16 2 2 4" xfId="36433" xr:uid="{DAFFD959-85E8-45E7-95A0-93A3BA4E74E5}"/>
    <cellStyle name="Comma 16 2 2 5" xfId="39937" xr:uid="{5032639A-9128-497F-AA51-321DE90E6CD6}"/>
    <cellStyle name="Comma 16 2 2 6" xfId="4647" xr:uid="{63C86FDD-510A-4B4B-A088-4976A1D76E80}"/>
    <cellStyle name="Comma 16 2 3" xfId="1508" xr:uid="{DF438F14-30F1-45A2-91AB-52BAAE624592}"/>
    <cellStyle name="Comma 16 2 3 2" xfId="38876" xr:uid="{10F661EB-210A-427C-9AAF-535F6D169F34}"/>
    <cellStyle name="Comma 16 2 3 3" xfId="23345" xr:uid="{9004B0BA-359C-489F-9028-72C7CDA773D4}"/>
    <cellStyle name="Comma 16 2 3 4" xfId="40497" xr:uid="{646F8A6D-0966-4847-B017-E77CF5C3F559}"/>
    <cellStyle name="Comma 16 2 3 5" xfId="45962" xr:uid="{DA86E0DF-5FE3-49D8-87B1-1152D847E319}"/>
    <cellStyle name="Comma 16 2 3 6" xfId="7296" xr:uid="{A25A836D-1405-4B9B-BBA0-2BD5EA5DA8AD}"/>
    <cellStyle name="Comma 16 2 4" xfId="956" xr:uid="{A28D3D48-860C-49E7-9DD4-D18D95906E9A}"/>
    <cellStyle name="Comma 16 2 4 2" xfId="45592" xr:uid="{9E448E2F-F820-494A-8CB7-3361CA8371D0}"/>
    <cellStyle name="Comma 16 2 4 3" xfId="38005" xr:uid="{7CCD2336-310A-4AD6-B19A-AB15CB1E9214}"/>
    <cellStyle name="Comma 16 2 5" xfId="8926" xr:uid="{B9E77C3A-AE19-4B6A-9EB0-922AA2EEBC17}"/>
    <cellStyle name="Comma 16 2 6" xfId="39867" xr:uid="{4E9D26DE-6349-45E1-AE5C-59106CBE8610}"/>
    <cellStyle name="Comma 16 2 7" xfId="45055" xr:uid="{C6534A24-0FE6-4F45-B8A2-94C597355BD5}"/>
    <cellStyle name="Comma 16 2 8" xfId="4155" xr:uid="{6365E867-6FB0-49AC-8BE1-6E3C426BD8AB}"/>
    <cellStyle name="Comma 16 3" xfId="1092" xr:uid="{6AC8783F-D087-43CA-8D73-7AC5577BCECD}"/>
    <cellStyle name="Comma 16 3 2" xfId="1688" xr:uid="{5606CA9B-4369-4385-B56F-6BA0FA2CF28D}"/>
    <cellStyle name="Comma 16 3 2 2" xfId="7562" xr:uid="{775EF93B-B5DA-48D0-A6B9-176C5FB985FB}"/>
    <cellStyle name="Comma 16 3 2 3" xfId="38244" xr:uid="{3D4599D4-BBEA-4B09-A10E-4161C9F50380}"/>
    <cellStyle name="Comma 16 3 2 4" xfId="34848" xr:uid="{DA1B62B3-0C22-48A6-A44E-CE2F8C2ADFE7}"/>
    <cellStyle name="Comma 16 3 2 5" xfId="40581" xr:uid="{4B64B42F-5D22-4DE7-94F3-A18803C27153}"/>
    <cellStyle name="Comma 16 3 2 6" xfId="4648" xr:uid="{DDDF7D8B-4110-4FCF-A8ED-D0281811D763}"/>
    <cellStyle name="Comma 16 3 3" xfId="7511" xr:uid="{C19D72C7-D12F-4010-9460-B8A6BD4B4883}"/>
    <cellStyle name="Comma 16 3 4" xfId="38191" xr:uid="{660C6FAB-D060-4852-AC7E-E85B563860FC}"/>
    <cellStyle name="Comma 16 3 5" xfId="22611" xr:uid="{549DE43B-1D48-4CA0-BBE7-3C1F36219124}"/>
    <cellStyle name="Comma 16 3 6" xfId="4587" xr:uid="{74272FC8-20F9-4E0A-83FB-1065BB9BAF40}"/>
    <cellStyle name="Comma 16 4" xfId="1596" xr:uid="{541077F6-3914-4B7D-B9D5-806130979263}"/>
    <cellStyle name="Comma 16 4 2" xfId="7563" xr:uid="{553C0682-B241-4C73-8B33-67742EF96C2B}"/>
    <cellStyle name="Comma 16 4 2 2" xfId="39004" xr:uid="{B4134988-0E46-42EC-9278-34A1EC40797F}"/>
    <cellStyle name="Comma 16 4 2 3" xfId="35054" xr:uid="{0B1CD756-0AD7-472A-8FB1-5D52E32A8723}"/>
    <cellStyle name="Comma 16 4 3" xfId="38245" xr:uid="{D5A78E62-6D01-4560-9C1A-58C3816F411C}"/>
    <cellStyle name="Comma 16 4 4" xfId="24265" xr:uid="{B2529593-C208-4291-959A-335514D1B6F7}"/>
    <cellStyle name="Comma 16 4 5" xfId="40411" xr:uid="{0E2E46F6-770C-4B41-9C81-2E72CAFB69F4}"/>
    <cellStyle name="Comma 16 4 6" xfId="46033" xr:uid="{73406D00-76E8-4472-AFFC-1BCC73E0AD15}"/>
    <cellStyle name="Comma 16 4 7" xfId="4649" xr:uid="{4C226E0F-4B32-454E-B5FB-9AB3E33F3087}"/>
    <cellStyle name="Comma 16 5" xfId="1376" xr:uid="{E32093A2-C7D8-4A60-91CB-F76B141E7F3D}"/>
    <cellStyle name="Comma 16 5 2" xfId="7861" xr:uid="{58A24A92-7379-4D03-8BDF-FEBAFD7970BE}"/>
    <cellStyle name="Comma 16 5 2 2" xfId="39155" xr:uid="{7AE33C16-1014-49E9-8DE6-0AD825BFA626}"/>
    <cellStyle name="Comma 16 5 2 3" xfId="35084" xr:uid="{4F167800-BCE2-4F91-985E-4668771A448B}"/>
    <cellStyle name="Comma 16 5 3" xfId="38514" xr:uid="{1FB70F3F-E8F7-45A4-9198-6B95EB7B9890}"/>
    <cellStyle name="Comma 16 5 4" xfId="24781" xr:uid="{60FE8A59-8FDB-4027-A1E8-5DA95A0DEDAE}"/>
    <cellStyle name="Comma 16 5 5" xfId="45862" xr:uid="{C205E678-844B-45D3-95F7-249FD8987860}"/>
    <cellStyle name="Comma 16 5 6" xfId="5303" xr:uid="{5C78C8B6-76F1-4B1B-A908-23B1B85A5DAF}"/>
    <cellStyle name="Comma 16 6" xfId="817" xr:uid="{F522B9C2-81E5-4A1D-A435-E69B7B7D46A7}"/>
    <cellStyle name="Comma 16 6 2" xfId="7171" xr:uid="{F7A741EF-CC6C-4E4C-9A65-2CA602298EDF}"/>
    <cellStyle name="Comma 16 6 3" xfId="37822" xr:uid="{A0ABCC83-C210-45ED-B9DC-153D9A0FD7C6}"/>
    <cellStyle name="Comma 16 6 4" xfId="36415" xr:uid="{67CD29A0-47C0-4C9B-93CB-6210C81C4D09}"/>
    <cellStyle name="Comma 16 6 5" xfId="45495" xr:uid="{B2A08BEF-07CC-4F2C-9395-E243CEEC533C}"/>
    <cellStyle name="Comma 16 6 6" xfId="3852" xr:uid="{2414259E-7E6A-4538-A865-D04D73284279}"/>
    <cellStyle name="Comma 16 7" xfId="733" xr:uid="{60E7FFA4-49FB-42D4-BA35-6D5DB07FC5AB}"/>
    <cellStyle name="Comma 16 7 2" xfId="8717" xr:uid="{8858B33D-AB4C-44F1-B188-A48BC3723E6C}"/>
    <cellStyle name="Comma 16 7 3" xfId="38624" xr:uid="{6878D37A-A41F-48D6-A82A-7FC26D579110}"/>
    <cellStyle name="Comma 16 7 4" xfId="9647" xr:uid="{A257049F-F885-461D-BDDF-4C0F5FF6E3BB}"/>
    <cellStyle name="Comma 16 7 5" xfId="45447" xr:uid="{9834F378-4B8D-4F39-A134-C9EF16D70C6B}"/>
    <cellStyle name="Comma 16 7 6" xfId="6198" xr:uid="{E49CF1DA-EA4C-4E3F-9D57-756440602AC7}"/>
    <cellStyle name="Comma 16 8" xfId="2101" xr:uid="{1DC4CF22-3273-4A54-A0C1-27708B28BB1B}"/>
    <cellStyle name="Comma 16 8 2" xfId="46433" xr:uid="{8779D4F3-9A1E-4ED4-9403-8C7DC61A64E7}"/>
    <cellStyle name="Comma 16 8 3" xfId="6345" xr:uid="{E11D8B2A-56DD-4232-A265-31A07FC0F9F8}"/>
    <cellStyle name="Comma 16 9" xfId="499" xr:uid="{28CBD5CA-DE2D-4D77-9DAB-DDF69FA554CD}"/>
    <cellStyle name="Comma 16 9 2" xfId="45252" xr:uid="{F5C656B5-49EE-40EC-8B3E-7DBDCB1089FE}"/>
    <cellStyle name="Comma 16 9 3" xfId="37483" xr:uid="{80086D30-BCB3-4550-94AA-8260A1A999EC}"/>
    <cellStyle name="Comma 160" xfId="10467" xr:uid="{E3F905C5-7001-4F38-9D9B-212E8A8D94D1}"/>
    <cellStyle name="Comma 160 2" xfId="11886" xr:uid="{E840DCE0-9C99-4673-A7B3-4DCBB45809CA}"/>
    <cellStyle name="Comma 160 2 2" xfId="14325" xr:uid="{0A52A0D7-010B-46D5-B879-00B381A942CB}"/>
    <cellStyle name="Comma 160 2 2 2" xfId="19839" xr:uid="{E7D65FE5-3E72-4031-8622-BC3ACCDAC221}"/>
    <cellStyle name="Comma 160 2 2 2 2" xfId="32920" xr:uid="{08760CDC-B4FE-4C2D-BE90-3BDB22D5FB7B}"/>
    <cellStyle name="Comma 160 2 2 3" xfId="29443" xr:uid="{97526439-603A-4146-9D96-B536FA8BF56E}"/>
    <cellStyle name="Comma 160 2 3" xfId="21213" xr:uid="{73D7856D-3E41-41CE-8ECB-2FDA7CEF4137}"/>
    <cellStyle name="Comma 160 2 3 2" xfId="34104" xr:uid="{97E331A3-226B-438F-A1B0-D03380CB2FB0}"/>
    <cellStyle name="Comma 160 2 4" xfId="17427" xr:uid="{F37FE51A-351C-4B59-A866-F5C3CFFCAC20}"/>
    <cellStyle name="Comma 160 2 4 2" xfId="31761" xr:uid="{C71918F1-0F9B-4B1B-8801-736747654FF3}"/>
    <cellStyle name="Comma 160 2 5" xfId="15826" xr:uid="{94952781-6C10-455F-8265-36CEC6659717}"/>
    <cellStyle name="Comma 160 2 5 2" xfId="30608" xr:uid="{93A766B4-26D9-49D6-8DD4-900B26E0189D}"/>
    <cellStyle name="Comma 160 2 6" xfId="25657" xr:uid="{A70F22B0-0991-47F1-B8CE-9086E793C2D7}"/>
    <cellStyle name="Comma 160 2 6 2" xfId="35648" xr:uid="{61F57E27-30F5-4F36-B89F-7C7998CCC3AC}"/>
    <cellStyle name="Comma 160 2 7" xfId="28282" xr:uid="{8604AB43-3F2E-4B8F-9638-F992B145C7C1}"/>
    <cellStyle name="Comma 160 3" xfId="12527" xr:uid="{4105EC83-BEED-4809-B060-A8E459318982}"/>
    <cellStyle name="Comma 160 3 2" xfId="14766" xr:uid="{FE579CE2-D5A0-4DA8-A131-6BD8136AFE5E}"/>
    <cellStyle name="Comma 160 3 2 2" xfId="20286" xr:uid="{283CD2A7-9C63-4489-9BE0-B1664C93F112}"/>
    <cellStyle name="Comma 160 3 2 2 2" xfId="33306" xr:uid="{8EE880BD-FAA7-4C67-B999-E9EFB783CCC2}"/>
    <cellStyle name="Comma 160 3 2 3" xfId="29830" xr:uid="{B7249654-0BAE-4F1D-8EB0-DC89BE3F2AF2}"/>
    <cellStyle name="Comma 160 3 3" xfId="21672" xr:uid="{DD8DB364-7E3E-4AC2-ADF2-513EFFE1C733}"/>
    <cellStyle name="Comma 160 3 3 2" xfId="34497" xr:uid="{B11F7301-31D7-43A3-B6C2-4BD0CA6C1DC4}"/>
    <cellStyle name="Comma 160 3 4" xfId="18033" xr:uid="{DC28469B-93D9-48CA-8130-721AC07E05CF}"/>
    <cellStyle name="Comma 160 3 4 2" xfId="32146" xr:uid="{77DFEB01-AC5B-467B-9C22-778016875174}"/>
    <cellStyle name="Comma 160 3 5" xfId="16469" xr:uid="{35EE640E-E1D9-4DE5-8D3A-C617060BED85}"/>
    <cellStyle name="Comma 160 3 5 2" xfId="30995" xr:uid="{B764B67C-D174-4B91-90E9-3571E7DADBD6}"/>
    <cellStyle name="Comma 160 3 6" xfId="26302" xr:uid="{20A2579B-5003-4789-82C0-326E51217364}"/>
    <cellStyle name="Comma 160 3 6 2" xfId="36035" xr:uid="{1620D30F-B533-4E92-AC98-F5DA2CD276FD}"/>
    <cellStyle name="Comma 160 3 7" xfId="28669" xr:uid="{A43E0D58-DB5C-49FE-B73C-E7B6A7B7480C}"/>
    <cellStyle name="Comma 160 4" xfId="13886" xr:uid="{46AD4D36-D3A6-4DBA-B9C2-43A76E344E48}"/>
    <cellStyle name="Comma 160 4 2" xfId="19395" xr:uid="{6772AC2C-98B0-4107-8A82-4EE08F644ACD}"/>
    <cellStyle name="Comma 160 4 2 2" xfId="32538" xr:uid="{3EE6BD57-0431-44F6-A24D-60E5376364F7}"/>
    <cellStyle name="Comma 160 4 3" xfId="29061" xr:uid="{665AC935-DE3E-485D-91DF-7087A5483DA0}"/>
    <cellStyle name="Comma 160 5" xfId="20751" xr:uid="{D78CB69F-D0A4-4C1B-BAA9-24404C860E1B}"/>
    <cellStyle name="Comma 160 5 2" xfId="33707" xr:uid="{43F4F9C1-E1E8-40A9-A8FF-ADA87DADE261}"/>
    <cellStyle name="Comma 160 6" xfId="16910" xr:uid="{D10C1123-83C9-4B25-88B7-3EB01B803329}"/>
    <cellStyle name="Comma 160 6 2" xfId="31380" xr:uid="{0EEEE517-46E7-40CE-A611-22C5A6D5B4DB}"/>
    <cellStyle name="Comma 160 7" xfId="15293" xr:uid="{B7BF8819-2E12-47D8-9B17-423107E380C7}"/>
    <cellStyle name="Comma 160 7 2" xfId="30225" xr:uid="{F6EC2631-0E88-47B7-B3E1-2556106239AD}"/>
    <cellStyle name="Comma 160 8" xfId="25067" xr:uid="{49E588C4-1E70-452B-BB26-7C7ECA932379}"/>
    <cellStyle name="Comma 160 8 2" xfId="35265" xr:uid="{FA81C89B-EA40-4C00-A4E8-AFCD16C24242}"/>
    <cellStyle name="Comma 160 9" xfId="27899" xr:uid="{749A0B72-434C-4398-88BD-8DA559905F7E}"/>
    <cellStyle name="Comma 161" xfId="10468" xr:uid="{8A25D611-0361-4AE7-A8A4-4C86BE8BBB9A}"/>
    <cellStyle name="Comma 161 2" xfId="11887" xr:uid="{0E84BE9E-73B7-4B5A-94E2-1742223CCDCC}"/>
    <cellStyle name="Comma 161 2 2" xfId="14326" xr:uid="{880F9D3B-F1E5-40DD-82DB-BD74F2FB9119}"/>
    <cellStyle name="Comma 161 2 2 2" xfId="19840" xr:uid="{BA6C08C9-6328-4321-88B4-A196AB85A739}"/>
    <cellStyle name="Comma 161 2 2 2 2" xfId="32921" xr:uid="{620AF2A8-694B-45A9-97E3-8AAB2D0F0D83}"/>
    <cellStyle name="Comma 161 2 2 3" xfId="29444" xr:uid="{EB909972-1949-419C-9822-044197AEBF12}"/>
    <cellStyle name="Comma 161 2 3" xfId="21214" xr:uid="{1DC3F97F-E191-4735-A138-227CB8193640}"/>
    <cellStyle name="Comma 161 2 3 2" xfId="34105" xr:uid="{FBE98DD0-9B9C-4DC0-877F-0E443D59AC28}"/>
    <cellStyle name="Comma 161 2 4" xfId="17428" xr:uid="{ACB486ED-3E35-4729-A568-D2E3875AA814}"/>
    <cellStyle name="Comma 161 2 4 2" xfId="31762" xr:uid="{694DDA11-46F6-46A3-8A49-F2AA670DE108}"/>
    <cellStyle name="Comma 161 2 5" xfId="15827" xr:uid="{4C952404-2A75-4D10-BD24-1826F438ACB8}"/>
    <cellStyle name="Comma 161 2 5 2" xfId="30609" xr:uid="{5AFC2762-A6E1-40C6-8DA2-ABD828108F4C}"/>
    <cellStyle name="Comma 161 2 6" xfId="25658" xr:uid="{325A1EB6-6F56-49B4-8ED8-78911BBBB5F3}"/>
    <cellStyle name="Comma 161 2 6 2" xfId="35649" xr:uid="{0984C54A-F6BB-4FF7-A23F-952E33795B7A}"/>
    <cellStyle name="Comma 161 2 7" xfId="28283" xr:uid="{225C6820-A22F-4C07-B222-EC6DEA70B573}"/>
    <cellStyle name="Comma 161 3" xfId="12528" xr:uid="{F95EB833-29FA-4423-9C71-6791F72D4B64}"/>
    <cellStyle name="Comma 161 3 2" xfId="14767" xr:uid="{C99BF755-B54C-4A33-8DF9-31E56571FB6E}"/>
    <cellStyle name="Comma 161 3 2 2" xfId="20287" xr:uid="{52899267-6029-409D-9C06-905B925C4554}"/>
    <cellStyle name="Comma 161 3 2 2 2" xfId="33307" xr:uid="{005161B7-A3E5-4B4A-B0AF-94777E48286C}"/>
    <cellStyle name="Comma 161 3 2 3" xfId="29831" xr:uid="{5386A88E-A89E-43C2-A81F-96A6BA94A455}"/>
    <cellStyle name="Comma 161 3 3" xfId="21673" xr:uid="{73A940EE-B261-4619-976C-A0BE56D6D013}"/>
    <cellStyle name="Comma 161 3 3 2" xfId="34498" xr:uid="{6BE056A8-F862-4966-A831-9FC0106B4AFC}"/>
    <cellStyle name="Comma 161 3 4" xfId="18034" xr:uid="{F4381137-CFA2-488F-B525-D95C251E1B03}"/>
    <cellStyle name="Comma 161 3 4 2" xfId="32147" xr:uid="{5FCECF94-557D-420A-A0B2-CE4BDF8B6DBB}"/>
    <cellStyle name="Comma 161 3 5" xfId="16470" xr:uid="{8FA742B9-A5DB-4168-A9FD-2C87D3B45995}"/>
    <cellStyle name="Comma 161 3 5 2" xfId="30996" xr:uid="{58F88F29-6225-4108-A6F5-08BF19526343}"/>
    <cellStyle name="Comma 161 3 6" xfId="26303" xr:uid="{F401D55C-99DD-4FD5-9C40-07D3ACBB5E9B}"/>
    <cellStyle name="Comma 161 3 6 2" xfId="36036" xr:uid="{7A0A72A3-25B5-42A5-9BFC-9DD2ECFCA52C}"/>
    <cellStyle name="Comma 161 3 7" xfId="28670" xr:uid="{3EE4B6D4-F71C-4506-8C73-D8B1B8D296A7}"/>
    <cellStyle name="Comma 161 4" xfId="13887" xr:uid="{2F16247A-38C2-41C9-A0E0-9DA0781C877F}"/>
    <cellStyle name="Comma 161 4 2" xfId="19396" xr:uid="{0C55BA21-6DB8-4E01-9498-F1CC108083B6}"/>
    <cellStyle name="Comma 161 4 2 2" xfId="32539" xr:uid="{2008A41F-229F-4412-AF2D-1A82E9CF49C3}"/>
    <cellStyle name="Comma 161 4 3" xfId="29062" xr:uid="{7FDE9A54-0D55-4036-9300-D9C2ABAECD8F}"/>
    <cellStyle name="Comma 161 5" xfId="20752" xr:uid="{D174AB89-8A9B-4239-B20F-C8C7C3826DA0}"/>
    <cellStyle name="Comma 161 5 2" xfId="33708" xr:uid="{7403CC75-29B6-4934-866F-9F744F67B142}"/>
    <cellStyle name="Comma 161 6" xfId="16911" xr:uid="{70713234-7ED0-4389-A55A-63EC230AD43C}"/>
    <cellStyle name="Comma 161 6 2" xfId="31381" xr:uid="{75C3ABDE-3336-43A6-92AF-FADED8832B6F}"/>
    <cellStyle name="Comma 161 7" xfId="15294" xr:uid="{B7B0B951-8474-43CD-9B55-6F988F184957}"/>
    <cellStyle name="Comma 161 7 2" xfId="30226" xr:uid="{812C061D-F311-4121-BB51-6E8A53A794E3}"/>
    <cellStyle name="Comma 161 8" xfId="25068" xr:uid="{6F0CCF9F-D3D2-4837-AF3B-89FD491793E8}"/>
    <cellStyle name="Comma 161 8 2" xfId="35266" xr:uid="{F780352C-321B-4D22-BF40-2B657F8507C1}"/>
    <cellStyle name="Comma 161 9" xfId="27900" xr:uid="{EAAFD57D-088F-4CA3-9999-22DFFF048770}"/>
    <cellStyle name="Comma 162" xfId="10469" xr:uid="{C702C9AD-92D7-4796-B28E-2A0EE800CE67}"/>
    <cellStyle name="Comma 162 2" xfId="11888" xr:uid="{2ABA44A8-04E5-43EB-84C3-7AB8EED47350}"/>
    <cellStyle name="Comma 162 2 2" xfId="14327" xr:uid="{8230B794-B4C1-4BCB-A7EC-FF99334E7844}"/>
    <cellStyle name="Comma 162 2 2 2" xfId="19841" xr:uid="{CDC9C72B-552C-4538-BEC6-872C8AAD649D}"/>
    <cellStyle name="Comma 162 2 2 2 2" xfId="32922" xr:uid="{E6801DEF-F411-44E2-AD92-083D51C672A8}"/>
    <cellStyle name="Comma 162 2 2 3" xfId="29445" xr:uid="{543BBA98-D58D-4233-B3F8-E0C226DC0FF0}"/>
    <cellStyle name="Comma 162 2 3" xfId="21215" xr:uid="{F48A44A5-65C3-4081-9FBC-8294193BDC35}"/>
    <cellStyle name="Comma 162 2 3 2" xfId="34106" xr:uid="{CEF64EB9-B711-4B5A-83AC-BA4857FECD6E}"/>
    <cellStyle name="Comma 162 2 4" xfId="17429" xr:uid="{62C2AFF5-171F-423B-9025-58CAFFD4979C}"/>
    <cellStyle name="Comma 162 2 4 2" xfId="31763" xr:uid="{DA92D24D-E44B-42A9-8248-5156542F51DF}"/>
    <cellStyle name="Comma 162 2 5" xfId="15828" xr:uid="{1AAD77CF-0554-48EB-8711-51C82F06F7C4}"/>
    <cellStyle name="Comma 162 2 5 2" xfId="30610" xr:uid="{0C491550-623C-4B28-98A3-2BAD77B2929D}"/>
    <cellStyle name="Comma 162 2 6" xfId="25659" xr:uid="{EDF7F6E7-0CA6-4661-A9B1-0AE4E210178D}"/>
    <cellStyle name="Comma 162 2 6 2" xfId="35650" xr:uid="{9B0162FF-CB56-457D-B046-F1D4F29EE84B}"/>
    <cellStyle name="Comma 162 2 7" xfId="28284" xr:uid="{8CE3FFFB-0967-4001-B43E-9F98794BB4FE}"/>
    <cellStyle name="Comma 162 3" xfId="12529" xr:uid="{F314980A-7191-4027-8C7C-68F36C997F7B}"/>
    <cellStyle name="Comma 162 3 2" xfId="14768" xr:uid="{C2B0E2E0-4ABF-4E04-8FB1-11C5964740FE}"/>
    <cellStyle name="Comma 162 3 2 2" xfId="20288" xr:uid="{3AE4A194-56F0-4874-9564-98AC92EBB94B}"/>
    <cellStyle name="Comma 162 3 2 2 2" xfId="33308" xr:uid="{FF27C1EF-7645-425C-97A3-ED62A7A557FE}"/>
    <cellStyle name="Comma 162 3 2 3" xfId="29832" xr:uid="{0BF23998-C722-4241-B9D6-F01D6139BDC9}"/>
    <cellStyle name="Comma 162 3 3" xfId="21674" xr:uid="{0F51697A-0699-4AF9-8FB0-5574797EDF54}"/>
    <cellStyle name="Comma 162 3 3 2" xfId="34499" xr:uid="{9682B534-43CC-47AE-873A-DF7D2D37D05B}"/>
    <cellStyle name="Comma 162 3 4" xfId="18035" xr:uid="{4D47A4C1-1412-42F7-AEFE-0D1E4E63CD44}"/>
    <cellStyle name="Comma 162 3 4 2" xfId="32148" xr:uid="{686C3155-335D-4032-BCBD-C82488C17BDF}"/>
    <cellStyle name="Comma 162 3 5" xfId="16471" xr:uid="{EB03D45F-F613-4099-A743-D608E0D687F6}"/>
    <cellStyle name="Comma 162 3 5 2" xfId="30997" xr:uid="{CE468DAB-A9FB-41AF-90FA-1211DB321E1E}"/>
    <cellStyle name="Comma 162 3 6" xfId="26304" xr:uid="{56A32B62-7DF5-48F4-94C6-0094D25CD4C8}"/>
    <cellStyle name="Comma 162 3 6 2" xfId="36037" xr:uid="{ABC47620-A5D4-476C-91F9-19418A6886C8}"/>
    <cellStyle name="Comma 162 3 7" xfId="28671" xr:uid="{96AE9EF4-64A6-4958-B8DD-529AF1342750}"/>
    <cellStyle name="Comma 162 4" xfId="13888" xr:uid="{DD8E0D33-4D57-4F3E-9873-5C215FC50F85}"/>
    <cellStyle name="Comma 162 4 2" xfId="19397" xr:uid="{C7C42A09-86AA-4A1C-9B6A-200F40836C28}"/>
    <cellStyle name="Comma 162 4 2 2" xfId="32540" xr:uid="{9D6B745E-9E0E-40D4-9BFF-6A09FA572BB2}"/>
    <cellStyle name="Comma 162 4 3" xfId="29063" xr:uid="{E320A2AF-15B4-4CFD-9742-B2E4DD14B3E2}"/>
    <cellStyle name="Comma 162 5" xfId="20753" xr:uid="{E0A4F9B2-DCBF-40C3-B1D5-593E2C329EDF}"/>
    <cellStyle name="Comma 162 5 2" xfId="33709" xr:uid="{6EF00292-2B9C-4AB2-BF87-C7BEB1CC1F10}"/>
    <cellStyle name="Comma 162 6" xfId="16912" xr:uid="{B6D88949-6F19-4D4F-BC74-F8A7B2C4B407}"/>
    <cellStyle name="Comma 162 6 2" xfId="31382" xr:uid="{DCCC5EA9-0BF9-4BDD-BD34-72FC32E9470D}"/>
    <cellStyle name="Comma 162 7" xfId="15295" xr:uid="{1C6339D7-822F-4A15-94C9-786A0C6EE194}"/>
    <cellStyle name="Comma 162 7 2" xfId="30227" xr:uid="{79104943-3890-4D93-B451-9A3FBA896A25}"/>
    <cellStyle name="Comma 162 8" xfId="25069" xr:uid="{F50C074A-C2B3-466F-AF63-23FE0B469F62}"/>
    <cellStyle name="Comma 162 8 2" xfId="35267" xr:uid="{A9C275C9-9B61-4DE2-A19F-E1F187782D69}"/>
    <cellStyle name="Comma 162 9" xfId="27901" xr:uid="{E4F93B18-B3CC-4A9A-9624-C44681900D89}"/>
    <cellStyle name="Comma 163" xfId="10470" xr:uid="{AF8D14E7-3091-4E6C-ADE0-4F806AAE441B}"/>
    <cellStyle name="Comma 163 2" xfId="11889" xr:uid="{D8F1F7EE-E4A3-49AE-B9A1-5A25DF38FB0E}"/>
    <cellStyle name="Comma 163 2 2" xfId="14328" xr:uid="{BB53D478-B666-47EF-9EF8-868A63437BA4}"/>
    <cellStyle name="Comma 163 2 2 2" xfId="19842" xr:uid="{EF1E9B80-5318-4213-A54B-74C593CBD4BA}"/>
    <cellStyle name="Comma 163 2 2 2 2" xfId="32923" xr:uid="{56E9A5B2-3EE7-432B-8B6F-4238745D4460}"/>
    <cellStyle name="Comma 163 2 2 3" xfId="29446" xr:uid="{BB830108-D9BC-44EB-AEDA-21888D2B4C26}"/>
    <cellStyle name="Comma 163 2 3" xfId="21216" xr:uid="{5F7066C5-D984-4663-879C-3423D90FC953}"/>
    <cellStyle name="Comma 163 2 3 2" xfId="34107" xr:uid="{5E16E064-A570-4F9C-BFE8-00B6E5970528}"/>
    <cellStyle name="Comma 163 2 4" xfId="17430" xr:uid="{4B820322-5A25-46D8-AEBB-B9C3D923C5DE}"/>
    <cellStyle name="Comma 163 2 4 2" xfId="31764" xr:uid="{2F359FD3-4AFB-4AD2-B3B7-1F69B5DC30B6}"/>
    <cellStyle name="Comma 163 2 5" xfId="15829" xr:uid="{2D43EB2B-CE77-4CBE-9875-CC8D18C04D15}"/>
    <cellStyle name="Comma 163 2 5 2" xfId="30611" xr:uid="{39E53BAC-188D-4FD4-9AAC-06FCF172BFDD}"/>
    <cellStyle name="Comma 163 2 6" xfId="25660" xr:uid="{FFE34CA2-2CA4-4810-9D23-1BFE41297900}"/>
    <cellStyle name="Comma 163 2 6 2" xfId="35651" xr:uid="{097F4CBC-0C97-46D2-A353-D543EBA6FEA4}"/>
    <cellStyle name="Comma 163 2 7" xfId="28285" xr:uid="{A90F201E-44B7-46EB-B027-905AC4A008D1}"/>
    <cellStyle name="Comma 163 3" xfId="12530" xr:uid="{4C7E83D5-17C2-4D0D-9572-19493A9517B8}"/>
    <cellStyle name="Comma 163 3 2" xfId="14769" xr:uid="{02262400-42A8-419F-B0E7-875B0F4B7BE8}"/>
    <cellStyle name="Comma 163 3 2 2" xfId="20289" xr:uid="{D4B977E8-DD88-4A41-811D-4F3C5189334B}"/>
    <cellStyle name="Comma 163 3 2 2 2" xfId="33309" xr:uid="{35C488FA-2BB5-4CAB-97FA-7A07F29BC120}"/>
    <cellStyle name="Comma 163 3 2 3" xfId="29833" xr:uid="{C6D216C0-E355-45F4-A0E6-BFC4E00B2A51}"/>
    <cellStyle name="Comma 163 3 3" xfId="21675" xr:uid="{D5C8685E-DC60-4878-9B3F-4832FDB2B259}"/>
    <cellStyle name="Comma 163 3 3 2" xfId="34500" xr:uid="{6A445A3D-22FB-4D4E-9003-751B19F753DD}"/>
    <cellStyle name="Comma 163 3 4" xfId="18036" xr:uid="{14BE98D6-454F-43AA-921C-2561338D2DF1}"/>
    <cellStyle name="Comma 163 3 4 2" xfId="32149" xr:uid="{BB423F79-39BC-4087-AC1D-8EEB9C11C0D4}"/>
    <cellStyle name="Comma 163 3 5" xfId="16472" xr:uid="{A36B0D2A-9661-4450-B1CE-66467C2EB5E4}"/>
    <cellStyle name="Comma 163 3 5 2" xfId="30998" xr:uid="{04216CCC-7608-4664-AF3B-AE7224FBD32E}"/>
    <cellStyle name="Comma 163 3 6" xfId="26305" xr:uid="{383DBBC9-33D0-4923-946D-3F14D60E2A0A}"/>
    <cellStyle name="Comma 163 3 6 2" xfId="36038" xr:uid="{BDE50D54-CB5B-4EBF-A635-72D70975BF8F}"/>
    <cellStyle name="Comma 163 3 7" xfId="28672" xr:uid="{B7A0B4B9-33A8-48DE-A6BD-176CE2A2FEA8}"/>
    <cellStyle name="Comma 163 4" xfId="13889" xr:uid="{991D820C-3F88-4A23-A6B0-02C3B2B83F5E}"/>
    <cellStyle name="Comma 163 4 2" xfId="19398" xr:uid="{9F4FBC10-54B8-45BB-8CB6-2994CCB40488}"/>
    <cellStyle name="Comma 163 4 2 2" xfId="32541" xr:uid="{EEE50078-546A-484B-B6DE-53139FCC9947}"/>
    <cellStyle name="Comma 163 4 3" xfId="29064" xr:uid="{2BB9E0E6-E45D-4D54-9840-4921FDC364A6}"/>
    <cellStyle name="Comma 163 5" xfId="20754" xr:uid="{84F059B0-EAA8-497A-A66E-4CF7CD94CEE2}"/>
    <cellStyle name="Comma 163 5 2" xfId="33710" xr:uid="{EB410CE0-A535-4F47-945E-ABEBCC4F85E7}"/>
    <cellStyle name="Comma 163 6" xfId="16913" xr:uid="{B0121E1F-AAFA-40C9-A8EE-7E4E097902C3}"/>
    <cellStyle name="Comma 163 6 2" xfId="31383" xr:uid="{3974C78B-F96F-4FCC-9D11-071B9B40E804}"/>
    <cellStyle name="Comma 163 7" xfId="15296" xr:uid="{7B3BCFD5-EB4B-4B3A-82D7-F2FCF9B83357}"/>
    <cellStyle name="Comma 163 7 2" xfId="30228" xr:uid="{B6394109-A460-43A3-BB7F-BDA426527E15}"/>
    <cellStyle name="Comma 163 8" xfId="25070" xr:uid="{5065843A-74EC-4C51-A955-BC962850EA4D}"/>
    <cellStyle name="Comma 163 8 2" xfId="35268" xr:uid="{F9DF9895-EF0C-4FC5-AB80-AE89D908EB15}"/>
    <cellStyle name="Comma 163 9" xfId="27902" xr:uid="{9DD6F08D-428A-4FC6-81DD-7DF163FBA991}"/>
    <cellStyle name="Comma 164" xfId="10471" xr:uid="{82387EE9-E2F4-4A7D-8C9F-C31823C852DB}"/>
    <cellStyle name="Comma 164 2" xfId="11890" xr:uid="{808D5C0D-B8FA-4418-823C-37DA940AC0F7}"/>
    <cellStyle name="Comma 164 2 2" xfId="14329" xr:uid="{FDB4189D-DAB3-4BDC-B0B3-3B07C045BEA1}"/>
    <cellStyle name="Comma 164 2 2 2" xfId="19843" xr:uid="{A01755B7-AD91-4D9C-9960-47A33664E942}"/>
    <cellStyle name="Comma 164 2 2 2 2" xfId="32924" xr:uid="{9A4E11A7-0F91-4B30-A766-1E1A64630AA7}"/>
    <cellStyle name="Comma 164 2 2 3" xfId="29447" xr:uid="{3FF45376-8CAD-496B-BBE7-B7C808516497}"/>
    <cellStyle name="Comma 164 2 3" xfId="21217" xr:uid="{A36D039E-5154-45C2-BAE8-A4E6BC23BBE2}"/>
    <cellStyle name="Comma 164 2 3 2" xfId="34108" xr:uid="{56DCA2DF-E62D-4DD9-BA1F-5C16506E726B}"/>
    <cellStyle name="Comma 164 2 4" xfId="17431" xr:uid="{1B3BEE76-3962-4BAA-8906-D57BAC841978}"/>
    <cellStyle name="Comma 164 2 4 2" xfId="31765" xr:uid="{47D844FC-C549-455B-B12C-378DDDE1B2DE}"/>
    <cellStyle name="Comma 164 2 5" xfId="15830" xr:uid="{A605AA98-3C96-47D5-8318-C2F5CEF7706E}"/>
    <cellStyle name="Comma 164 2 5 2" xfId="30612" xr:uid="{B8FFD21E-E3AB-4FF3-A82F-1ECC9CEC3132}"/>
    <cellStyle name="Comma 164 2 6" xfId="25661" xr:uid="{3A4DAB61-D933-47D2-A652-C2E94A945FE2}"/>
    <cellStyle name="Comma 164 2 6 2" xfId="35652" xr:uid="{78BECA09-DE9F-4F54-884E-AD32B9147AB4}"/>
    <cellStyle name="Comma 164 2 7" xfId="28286" xr:uid="{F6682A06-BF9A-439B-B578-3A4801D275A5}"/>
    <cellStyle name="Comma 164 3" xfId="12531" xr:uid="{BABD07A3-7DB0-49FB-9C04-9ECECC890DE2}"/>
    <cellStyle name="Comma 164 3 2" xfId="14770" xr:uid="{E787A7AF-4D3E-4471-B020-CE12DD25A323}"/>
    <cellStyle name="Comma 164 3 2 2" xfId="20290" xr:uid="{FFA064DE-EEE3-4A84-83AA-10DF37C52109}"/>
    <cellStyle name="Comma 164 3 2 2 2" xfId="33310" xr:uid="{D85CE561-B798-4E63-B8B0-132D9F500C6B}"/>
    <cellStyle name="Comma 164 3 2 3" xfId="29834" xr:uid="{2DD79D29-2F32-46BB-96E6-A402D15A4CD2}"/>
    <cellStyle name="Comma 164 3 3" xfId="21676" xr:uid="{5E7A3CB3-1514-45D9-B953-74FD7FB53802}"/>
    <cellStyle name="Comma 164 3 3 2" xfId="34501" xr:uid="{E59E12D2-F87E-4680-B041-B1151D58D707}"/>
    <cellStyle name="Comma 164 3 4" xfId="18037" xr:uid="{EB0A77F4-EA09-41BF-9118-61F89EA83A80}"/>
    <cellStyle name="Comma 164 3 4 2" xfId="32150" xr:uid="{C12DB67B-FC33-489A-92FF-64CE3F349F72}"/>
    <cellStyle name="Comma 164 3 5" xfId="16473" xr:uid="{71EF6ABB-0453-4579-B274-5E0D5C373F3C}"/>
    <cellStyle name="Comma 164 3 5 2" xfId="30999" xr:uid="{CDBA730B-620D-4DE9-91B1-643C31AD06B3}"/>
    <cellStyle name="Comma 164 3 6" xfId="26306" xr:uid="{5070DD86-AA58-4C2D-B729-6D5A2F2AF0BE}"/>
    <cellStyle name="Comma 164 3 6 2" xfId="36039" xr:uid="{1BB6349E-179D-4D00-B2B1-E9C482BC65A3}"/>
    <cellStyle name="Comma 164 3 7" xfId="28673" xr:uid="{DD694B3C-81BF-4938-B5A6-BAB8D6D82168}"/>
    <cellStyle name="Comma 164 4" xfId="13890" xr:uid="{581285AC-A79B-4F83-A47F-C6823835FD07}"/>
    <cellStyle name="Comma 164 4 2" xfId="19399" xr:uid="{95CC6EA5-5E5D-43D7-8742-B0C319E77DC2}"/>
    <cellStyle name="Comma 164 4 2 2" xfId="32542" xr:uid="{C8FC4FF0-2436-423F-AE08-AA847FDC8D67}"/>
    <cellStyle name="Comma 164 4 3" xfId="29065" xr:uid="{6D81FB59-6545-43CE-9EE4-72A89C6ECAD9}"/>
    <cellStyle name="Comma 164 5" xfId="20755" xr:uid="{662D3645-27A8-4B37-9A7D-47C41926EDC1}"/>
    <cellStyle name="Comma 164 5 2" xfId="33711" xr:uid="{86B955C2-CF35-44FA-A42B-CB1030457145}"/>
    <cellStyle name="Comma 164 6" xfId="16914" xr:uid="{22DCA40C-8FA7-4C11-92B9-1EFEC2854F38}"/>
    <cellStyle name="Comma 164 6 2" xfId="31384" xr:uid="{78BB0221-B8B1-4711-8DB5-1C4FF26D7F3E}"/>
    <cellStyle name="Comma 164 7" xfId="15297" xr:uid="{75BD235C-D497-48F1-AE3F-B0A2E17FEC5D}"/>
    <cellStyle name="Comma 164 7 2" xfId="30229" xr:uid="{B1D08624-2F06-4025-ABE7-83F9627E8542}"/>
    <cellStyle name="Comma 164 8" xfId="25071" xr:uid="{03713D11-ABD2-45B7-B16E-6D72A2AA975A}"/>
    <cellStyle name="Comma 164 8 2" xfId="35269" xr:uid="{0B6EE411-5136-49D8-B515-783A96F3B94B}"/>
    <cellStyle name="Comma 164 9" xfId="27903" xr:uid="{C650EC03-5FDB-4DAC-BC79-34F683BE6E7E}"/>
    <cellStyle name="Comma 165" xfId="10472" xr:uid="{3A918148-0E3B-44C7-9BE7-49DB8C3F5142}"/>
    <cellStyle name="Comma 165 2" xfId="11891" xr:uid="{F88D5E2A-09AA-4912-BD28-69117C1952CC}"/>
    <cellStyle name="Comma 165 2 2" xfId="14330" xr:uid="{5C8A3C40-BB05-4979-B892-D89BF47FB270}"/>
    <cellStyle name="Comma 165 2 2 2" xfId="19844" xr:uid="{D0F471C1-6803-4166-8CF2-9ABDD8A223DA}"/>
    <cellStyle name="Comma 165 2 2 2 2" xfId="32925" xr:uid="{92F19654-7FC3-4D8C-A085-46CBE9F8C37B}"/>
    <cellStyle name="Comma 165 2 2 3" xfId="29448" xr:uid="{A03E432A-4D21-47F4-8FE6-264251A8C2C5}"/>
    <cellStyle name="Comma 165 2 3" xfId="21218" xr:uid="{EDD3CBE7-FD68-42CF-AC96-276C792D5588}"/>
    <cellStyle name="Comma 165 2 3 2" xfId="34109" xr:uid="{993BEB5F-41F7-4467-9A3C-4D2851389AAB}"/>
    <cellStyle name="Comma 165 2 4" xfId="17432" xr:uid="{C8238709-5DA6-478F-9435-2C2EDFD91272}"/>
    <cellStyle name="Comma 165 2 4 2" xfId="31766" xr:uid="{F5BCC7D4-944B-43CA-8406-021DEFF28606}"/>
    <cellStyle name="Comma 165 2 5" xfId="15831" xr:uid="{3C9A8710-3BF4-4159-AC76-D5AF0A14AA34}"/>
    <cellStyle name="Comma 165 2 5 2" xfId="30613" xr:uid="{6ED99ABA-BF0A-4218-8464-830F3BAAEEAE}"/>
    <cellStyle name="Comma 165 2 6" xfId="25662" xr:uid="{D279E219-AAA1-4D9D-A1B4-6F5E98BD9C67}"/>
    <cellStyle name="Comma 165 2 6 2" xfId="35653" xr:uid="{2400C1F5-3A86-4EB1-8A75-D7362A723820}"/>
    <cellStyle name="Comma 165 2 7" xfId="28287" xr:uid="{CB2628C2-675D-4ED1-9413-1F18258BCB6A}"/>
    <cellStyle name="Comma 165 3" xfId="12532" xr:uid="{047C56CD-401F-45AC-BAFD-CB01398E9E61}"/>
    <cellStyle name="Comma 165 3 2" xfId="14771" xr:uid="{F023F21B-2D7A-430B-B694-D4984F3E0FD8}"/>
    <cellStyle name="Comma 165 3 2 2" xfId="20291" xr:uid="{6B9EFAB7-C950-4C71-9732-380FE6EF33B4}"/>
    <cellStyle name="Comma 165 3 2 2 2" xfId="33311" xr:uid="{A15B39BD-DD1C-4AF3-842A-C61D4785F9D7}"/>
    <cellStyle name="Comma 165 3 2 3" xfId="29835" xr:uid="{D2755983-DF02-4325-BD2A-43BD507524EC}"/>
    <cellStyle name="Comma 165 3 3" xfId="21677" xr:uid="{DCB81048-D94A-40E8-98F1-20CDEA789D8F}"/>
    <cellStyle name="Comma 165 3 3 2" xfId="34502" xr:uid="{6DC4BB0A-DFCC-48B1-8016-1EE97F3CD89D}"/>
    <cellStyle name="Comma 165 3 4" xfId="18038" xr:uid="{5E3CE512-56ED-438F-B417-A15A697C3906}"/>
    <cellStyle name="Comma 165 3 4 2" xfId="32151" xr:uid="{3E1B59C4-6AFC-48B4-A711-2843906BF66D}"/>
    <cellStyle name="Comma 165 3 5" xfId="16474" xr:uid="{7D261B76-76B7-4C23-8C22-F2B490A361DE}"/>
    <cellStyle name="Comma 165 3 5 2" xfId="31000" xr:uid="{FF315D56-5A1F-4748-B527-76310FC88C3F}"/>
    <cellStyle name="Comma 165 3 6" xfId="26307" xr:uid="{A666C7AE-F25C-4F3B-9941-6169818A3600}"/>
    <cellStyle name="Comma 165 3 6 2" xfId="36040" xr:uid="{69465264-9BD7-46B2-9AAE-6DFB1497F1BB}"/>
    <cellStyle name="Comma 165 3 7" xfId="28674" xr:uid="{4CDBF5ED-C2CD-461F-AD47-5591BBFCC0F6}"/>
    <cellStyle name="Comma 165 4" xfId="13891" xr:uid="{39A7A8D6-E139-4EBC-98CD-395765292FB4}"/>
    <cellStyle name="Comma 165 4 2" xfId="19400" xr:uid="{3084099C-3786-432F-8F84-9E22E65077D9}"/>
    <cellStyle name="Comma 165 4 2 2" xfId="32543" xr:uid="{41082234-2B8F-4B50-A403-819425848440}"/>
    <cellStyle name="Comma 165 4 3" xfId="29066" xr:uid="{945279BF-731D-4C4A-8943-409E7F5481E8}"/>
    <cellStyle name="Comma 165 5" xfId="20756" xr:uid="{E36C9935-77A2-4231-9E84-C70DB3B1EB01}"/>
    <cellStyle name="Comma 165 5 2" xfId="33712" xr:uid="{ABCA31F6-7D6D-469D-869D-B3F7C879B519}"/>
    <cellStyle name="Comma 165 6" xfId="16915" xr:uid="{BF15041F-C1EE-419F-A209-FCAE8ED780E9}"/>
    <cellStyle name="Comma 165 6 2" xfId="31385" xr:uid="{4D817CEC-68BE-4B64-91D5-CFB5188F90C9}"/>
    <cellStyle name="Comma 165 7" xfId="15298" xr:uid="{53BB89F4-9B5B-49C8-81A4-7C9192C03E9C}"/>
    <cellStyle name="Comma 165 7 2" xfId="30230" xr:uid="{D2A7DD47-474B-4D02-B3E0-C76BA65C7FFB}"/>
    <cellStyle name="Comma 165 8" xfId="25072" xr:uid="{F0185739-5E71-43CE-897D-3CCA341FAF5D}"/>
    <cellStyle name="Comma 165 8 2" xfId="35270" xr:uid="{7D7AB9A3-2BDD-4527-B3B2-59582B129EC2}"/>
    <cellStyle name="Comma 165 9" xfId="27904" xr:uid="{899D0E7D-948B-4E87-8D76-9D8CA6D57D6A}"/>
    <cellStyle name="Comma 166" xfId="10473" xr:uid="{C98541D3-F577-4FFC-A56C-9AA8F4F062E2}"/>
    <cellStyle name="Comma 166 2" xfId="11892" xr:uid="{E624E6AA-77C6-4475-A0B9-F0FFC3FA4A47}"/>
    <cellStyle name="Comma 166 2 2" xfId="14331" xr:uid="{72534775-B05B-4418-B3FF-550849F8625C}"/>
    <cellStyle name="Comma 166 2 2 2" xfId="19845" xr:uid="{FF09FCFA-D0C8-4BF8-ADDD-590CDB65644C}"/>
    <cellStyle name="Comma 166 2 2 2 2" xfId="32926" xr:uid="{616B83B4-9951-43A7-8514-49928F9463D4}"/>
    <cellStyle name="Comma 166 2 2 3" xfId="29449" xr:uid="{71C998E9-E5F4-4115-AC56-6167A2A2E65E}"/>
    <cellStyle name="Comma 166 2 3" xfId="21219" xr:uid="{785CF249-476C-45F2-8897-23DF16FEDADC}"/>
    <cellStyle name="Comma 166 2 3 2" xfId="34110" xr:uid="{F13BF3C1-761A-4ADB-B2F0-6E3ECB7740DB}"/>
    <cellStyle name="Comma 166 2 4" xfId="17433" xr:uid="{C1E4E34E-D99A-4438-B608-66D3D3ED6C6F}"/>
    <cellStyle name="Comma 166 2 4 2" xfId="31767" xr:uid="{0CA9799D-AD5F-44FA-B04E-8128AB1B613D}"/>
    <cellStyle name="Comma 166 2 5" xfId="15832" xr:uid="{66B62BA0-91C7-486F-94A8-5788FC9767C9}"/>
    <cellStyle name="Comma 166 2 5 2" xfId="30614" xr:uid="{32ABCEB8-5DBC-4541-9401-D4F705275F5F}"/>
    <cellStyle name="Comma 166 2 6" xfId="25663" xr:uid="{5EA4BADB-6CF9-41C3-874B-093AD27CCFD6}"/>
    <cellStyle name="Comma 166 2 6 2" xfId="35654" xr:uid="{731D5932-8CB4-4FA1-8792-01E37B471891}"/>
    <cellStyle name="Comma 166 2 7" xfId="28288" xr:uid="{9C85F559-0314-40AA-9867-31073F5C6F93}"/>
    <cellStyle name="Comma 166 3" xfId="12533" xr:uid="{2273A881-5B20-456B-B1FC-9C810700D560}"/>
    <cellStyle name="Comma 166 3 2" xfId="14772" xr:uid="{F3F91134-07FD-4BBC-BBE0-693507DA706A}"/>
    <cellStyle name="Comma 166 3 2 2" xfId="20292" xr:uid="{A9868F09-2DDE-4B98-8D90-427174D17A88}"/>
    <cellStyle name="Comma 166 3 2 2 2" xfId="33312" xr:uid="{E7D4019D-36DB-4BBA-97B3-3479A4B34B3C}"/>
    <cellStyle name="Comma 166 3 2 3" xfId="29836" xr:uid="{7841962E-4CD7-4F92-9934-8EC76ACA041C}"/>
    <cellStyle name="Comma 166 3 3" xfId="21678" xr:uid="{AFB69799-AD2A-4ACF-9C60-B59B35DCD425}"/>
    <cellStyle name="Comma 166 3 3 2" xfId="34503" xr:uid="{D74E589D-B42D-47A0-BCA0-664AE43244B0}"/>
    <cellStyle name="Comma 166 3 4" xfId="18039" xr:uid="{7882BDE0-3C20-4BC4-A195-D78034CB436A}"/>
    <cellStyle name="Comma 166 3 4 2" xfId="32152" xr:uid="{E885DC89-5238-4A5E-B918-1C2B9E2A0443}"/>
    <cellStyle name="Comma 166 3 5" xfId="16475" xr:uid="{67156E28-A410-495C-920D-05A28EC1BA1D}"/>
    <cellStyle name="Comma 166 3 5 2" xfId="31001" xr:uid="{E4014AFC-6B3E-4B2C-B835-9BED6A884131}"/>
    <cellStyle name="Comma 166 3 6" xfId="26308" xr:uid="{F4B845EE-2748-4FCB-9F79-FE6FE1911895}"/>
    <cellStyle name="Comma 166 3 6 2" xfId="36041" xr:uid="{2D8E49D9-411E-454B-B766-61F0146DEB08}"/>
    <cellStyle name="Comma 166 3 7" xfId="28675" xr:uid="{7AF5DAB8-3086-49A1-BBE2-B61D026EB239}"/>
    <cellStyle name="Comma 166 4" xfId="13892" xr:uid="{15CB00BE-DC73-45EA-BA19-6FE5C2944D8B}"/>
    <cellStyle name="Comma 166 4 2" xfId="19401" xr:uid="{38142053-B58E-45CD-88C5-F84AC3902494}"/>
    <cellStyle name="Comma 166 4 2 2" xfId="32544" xr:uid="{F45C4C2F-2B24-4677-9372-2857A3BEE3D7}"/>
    <cellStyle name="Comma 166 4 3" xfId="29067" xr:uid="{2DF71FD2-2A06-48A8-AEEB-FEFE62A5DC0C}"/>
    <cellStyle name="Comma 166 5" xfId="20757" xr:uid="{D62F9537-F679-49C7-96D1-94AB372F2F3A}"/>
    <cellStyle name="Comma 166 5 2" xfId="33713" xr:uid="{9673C15C-E418-4BF4-89BC-17C9BC484835}"/>
    <cellStyle name="Comma 166 6" xfId="16916" xr:uid="{B7A87509-92E9-48C2-81E7-2B356ABA14E8}"/>
    <cellStyle name="Comma 166 6 2" xfId="31386" xr:uid="{C77ADD2A-4909-400A-8D22-957F4E9F7533}"/>
    <cellStyle name="Comma 166 7" xfId="15299" xr:uid="{9BED457B-F69F-4EA2-AF39-A7CF95848935}"/>
    <cellStyle name="Comma 166 7 2" xfId="30231" xr:uid="{672822A8-8747-42E4-A97F-4F2A5F82855B}"/>
    <cellStyle name="Comma 166 8" xfId="25073" xr:uid="{E90696A2-E549-47FB-B238-E754F73F73F3}"/>
    <cellStyle name="Comma 166 8 2" xfId="35271" xr:uid="{4127E692-D28E-429D-8939-917494911174}"/>
    <cellStyle name="Comma 166 9" xfId="27905" xr:uid="{212478DB-122C-4BA5-AD2C-27D0F5F27DC0}"/>
    <cellStyle name="Comma 167" xfId="10474" xr:uid="{4094D29F-52AC-4643-B320-DDB951C2EB91}"/>
    <cellStyle name="Comma 167 2" xfId="11893" xr:uid="{5B9C6A46-371A-47EE-9D10-C99F3DDDE5C8}"/>
    <cellStyle name="Comma 167 2 2" xfId="14332" xr:uid="{51290BA8-D475-4DAF-B5B5-AB70407926FB}"/>
    <cellStyle name="Comma 167 2 2 2" xfId="19846" xr:uid="{A346BA90-AD38-407C-9A5A-F99EA7CBD047}"/>
    <cellStyle name="Comma 167 2 2 2 2" xfId="32927" xr:uid="{637698E3-0E74-4155-8463-084003C4E030}"/>
    <cellStyle name="Comma 167 2 2 3" xfId="29450" xr:uid="{43348A21-9955-4E56-A3AC-FF677F34FCFB}"/>
    <cellStyle name="Comma 167 2 3" xfId="21220" xr:uid="{6DC05A11-BA15-4D72-A34E-04754D381B5F}"/>
    <cellStyle name="Comma 167 2 3 2" xfId="34111" xr:uid="{0B39B083-08C6-4EAA-B61C-FBECCADD89E8}"/>
    <cellStyle name="Comma 167 2 4" xfId="17434" xr:uid="{1ECE6006-2D1A-4445-81C7-4C12E039514D}"/>
    <cellStyle name="Comma 167 2 4 2" xfId="31768" xr:uid="{3596C077-8BE5-42E8-B71D-56BF946E57FE}"/>
    <cellStyle name="Comma 167 2 5" xfId="15833" xr:uid="{2887AE5B-9C2F-41B2-A307-209DD16FE05A}"/>
    <cellStyle name="Comma 167 2 5 2" xfId="30615" xr:uid="{FF811937-D910-4187-83FE-F53F5A6CA8D0}"/>
    <cellStyle name="Comma 167 2 6" xfId="25664" xr:uid="{E1E33EA2-F6D3-42B0-B1E2-2C87505D2FDA}"/>
    <cellStyle name="Comma 167 2 6 2" xfId="35655" xr:uid="{D950ACD0-CEF0-470B-B905-D0C5C650814D}"/>
    <cellStyle name="Comma 167 2 7" xfId="28289" xr:uid="{FFAC4EDE-5328-4F9D-B546-D42AB5D33E98}"/>
    <cellStyle name="Comma 167 3" xfId="12534" xr:uid="{6325AE79-6752-409C-ABA1-7FBC7126001F}"/>
    <cellStyle name="Comma 167 3 2" xfId="14773" xr:uid="{35F66FD6-E0AD-4614-B08D-1E8AECB86E6B}"/>
    <cellStyle name="Comma 167 3 2 2" xfId="20293" xr:uid="{116DF903-24B0-44CC-A636-A20641956782}"/>
    <cellStyle name="Comma 167 3 2 2 2" xfId="33313" xr:uid="{E93483AA-146A-4DC6-BC2E-0FE98320A7AB}"/>
    <cellStyle name="Comma 167 3 2 3" xfId="29837" xr:uid="{AC25F7F1-BEDC-4A55-94C8-74A21133B094}"/>
    <cellStyle name="Comma 167 3 3" xfId="21679" xr:uid="{84B03A45-23F4-4C56-8116-4D3B3953C4E6}"/>
    <cellStyle name="Comma 167 3 3 2" xfId="34504" xr:uid="{62100DBB-165A-4502-9CBB-20DC463DFEF9}"/>
    <cellStyle name="Comma 167 3 4" xfId="18040" xr:uid="{881295C5-8DBB-4F46-BE89-A1D7D382D9C9}"/>
    <cellStyle name="Comma 167 3 4 2" xfId="32153" xr:uid="{DA26E5E9-53E6-4B5A-905F-E4B4AC530274}"/>
    <cellStyle name="Comma 167 3 5" xfId="16476" xr:uid="{2AAF49F7-4F49-4270-83B4-C074A65A23BC}"/>
    <cellStyle name="Comma 167 3 5 2" xfId="31002" xr:uid="{4ABD8101-D627-4BD9-A686-0978C1E5CFE5}"/>
    <cellStyle name="Comma 167 3 6" xfId="26309" xr:uid="{339F4F1C-893E-4F93-A7EF-C22C350B7245}"/>
    <cellStyle name="Comma 167 3 6 2" xfId="36042" xr:uid="{2B494F38-748B-44AF-A917-3CC0407B7544}"/>
    <cellStyle name="Comma 167 3 7" xfId="28676" xr:uid="{B602B49E-D416-4218-9F00-C37DEDB78988}"/>
    <cellStyle name="Comma 167 4" xfId="13893" xr:uid="{AC61E7DE-61AF-4C23-A64C-0AE85EFEC9D8}"/>
    <cellStyle name="Comma 167 4 2" xfId="19402" xr:uid="{00BF674D-DE5A-4D73-88C7-7D5ADAA65DE7}"/>
    <cellStyle name="Comma 167 4 2 2" xfId="32545" xr:uid="{2802C279-93EB-49F9-B8CA-2CA5EC4A8E05}"/>
    <cellStyle name="Comma 167 4 3" xfId="29068" xr:uid="{B0C7E7FE-E156-486E-ACA4-E4BF416BE9BC}"/>
    <cellStyle name="Comma 167 5" xfId="20758" xr:uid="{30BBD8E1-860B-486A-A914-4DCE40BB55D9}"/>
    <cellStyle name="Comma 167 5 2" xfId="33714" xr:uid="{F9A4E2D1-6972-441D-A008-9013F954C68C}"/>
    <cellStyle name="Comma 167 6" xfId="16917" xr:uid="{A9B195FE-58DE-4446-84C3-091D60070C2B}"/>
    <cellStyle name="Comma 167 6 2" xfId="31387" xr:uid="{CA132D3C-61CD-4A91-8E02-C66D94FAA752}"/>
    <cellStyle name="Comma 167 7" xfId="15300" xr:uid="{EC1CBCA5-BC06-4541-9663-D80150000AE5}"/>
    <cellStyle name="Comma 167 7 2" xfId="30232" xr:uid="{8BB33F9C-FBB8-49A4-BF80-6BEF574EC6DF}"/>
    <cellStyle name="Comma 167 8" xfId="25074" xr:uid="{7E4CB1F1-9EDF-4686-A7C3-F875E79D865A}"/>
    <cellStyle name="Comma 167 8 2" xfId="35272" xr:uid="{BEF48C83-0E60-414B-BB27-A2FC6FA5D6D5}"/>
    <cellStyle name="Comma 167 9" xfId="27906" xr:uid="{51FB31DB-8A54-4DB2-B15F-A22D282A4B90}"/>
    <cellStyle name="Comma 168" xfId="6250" xr:uid="{69F819E0-BE28-4605-9BB8-F4E768030576}"/>
    <cellStyle name="Comma 168 10" xfId="38660" xr:uid="{4FE5EED8-628C-4E92-8D8F-36B1E260D517}"/>
    <cellStyle name="Comma 168 11" xfId="10475" xr:uid="{B1474A0E-5A12-443F-92EC-44E13F040A3F}"/>
    <cellStyle name="Comma 168 2" xfId="6289" xr:uid="{615256C4-6513-47E2-9670-4D1FA2B31EE4}"/>
    <cellStyle name="Comma 168 2 2" xfId="8796" xr:uid="{5CEA480C-4D5A-475A-A297-964F97E3D5D8}"/>
    <cellStyle name="Comma 168 2 2 2" xfId="19847" xr:uid="{5D8C4228-FE44-46DA-819B-649CB918CD38}"/>
    <cellStyle name="Comma 168 2 2 2 2" xfId="32928" xr:uid="{F147D81E-BB9E-4E22-90B5-431BB5DCDAF5}"/>
    <cellStyle name="Comma 168 2 2 3" xfId="29451" xr:uid="{EF75B9F1-2068-4240-A911-EB4543F16D61}"/>
    <cellStyle name="Comma 168 2 2 4" xfId="39245" xr:uid="{724E2F84-ECE5-4FAA-8CAF-4C8656A6F724}"/>
    <cellStyle name="Comma 168 2 2 5" xfId="14333" xr:uid="{6A113F90-B606-41BA-8A13-A1F740DD4965}"/>
    <cellStyle name="Comma 168 2 3" xfId="21221" xr:uid="{D7723509-AFF2-40BC-ACBF-88AB74406A45}"/>
    <cellStyle name="Comma 168 2 3 2" xfId="34112" xr:uid="{75FE9410-7F20-46DB-8438-134ADDC3283F}"/>
    <cellStyle name="Comma 168 2 4" xfId="17435" xr:uid="{1B24D1A8-A66E-4165-83A8-40EEF55ED955}"/>
    <cellStyle name="Comma 168 2 4 2" xfId="31769" xr:uid="{93C501BC-CA57-42B6-B000-72D587D33C79}"/>
    <cellStyle name="Comma 168 2 5" xfId="15834" xr:uid="{08101472-BEFA-4B48-8064-E2E9195E11F0}"/>
    <cellStyle name="Comma 168 2 5 2" xfId="30616" xr:uid="{C68F1BDA-F6E6-43B1-8256-81B139785725}"/>
    <cellStyle name="Comma 168 2 6" xfId="25665" xr:uid="{AFBAFF9D-0FE5-42BF-9555-97EEEF720522}"/>
    <cellStyle name="Comma 168 2 6 2" xfId="35656" xr:uid="{985F9B31-6C29-483E-A007-BC3F5DFFC766}"/>
    <cellStyle name="Comma 168 2 7" xfId="28290" xr:uid="{6B2CDB45-39CB-43A1-9DC2-4B5FC6A64DA0}"/>
    <cellStyle name="Comma 168 2 8" xfId="38682" xr:uid="{0767306F-8B40-4CC4-B085-64573CA28D13}"/>
    <cellStyle name="Comma 168 2 9" xfId="11894" xr:uid="{B49BC72B-CB25-4207-B7DB-FE7A0AB62979}"/>
    <cellStyle name="Comma 168 3" xfId="8762" xr:uid="{0A83982A-5E41-41BB-A139-58CE0BBB364B}"/>
    <cellStyle name="Comma 168 3 2" xfId="14774" xr:uid="{68AB164A-9F1E-41D2-8D27-53775D15E572}"/>
    <cellStyle name="Comma 168 3 2 2" xfId="20294" xr:uid="{1F4ABDA0-47CE-4D67-B9A9-759B57D86F35}"/>
    <cellStyle name="Comma 168 3 2 2 2" xfId="33314" xr:uid="{178A87C0-0DBD-4DCC-A48D-5013BEB0A3B8}"/>
    <cellStyle name="Comma 168 3 2 3" xfId="29838" xr:uid="{68BDED29-033E-4785-AD7A-999B4F834A94}"/>
    <cellStyle name="Comma 168 3 3" xfId="21680" xr:uid="{D2D7E6D6-A39E-40F5-922E-179FF227847A}"/>
    <cellStyle name="Comma 168 3 3 2" xfId="34505" xr:uid="{892CE6D8-776A-4FB2-A10E-0197FD4A8375}"/>
    <cellStyle name="Comma 168 3 4" xfId="18041" xr:uid="{7EFD9D29-6E77-4D45-8F07-3EE4253497C5}"/>
    <cellStyle name="Comma 168 3 4 2" xfId="32154" xr:uid="{38498909-32A7-4BAF-9352-7B21025F02A6}"/>
    <cellStyle name="Comma 168 3 5" xfId="16477" xr:uid="{471E492A-596C-4D4F-8FDD-90C62ECFBA4B}"/>
    <cellStyle name="Comma 168 3 5 2" xfId="31003" xr:uid="{18F4E47E-B2B5-4CFD-AC39-857617431181}"/>
    <cellStyle name="Comma 168 3 6" xfId="26310" xr:uid="{49BE5379-2515-4B39-A34C-4EFDEA4FC1B5}"/>
    <cellStyle name="Comma 168 3 6 2" xfId="36043" xr:uid="{6E99FF96-3DB9-48F3-880B-1864A035E9FC}"/>
    <cellStyle name="Comma 168 3 7" xfId="28677" xr:uid="{F7EABEAE-AF77-448B-8C7B-E7C0D2AE9C14}"/>
    <cellStyle name="Comma 168 3 8" xfId="39231" xr:uid="{0D577F6B-C61F-4347-838A-7B3095E8FF3D}"/>
    <cellStyle name="Comma 168 3 9" xfId="12535" xr:uid="{9B1E8D16-1945-4901-B323-1D8362F20930}"/>
    <cellStyle name="Comma 168 4" xfId="13894" xr:uid="{F56D5311-6288-482E-B5CB-4BC340E7B392}"/>
    <cellStyle name="Comma 168 4 2" xfId="19403" xr:uid="{A83E54C4-7176-40E3-A194-E67840944FD0}"/>
    <cellStyle name="Comma 168 4 2 2" xfId="32546" xr:uid="{546A1B60-5547-43C6-B4E7-56B76E7D7288}"/>
    <cellStyle name="Comma 168 4 3" xfId="29069" xr:uid="{26A2A9DE-3DB6-4EF4-9CEB-A231C213545E}"/>
    <cellStyle name="Comma 168 5" xfId="20759" xr:uid="{56C20858-B54C-44C5-B3EA-AAF6197B43A2}"/>
    <cellStyle name="Comma 168 5 2" xfId="33715" xr:uid="{3CA675A7-2391-4C6F-B4C7-6BD576D8DC74}"/>
    <cellStyle name="Comma 168 6" xfId="16918" xr:uid="{342D2DF2-159E-44C7-8D81-3CDEA136807E}"/>
    <cellStyle name="Comma 168 6 2" xfId="31388" xr:uid="{36B9C9EE-7276-41F4-B073-798550987C79}"/>
    <cellStyle name="Comma 168 7" xfId="15301" xr:uid="{730C5506-2724-43C4-BFD3-E919F8D44C6D}"/>
    <cellStyle name="Comma 168 7 2" xfId="30233" xr:uid="{23CA389E-C8CF-41CD-B9AC-C39F9FD41B83}"/>
    <cellStyle name="Comma 168 8" xfId="25075" xr:uid="{36666729-E40A-41B8-8FA0-B0B927DC8196}"/>
    <cellStyle name="Comma 168 8 2" xfId="35273" xr:uid="{7518931A-3A02-4877-A564-E420DD82E00C}"/>
    <cellStyle name="Comma 168 9" xfId="27907" xr:uid="{9ADD9772-9225-4B97-A17D-B9794F454AEA}"/>
    <cellStyle name="Comma 169" xfId="10476" xr:uid="{F6B3BDD7-347E-445F-A73A-1C0A6C35F35E}"/>
    <cellStyle name="Comma 169 2" xfId="11895" xr:uid="{6C04F313-FD40-4FD8-A9A7-8D73F6E97BF6}"/>
    <cellStyle name="Comma 169 2 2" xfId="14334" xr:uid="{D849529C-8964-4CD2-8270-A7395DC4023C}"/>
    <cellStyle name="Comma 169 2 2 2" xfId="19848" xr:uid="{7C16EFB8-3B77-4BD6-875B-7AB88A9FB28B}"/>
    <cellStyle name="Comma 169 2 2 2 2" xfId="32929" xr:uid="{3B609FE1-618E-42C9-93EC-7691B8D1D139}"/>
    <cellStyle name="Comma 169 2 2 3" xfId="29452" xr:uid="{3803C275-FA22-46E2-BBD3-87BC99880B30}"/>
    <cellStyle name="Comma 169 2 3" xfId="21222" xr:uid="{DF6FAC74-DC6A-44A9-977F-D0B48C4CA86B}"/>
    <cellStyle name="Comma 169 2 3 2" xfId="34113" xr:uid="{EB9D6162-F179-4CFF-9F6C-7155768247B3}"/>
    <cellStyle name="Comma 169 2 4" xfId="17436" xr:uid="{25D2A699-C1E7-4196-B377-B1E3230D5346}"/>
    <cellStyle name="Comma 169 2 4 2" xfId="31770" xr:uid="{E7F4181E-71D1-4749-A1F5-6602EFA16144}"/>
    <cellStyle name="Comma 169 2 5" xfId="15835" xr:uid="{596BD297-2426-43FA-8CCF-1B4750048A3F}"/>
    <cellStyle name="Comma 169 2 5 2" xfId="30617" xr:uid="{637D9B96-AB61-4C92-B86A-B6303B350106}"/>
    <cellStyle name="Comma 169 2 6" xfId="25666" xr:uid="{EBB3C963-AAC9-40A3-AD44-ABCA1F687162}"/>
    <cellStyle name="Comma 169 2 6 2" xfId="35657" xr:uid="{77573C3C-127B-47D4-8BEA-C2950C2E6C12}"/>
    <cellStyle name="Comma 169 2 7" xfId="28291" xr:uid="{7EA01A02-E9C4-4DEF-8434-B9AE1357C8DF}"/>
    <cellStyle name="Comma 169 3" xfId="12536" xr:uid="{25F54590-6282-4FDD-89E9-8415913B579E}"/>
    <cellStyle name="Comma 169 3 2" xfId="14775" xr:uid="{43CD0545-F538-4656-927A-56452D05D6CD}"/>
    <cellStyle name="Comma 169 3 2 2" xfId="20295" xr:uid="{C93C8783-8605-4EB7-833C-DAF30DADC604}"/>
    <cellStyle name="Comma 169 3 2 2 2" xfId="33315" xr:uid="{12A93428-135A-48A9-A194-D054F5AF3D55}"/>
    <cellStyle name="Comma 169 3 2 3" xfId="29839" xr:uid="{8D7BBC85-33E0-4F59-9F05-A18E435062DE}"/>
    <cellStyle name="Comma 169 3 3" xfId="21681" xr:uid="{0DF1CCCA-B4A3-4C3C-B665-D9F5DCC45E7D}"/>
    <cellStyle name="Comma 169 3 3 2" xfId="34506" xr:uid="{F96B1DC2-088F-4CCC-832F-DD368C9C2AA3}"/>
    <cellStyle name="Comma 169 3 4" xfId="18042" xr:uid="{EDED11BD-1E02-40CF-8114-193813C03385}"/>
    <cellStyle name="Comma 169 3 4 2" xfId="32155" xr:uid="{0753F855-A4AF-4D32-9EC3-BBC026149DF2}"/>
    <cellStyle name="Comma 169 3 5" xfId="16478" xr:uid="{11618BDF-6BF4-41B2-ABEA-269497F2C622}"/>
    <cellStyle name="Comma 169 3 5 2" xfId="31004" xr:uid="{0E278C07-27A8-4A1D-BD10-947537368CCC}"/>
    <cellStyle name="Comma 169 3 6" xfId="26311" xr:uid="{8F45F38C-F2B3-4631-9BD5-11B595F1FA30}"/>
    <cellStyle name="Comma 169 3 6 2" xfId="36044" xr:uid="{CBF87E44-5C81-4A66-87A3-D3E5F47C0C70}"/>
    <cellStyle name="Comma 169 3 7" xfId="28678" xr:uid="{AD68C3A5-DC63-4C4D-91C8-C27F1042AA42}"/>
    <cellStyle name="Comma 169 4" xfId="13895" xr:uid="{E8F7FBD7-3236-41C7-8E66-2AECD381B2EB}"/>
    <cellStyle name="Comma 169 4 2" xfId="19404" xr:uid="{36693A25-55F2-4056-AA9F-F46D239D12DB}"/>
    <cellStyle name="Comma 169 4 2 2" xfId="32547" xr:uid="{F122E345-20B6-4DB3-AC16-1F0A8B0B65EF}"/>
    <cellStyle name="Comma 169 4 3" xfId="29070" xr:uid="{C5D53F7A-7A57-4490-B575-DAD47A913CF3}"/>
    <cellStyle name="Comma 169 5" xfId="20760" xr:uid="{50F4D823-43D1-42AB-AE2F-B4885F3B93B2}"/>
    <cellStyle name="Comma 169 5 2" xfId="33716" xr:uid="{F407821F-99B3-4184-8FD9-FDFBDB89D36E}"/>
    <cellStyle name="Comma 169 6" xfId="16919" xr:uid="{20341B35-E3EB-4A10-AD8F-2778BAD38FBD}"/>
    <cellStyle name="Comma 169 6 2" xfId="31389" xr:uid="{DC930D0B-4563-4411-8B88-1B3337471810}"/>
    <cellStyle name="Comma 169 7" xfId="15302" xr:uid="{A0E18F5B-69BD-4773-8531-3AA984C5A9C5}"/>
    <cellStyle name="Comma 169 7 2" xfId="30234" xr:uid="{920285DA-D9F1-4095-8B91-CCF002CD4910}"/>
    <cellStyle name="Comma 169 8" xfId="25076" xr:uid="{05C2397A-9B75-4A34-A91D-5B9F9033CBF9}"/>
    <cellStyle name="Comma 169 8 2" xfId="35274" xr:uid="{5F181CAE-3327-4DD0-944C-68DC163CABCC}"/>
    <cellStyle name="Comma 169 9" xfId="27908" xr:uid="{CF9BCBF0-2446-4B23-AF18-CA6770CC5B36}"/>
    <cellStyle name="Comma 17" xfId="474" xr:uid="{5F3CA2DD-5B89-4C3B-A6C5-EA9DF57CF600}"/>
    <cellStyle name="Comma 17 10" xfId="22218" xr:uid="{D9EA5C94-81B5-4627-A71A-C214EC075FD9}"/>
    <cellStyle name="Comma 17 10 2" xfId="34833" xr:uid="{937FEDDC-FB2D-4A24-BBDF-A48438A77A00}"/>
    <cellStyle name="Comma 17 11" xfId="24782" xr:uid="{0EFE3DD3-9DA0-4C42-A636-A4289A4D6BA5}"/>
    <cellStyle name="Comma 17 11 2" xfId="35085" xr:uid="{E26AA54A-6E77-4DB9-8323-16CC60943AFB}"/>
    <cellStyle name="Comma 17 12" xfId="26864" xr:uid="{5B22823D-65DA-40F1-8622-8ABBB33C3678}"/>
    <cellStyle name="Comma 17 12 2" xfId="36277" xr:uid="{FE8942F4-3C30-4FE8-8A7F-EA70DFE77C93}"/>
    <cellStyle name="Comma 17 13" xfId="26948" xr:uid="{667F910D-86AD-493C-B5D2-0DFFC891D178}"/>
    <cellStyle name="Comma 17 13 2" xfId="36328" xr:uid="{650A1468-D3C7-495B-9982-0C24565F38C3}"/>
    <cellStyle name="Comma 17 14" xfId="27752" xr:uid="{F24DFC65-88B9-4E33-8071-84F215020E47}"/>
    <cellStyle name="Comma 17 15" xfId="36444" xr:uid="{1622A4EC-A380-4411-8F3B-0A8D5708C0FF}"/>
    <cellStyle name="Comma 17 16" xfId="9648" xr:uid="{2D175B21-F61E-4FD5-A4AB-741B17105A76}"/>
    <cellStyle name="Comma 17 17" xfId="37484" xr:uid="{E9AFFD21-2F26-4CB7-B777-79443C9D836F}"/>
    <cellStyle name="Comma 17 18" xfId="39806" xr:uid="{89DEBF7A-DFC7-42D0-824B-EE3B5C55B796}"/>
    <cellStyle name="Comma 17 19" xfId="2406" xr:uid="{7902F0A5-B775-4720-BE88-409C83DECAB0}"/>
    <cellStyle name="Comma 17 2" xfId="501" xr:uid="{BE882285-0CB4-456C-8F65-41C728605E69}"/>
    <cellStyle name="Comma 17 2 10" xfId="11618" xr:uid="{FD7C8092-BCDF-4AA5-B432-36AAB90B4573}"/>
    <cellStyle name="Comma 17 2 11" xfId="39869" xr:uid="{D7A616A2-E73E-4C7C-9028-2D8A2CBAA20F}"/>
    <cellStyle name="Comma 17 2 12" xfId="45254" xr:uid="{797903B7-275E-4286-B3D4-36E4DDF965C4}"/>
    <cellStyle name="Comma 17 2 13" xfId="4156" xr:uid="{DD043CEE-76B6-4296-A5F9-E6C1F2BDB85A}"/>
    <cellStyle name="Comma 17 2 2" xfId="1230" xr:uid="{33594A24-248F-4748-A182-9FA09DA135D5}"/>
    <cellStyle name="Comma 17 2 2 2" xfId="1829" xr:uid="{F8C7ECB8-4F52-47F5-BD8D-0313C8F5857F}"/>
    <cellStyle name="Comma 17 2 2 2 2" xfId="32774" xr:uid="{AF723D07-FE09-43B9-84F9-2214B3645A63}"/>
    <cellStyle name="Comma 17 2 2 2 3" xfId="39005" xr:uid="{566CC27C-03EF-4BBE-83EE-EC83E1FF54A9}"/>
    <cellStyle name="Comma 17 2 2 2 4" xfId="19651" xr:uid="{4E574F92-0A16-414B-814D-51D5D2373874}"/>
    <cellStyle name="Comma 17 2 2 2 5" xfId="40596" xr:uid="{35DB3C3F-4497-455D-9C3E-D049F9BD4657}"/>
    <cellStyle name="Comma 17 2 2 2 6" xfId="46209" xr:uid="{E9967641-54F0-4CA6-958A-E0B4E9F35CE4}"/>
    <cellStyle name="Comma 17 2 2 2 7" xfId="7564" xr:uid="{9A4F3D3B-4D07-4AD4-8A3B-9BD39B7E62FA}"/>
    <cellStyle name="Comma 17 2 2 3" xfId="29297" xr:uid="{FB6B1EE0-DF11-487E-BB99-6BAA6BFCDE82}"/>
    <cellStyle name="Comma 17 2 2 4" xfId="38246" xr:uid="{F436A848-BCA4-4736-A2AA-D840D03A76BB}"/>
    <cellStyle name="Comma 17 2 2 5" xfId="14142" xr:uid="{0C6DB40B-C255-4776-BA67-9789CCC623C5}"/>
    <cellStyle name="Comma 17 2 2 6" xfId="39938" xr:uid="{95E9919B-6E6E-4F63-BB75-93E04FA9F520}"/>
    <cellStyle name="Comma 17 2 2 7" xfId="4650" xr:uid="{F86BC473-9A01-4723-A433-3AB9D20F210E}"/>
    <cellStyle name="Comma 17 2 3" xfId="1514" xr:uid="{D65E6A05-3861-4818-B315-8F1A76D51F9C}"/>
    <cellStyle name="Comma 17 2 3 2" xfId="33952" xr:uid="{9A16C5B7-27E3-4E1D-950E-B15137F21D85}"/>
    <cellStyle name="Comma 17 2 3 3" xfId="38877" xr:uid="{C1B41D0E-BA45-4C2D-AF16-7EF3AE44C697}"/>
    <cellStyle name="Comma 17 2 3 4" xfId="21017" xr:uid="{AD0EDA27-BB54-4911-96A8-3AA8901B04A0}"/>
    <cellStyle name="Comma 17 2 3 5" xfId="40498" xr:uid="{DFF4E1F1-7256-4D1B-9318-E4A1CABAC325}"/>
    <cellStyle name="Comma 17 2 3 6" xfId="45968" xr:uid="{0093F9A0-0CDB-491C-BAF0-11A8E3D8A238}"/>
    <cellStyle name="Comma 17 2 3 7" xfId="7297" xr:uid="{4345E17C-DCA1-42D2-9A6D-E5C6B1E13DE9}"/>
    <cellStyle name="Comma 17 2 4" xfId="960" xr:uid="{2A5724FC-C773-4A40-8E72-986D6A9DE4C1}"/>
    <cellStyle name="Comma 17 2 4 2" xfId="31616" xr:uid="{A1D8068D-55F8-405B-B10B-3863710A9AD6}"/>
    <cellStyle name="Comma 17 2 4 3" xfId="45596" xr:uid="{871447EC-635A-42CE-9D44-7A308E63A167}"/>
    <cellStyle name="Comma 17 2 4 4" xfId="17169" xr:uid="{37777D2F-5D48-4C25-BCF2-7E2C58BF7CB4}"/>
    <cellStyle name="Comma 17 2 5" xfId="15556" xr:uid="{361F4150-A38C-4AC1-863E-56F58423E4A5}"/>
    <cellStyle name="Comma 17 2 5 2" xfId="30461" xr:uid="{F31454A7-8E8D-47F8-A477-B9E267488D3D}"/>
    <cellStyle name="Comma 17 2 6" xfId="22613" xr:uid="{85792480-9D80-47B9-BD3F-F0BDA5F92453}"/>
    <cellStyle name="Comma 17 2 6 2" xfId="34849" xr:uid="{79186379-7989-498C-9662-1EDF1BFB86BB}"/>
    <cellStyle name="Comma 17 2 7" xfId="25382" xr:uid="{1AC41FCC-5D68-473F-9B6F-636D5298FBB0}"/>
    <cellStyle name="Comma 17 2 7 2" xfId="35502" xr:uid="{F959AF6E-0DFA-45BA-8FF6-126A3CC1D14E}"/>
    <cellStyle name="Comma 17 2 8" xfId="28135" xr:uid="{FD755511-0BAE-44A3-88BF-35426C223FC9}"/>
    <cellStyle name="Comma 17 2 9" xfId="38006" xr:uid="{B1724BFC-8D7A-4EC3-958C-126E013C7D06}"/>
    <cellStyle name="Comma 17 3" xfId="502" xr:uid="{164D4FC0-4D86-40A5-8EDA-76D3BA1C641B}"/>
    <cellStyle name="Comma 17 3 10" xfId="12348" xr:uid="{1122265A-A7F3-4EE6-8504-4AD131B8971C}"/>
    <cellStyle name="Comma 17 3 11" xfId="45255" xr:uid="{6E871082-2EA0-4223-8364-77B11F922F28}"/>
    <cellStyle name="Comma 17 3 12" xfId="4588" xr:uid="{EF519241-DB42-4320-A1EE-C711BF2CFF20}"/>
    <cellStyle name="Comma 17 3 2" xfId="1694" xr:uid="{D8785619-9C95-4D9A-89B8-B44CE566BEF3}"/>
    <cellStyle name="Comma 17 3 2 2" xfId="7565" xr:uid="{9293E474-F726-4565-A27F-850BBA49C96C}"/>
    <cellStyle name="Comma 17 3 2 2 2" xfId="33159" xr:uid="{A9808B7C-CD15-4622-B4AC-9D18E0235A4A}"/>
    <cellStyle name="Comma 17 3 2 2 3" xfId="39006" xr:uid="{C9C59E61-1293-4DA7-AE33-F91749D12F51}"/>
    <cellStyle name="Comma 17 3 2 2 4" xfId="20107" xr:uid="{586581A2-15B9-4122-A5BC-B8AF437287B3}"/>
    <cellStyle name="Comma 17 3 2 3" xfId="29683" xr:uid="{BD6BD1D6-1D05-4A4F-B31F-30277DBD2F7B}"/>
    <cellStyle name="Comma 17 3 2 4" xfId="38247" xr:uid="{5401CA9F-CA39-4E21-B30E-7DF1ED1A66A7}"/>
    <cellStyle name="Comma 17 3 2 5" xfId="14590" xr:uid="{3A8CDEE0-2D50-4314-B12C-42C66196CEED}"/>
    <cellStyle name="Comma 17 3 2 6" xfId="40582" xr:uid="{6F78D494-BE33-4016-A3E7-F80167761B9E}"/>
    <cellStyle name="Comma 17 3 2 7" xfId="4651" xr:uid="{A4D154DF-2C67-4C1A-9284-0F9FE9E47B28}"/>
    <cellStyle name="Comma 17 3 3" xfId="1098" xr:uid="{3DEBF791-0A87-409E-B920-C61632DF1669}"/>
    <cellStyle name="Comma 17 3 3 2" xfId="34352" xr:uid="{58655FDF-C28B-41A5-BFE4-EC2CC2E12AA7}"/>
    <cellStyle name="Comma 17 3 3 3" xfId="38973" xr:uid="{34D1BF4C-B183-4623-9A62-20F0F2D350EE}"/>
    <cellStyle name="Comma 17 3 3 4" xfId="21493" xr:uid="{1F89D795-468C-4BA8-83BC-062769EBDD7F}"/>
    <cellStyle name="Comma 17 3 3 5" xfId="7512" xr:uid="{517C5EEB-CB64-4F5C-8074-DBB51F3F22F0}"/>
    <cellStyle name="Comma 17 3 4" xfId="17853" xr:uid="{F726F28C-8350-4FC2-BC5C-3C85C7C1B233}"/>
    <cellStyle name="Comma 17 3 4 2" xfId="32001" xr:uid="{1004B7D5-7DE2-47A2-BA94-1AF8C366C47C}"/>
    <cellStyle name="Comma 17 3 5" xfId="16287" xr:uid="{D35C2BFD-BA68-4C9E-89D8-255B64D7FF24}"/>
    <cellStyle name="Comma 17 3 5 2" xfId="30848" xr:uid="{424F7E03-11DD-48A5-9FA7-DD85E3FCBD67}"/>
    <cellStyle name="Comma 17 3 6" xfId="22612" xr:uid="{0AC7F5FD-C153-44F0-BD2F-F118199B2F46}"/>
    <cellStyle name="Comma 17 3 7" xfId="26120" xr:uid="{760CF76A-5658-4D88-B38B-27A235393EC9}"/>
    <cellStyle name="Comma 17 3 7 2" xfId="35888" xr:uid="{AB39B75A-1C29-4A8F-9664-B6D5353CDDD8}"/>
    <cellStyle name="Comma 17 3 8" xfId="28522" xr:uid="{4ACA7636-D668-4C81-BE86-6FDEF5A86075}"/>
    <cellStyle name="Comma 17 3 9" xfId="38192" xr:uid="{C62BEB73-E4C3-47EB-BE6B-A317AC0ECB1B}"/>
    <cellStyle name="Comma 17 4" xfId="1382" xr:uid="{429D6F96-C4C3-47EA-8D62-A787C404812C}"/>
    <cellStyle name="Comma 17 4 2" xfId="7566" xr:uid="{AC0341BA-0C43-49E2-B08D-C40480EEA705}"/>
    <cellStyle name="Comma 17 4 2 2" xfId="32393" xr:uid="{D3C6A085-BEB8-4B0E-8397-BFA505472E48}"/>
    <cellStyle name="Comma 17 4 2 3" xfId="39007" xr:uid="{1FD20C78-8790-4013-9ADF-A9E02479BFA1}"/>
    <cellStyle name="Comma 17 4 2 4" xfId="19215" xr:uid="{611FBAFD-B7C9-4775-96B2-EDF61E58E014}"/>
    <cellStyle name="Comma 17 4 3" xfId="28916" xr:uid="{95FC8CB2-3C3B-4284-8CBE-E5AB376D6EA1}"/>
    <cellStyle name="Comma 17 4 4" xfId="38248" xr:uid="{B32DBF54-491B-40DD-A89C-A4D2A10E1FA2}"/>
    <cellStyle name="Comma 17 4 5" xfId="13709" xr:uid="{4CBEDF8E-C55F-4AD8-B851-7FDB955F6DAE}"/>
    <cellStyle name="Comma 17 4 6" xfId="40412" xr:uid="{8F600429-AFF6-40F6-B063-4884B984FD62}"/>
    <cellStyle name="Comma 17 4 7" xfId="45868" xr:uid="{47F094F2-C8EB-45FC-99FD-52BCAB334FDC}"/>
    <cellStyle name="Comma 17 4 8" xfId="4652" xr:uid="{2FC39164-9F07-4AC3-85B6-AD3D99EAC6CE}"/>
    <cellStyle name="Comma 17 5" xfId="821" xr:uid="{D06AB1DC-463A-4FB0-B495-E48A5F254D70}"/>
    <cellStyle name="Comma 17 5 2" xfId="33556" xr:uid="{F0187974-ECAC-4726-8C3C-E13E4FE775F1}"/>
    <cellStyle name="Comma 17 5 3" xfId="38515" xr:uid="{AB7B49BB-9D7C-4E48-A7FA-77F0D1BB9B26}"/>
    <cellStyle name="Comma 17 5 4" xfId="20561" xr:uid="{58CAC07A-AB79-4634-8472-6E35A3E29870}"/>
    <cellStyle name="Comma 17 5 5" xfId="45499" xr:uid="{59027073-59B4-4D1B-943A-386B0FAEF51D}"/>
    <cellStyle name="Comma 17 5 6" xfId="5304" xr:uid="{4E4433C7-1C5F-4DA7-B650-D10AE76FE7BF}"/>
    <cellStyle name="Comma 17 6" xfId="2117" xr:uid="{D3937C49-2EBC-4EB5-A922-FC536F917BE1}"/>
    <cellStyle name="Comma 17 6 2" xfId="7172" xr:uid="{A6DAF443-9519-433D-8094-E0B2B8BCBB02}"/>
    <cellStyle name="Comma 17 6 2 2" xfId="38785" xr:uid="{696EE618-0676-4D17-A38A-AD83D6D36EDA}"/>
    <cellStyle name="Comma 17 6 2 3" xfId="33617" xr:uid="{654CA089-8CA2-4FA1-990E-63591F1439C9}"/>
    <cellStyle name="Comma 17 6 3" xfId="37823" xr:uid="{331EE165-A4CB-40CF-848D-7A314CDC4DCD}"/>
    <cellStyle name="Comma 17 6 4" xfId="20653" xr:uid="{8DF72DBA-6D6F-4608-99E7-B4F9A6251FED}"/>
    <cellStyle name="Comma 17 6 5" xfId="46448" xr:uid="{CB5279B5-1F5A-45BF-BB6B-B2A5788A8DFB}"/>
    <cellStyle name="Comma 17 6 6" xfId="3853" xr:uid="{87569803-54D8-4729-8FAD-5D7B780E133C}"/>
    <cellStyle name="Comma 17 7" xfId="500" xr:uid="{20F0FD3B-C3DD-4F43-94B6-A4D66635A4EA}"/>
    <cellStyle name="Comma 17 7 2" xfId="8718" xr:uid="{ABCD162B-EAE4-4834-ADFB-336B3448A9D2}"/>
    <cellStyle name="Comma 17 7 2 2" xfId="39207" xr:uid="{76DF5F9D-0F41-4AC0-8E8C-2E46369A2B37}"/>
    <cellStyle name="Comma 17 7 2 3" xfId="31235" xr:uid="{62096458-CD42-401E-9D45-8AB0F1D31386}"/>
    <cellStyle name="Comma 17 7 3" xfId="38625" xr:uid="{5D6197E8-4A60-40CA-85CD-F2CAABE7C09B}"/>
    <cellStyle name="Comma 17 7 4" xfId="16730" xr:uid="{30D48AE4-7B19-4C09-BA73-C9BBBE9FA49E}"/>
    <cellStyle name="Comma 17 7 5" xfId="45253" xr:uid="{19B4EADD-C1B1-4050-AC78-9EDB402A6606}"/>
    <cellStyle name="Comma 17 7 6" xfId="6199" xr:uid="{8AAAF4FB-CDE8-4DD9-96A3-ED6A71DC35A9}"/>
    <cellStyle name="Comma 17 8" xfId="2358" xr:uid="{8351E831-3B96-4822-BB30-7E686B774F20}"/>
    <cellStyle name="Comma 17 8 2" xfId="30080" xr:uid="{2DAB0C03-7135-445F-95D2-D162F08C4F63}"/>
    <cellStyle name="Comma 17 8 3" xfId="46608" xr:uid="{5727EF0D-1DB2-43C5-A873-6C297466E74B}"/>
    <cellStyle name="Comma 17 8 4" xfId="15057" xr:uid="{A65C8994-D658-4BE6-8B11-65BE2E147D87}"/>
    <cellStyle name="Comma 17 9" xfId="22162" xr:uid="{6986004A-096E-40AE-9A37-3098DD825197}"/>
    <cellStyle name="Comma 17 9 2" xfId="34801" xr:uid="{62E48765-3D66-4094-BBC5-D03EA6FA740D}"/>
    <cellStyle name="Comma 17_RBL_commitment 2009" xfId="22614" xr:uid="{7712E2A7-A07B-4671-9DEE-00A72A04022C}"/>
    <cellStyle name="Comma 170" xfId="10477" xr:uid="{5A11EEB8-DF80-40C6-81BE-EC70C1A23CF3}"/>
    <cellStyle name="Comma 170 2" xfId="11896" xr:uid="{E825CFC8-C68B-4CFD-96BA-01035ADA158F}"/>
    <cellStyle name="Comma 170 2 2" xfId="14335" xr:uid="{4C7CFCDC-0A88-4EA4-8812-7EDA658AE2DB}"/>
    <cellStyle name="Comma 170 2 2 2" xfId="19849" xr:uid="{596E503B-F103-4635-9C05-3482BDDCE087}"/>
    <cellStyle name="Comma 170 2 2 2 2" xfId="32930" xr:uid="{3FF9C184-7E2C-43E0-9939-644055CDFCCA}"/>
    <cellStyle name="Comma 170 2 2 3" xfId="29453" xr:uid="{49A74626-F0AD-4119-A757-AFBE8FC7B678}"/>
    <cellStyle name="Comma 170 2 3" xfId="21223" xr:uid="{0448E944-0523-44E1-8824-78E5A8FA618B}"/>
    <cellStyle name="Comma 170 2 3 2" xfId="34114" xr:uid="{EB170A23-6D94-4C57-B32B-EA919A951DE2}"/>
    <cellStyle name="Comma 170 2 4" xfId="17437" xr:uid="{71D5C8AB-4CE0-40F2-A4A0-413F8448F678}"/>
    <cellStyle name="Comma 170 2 4 2" xfId="31771" xr:uid="{F6CDF1B1-F88D-4CA3-9D21-774E15D411DF}"/>
    <cellStyle name="Comma 170 2 5" xfId="15836" xr:uid="{4A31ADDD-42A2-43EF-A601-0504E330344F}"/>
    <cellStyle name="Comma 170 2 5 2" xfId="30618" xr:uid="{56E21136-72BD-499A-8CBB-42344CC8E392}"/>
    <cellStyle name="Comma 170 2 6" xfId="25667" xr:uid="{6E01A9B8-01B2-48E6-92F6-94DBEC0856DE}"/>
    <cellStyle name="Comma 170 2 6 2" xfId="35658" xr:uid="{8D6A8EBF-9B73-4A9E-95A3-60989ED177B2}"/>
    <cellStyle name="Comma 170 2 7" xfId="28292" xr:uid="{B7069447-19EB-4BD1-BBF7-A148C7043447}"/>
    <cellStyle name="Comma 170 3" xfId="12537" xr:uid="{24D9A849-AF15-475B-87B1-D6EF2A58ECEE}"/>
    <cellStyle name="Comma 170 3 2" xfId="14776" xr:uid="{E75C7B59-28EC-4818-BE18-A30166EC943E}"/>
    <cellStyle name="Comma 170 3 2 2" xfId="20296" xr:uid="{6F064F9F-2B54-47D8-8866-1AB623A3BD59}"/>
    <cellStyle name="Comma 170 3 2 2 2" xfId="33316" xr:uid="{085DA5F2-58FD-466C-AC41-9A4E1D894894}"/>
    <cellStyle name="Comma 170 3 2 3" xfId="29840" xr:uid="{D15190FD-2EAF-467A-A4F3-8B5C86E6894C}"/>
    <cellStyle name="Comma 170 3 3" xfId="21682" xr:uid="{1BACE607-CC1A-4AAC-B135-D0969E378374}"/>
    <cellStyle name="Comma 170 3 3 2" xfId="34507" xr:uid="{C5BAA751-22FB-49B7-A9EB-DDEC2C2625F2}"/>
    <cellStyle name="Comma 170 3 4" xfId="18043" xr:uid="{C762CCF4-7382-43AC-A81F-A686FCF25059}"/>
    <cellStyle name="Comma 170 3 4 2" xfId="32156" xr:uid="{B9AB0F96-8ECE-429F-ADC3-CB8EDB065AEF}"/>
    <cellStyle name="Comma 170 3 5" xfId="16479" xr:uid="{698140E6-ABE1-46D2-9013-4219D07A5EBD}"/>
    <cellStyle name="Comma 170 3 5 2" xfId="31005" xr:uid="{9E60E7A9-6943-4807-8AA0-B659492ED8AA}"/>
    <cellStyle name="Comma 170 3 6" xfId="26312" xr:uid="{F5513761-3B73-4D90-8ED9-0165435F1C84}"/>
    <cellStyle name="Comma 170 3 6 2" xfId="36045" xr:uid="{45D0338E-DD22-4530-806F-835602E7A8E9}"/>
    <cellStyle name="Comma 170 3 7" xfId="28679" xr:uid="{A9537B08-E521-4410-B252-C25CD1359060}"/>
    <cellStyle name="Comma 170 4" xfId="13896" xr:uid="{F338263B-4318-4911-8DA0-9EB379D21F75}"/>
    <cellStyle name="Comma 170 4 2" xfId="19405" xr:uid="{4357E547-F318-4839-A633-28CBD1FCDD27}"/>
    <cellStyle name="Comma 170 4 2 2" xfId="32548" xr:uid="{4CC64E8B-86AB-4922-9B01-41312AFA1C78}"/>
    <cellStyle name="Comma 170 4 3" xfId="29071" xr:uid="{D43EA04A-895A-4E94-8C64-BA462B7BC9C8}"/>
    <cellStyle name="Comma 170 5" xfId="20761" xr:uid="{6D3EB7C2-2252-49A8-AB99-D474D7377905}"/>
    <cellStyle name="Comma 170 5 2" xfId="33717" xr:uid="{4574C561-AF2D-4C65-92A8-00274CD5661E}"/>
    <cellStyle name="Comma 170 6" xfId="16920" xr:uid="{BD13357C-49E6-41C5-9E34-557DCA550A2B}"/>
    <cellStyle name="Comma 170 6 2" xfId="31390" xr:uid="{EE70A61E-F73E-41E7-A5AE-E2E927EB700E}"/>
    <cellStyle name="Comma 170 7" xfId="15303" xr:uid="{00015B97-434E-46B7-B91A-EBD164F4BEAB}"/>
    <cellStyle name="Comma 170 7 2" xfId="30235" xr:uid="{CA7A7B60-519D-489F-A6D0-01A5AAC5E914}"/>
    <cellStyle name="Comma 170 8" xfId="25077" xr:uid="{388EB543-DB62-435C-8FE1-18D1B9FC5810}"/>
    <cellStyle name="Comma 170 8 2" xfId="35275" xr:uid="{D357E2A3-C691-4A6E-93DC-24852579E746}"/>
    <cellStyle name="Comma 170 9" xfId="27909" xr:uid="{9597248D-B2DA-4CB4-BCB3-5E35C101BBAD}"/>
    <cellStyle name="Comma 171" xfId="10478" xr:uid="{7F86B936-B643-407A-8ECF-E3191D36DADC}"/>
    <cellStyle name="Comma 171 2" xfId="11897" xr:uid="{AD001907-2308-4356-AC32-7C66B6A28E8C}"/>
    <cellStyle name="Comma 171 2 2" xfId="14336" xr:uid="{4BB6AFE3-17BB-4B5F-86D0-8FBA7BCA77D5}"/>
    <cellStyle name="Comma 171 2 2 2" xfId="19850" xr:uid="{A25F5028-1068-44F2-84E2-857A663814E0}"/>
    <cellStyle name="Comma 171 2 2 2 2" xfId="32931" xr:uid="{BA03BAE0-C025-4FBC-94CA-8C1011BB380A}"/>
    <cellStyle name="Comma 171 2 2 3" xfId="29454" xr:uid="{98FBD1E6-EC5E-4668-92B9-8B6FBAC1B2FB}"/>
    <cellStyle name="Comma 171 2 3" xfId="21224" xr:uid="{7876AF61-C7DF-452C-BCBC-D493D40E0B5B}"/>
    <cellStyle name="Comma 171 2 3 2" xfId="34115" xr:uid="{014B4871-D60D-494C-82AA-04C10E73CDCF}"/>
    <cellStyle name="Comma 171 2 4" xfId="17438" xr:uid="{EB3AB8BE-16D4-4247-95ED-F00A3D822FF0}"/>
    <cellStyle name="Comma 171 2 4 2" xfId="31772" xr:uid="{0B463FD3-1AA6-419A-9205-FCDB33EFB9C8}"/>
    <cellStyle name="Comma 171 2 5" xfId="15837" xr:uid="{3799A880-1128-4B1F-AADC-76ACD3A113B1}"/>
    <cellStyle name="Comma 171 2 5 2" xfId="30619" xr:uid="{42122F5D-80EE-44FC-81B7-12387D1C507E}"/>
    <cellStyle name="Comma 171 2 6" xfId="25668" xr:uid="{C7F9AA57-C291-49EA-A0FB-B3BCA2AC31DF}"/>
    <cellStyle name="Comma 171 2 6 2" xfId="35659" xr:uid="{6C33A820-7CCB-40F0-82B2-1C5B5533F753}"/>
    <cellStyle name="Comma 171 2 7" xfId="28293" xr:uid="{43CD3C8E-AEE8-4259-A3C2-560EA7796CDE}"/>
    <cellStyle name="Comma 171 3" xfId="12538" xr:uid="{3D83328A-06E7-4055-959A-109657258004}"/>
    <cellStyle name="Comma 171 3 2" xfId="14777" xr:uid="{9F518587-2ABD-4621-9F3C-0AEDF179D879}"/>
    <cellStyle name="Comma 171 3 2 2" xfId="20297" xr:uid="{FEE05A5F-9BB9-4F21-8EEB-60ABFAEA57C6}"/>
    <cellStyle name="Comma 171 3 2 2 2" xfId="33317" xr:uid="{437F1F17-E3D8-42D3-A7F3-C9DFADBAC5E8}"/>
    <cellStyle name="Comma 171 3 2 3" xfId="29841" xr:uid="{7790480D-540D-4E10-AE20-DFDA9A4BC9A9}"/>
    <cellStyle name="Comma 171 3 3" xfId="21683" xr:uid="{57C74E4C-95E9-441D-A78A-D611ADC69195}"/>
    <cellStyle name="Comma 171 3 3 2" xfId="34508" xr:uid="{E50A60CB-CAC6-43B5-968C-C72535D78856}"/>
    <cellStyle name="Comma 171 3 4" xfId="18044" xr:uid="{DC85F82D-37B5-4AAD-879B-203951437427}"/>
    <cellStyle name="Comma 171 3 4 2" xfId="32157" xr:uid="{EEF477A7-2631-4980-94FF-FA5554226A1D}"/>
    <cellStyle name="Comma 171 3 5" xfId="16480" xr:uid="{93EF2416-BE28-419C-84A7-6DD8FCDA36A6}"/>
    <cellStyle name="Comma 171 3 5 2" xfId="31006" xr:uid="{DDC2DB45-8F8D-4720-A8F6-8144DDA5D363}"/>
    <cellStyle name="Comma 171 3 6" xfId="26313" xr:uid="{2962B09D-AF08-4FBD-8BF4-CF7196D73C0D}"/>
    <cellStyle name="Comma 171 3 6 2" xfId="36046" xr:uid="{478A1E88-E256-466B-9EF7-DB7CD637EA7B}"/>
    <cellStyle name="Comma 171 3 7" xfId="28680" xr:uid="{8101ADD0-BBC6-4ABD-B286-58E415C9EFCD}"/>
    <cellStyle name="Comma 171 4" xfId="13897" xr:uid="{B3C56E23-D167-40D6-82B7-7ECD7677BC38}"/>
    <cellStyle name="Comma 171 4 2" xfId="19406" xr:uid="{E267B068-B339-4AF8-BACD-4ED4300652F5}"/>
    <cellStyle name="Comma 171 4 2 2" xfId="32549" xr:uid="{614D1EF5-FA8D-4295-90B2-6C701856801B}"/>
    <cellStyle name="Comma 171 4 3" xfId="29072" xr:uid="{70D05DC8-8BEF-4BEB-9031-220AAB133256}"/>
    <cellStyle name="Comma 171 5" xfId="20762" xr:uid="{95ACCE16-75FF-4ACF-909E-8AED0A62DC5A}"/>
    <cellStyle name="Comma 171 5 2" xfId="33718" xr:uid="{FDA5A10A-6D15-4340-9453-471813B5AF26}"/>
    <cellStyle name="Comma 171 6" xfId="16921" xr:uid="{BC06AA5D-6BD7-486E-A0BD-8DEA5FEA35A2}"/>
    <cellStyle name="Comma 171 6 2" xfId="31391" xr:uid="{0265EC36-C325-48D1-A8E7-302B3F7525CE}"/>
    <cellStyle name="Comma 171 7" xfId="15304" xr:uid="{7E7C618B-9187-4D46-8242-5A5134DABD87}"/>
    <cellStyle name="Comma 171 7 2" xfId="30236" xr:uid="{2F413E5A-6956-4F01-B4D5-0AF791ADA96E}"/>
    <cellStyle name="Comma 171 8" xfId="25078" xr:uid="{C3B90372-5171-459F-98D1-3BAA7450A0DD}"/>
    <cellStyle name="Comma 171 8 2" xfId="35276" xr:uid="{E65A42E5-8240-461A-A4BA-53B8873E56F9}"/>
    <cellStyle name="Comma 171 9" xfId="27910" xr:uid="{9599EB29-173A-43A7-A7FE-57AF6D7AEF7B}"/>
    <cellStyle name="Comma 172" xfId="10479" xr:uid="{4A497954-7F14-4708-BB0B-F0746AE36955}"/>
    <cellStyle name="Comma 172 2" xfId="11898" xr:uid="{C96E98AB-63AF-4472-8C1F-82621C8634B5}"/>
    <cellStyle name="Comma 172 2 2" xfId="14337" xr:uid="{0606BCB3-143D-40EC-8AA9-C4BF2970C59A}"/>
    <cellStyle name="Comma 172 2 2 2" xfId="19851" xr:uid="{79E1C5D3-4F91-4E3C-B93C-20CA12C18185}"/>
    <cellStyle name="Comma 172 2 2 2 2" xfId="32932" xr:uid="{777AFF66-2A7C-4A85-8BB7-B6CE6A24B26B}"/>
    <cellStyle name="Comma 172 2 2 3" xfId="29455" xr:uid="{14C95235-31F7-47FF-9C6A-AE61D9F99787}"/>
    <cellStyle name="Comma 172 2 3" xfId="21225" xr:uid="{A987A62D-48A2-4F76-B4FD-4D23386C5D49}"/>
    <cellStyle name="Comma 172 2 3 2" xfId="34116" xr:uid="{B5FB12D0-A939-47EF-BEE0-A5829BFA5094}"/>
    <cellStyle name="Comma 172 2 4" xfId="17439" xr:uid="{A90D913E-5D6E-416A-BD99-0432F2CB931B}"/>
    <cellStyle name="Comma 172 2 4 2" xfId="31773" xr:uid="{24507A34-A7D7-4394-BC3C-D816606792DF}"/>
    <cellStyle name="Comma 172 2 5" xfId="15838" xr:uid="{C29FC384-872C-4A11-B57F-1F121A3CDB95}"/>
    <cellStyle name="Comma 172 2 5 2" xfId="30620" xr:uid="{BDB6A6C1-5581-4480-91E4-9CA13F3CC7EE}"/>
    <cellStyle name="Comma 172 2 6" xfId="25669" xr:uid="{C955FF2F-0EF2-4916-827F-C3C0F4511028}"/>
    <cellStyle name="Comma 172 2 6 2" xfId="35660" xr:uid="{6BB28D93-3353-4B19-A097-5CFBF3C58AEB}"/>
    <cellStyle name="Comma 172 2 7" xfId="28294" xr:uid="{4461EE59-C802-42BA-9A01-8954576CD2C8}"/>
    <cellStyle name="Comma 172 3" xfId="12539" xr:uid="{F765A337-5386-4D3F-B2F3-36F19493926D}"/>
    <cellStyle name="Comma 172 3 2" xfId="14778" xr:uid="{214067E3-5B07-4FCC-AE73-0F00D3110FF7}"/>
    <cellStyle name="Comma 172 3 2 2" xfId="20298" xr:uid="{6D3AC677-74A9-4F49-9145-E9E7A7E05C06}"/>
    <cellStyle name="Comma 172 3 2 2 2" xfId="33318" xr:uid="{1EC66876-9563-426F-9BCD-4C43A947FC32}"/>
    <cellStyle name="Comma 172 3 2 3" xfId="29842" xr:uid="{B80BA8FA-61E0-4339-8DE2-624592D9BAC5}"/>
    <cellStyle name="Comma 172 3 3" xfId="21684" xr:uid="{A1570546-1CB5-4B30-986A-B8281AE56DBF}"/>
    <cellStyle name="Comma 172 3 3 2" xfId="34509" xr:uid="{B4AC2B9D-E639-46AC-A193-59B0C2E428C1}"/>
    <cellStyle name="Comma 172 3 4" xfId="18045" xr:uid="{52A7D20A-ABB0-42A1-8659-9799A0EE0358}"/>
    <cellStyle name="Comma 172 3 4 2" xfId="32158" xr:uid="{51E70ABC-8E56-4280-A315-8CCC6E6A3DA1}"/>
    <cellStyle name="Comma 172 3 5" xfId="16481" xr:uid="{E37D53E6-B751-4378-91B4-50B59D1FE6F9}"/>
    <cellStyle name="Comma 172 3 5 2" xfId="31007" xr:uid="{8A065AA2-C69C-41FB-833A-5722D88F7EEB}"/>
    <cellStyle name="Comma 172 3 6" xfId="26314" xr:uid="{960C4A62-5D1E-426D-A5C3-491B53515DA1}"/>
    <cellStyle name="Comma 172 3 6 2" xfId="36047" xr:uid="{55E2A3C9-34D9-4260-AC98-135CEC6F4F2A}"/>
    <cellStyle name="Comma 172 3 7" xfId="28681" xr:uid="{08307A9F-CFC1-42BB-B6FC-7D0AFBB632FE}"/>
    <cellStyle name="Comma 172 4" xfId="13898" xr:uid="{F0FAB2B5-61A9-4009-B8AA-15846706E3F2}"/>
    <cellStyle name="Comma 172 4 2" xfId="19407" xr:uid="{C1DCDECB-7B8D-4D23-A6D8-D873959BC6B3}"/>
    <cellStyle name="Comma 172 4 2 2" xfId="32550" xr:uid="{8AE4C4A6-E495-4E68-A3B4-F86A62D640BB}"/>
    <cellStyle name="Comma 172 4 3" xfId="29073" xr:uid="{8A330E17-1440-4E69-AF25-34ECFD680282}"/>
    <cellStyle name="Comma 172 5" xfId="20763" xr:uid="{5BC2A1DF-423D-4B27-BE15-7562D24F062D}"/>
    <cellStyle name="Comma 172 5 2" xfId="33719" xr:uid="{D2C8B81C-9E65-4320-BC51-9DACE397B7DB}"/>
    <cellStyle name="Comma 172 6" xfId="16922" xr:uid="{C3C47F57-9F1D-481F-8F52-518C0D449AF9}"/>
    <cellStyle name="Comma 172 6 2" xfId="31392" xr:uid="{9DEDD8A0-A15B-44E6-9744-B43C0BCD03F6}"/>
    <cellStyle name="Comma 172 7" xfId="15305" xr:uid="{7F3A7F18-E3E0-4C51-8473-0464FD560E2D}"/>
    <cellStyle name="Comma 172 7 2" xfId="30237" xr:uid="{F8D083AF-DD3B-426A-A536-E5B9B7B13941}"/>
    <cellStyle name="Comma 172 8" xfId="25079" xr:uid="{C15E5E1C-477C-453E-8EEB-49025708182C}"/>
    <cellStyle name="Comma 172 8 2" xfId="35277" xr:uid="{17F43A09-1411-4842-A372-70B38EAAEA57}"/>
    <cellStyle name="Comma 172 9" xfId="27911" xr:uid="{B6CB7B88-949E-4B4A-A642-A3A990AA3575}"/>
    <cellStyle name="Comma 173" xfId="8905" xr:uid="{60C1DB49-9147-4AE5-829B-7E6DBDD2064B}"/>
    <cellStyle name="Comma 173 10" xfId="36410" xr:uid="{D897A477-B051-4352-9E45-39A0B7B4A540}"/>
    <cellStyle name="Comma 173 11" xfId="10480" xr:uid="{9188F941-8287-4EAB-AAAB-C18C6D603323}"/>
    <cellStyle name="Comma 173 2" xfId="8923" xr:uid="{55D7D97F-65A7-4366-BC6E-4737244814BC}"/>
    <cellStyle name="Comma 173 2 2" xfId="14338" xr:uid="{7C92C1C1-045D-4EDE-8942-A4295107C1CB}"/>
    <cellStyle name="Comma 173 2 2 2" xfId="19852" xr:uid="{E2D9AD4F-4ECE-4121-984D-0777AF3DBA9F}"/>
    <cellStyle name="Comma 173 2 2 2 2" xfId="32933" xr:uid="{4C0ED34E-1E06-4B04-A209-22BE70684060}"/>
    <cellStyle name="Comma 173 2 2 3" xfId="29456" xr:uid="{8768008A-419E-455B-B60E-1C3645F4EE7F}"/>
    <cellStyle name="Comma 173 2 3" xfId="21226" xr:uid="{7BFC89AF-792A-4611-9C9C-C2D578787D42}"/>
    <cellStyle name="Comma 173 2 3 2" xfId="34117" xr:uid="{EDF39AF8-C553-4312-8BC5-C128F6B1C8AD}"/>
    <cellStyle name="Comma 173 2 4" xfId="17440" xr:uid="{59E15500-45C3-4F9D-9162-75D5BE255EBC}"/>
    <cellStyle name="Comma 173 2 4 2" xfId="31774" xr:uid="{2326E943-3FC5-48DC-9EA3-E4F53ADAD942}"/>
    <cellStyle name="Comma 173 2 5" xfId="15839" xr:uid="{70AE16FD-8976-44A8-8D10-9834CED037B6}"/>
    <cellStyle name="Comma 173 2 5 2" xfId="30621" xr:uid="{05AB04A0-3BFA-4492-A4B6-7511A3A40276}"/>
    <cellStyle name="Comma 173 2 6" xfId="25670" xr:uid="{F5E83EDB-583B-4FBD-B6C6-D646DAC3BA08}"/>
    <cellStyle name="Comma 173 2 6 2" xfId="35661" xr:uid="{19830C24-57C5-4244-8355-F9DBBCE9B82B}"/>
    <cellStyle name="Comma 173 2 7" xfId="28295" xr:uid="{7093D596-3AE4-4971-9BF0-7AB0EACA4632}"/>
    <cellStyle name="Comma 173 2 8" xfId="36430" xr:uid="{429BD018-C428-4560-902D-ECC15141A932}"/>
    <cellStyle name="Comma 173 2 9" xfId="11899" xr:uid="{EF1E2AED-6481-44BE-9AD7-D67B5051B570}"/>
    <cellStyle name="Comma 173 3" xfId="12540" xr:uid="{A9986942-11BB-4694-8B17-1ABE886F279A}"/>
    <cellStyle name="Comma 173 3 2" xfId="14779" xr:uid="{3C4F16E6-02DF-4DE1-92AE-4C6E6FC1A4D0}"/>
    <cellStyle name="Comma 173 3 2 2" xfId="20299" xr:uid="{50783C8C-30EF-4A1D-865B-BBD0CB5FB736}"/>
    <cellStyle name="Comma 173 3 2 2 2" xfId="33319" xr:uid="{0A5A5C07-3E22-431C-8096-56FF44A83ACB}"/>
    <cellStyle name="Comma 173 3 2 3" xfId="29843" xr:uid="{DEE21D82-1EC8-4D32-8F26-1720A36A8D7A}"/>
    <cellStyle name="Comma 173 3 3" xfId="21685" xr:uid="{523CF8A8-A11A-462E-B069-510D74C1B644}"/>
    <cellStyle name="Comma 173 3 3 2" xfId="34510" xr:uid="{74EDB6C8-8B27-4E16-8397-2048C172821D}"/>
    <cellStyle name="Comma 173 3 4" xfId="18046" xr:uid="{F6673735-2D81-4C33-B784-03BBD38B95C1}"/>
    <cellStyle name="Comma 173 3 4 2" xfId="32159" xr:uid="{AA3E3888-1FEA-4E42-81A0-A8C1C7313523}"/>
    <cellStyle name="Comma 173 3 5" xfId="16482" xr:uid="{2677C57D-B75C-4095-802B-85BA3577D822}"/>
    <cellStyle name="Comma 173 3 5 2" xfId="31008" xr:uid="{F1E75161-E158-45A3-A47C-1BF982AEB98A}"/>
    <cellStyle name="Comma 173 3 6" xfId="26315" xr:uid="{2B184F89-E84C-4367-B60E-89886FA60F35}"/>
    <cellStyle name="Comma 173 3 6 2" xfId="36048" xr:uid="{5668DFAE-8B06-47B8-ADFF-5D2C6EFF9ADF}"/>
    <cellStyle name="Comma 173 3 7" xfId="28682" xr:uid="{232A8184-A38F-4DF0-83A0-94FBA4CA2459}"/>
    <cellStyle name="Comma 173 4" xfId="13899" xr:uid="{57E445D3-8DBC-4C8F-8862-3967DB2C6648}"/>
    <cellStyle name="Comma 173 4 2" xfId="19408" xr:uid="{E786C728-0B5C-46C7-B8DE-2749B51D8F44}"/>
    <cellStyle name="Comma 173 4 2 2" xfId="32551" xr:uid="{367B6F1B-53B5-4C24-8F36-DAB1F8D484B7}"/>
    <cellStyle name="Comma 173 4 3" xfId="29074" xr:uid="{436BBB27-7DDD-484E-9BB9-496EEBCD3914}"/>
    <cellStyle name="Comma 173 5" xfId="20764" xr:uid="{C2D35635-950C-4CB7-BC16-BF7AD2529149}"/>
    <cellStyle name="Comma 173 5 2" xfId="33720" xr:uid="{BDC78D3C-2A89-40F3-97C8-6E6CB424EFFE}"/>
    <cellStyle name="Comma 173 6" xfId="16923" xr:uid="{569F279A-8637-4DBB-B075-B9973297E46D}"/>
    <cellStyle name="Comma 173 6 2" xfId="31393" xr:uid="{E3F97B63-A4DA-49BB-9AE7-1197BEBEDA1C}"/>
    <cellStyle name="Comma 173 7" xfId="15306" xr:uid="{AC3CE61F-592E-446E-877A-F4BBD3589FEC}"/>
    <cellStyle name="Comma 173 7 2" xfId="30238" xr:uid="{632ACEC2-AA64-43DF-BC8A-FE1998DFAF6D}"/>
    <cellStyle name="Comma 173 8" xfId="25080" xr:uid="{34141C08-0343-4260-8E11-22494CF42C64}"/>
    <cellStyle name="Comma 173 8 2" xfId="35278" xr:uid="{54188AED-CE44-4F2C-9400-16C91A81A6F9}"/>
    <cellStyle name="Comma 173 9" xfId="27912" xr:uid="{A44F98CE-1CD1-4E25-A66E-01575573FEEC}"/>
    <cellStyle name="Comma 174" xfId="10481" xr:uid="{CB19C35F-75D2-420B-94F1-356F7F14CC17}"/>
    <cellStyle name="Comma 174 2" xfId="11900" xr:uid="{5D02756C-48CB-4071-A657-7CC5BCEF25E9}"/>
    <cellStyle name="Comma 174 2 2" xfId="14339" xr:uid="{F51C8423-AF57-490D-BC92-62F9CB53E30E}"/>
    <cellStyle name="Comma 174 2 2 2" xfId="19853" xr:uid="{CCF910C8-470D-4D6C-BC38-352A055F562B}"/>
    <cellStyle name="Comma 174 2 2 2 2" xfId="32934" xr:uid="{089670CB-0020-45E8-9DFC-5DAE75718AE4}"/>
    <cellStyle name="Comma 174 2 2 3" xfId="29457" xr:uid="{655A30BB-1527-41CE-AA3F-BBD259264C7E}"/>
    <cellStyle name="Comma 174 2 3" xfId="21227" xr:uid="{107A172C-55F5-4D28-BBA3-41765FD2FEEE}"/>
    <cellStyle name="Comma 174 2 3 2" xfId="34118" xr:uid="{07BD0A42-372E-41B7-93F6-A1CB8FF0A4A0}"/>
    <cellStyle name="Comma 174 2 4" xfId="17441" xr:uid="{C2D576BA-212A-4215-970C-4685C3ECD1E8}"/>
    <cellStyle name="Comma 174 2 4 2" xfId="31775" xr:uid="{597A0858-A36F-4BFC-8C94-25C376112591}"/>
    <cellStyle name="Comma 174 2 5" xfId="15840" xr:uid="{C14208C3-5F0B-4B47-984F-836492D70E9C}"/>
    <cellStyle name="Comma 174 2 5 2" xfId="30622" xr:uid="{06FF468C-E541-4B93-9E19-B6FED94E3680}"/>
    <cellStyle name="Comma 174 2 6" xfId="25671" xr:uid="{DD2C8223-F801-41D2-AD33-554F534A7308}"/>
    <cellStyle name="Comma 174 2 6 2" xfId="35662" xr:uid="{3DD7410D-9BB5-40B4-B30A-97618E994ADE}"/>
    <cellStyle name="Comma 174 2 7" xfId="28296" xr:uid="{4F836A9A-1ED0-40B5-9140-4E86892C2F05}"/>
    <cellStyle name="Comma 174 3" xfId="12541" xr:uid="{8DC54BF5-3767-491B-A62D-33605825C202}"/>
    <cellStyle name="Comma 174 3 2" xfId="14780" xr:uid="{44E3FC36-A0DC-4A1D-9869-B6C6A45256ED}"/>
    <cellStyle name="Comma 174 3 2 2" xfId="20300" xr:uid="{BBA40C7D-9BEE-4F04-AC9C-7625DAF94F16}"/>
    <cellStyle name="Comma 174 3 2 2 2" xfId="33320" xr:uid="{FF446DB0-A332-4EE6-9AAC-2B9F7657D03A}"/>
    <cellStyle name="Comma 174 3 2 3" xfId="29844" xr:uid="{FF9AEC72-2CEA-4CFA-B836-F2BF655F57C1}"/>
    <cellStyle name="Comma 174 3 3" xfId="21686" xr:uid="{9497CA1A-A613-4609-963E-72DDB0419D6F}"/>
    <cellStyle name="Comma 174 3 3 2" xfId="34511" xr:uid="{D23FC829-DAB9-4B5D-BAFB-47E537A3F1BD}"/>
    <cellStyle name="Comma 174 3 4" xfId="18047" xr:uid="{1CE8EA4B-0A9B-4A1C-ACFB-47D6EF143BD5}"/>
    <cellStyle name="Comma 174 3 4 2" xfId="32160" xr:uid="{7D313C82-9758-468C-BF7E-51D3AFFFB04D}"/>
    <cellStyle name="Comma 174 3 5" xfId="16483" xr:uid="{BA6814E0-C90D-4E35-B409-C71D089EFD7E}"/>
    <cellStyle name="Comma 174 3 5 2" xfId="31009" xr:uid="{B895468E-71FE-45B3-B53C-7011A91D1966}"/>
    <cellStyle name="Comma 174 3 6" xfId="26316" xr:uid="{550E8FE9-0832-4C50-AE2F-9536EE9EB4D7}"/>
    <cellStyle name="Comma 174 3 6 2" xfId="36049" xr:uid="{3A9D2B82-DCBC-4857-BBE6-CB1722898953}"/>
    <cellStyle name="Comma 174 3 7" xfId="28683" xr:uid="{1E8162DD-2A41-4753-BC2B-1604F4E42A8A}"/>
    <cellStyle name="Comma 174 4" xfId="13900" xr:uid="{E697644F-DB43-411D-929B-9178E969915F}"/>
    <cellStyle name="Comma 174 4 2" xfId="19409" xr:uid="{CB4262AD-4752-46A4-8DFC-76B4B8F61D36}"/>
    <cellStyle name="Comma 174 4 2 2" xfId="32552" xr:uid="{064230CA-32B5-4CA3-A7D3-646D0165D3CF}"/>
    <cellStyle name="Comma 174 4 3" xfId="29075" xr:uid="{8676FEB3-6A18-45ED-AF1B-E9756022614D}"/>
    <cellStyle name="Comma 174 5" xfId="20765" xr:uid="{9FAC99B8-C522-4787-896A-6621C9F3287D}"/>
    <cellStyle name="Comma 174 5 2" xfId="33721" xr:uid="{7C44B8D3-0BA7-41FE-8E35-69C357CC32D3}"/>
    <cellStyle name="Comma 174 6" xfId="16924" xr:uid="{21D8E381-67EF-4901-BE06-6FD3D2C63EF6}"/>
    <cellStyle name="Comma 174 6 2" xfId="31394" xr:uid="{BBA7105F-5E6A-4353-9DFA-8CE416D71E15}"/>
    <cellStyle name="Comma 174 7" xfId="15307" xr:uid="{BAE13519-5A48-461E-A81E-EF10B1073FA1}"/>
    <cellStyle name="Comma 174 7 2" xfId="30239" xr:uid="{ECA00DBF-C38E-45B3-A14F-D057DF7D6D33}"/>
    <cellStyle name="Comma 174 8" xfId="25081" xr:uid="{88A7614B-3759-4EF9-BC40-D58A9B28B0ED}"/>
    <cellStyle name="Comma 174 8 2" xfId="35279" xr:uid="{A772A375-0C4F-4CD1-B018-4B44A5AC1792}"/>
    <cellStyle name="Comma 174 9" xfId="27913" xr:uid="{4EE8C2BA-F84C-4F31-8B9E-18A7ADCB1C27}"/>
    <cellStyle name="Comma 175" xfId="10482" xr:uid="{E8F7D6D2-7E62-4454-A420-3D6E67DAA6B0}"/>
    <cellStyle name="Comma 175 2" xfId="11901" xr:uid="{342B020A-2C5D-4F0F-85A3-3656591630AA}"/>
    <cellStyle name="Comma 175 2 2" xfId="14340" xr:uid="{E73AFCB0-3C85-418C-9245-E25D97E91F86}"/>
    <cellStyle name="Comma 175 2 2 2" xfId="19854" xr:uid="{0FE12663-DE5F-4006-9D7C-119588D597A9}"/>
    <cellStyle name="Comma 175 2 2 2 2" xfId="32935" xr:uid="{838EADBF-B8A5-4674-B7BD-8A3332F9C812}"/>
    <cellStyle name="Comma 175 2 2 3" xfId="29458" xr:uid="{A82F0BB7-EA0D-4C46-8676-3949581ADF78}"/>
    <cellStyle name="Comma 175 2 3" xfId="21228" xr:uid="{6A55384B-6FF1-4206-8EA9-7561E3391708}"/>
    <cellStyle name="Comma 175 2 3 2" xfId="34119" xr:uid="{D72E9475-4759-47D7-BB19-331C96BAF8BC}"/>
    <cellStyle name="Comma 175 2 4" xfId="17442" xr:uid="{D4D9759A-4877-4BDE-8003-BA1AFA9CA214}"/>
    <cellStyle name="Comma 175 2 4 2" xfId="31776" xr:uid="{FDC85B4B-F06C-4C5D-A165-70EE4E0CDC95}"/>
    <cellStyle name="Comma 175 2 5" xfId="15841" xr:uid="{08F5FB97-8933-4924-8151-82D63A11D9B0}"/>
    <cellStyle name="Comma 175 2 5 2" xfId="30623" xr:uid="{5A901157-8A1C-457F-B7FC-68F49917D334}"/>
    <cellStyle name="Comma 175 2 6" xfId="25672" xr:uid="{15179824-03BF-4C09-8E41-A470B08371C4}"/>
    <cellStyle name="Comma 175 2 6 2" xfId="35663" xr:uid="{74E0B0E0-174C-450B-BD7A-5E08EA956DC7}"/>
    <cellStyle name="Comma 175 2 7" xfId="28297" xr:uid="{DDD2DE5E-539A-464A-B63D-75BA2F569D10}"/>
    <cellStyle name="Comma 175 3" xfId="12542" xr:uid="{FBCE38C9-1494-4C30-9F92-6E1A13469301}"/>
    <cellStyle name="Comma 175 3 2" xfId="14781" xr:uid="{5D056BB6-8078-4A75-8603-B062309551E8}"/>
    <cellStyle name="Comma 175 3 2 2" xfId="20301" xr:uid="{63F1E55D-5663-4F3B-93F5-C80FA09931C3}"/>
    <cellStyle name="Comma 175 3 2 2 2" xfId="33321" xr:uid="{31E201A6-79C0-4CE4-9320-996372D86836}"/>
    <cellStyle name="Comma 175 3 2 3" xfId="29845" xr:uid="{F95374A0-C34B-45F1-969E-CCA9FA680CBE}"/>
    <cellStyle name="Comma 175 3 3" xfId="21687" xr:uid="{94C3C692-6881-4B5E-A355-122863D707DA}"/>
    <cellStyle name="Comma 175 3 3 2" xfId="34512" xr:uid="{4A91E5CC-821F-46FD-9EB8-3669E8149852}"/>
    <cellStyle name="Comma 175 3 4" xfId="18048" xr:uid="{A5BCA397-6D4E-4EF6-92F4-C71FF3E967D3}"/>
    <cellStyle name="Comma 175 3 4 2" xfId="32161" xr:uid="{B8741F2B-F3EC-47B6-B0A7-9481741955AC}"/>
    <cellStyle name="Comma 175 3 5" xfId="16484" xr:uid="{7B9DB152-7061-4544-ADD9-CFEF102DC519}"/>
    <cellStyle name="Comma 175 3 5 2" xfId="31010" xr:uid="{80A08E5D-9A48-4449-9AB9-25B77206B00A}"/>
    <cellStyle name="Comma 175 3 6" xfId="26317" xr:uid="{8F51BF70-E568-4CD8-A18D-9AC1CB478FFB}"/>
    <cellStyle name="Comma 175 3 6 2" xfId="36050" xr:uid="{E69E95DE-1A78-48A1-915B-44A58BD93C00}"/>
    <cellStyle name="Comma 175 3 7" xfId="28684" xr:uid="{30675F97-11FD-41A7-8ED0-854A74A3E452}"/>
    <cellStyle name="Comma 175 4" xfId="13901" xr:uid="{305FA92F-3CEA-4432-B5A0-5FEC2255FD74}"/>
    <cellStyle name="Comma 175 4 2" xfId="19410" xr:uid="{1BED41E7-B58F-4BA7-852C-714B2B0AFB15}"/>
    <cellStyle name="Comma 175 4 2 2" xfId="32553" xr:uid="{CD36C581-C7E3-4BAF-98DC-03EBC937CF92}"/>
    <cellStyle name="Comma 175 4 3" xfId="29076" xr:uid="{594F5FB6-5EAF-4AB7-8D23-3D578F712ADD}"/>
    <cellStyle name="Comma 175 5" xfId="20766" xr:uid="{1934E131-A0D8-4343-A9EB-6DABAD6F30D9}"/>
    <cellStyle name="Comma 175 5 2" xfId="33722" xr:uid="{4F82D2A2-8E31-430B-9CF1-2C5F92A8D413}"/>
    <cellStyle name="Comma 175 6" xfId="16925" xr:uid="{D395776F-2A65-4AF2-B728-9742E810B978}"/>
    <cellStyle name="Comma 175 6 2" xfId="31395" xr:uid="{5FC13D86-5309-4764-AB6C-C8B7B276F33A}"/>
    <cellStyle name="Comma 175 7" xfId="15308" xr:uid="{332B0093-2A28-436B-9D31-B9CEBDA0EC05}"/>
    <cellStyle name="Comma 175 7 2" xfId="30240" xr:uid="{C6B50F66-23ED-47B6-9FF0-0A0DE973369E}"/>
    <cellStyle name="Comma 175 8" xfId="25082" xr:uid="{FEB79999-3770-45D9-814B-F549D3CA0E22}"/>
    <cellStyle name="Comma 175 8 2" xfId="35280" xr:uid="{4084D4AA-32F8-4694-B210-F7712CA8D464}"/>
    <cellStyle name="Comma 175 9" xfId="27914" xr:uid="{5F974186-2950-4644-ACE3-85B81DB92FF6}"/>
    <cellStyle name="Comma 176" xfId="8947" xr:uid="{33B33D53-C6AF-4C99-BE83-A94D6009D764}"/>
    <cellStyle name="Comma 176 10" xfId="36453" xr:uid="{433FE6A5-75D2-4CA1-9489-CDD0C1649A66}"/>
    <cellStyle name="Comma 176 11" xfId="10483" xr:uid="{D33915CC-41B6-49F9-B2A6-6228A4C80EA9}"/>
    <cellStyle name="Comma 176 12" xfId="36983" xr:uid="{2296E05D-29D6-4C3B-9325-9D63E7CC4F64}"/>
    <cellStyle name="Comma 176 2" xfId="8969" xr:uid="{47F20B9A-1446-4718-92FC-79F93F2ACA21}"/>
    <cellStyle name="Comma 176 2 10" xfId="36995" xr:uid="{AC0BEE25-468A-468D-A9DC-8CE774BB3D36}"/>
    <cellStyle name="Comma 176 2 2" xfId="9097" xr:uid="{6822E153-75D9-49F8-83FD-2D593F07960E}"/>
    <cellStyle name="Comma 176 2 2 2" xfId="9269" xr:uid="{1D07E49E-EC69-4DF2-B9C1-70D8730A7F24}"/>
    <cellStyle name="Comma 176 2 2 2 2" xfId="32936" xr:uid="{1833519B-AC80-42C2-8EA9-95DA0BB79F19}"/>
    <cellStyle name="Comma 176 2 2 2 3" xfId="36753" xr:uid="{B531D320-7496-41D9-8B7E-A93ED4636564}"/>
    <cellStyle name="Comma 176 2 2 2 4" xfId="19855" xr:uid="{0118A370-0B7C-4479-AEED-22E1AEE3F7A5}"/>
    <cellStyle name="Comma 176 2 2 2 5" xfId="37208" xr:uid="{97BAB1F2-A6C0-4D9E-9033-A7555BF67C52}"/>
    <cellStyle name="Comma 176 2 2 3" xfId="9561" xr:uid="{BCBC300E-3098-45E0-9A44-A21A9B02D949}"/>
    <cellStyle name="Comma 176 2 2 3 2" xfId="36953" xr:uid="{FDE02ABA-2778-40DD-AEE1-29E35A7E7FB0}"/>
    <cellStyle name="Comma 176 2 2 3 3" xfId="29459" xr:uid="{E119EAD8-021D-4964-8799-6183C52BD9C6}"/>
    <cellStyle name="Comma 176 2 2 3 4" xfId="37397" xr:uid="{BE057E5B-E003-4944-A86E-7CDBDF1158D8}"/>
    <cellStyle name="Comma 176 2 2 4" xfId="36601" xr:uid="{C7E7FD3C-9C4B-4E45-A91D-A57C7FA42EAF}"/>
    <cellStyle name="Comma 176 2 2 5" xfId="14341" xr:uid="{ACB3CF6A-1FB4-49AD-80BB-10DF9A16E9F1}"/>
    <cellStyle name="Comma 176 2 2 6" xfId="37073" xr:uid="{AD98CDAB-0C4B-4451-A535-4BBEFDD1DE1B}"/>
    <cellStyle name="Comma 176 2 3" xfId="9196" xr:uid="{EDFA1B63-8C97-4000-8DD3-F6DB76C26021}"/>
    <cellStyle name="Comma 176 2 3 2" xfId="34120" xr:uid="{807D7191-261F-4678-9A74-EEAA6378E8F1}"/>
    <cellStyle name="Comma 176 2 3 3" xfId="36680" xr:uid="{795D971B-42FC-4004-B8F8-8B63172B6AD1}"/>
    <cellStyle name="Comma 176 2 3 4" xfId="21229" xr:uid="{C8A5F2D5-0C76-49D8-9BE9-CCEB08B124BD}"/>
    <cellStyle name="Comma 176 2 3 5" xfId="37132" xr:uid="{268E61CB-2CB7-4497-A777-24285704ECA7}"/>
    <cellStyle name="Comma 176 2 4" xfId="9492" xr:uid="{E2CDD343-3DAA-4B66-8DCD-6BC7EF0831EE}"/>
    <cellStyle name="Comma 176 2 4 2" xfId="31777" xr:uid="{A0BB1487-300B-440E-AF81-C69A49A2294B}"/>
    <cellStyle name="Comma 176 2 4 3" xfId="36880" xr:uid="{B355929C-F411-4EFF-8DB9-34BFF67898BE}"/>
    <cellStyle name="Comma 176 2 4 4" xfId="17443" xr:uid="{897BDF5E-D6F1-4E8F-8F6A-BFBAAAF32AB3}"/>
    <cellStyle name="Comma 176 2 4 5" xfId="37320" xr:uid="{1510A29A-F9E9-4E36-AC10-AD859ACB4E84}"/>
    <cellStyle name="Comma 176 2 5" xfId="15842" xr:uid="{D249339A-8BFA-419B-94BA-22428A55F211}"/>
    <cellStyle name="Comma 176 2 5 2" xfId="30624" xr:uid="{85CCA555-1104-49C9-A508-DB3DD4D89C25}"/>
    <cellStyle name="Comma 176 2 6" xfId="25673" xr:uid="{8807B74A-EDC7-4264-942F-88E41EE5492B}"/>
    <cellStyle name="Comma 176 2 6 2" xfId="35664" xr:uid="{6932FB12-93A8-4FAC-ADB4-5F5368A0AF36}"/>
    <cellStyle name="Comma 176 2 7" xfId="28298" xr:uid="{AD768081-B279-4294-951D-66D392B33A94}"/>
    <cellStyle name="Comma 176 2 8" xfId="36474" xr:uid="{D2858E16-2BC7-48D4-BCA0-AD35742CF84E}"/>
    <cellStyle name="Comma 176 2 9" xfId="11902" xr:uid="{59224A0E-DE02-4133-9036-5106338BBE18}"/>
    <cellStyle name="Comma 176 3" xfId="9080" xr:uid="{A60C3E3C-6727-4698-85E5-53DEB09F1FFB}"/>
    <cellStyle name="Comma 176 3 10" xfId="37061" xr:uid="{C83CF001-4010-46D5-9D2D-95B9EB9667D6}"/>
    <cellStyle name="Comma 176 3 2" xfId="9258" xr:uid="{B70FC760-6D5B-4928-AE22-ECE718D182BA}"/>
    <cellStyle name="Comma 176 3 2 2" xfId="20302" xr:uid="{1856AC38-A991-4351-B53C-FE1B34660315}"/>
    <cellStyle name="Comma 176 3 2 2 2" xfId="33322" xr:uid="{37C5B6D5-AC8A-4C73-B091-204E8EF3694D}"/>
    <cellStyle name="Comma 176 3 2 3" xfId="29846" xr:uid="{7EFE2DE8-06AD-444F-99EC-330B00B548F5}"/>
    <cellStyle name="Comma 176 3 2 4" xfId="36742" xr:uid="{3C09671F-E2EF-4DEB-812A-4F6A6CAD5E34}"/>
    <cellStyle name="Comma 176 3 2 5" xfId="14782" xr:uid="{5E9FA71A-8281-4ED5-8BF8-088DCEFD5D86}"/>
    <cellStyle name="Comma 176 3 2 6" xfId="37196" xr:uid="{C926B790-4035-4F6F-91A0-CB2F236A5D6F}"/>
    <cellStyle name="Comma 176 3 3" xfId="9550" xr:uid="{1C02F6EB-7DB5-40E2-B0AD-AB7A6167D8A6}"/>
    <cellStyle name="Comma 176 3 3 2" xfId="34513" xr:uid="{8476017B-FEE7-4A0C-8EBA-60176A1FF67C}"/>
    <cellStyle name="Comma 176 3 3 3" xfId="36942" xr:uid="{2769D1C1-18D4-4DFF-8246-62D49617EA29}"/>
    <cellStyle name="Comma 176 3 3 4" xfId="21688" xr:uid="{7E9A0FF7-5A36-43B3-84D4-0892C63883E6}"/>
    <cellStyle name="Comma 176 3 3 5" xfId="37385" xr:uid="{C6350EDF-F241-48AA-9D22-B8D0631A3919}"/>
    <cellStyle name="Comma 176 3 4" xfId="18049" xr:uid="{1187ABB8-A284-4D8E-BDA3-8D86FDCD4962}"/>
    <cellStyle name="Comma 176 3 4 2" xfId="32162" xr:uid="{B7161C5D-3298-42CE-9E31-1BECD421C7B9}"/>
    <cellStyle name="Comma 176 3 5" xfId="16485" xr:uid="{858B9C57-802A-43DD-95DA-62290B8E5EC6}"/>
    <cellStyle name="Comma 176 3 5 2" xfId="31011" xr:uid="{50E14700-2D4C-424E-8064-510F3406808D}"/>
    <cellStyle name="Comma 176 3 6" xfId="26318" xr:uid="{F6A0ACB3-A786-4717-8B49-08E211C27B60}"/>
    <cellStyle name="Comma 176 3 6 2" xfId="36051" xr:uid="{A4BCF1A6-43FE-4D21-A496-EA24645F67FD}"/>
    <cellStyle name="Comma 176 3 7" xfId="28685" xr:uid="{4CB755CC-1FAD-4583-8044-25B8EE9DC5EC}"/>
    <cellStyle name="Comma 176 3 8" xfId="36584" xr:uid="{7AC4C3AA-9D1B-4840-8B38-09E3397C3504}"/>
    <cellStyle name="Comma 176 3 9" xfId="12543" xr:uid="{8E21885F-1B60-4820-8271-6C19036D2561}"/>
    <cellStyle name="Comma 176 4" xfId="9185" xr:uid="{F6285F30-51AB-4551-9B69-018EA01D7E59}"/>
    <cellStyle name="Comma 176 4 2" xfId="19411" xr:uid="{86A6D72A-64CF-44E7-80D4-8F51E0061404}"/>
    <cellStyle name="Comma 176 4 2 2" xfId="32554" xr:uid="{F7E21DA1-1492-4167-AE22-6147B2EA7AE2}"/>
    <cellStyle name="Comma 176 4 3" xfId="29077" xr:uid="{0EDC19AC-51DE-4BC8-B18C-D356BFE8D8FB}"/>
    <cellStyle name="Comma 176 4 4" xfId="36669" xr:uid="{8A75283D-DD50-452C-A564-1B7924D693DC}"/>
    <cellStyle name="Comma 176 4 5" xfId="13902" xr:uid="{A21333EE-CFEC-4295-9505-244EE2F0231B}"/>
    <cellStyle name="Comma 176 4 6" xfId="37120" xr:uid="{34A864A0-BE84-497A-907D-9C6B7CCA900C}"/>
    <cellStyle name="Comma 176 5" xfId="9486" xr:uid="{C9E3A115-8A2F-419F-868E-7A3BA956413A}"/>
    <cellStyle name="Comma 176 5 2" xfId="33723" xr:uid="{4324E825-B22B-4FC6-B0E3-96B8DB244883}"/>
    <cellStyle name="Comma 176 5 3" xfId="36874" xr:uid="{0D963912-0A36-4534-827B-D87B2A9BC7EA}"/>
    <cellStyle name="Comma 176 5 4" xfId="20767" xr:uid="{4223DDB2-839D-4C22-868B-65418E62153C}"/>
    <cellStyle name="Comma 176 5 5" xfId="37313" xr:uid="{0FC130B2-AA3D-4FA4-9D95-F3D344CD11EB}"/>
    <cellStyle name="Comma 176 6" xfId="9582" xr:uid="{495B9F84-E7A1-4B93-BD94-4430D575B113}"/>
    <cellStyle name="Comma 176 6 2" xfId="31396" xr:uid="{9AD86AC5-9987-4C2E-B0CB-F94F7D388BF4}"/>
    <cellStyle name="Comma 176 6 3" xfId="36975" xr:uid="{C69B3CF6-3CAE-4690-BEC1-9CFBC45AB632}"/>
    <cellStyle name="Comma 176 6 4" xfId="16926" xr:uid="{C55DC10E-16FC-48DA-BEEE-1C9D26E47910}"/>
    <cellStyle name="Comma 176 7" xfId="15309" xr:uid="{5CD3FCD1-CB92-425F-B1A6-C8E4FFE4FE01}"/>
    <cellStyle name="Comma 176 7 2" xfId="30241" xr:uid="{30506058-A02D-44DE-84E0-9B2D48712871}"/>
    <cellStyle name="Comma 176 8" xfId="25083" xr:uid="{9C7D8929-506E-4185-801C-74A48995AF3F}"/>
    <cellStyle name="Comma 176 8 2" xfId="35281" xr:uid="{6B9B1331-E0D8-440E-B317-C8CCBB3BB00D}"/>
    <cellStyle name="Comma 176 9" xfId="27915" xr:uid="{92BC4E6C-52BB-434C-B61D-BA43E6614C47}"/>
    <cellStyle name="Comma 177" xfId="10484" xr:uid="{7FDA6376-1745-45A8-A872-2AB76C116D0A}"/>
    <cellStyle name="Comma 177 2" xfId="11903" xr:uid="{35507C5F-6A6B-4EE8-A0AC-5FE875986963}"/>
    <cellStyle name="Comma 177 2 2" xfId="14342" xr:uid="{F1C2B500-021E-4EFD-9094-60A53520F00A}"/>
    <cellStyle name="Comma 177 2 2 2" xfId="19856" xr:uid="{561E1028-0201-4ED0-9A09-5802DB575DEC}"/>
    <cellStyle name="Comma 177 2 2 2 2" xfId="32937" xr:uid="{64D87BB9-98AD-46B6-9392-6934B601CCB4}"/>
    <cellStyle name="Comma 177 2 2 3" xfId="29460" xr:uid="{1DE5155E-6513-491E-8B5F-2A4595DAC7CB}"/>
    <cellStyle name="Comma 177 2 3" xfId="21230" xr:uid="{29F01CDF-C097-46E6-8F58-D245813DE06D}"/>
    <cellStyle name="Comma 177 2 3 2" xfId="34121" xr:uid="{30200E46-B6ED-430D-953F-0E172A8D39AF}"/>
    <cellStyle name="Comma 177 2 4" xfId="17444" xr:uid="{0CD306A4-76F5-4309-BBD8-0676E0635E31}"/>
    <cellStyle name="Comma 177 2 4 2" xfId="31778" xr:uid="{534240AA-B3FA-402B-B0D3-E9071D0840DB}"/>
    <cellStyle name="Comma 177 2 5" xfId="15843" xr:uid="{59803C0D-4A91-42CE-93F3-5289DCCDD418}"/>
    <cellStyle name="Comma 177 2 5 2" xfId="30625" xr:uid="{5F7A243B-CCDA-4DEE-9CFE-B1087D89CB84}"/>
    <cellStyle name="Comma 177 2 6" xfId="25674" xr:uid="{4ADCCEE8-BE57-4A00-A681-AF4A7AD0C0D3}"/>
    <cellStyle name="Comma 177 2 6 2" xfId="35665" xr:uid="{BAAE7856-6820-408E-88B0-D3E1AE9205D0}"/>
    <cellStyle name="Comma 177 2 7" xfId="28299" xr:uid="{A18E71ED-2865-4293-BCA1-B7A22E2A136A}"/>
    <cellStyle name="Comma 177 3" xfId="12544" xr:uid="{138155A4-365A-4DC1-A8C1-5346AF7FDF6B}"/>
    <cellStyle name="Comma 177 3 2" xfId="14783" xr:uid="{E56EEC55-2630-418E-99FC-ABBE911D494C}"/>
    <cellStyle name="Comma 177 3 2 2" xfId="20303" xr:uid="{2B7DBA0E-365C-4371-AE94-69B76760EF81}"/>
    <cellStyle name="Comma 177 3 2 2 2" xfId="33323" xr:uid="{4C2EEB7E-01D9-4D43-B901-D36BF2C0A889}"/>
    <cellStyle name="Comma 177 3 2 3" xfId="29847" xr:uid="{047630F3-6E9E-4C8E-B353-6F2CC8B161EE}"/>
    <cellStyle name="Comma 177 3 3" xfId="21689" xr:uid="{026F2730-4C5D-4D23-96EF-C3ACB3031EEE}"/>
    <cellStyle name="Comma 177 3 3 2" xfId="34514" xr:uid="{734BD7CF-7178-4E79-93C1-769E3996D88E}"/>
    <cellStyle name="Comma 177 3 4" xfId="18050" xr:uid="{0696EB45-74BD-42CA-AC9A-0E03BFDE6F4C}"/>
    <cellStyle name="Comma 177 3 4 2" xfId="32163" xr:uid="{44F5CB8D-A4F1-43FA-A472-F0FD4FCFF737}"/>
    <cellStyle name="Comma 177 3 5" xfId="16486" xr:uid="{84DE33BC-114A-4B4C-8052-71F59522C01A}"/>
    <cellStyle name="Comma 177 3 5 2" xfId="31012" xr:uid="{94697626-0EBE-43F1-B626-8C7D8DB44EA4}"/>
    <cellStyle name="Comma 177 3 6" xfId="26319" xr:uid="{DC4735A3-58FA-46D4-8E85-53ADC27E4A58}"/>
    <cellStyle name="Comma 177 3 6 2" xfId="36052" xr:uid="{38991A0B-DFD8-4C8A-8B5B-560B51A53A37}"/>
    <cellStyle name="Comma 177 3 7" xfId="28686" xr:uid="{1440598C-510B-4F1C-9E64-21D8873640A0}"/>
    <cellStyle name="Comma 177 4" xfId="13903" xr:uid="{D91E2DB7-8093-4E7B-8D6B-233C1F5A82B0}"/>
    <cellStyle name="Comma 177 4 2" xfId="19412" xr:uid="{F1C4A239-70DD-41F6-9ECD-A541A4859B0D}"/>
    <cellStyle name="Comma 177 4 2 2" xfId="32555" xr:uid="{BB36EC13-5544-4A0F-9160-DE0CA6595911}"/>
    <cellStyle name="Comma 177 4 3" xfId="29078" xr:uid="{9BE7CC88-C635-42E8-A103-1D4E0E001E28}"/>
    <cellStyle name="Comma 177 5" xfId="20768" xr:uid="{8FD064D4-2D12-4C59-B5AF-75659519B0A2}"/>
    <cellStyle name="Comma 177 5 2" xfId="33724" xr:uid="{098C4956-8450-4CC8-85E0-EDF98A40A5AF}"/>
    <cellStyle name="Comma 177 6" xfId="16927" xr:uid="{77C3160B-4A26-4571-A425-26C3F1442CC6}"/>
    <cellStyle name="Comma 177 6 2" xfId="31397" xr:uid="{BE7ADEF8-EDDA-4714-813A-72DF85A1F886}"/>
    <cellStyle name="Comma 177 7" xfId="15310" xr:uid="{59D62E96-5E25-419C-86FE-DCC92549B980}"/>
    <cellStyle name="Comma 177 7 2" xfId="30242" xr:uid="{BA824DFF-0427-4CB3-A1F6-F9F291EEF785}"/>
    <cellStyle name="Comma 177 8" xfId="25084" xr:uid="{2B9F60C3-6150-4916-B900-CF8543F63622}"/>
    <cellStyle name="Comma 177 8 2" xfId="35282" xr:uid="{26311932-BEA8-4E99-8E2D-CA28A91A5077}"/>
    <cellStyle name="Comma 177 9" xfId="27916" xr:uid="{C95B70DC-21A2-437F-9023-F623ED47153A}"/>
    <cellStyle name="Comma 178" xfId="10485" xr:uid="{D209664C-A820-4538-A266-C0E31FB092F6}"/>
    <cellStyle name="Comma 178 2" xfId="11904" xr:uid="{F40D2436-2DB0-4400-9A7A-0298772BB2A6}"/>
    <cellStyle name="Comma 178 2 2" xfId="14343" xr:uid="{EEDC273B-C93B-4B80-B8B6-7D6768633A2D}"/>
    <cellStyle name="Comma 178 2 2 2" xfId="19857" xr:uid="{FC77D21D-957E-44C7-ABCA-3DCD57D23303}"/>
    <cellStyle name="Comma 178 2 2 2 2" xfId="32938" xr:uid="{E04C3CE1-11C4-41E0-ABEA-32F8F3CAB9EC}"/>
    <cellStyle name="Comma 178 2 2 3" xfId="29461" xr:uid="{5109DACA-5FF2-4D88-9115-6E514832C597}"/>
    <cellStyle name="Comma 178 2 3" xfId="21231" xr:uid="{E6835C2A-83BB-49DE-81DA-C30634A19D2F}"/>
    <cellStyle name="Comma 178 2 3 2" xfId="34122" xr:uid="{6D70899A-8D27-406D-82F6-9F39273AEDDA}"/>
    <cellStyle name="Comma 178 2 4" xfId="17445" xr:uid="{CAC92C1E-858C-4EA7-9E01-4CAD0822D7AB}"/>
    <cellStyle name="Comma 178 2 4 2" xfId="31779" xr:uid="{68064A32-6F17-4B46-9DF2-F4292CF944BB}"/>
    <cellStyle name="Comma 178 2 5" xfId="15844" xr:uid="{6841F86D-D4DD-42AC-B956-6BF45417FBAF}"/>
    <cellStyle name="Comma 178 2 5 2" xfId="30626" xr:uid="{9AF24241-B24A-44AE-B064-D3788DB4D9FE}"/>
    <cellStyle name="Comma 178 2 6" xfId="25675" xr:uid="{44FE8FA6-AFE8-4633-9D63-6979CCA817AB}"/>
    <cellStyle name="Comma 178 2 6 2" xfId="35666" xr:uid="{DF9CE952-5BD1-4660-B18F-C178974F93B7}"/>
    <cellStyle name="Comma 178 2 7" xfId="28300" xr:uid="{AF171F43-AFCB-4D32-B770-E15FDA20F418}"/>
    <cellStyle name="Comma 178 3" xfId="12545" xr:uid="{732799FC-F3FF-4761-961C-BA3D03471EE0}"/>
    <cellStyle name="Comma 178 3 2" xfId="14784" xr:uid="{6A7475AE-388A-4CF8-8968-680CFBEBEDD9}"/>
    <cellStyle name="Comma 178 3 2 2" xfId="20304" xr:uid="{C99199A9-E1FB-46CD-9999-4E6D66C94F1D}"/>
    <cellStyle name="Comma 178 3 2 2 2" xfId="33324" xr:uid="{C2ED382B-FAA1-4716-B167-65FC783B4149}"/>
    <cellStyle name="Comma 178 3 2 3" xfId="29848" xr:uid="{BF84A01A-54E8-48BB-99E2-99D397DF4571}"/>
    <cellStyle name="Comma 178 3 3" xfId="21690" xr:uid="{8F7CFE9C-911D-432B-9211-0F1505ED7DBB}"/>
    <cellStyle name="Comma 178 3 3 2" xfId="34515" xr:uid="{C19E77C7-68C8-49ED-AA5E-93F70CEE8070}"/>
    <cellStyle name="Comma 178 3 4" xfId="18051" xr:uid="{AB7C80E8-5584-4581-8569-9DF30B446D21}"/>
    <cellStyle name="Comma 178 3 4 2" xfId="32164" xr:uid="{9D821D34-C82A-44A7-BEC4-AD724DB9F8FF}"/>
    <cellStyle name="Comma 178 3 5" xfId="16487" xr:uid="{13A96C99-A722-44D8-8C54-CA89C2096880}"/>
    <cellStyle name="Comma 178 3 5 2" xfId="31013" xr:uid="{2F0BEE97-2F4D-485E-895F-82D4CBC05387}"/>
    <cellStyle name="Comma 178 3 6" xfId="26320" xr:uid="{B08FDBD7-91B4-4329-9D4C-E25E69036B0A}"/>
    <cellStyle name="Comma 178 3 6 2" xfId="36053" xr:uid="{41FB76CB-774D-49FB-8C70-EBFFE8B10C18}"/>
    <cellStyle name="Comma 178 3 7" xfId="28687" xr:uid="{54AFC250-7FBB-47E9-86DC-14DCE0D22D06}"/>
    <cellStyle name="Comma 178 4" xfId="13904" xr:uid="{FF850D87-D1EB-44CA-AF07-377BE0631BC1}"/>
    <cellStyle name="Comma 178 4 2" xfId="19413" xr:uid="{52021454-4BF1-4D25-91BD-6204E28248CE}"/>
    <cellStyle name="Comma 178 4 2 2" xfId="32556" xr:uid="{742B3E23-1EFB-4E77-BA50-8D4D8063A64E}"/>
    <cellStyle name="Comma 178 4 3" xfId="29079" xr:uid="{D7B955A5-8E1E-4536-8E8A-46B1ABB11DA9}"/>
    <cellStyle name="Comma 178 5" xfId="20769" xr:uid="{E576C627-E938-4F79-AA77-7CAAFFA565E5}"/>
    <cellStyle name="Comma 178 5 2" xfId="33725" xr:uid="{07C0984C-D228-4A38-B3A8-0E58D48FC288}"/>
    <cellStyle name="Comma 178 6" xfId="16928" xr:uid="{D8AF36A7-D721-4F3F-9007-E62654E25C2B}"/>
    <cellStyle name="Comma 178 6 2" xfId="31398" xr:uid="{D81CD7E0-C62D-46AD-B093-9F299F6E53F4}"/>
    <cellStyle name="Comma 178 7" xfId="15311" xr:uid="{734D948C-3381-45DC-BBE4-04DF53578EB0}"/>
    <cellStyle name="Comma 178 7 2" xfId="30243" xr:uid="{36A529AD-0CD9-411E-B753-BB7A6ABE3C91}"/>
    <cellStyle name="Comma 178 8" xfId="25085" xr:uid="{5A3E30B7-ED3F-42EA-981C-49EC61F8C825}"/>
    <cellStyle name="Comma 178 8 2" xfId="35283" xr:uid="{B8F02B4E-F945-436D-9876-8CCEE45062F9}"/>
    <cellStyle name="Comma 178 9" xfId="27917" xr:uid="{CAA0098A-66E7-4F25-96CF-DA436B9D9EE5}"/>
    <cellStyle name="Comma 179" xfId="10486" xr:uid="{24E9AEF3-0BA7-4C6A-93BB-01A7F969D765}"/>
    <cellStyle name="Comma 179 2" xfId="11905" xr:uid="{104626A7-D60F-432A-AFE1-FB1BACA39ADC}"/>
    <cellStyle name="Comma 179 2 2" xfId="14344" xr:uid="{A887F169-BF08-4303-BA2C-9FC4A860EBD7}"/>
    <cellStyle name="Comma 179 2 2 2" xfId="19858" xr:uid="{0F33FD57-A052-4A13-86FC-19943308F34C}"/>
    <cellStyle name="Comma 179 2 2 2 2" xfId="32939" xr:uid="{82D1A6E9-403A-44FB-825F-FCA7465F5045}"/>
    <cellStyle name="Comma 179 2 2 3" xfId="29462" xr:uid="{3FDCF77E-BEE0-4042-B8BD-B7A63D4CDBD0}"/>
    <cellStyle name="Comma 179 2 3" xfId="21232" xr:uid="{DD57BC55-9FE2-41BB-9132-B21F382F494D}"/>
    <cellStyle name="Comma 179 2 3 2" xfId="34123" xr:uid="{08A6BE7F-4721-4841-8B19-ECE01ED30DED}"/>
    <cellStyle name="Comma 179 2 4" xfId="17446" xr:uid="{893C4C41-8DBE-4586-92D1-F307818F8C6D}"/>
    <cellStyle name="Comma 179 2 4 2" xfId="31780" xr:uid="{8E0AC0E8-BDD0-4D46-AC0D-C4F202DE5818}"/>
    <cellStyle name="Comma 179 2 5" xfId="15845" xr:uid="{1122A2A3-8346-48F2-90EC-02674E8146C2}"/>
    <cellStyle name="Comma 179 2 5 2" xfId="30627" xr:uid="{404F4B43-70CF-4934-9B41-4484582DF0ED}"/>
    <cellStyle name="Comma 179 2 6" xfId="25676" xr:uid="{635DDFA4-3D5E-4E6F-A1D2-DEBCB1D04A4D}"/>
    <cellStyle name="Comma 179 2 6 2" xfId="35667" xr:uid="{2398A0CA-4249-48BB-9A4C-F64C63DBA5FB}"/>
    <cellStyle name="Comma 179 2 7" xfId="28301" xr:uid="{ED72E9E7-58AC-496A-928B-F3C50C0C889B}"/>
    <cellStyle name="Comma 179 3" xfId="12546" xr:uid="{6218A539-A0D6-44F3-AB0B-36E493D5E759}"/>
    <cellStyle name="Comma 179 3 2" xfId="14785" xr:uid="{AD672213-8E66-4D3B-80AD-27F1DB3A8599}"/>
    <cellStyle name="Comma 179 3 2 2" xfId="20305" xr:uid="{810BDFE8-F18A-4626-A900-299483599EEE}"/>
    <cellStyle name="Comma 179 3 2 2 2" xfId="33325" xr:uid="{C8282EF5-DB40-4FD6-84B9-167A016A3993}"/>
    <cellStyle name="Comma 179 3 2 3" xfId="29849" xr:uid="{168A6A3C-95D2-4E37-AC82-90339E005E6F}"/>
    <cellStyle name="Comma 179 3 3" xfId="21691" xr:uid="{079A8B6C-4304-41F0-9CA4-C59EA36BAC87}"/>
    <cellStyle name="Comma 179 3 3 2" xfId="34516" xr:uid="{E4C00607-9684-46F9-B313-48EF8880B337}"/>
    <cellStyle name="Comma 179 3 4" xfId="18052" xr:uid="{05D832A0-1C71-45F3-B316-193038066749}"/>
    <cellStyle name="Comma 179 3 4 2" xfId="32165" xr:uid="{178C88FE-5782-4779-A25D-0112CFA9033F}"/>
    <cellStyle name="Comma 179 3 5" xfId="16488" xr:uid="{E5DC2B63-E715-4C53-A6E9-6D939AEF8424}"/>
    <cellStyle name="Comma 179 3 5 2" xfId="31014" xr:uid="{859C8CA4-BE40-4C47-B4FE-AFE34296EDB1}"/>
    <cellStyle name="Comma 179 3 6" xfId="26321" xr:uid="{19C28A5F-9611-4EF6-932E-AF1658928FC9}"/>
    <cellStyle name="Comma 179 3 6 2" xfId="36054" xr:uid="{B6D60D79-21F2-40B5-A9E0-EDDB86046EE7}"/>
    <cellStyle name="Comma 179 3 7" xfId="28688" xr:uid="{46557099-4E24-45AF-8BF7-E158D4D5941E}"/>
    <cellStyle name="Comma 179 4" xfId="13905" xr:uid="{FB043EF7-9796-4239-99D0-F18C1A3C948C}"/>
    <cellStyle name="Comma 179 4 2" xfId="19414" xr:uid="{D046562D-2C8B-409B-A296-659510C57380}"/>
    <cellStyle name="Comma 179 4 2 2" xfId="32557" xr:uid="{8C3BBC7F-6C10-43B7-90AD-02158614D043}"/>
    <cellStyle name="Comma 179 4 3" xfId="29080" xr:uid="{F88EC5AE-182E-45D5-844A-1E2756ABFE3C}"/>
    <cellStyle name="Comma 179 5" xfId="20770" xr:uid="{48CFF091-AAC6-4EDA-B746-45921B03E5DB}"/>
    <cellStyle name="Comma 179 5 2" xfId="33726" xr:uid="{0A68CBD5-9CB5-4E65-B999-E491367A4863}"/>
    <cellStyle name="Comma 179 6" xfId="16929" xr:uid="{7760E2FC-2D8B-48CE-98E7-F25555B71B55}"/>
    <cellStyle name="Comma 179 6 2" xfId="31399" xr:uid="{DA67A429-BC39-42DA-A3CB-B3DD285CB809}"/>
    <cellStyle name="Comma 179 7" xfId="15312" xr:uid="{E92A72E1-AFCC-4AA2-B10D-C2CF680E3D25}"/>
    <cellStyle name="Comma 179 7 2" xfId="30244" xr:uid="{34BC263F-DDBB-48EC-9221-206A57CCA819}"/>
    <cellStyle name="Comma 179 8" xfId="25086" xr:uid="{E32EC7CA-F653-4985-91AB-97DF31E0A5B3}"/>
    <cellStyle name="Comma 179 8 2" xfId="35284" xr:uid="{51423041-45E1-4FD3-83F4-C90E804D220A}"/>
    <cellStyle name="Comma 179 9" xfId="27918" xr:uid="{15F2FA65-D09A-43BC-B3BD-EC8B657F1AC1}"/>
    <cellStyle name="Comma 18" xfId="477" xr:uid="{DFB68446-E04F-4ADD-B036-15ECCCF2046A}"/>
    <cellStyle name="Comma 18 10" xfId="22615" xr:uid="{03173A91-9227-4124-8B93-6B70CD2CBBFD}"/>
    <cellStyle name="Comma 18 11" xfId="24266" xr:uid="{F9A4011E-62A7-46CC-B423-58F63DBBD868}"/>
    <cellStyle name="Comma 18 11 2" xfId="35055" xr:uid="{9E1CADBE-A193-4686-867B-3A9D917730A4}"/>
    <cellStyle name="Comma 18 12" xfId="24783" xr:uid="{91F9B076-88CD-44E9-BFAA-A021EF12D333}"/>
    <cellStyle name="Comma 18 12 2" xfId="35086" xr:uid="{A651073D-E259-41B4-96C9-23F416446210}"/>
    <cellStyle name="Comma 18 13" xfId="24828" xr:uid="{7BE125C4-3A0E-4B3F-943B-1A0AC07ADA90}"/>
    <cellStyle name="Comma 18 13 2" xfId="35121" xr:uid="{77E53FA3-EC38-4442-85F7-8DCDA475BF5E}"/>
    <cellStyle name="Comma 18 14" xfId="26865" xr:uid="{C9B89086-38C1-41FE-8F7B-18E7EC1007B3}"/>
    <cellStyle name="Comma 18 14 2" xfId="36278" xr:uid="{DE09310C-F5E1-4857-9B32-CCDA85AACF8F}"/>
    <cellStyle name="Comma 18 15" xfId="26949" xr:uid="{3496E6D9-50AE-4016-AD1F-8FB7E514AFE3}"/>
    <cellStyle name="Comma 18 15 2" xfId="36329" xr:uid="{6BAB63C2-527A-43F1-B7E7-05C20904212F}"/>
    <cellStyle name="Comma 18 16" xfId="27753" xr:uid="{F492D5AE-BF7C-4F3E-955D-4157752C151E}"/>
    <cellStyle name="Comma 18 17" xfId="37520" xr:uid="{669EC846-4E88-4CF2-9A47-72556BEAA941}"/>
    <cellStyle name="Comma 18 18" xfId="9649" xr:uid="{F7F97787-5F79-4544-AB86-A44277A786B1}"/>
    <cellStyle name="Comma 18 19" xfId="45233" xr:uid="{EE64B42F-C55B-4513-ABE5-656F74A2614E}"/>
    <cellStyle name="Comma 18 2" xfId="2123" xr:uid="{5CFB9BBC-31A8-4D71-9361-9D83B1F6B95D}"/>
    <cellStyle name="Comma 18 2 10" xfId="11619" xr:uid="{E6A18CF2-A175-49A9-A589-FD8D839A6D24}"/>
    <cellStyle name="Comma 18 2 11" xfId="39827" xr:uid="{9DAC497B-3975-458D-A3FB-3C0D7B9EE163}"/>
    <cellStyle name="Comma 18 2 12" xfId="46453" xr:uid="{372F88B4-0AC5-4EEB-9A04-B3F72ECAE36C}"/>
    <cellStyle name="Comma 18 2 13" xfId="4157" xr:uid="{D266577A-2B91-442D-B82E-163602C927E7}"/>
    <cellStyle name="Comma 18 2 2" xfId="4653" xr:uid="{DBFD0EF5-F482-471B-81A1-112C68C04FCC}"/>
    <cellStyle name="Comma 18 2 2 2" xfId="7567" xr:uid="{21181481-C20C-4B51-9B99-66ABAB6FC76B}"/>
    <cellStyle name="Comma 18 2 2 2 2" xfId="32775" xr:uid="{226F67CE-9C28-417F-AA6B-4F7ADF914191}"/>
    <cellStyle name="Comma 18 2 2 2 3" xfId="39008" xr:uid="{9B41434B-27BB-487A-8BCC-9FC50AD42BC0}"/>
    <cellStyle name="Comma 18 2 2 2 4" xfId="19652" xr:uid="{13A145AF-4A92-4F58-96F9-996915F03E9D}"/>
    <cellStyle name="Comma 18 2 2 2 5" xfId="40597" xr:uid="{62C2FDC1-320B-43F9-B6F5-C3DE1C15BEBC}"/>
    <cellStyle name="Comma 18 2 2 3" xfId="29298" xr:uid="{5CCD2E58-BC40-4BBB-93AD-88FC9142D4EB}"/>
    <cellStyle name="Comma 18 2 2 4" xfId="38249" xr:uid="{54504D0C-AC34-4ACD-8824-F7C904A75DA5}"/>
    <cellStyle name="Comma 18 2 2 5" xfId="14143" xr:uid="{F8349045-5271-4446-A8EE-B18B82A881E5}"/>
    <cellStyle name="Comma 18 2 2 6" xfId="39888" xr:uid="{A490F902-099C-4311-8C28-188DCE76285D}"/>
    <cellStyle name="Comma 18 2 3" xfId="7298" xr:uid="{B9BD623C-9D80-4F3D-B2E2-011470677F80}"/>
    <cellStyle name="Comma 18 2 3 2" xfId="33953" xr:uid="{0F009B9B-3985-47B3-916C-0C15BC030E9E}"/>
    <cellStyle name="Comma 18 2 3 3" xfId="38878" xr:uid="{B083D8D4-42F2-46DE-B6B1-BFE7C45F34B8}"/>
    <cellStyle name="Comma 18 2 3 4" xfId="21018" xr:uid="{85042279-4603-47B7-9060-611481C521F0}"/>
    <cellStyle name="Comma 18 2 3 5" xfId="40499" xr:uid="{0D0851B8-30FD-4EE0-ACFE-F726FCE10648}"/>
    <cellStyle name="Comma 18 2 4" xfId="17170" xr:uid="{0C11907D-4EE0-42E6-B3D0-6D12798DA155}"/>
    <cellStyle name="Comma 18 2 4 2" xfId="31617" xr:uid="{0586F128-12C8-41FD-A47C-A75F7B7077B1}"/>
    <cellStyle name="Comma 18 2 5" xfId="15557" xr:uid="{1C3BA360-CF80-4303-B364-09C8083140A9}"/>
    <cellStyle name="Comma 18 2 5 2" xfId="30462" xr:uid="{8BD16970-B951-4BD3-8B7B-FA82D0501795}"/>
    <cellStyle name="Comma 18 2 6" xfId="23346" xr:uid="{645F099D-E3C9-4784-ADDF-5D8905B92E44}"/>
    <cellStyle name="Comma 18 2 6 2" xfId="34986" xr:uid="{175441CA-66B8-416E-999D-CC66976A726F}"/>
    <cellStyle name="Comma 18 2 7" xfId="25383" xr:uid="{D6541889-9512-4F00-B99E-52328B3D1FD7}"/>
    <cellStyle name="Comma 18 2 7 2" xfId="35503" xr:uid="{5DD72750-C70B-4FA7-A7EF-BDF634498BFF}"/>
    <cellStyle name="Comma 18 2 8" xfId="28136" xr:uid="{6FAE028E-CFA5-4A8A-92D2-69E70EB7EA88}"/>
    <cellStyle name="Comma 18 2 9" xfId="38007" xr:uid="{E8BE7951-EF5C-42FC-A875-FF97CFFAF01D}"/>
    <cellStyle name="Comma 18 20" xfId="2462" xr:uid="{3BCC2883-0671-47C8-B090-87D555DABBB5}"/>
    <cellStyle name="Comma 18 3" xfId="826" xr:uid="{2E76A5BB-95C8-48B3-A7B5-4619B9BB8DB8}"/>
    <cellStyle name="Comma 18 3 10" xfId="39832" xr:uid="{8ECAB803-162D-4C13-A21E-F37150BA515C}"/>
    <cellStyle name="Comma 18 3 11" xfId="45504" xr:uid="{5A3931D3-77AC-4F3B-894C-DF758BA9AE06}"/>
    <cellStyle name="Comma 18 3 12" xfId="4654" xr:uid="{47E34E51-947C-4A7C-84AD-F01D5867D7F2}"/>
    <cellStyle name="Comma 18 3 2" xfId="7568" xr:uid="{3AB75033-2970-4C7E-A65F-5B071D6EDBFF}"/>
    <cellStyle name="Comma 18 3 2 2" xfId="20108" xr:uid="{B04F95D7-67E8-4181-BCE9-9BB1607F9744}"/>
    <cellStyle name="Comma 18 3 2 2 2" xfId="33160" xr:uid="{022317F2-3C5B-4CF4-A2B4-083BC7FACD82}"/>
    <cellStyle name="Comma 18 3 2 2 2 2" xfId="39905" xr:uid="{7FB194D2-60B4-4D4D-9A2D-8F7E85048BC0}"/>
    <cellStyle name="Comma 18 3 2 2 3" xfId="39843" xr:uid="{E2A48A9A-E629-4D91-A058-57F427764E90}"/>
    <cellStyle name="Comma 18 3 2 3" xfId="29684" xr:uid="{CDEB6C42-44BC-4C62-8AA9-0AB7F92428E5}"/>
    <cellStyle name="Comma 18 3 2 3 2" xfId="39899" xr:uid="{E0285819-9DE8-4E3C-AA50-38670319AC29}"/>
    <cellStyle name="Comma 18 3 2 4" xfId="39009" xr:uid="{D0E11306-53A6-44EE-9915-38F74FBD309F}"/>
    <cellStyle name="Comma 18 3 2 5" xfId="14591" xr:uid="{21E3DB79-93BF-43B9-B668-285C77A6C2A0}"/>
    <cellStyle name="Comma 18 3 2 6" xfId="39838" xr:uid="{493D9751-9089-4B85-822E-B7D955072589}"/>
    <cellStyle name="Comma 18 3 3" xfId="21494" xr:uid="{4C7E1B43-0E05-4690-B3B7-9F186110DC3F}"/>
    <cellStyle name="Comma 18 3 3 2" xfId="34353" xr:uid="{57ADFCE7-C2F9-41B3-AC9E-969021B1B005}"/>
    <cellStyle name="Comma 18 3 3 3" xfId="39893" xr:uid="{6A50EEED-A3B0-4F66-822D-8375135A9F54}"/>
    <cellStyle name="Comma 18 3 4" xfId="17854" xr:uid="{0F641D09-DB7D-44E2-8C1E-1A799135C52F}"/>
    <cellStyle name="Comma 18 3 4 2" xfId="32002" xr:uid="{8A992BDD-C314-44E0-9FEF-95E861C43F88}"/>
    <cellStyle name="Comma 18 3 4 3" xfId="40583" xr:uid="{2E22D273-CB90-458E-8D5A-B8DA06EE5D8A}"/>
    <cellStyle name="Comma 18 3 5" xfId="16288" xr:uid="{55E71606-6260-4C02-BC70-F6881EDF5A43}"/>
    <cellStyle name="Comma 18 3 5 2" xfId="30849" xr:uid="{8DD04937-E88C-4D17-BCA7-7FD69398733F}"/>
    <cellStyle name="Comma 18 3 6" xfId="26121" xr:uid="{E892F888-4B92-4BD2-84D6-FF331CFCDC55}"/>
    <cellStyle name="Comma 18 3 6 2" xfId="35889" xr:uid="{AB1F657B-77B0-4407-A29E-CC6427886C75}"/>
    <cellStyle name="Comma 18 3 7" xfId="28523" xr:uid="{90FA3DFD-094A-41F5-998D-2B2EE9D890C6}"/>
    <cellStyle name="Comma 18 3 8" xfId="38250" xr:uid="{DA8B5E49-F89A-4C57-BEB4-4C33280F66F9}"/>
    <cellStyle name="Comma 18 3 9" xfId="12349" xr:uid="{EDBDD86D-76EC-4D9B-A4F6-1A25252BFE22}"/>
    <cellStyle name="Comma 18 4" xfId="5354" xr:uid="{6CE8701D-83B8-40BE-9F79-3F25FBA833F1}"/>
    <cellStyle name="Comma 18 4 2" xfId="7879" xr:uid="{407BE57C-43CE-4320-8540-EE4321319497}"/>
    <cellStyle name="Comma 18 4 2 2" xfId="32394" xr:uid="{32A8F104-5565-4009-8A01-78B899D5D4A3}"/>
    <cellStyle name="Comma 18 4 2 3" xfId="39164" xr:uid="{AE0BA10E-5138-4A82-9E36-E22FEF38B4AE}"/>
    <cellStyle name="Comma 18 4 2 4" xfId="19216" xr:uid="{8A8CA52A-FC9D-4C8F-97EE-329EDA6B51DC}"/>
    <cellStyle name="Comma 18 4 3" xfId="28917" xr:uid="{94865C41-0337-4BA3-83AA-ADD43970E780}"/>
    <cellStyle name="Comma 18 4 4" xfId="38547" xr:uid="{3CE1A151-1D11-48E2-8EB4-9D854474F6DD}"/>
    <cellStyle name="Comma 18 4 5" xfId="13710" xr:uid="{2D7E7590-7FBF-4B1A-8C3C-F9FC67B5C935}"/>
    <cellStyle name="Comma 18 4 6" xfId="39873" xr:uid="{AFB79DB0-9603-465C-850E-65DB6905CCF3}"/>
    <cellStyle name="Comma 18 5" xfId="3854" xr:uid="{3A20778B-BC45-4438-9CBC-DB7AB5347FD5}"/>
    <cellStyle name="Comma 18 5 2" xfId="7173" xr:uid="{0AE0F609-9F57-4CA7-BB67-E6701460DC4E}"/>
    <cellStyle name="Comma 18 5 2 2" xfId="38786" xr:uid="{E07359CE-11C6-4BAB-9178-6299D23E9816}"/>
    <cellStyle name="Comma 18 5 2 3" xfId="33557" xr:uid="{3676EA13-782D-449D-B8E0-C92183679D8A}"/>
    <cellStyle name="Comma 18 5 3" xfId="37824" xr:uid="{0BD6A420-376A-4C4D-8D19-41B33B10B446}"/>
    <cellStyle name="Comma 18 5 4" xfId="20562" xr:uid="{61CB3DC6-64E7-4372-8ABA-F2C0C31C8542}"/>
    <cellStyle name="Comma 18 5 5" xfId="40413" xr:uid="{107D6C64-FACD-4789-8ADD-7FAA53545CA3}"/>
    <cellStyle name="Comma 18 6" xfId="6203" xr:uid="{98EDD7C5-9598-4FF7-8278-51E993A85AFF}"/>
    <cellStyle name="Comma 18 6 2" xfId="8722" xr:uid="{DEDF9689-A629-4148-839C-238AF5E5354B}"/>
    <cellStyle name="Comma 18 6 2 2" xfId="39208" xr:uid="{3FE2FEA6-5D76-494A-AF36-8646C1E79D6A}"/>
    <cellStyle name="Comma 18 6 2 3" xfId="33585" xr:uid="{6A61EDBB-2774-45AB-B20A-45361DA14688}"/>
    <cellStyle name="Comma 18 6 3" xfId="38627" xr:uid="{CC17C1BC-AEB8-42B4-872C-A81CB7EB677E}"/>
    <cellStyle name="Comma 18 6 4" xfId="20598" xr:uid="{57B12F7B-BC9C-4D65-B364-A1D41E26AFCC}"/>
    <cellStyle name="Comma 18 7" xfId="6369" xr:uid="{5D188AFA-5CAD-47EC-AE1D-3C61AB804E01}"/>
    <cellStyle name="Comma 18 7 2" xfId="31236" xr:uid="{5D94AFAF-E8F9-4C26-9C23-1462B6AB9274}"/>
    <cellStyle name="Comma 18 7 3" xfId="38734" xr:uid="{3C6B5940-71F1-403C-9F2B-55F4FEB85DF9}"/>
    <cellStyle name="Comma 18 7 4" xfId="16731" xr:uid="{BA10072A-6CD2-4A1E-A184-4952AEBCA1DB}"/>
    <cellStyle name="Comma 18 8" xfId="15058" xr:uid="{FB30B03C-6B40-4944-A955-D9CCCECB11B2}"/>
    <cellStyle name="Comma 18 8 2" xfId="30081" xr:uid="{77AF0C58-DB6B-4A62-8192-2BAFB97BAD9C}"/>
    <cellStyle name="Comma 18 9" xfId="22163" xr:uid="{238EF7AE-3254-45A8-93FD-C368A3CA1618}"/>
    <cellStyle name="Comma 18 9 2" xfId="34802" xr:uid="{5DEE12A8-9FCA-4F3E-98EA-01CBAB8F42CD}"/>
    <cellStyle name="Comma 180" xfId="10487" xr:uid="{4072352F-4AB2-40E2-91ED-9A51C12A2A73}"/>
    <cellStyle name="Comma 180 2" xfId="11906" xr:uid="{C36205CA-22EB-4FF0-9E09-02F783ED8D39}"/>
    <cellStyle name="Comma 180 2 2" xfId="14345" xr:uid="{3ACA528F-B225-44E5-A961-EA5DCAACE372}"/>
    <cellStyle name="Comma 180 2 2 2" xfId="19859" xr:uid="{30B2051A-B4DA-4885-9651-40EA44EBB39B}"/>
    <cellStyle name="Comma 180 2 2 2 2" xfId="32940" xr:uid="{3B08EC70-2F20-4123-B095-A61C96129EDA}"/>
    <cellStyle name="Comma 180 2 2 3" xfId="29463" xr:uid="{630048E7-F414-40B3-90AE-2FAF5AE869FA}"/>
    <cellStyle name="Comma 180 2 3" xfId="21233" xr:uid="{D50BC1F3-0331-486A-8A8D-F6A4B9D7012B}"/>
    <cellStyle name="Comma 180 2 3 2" xfId="34124" xr:uid="{9EF57031-7C17-41B0-B0DE-28FA610FF3C0}"/>
    <cellStyle name="Comma 180 2 4" xfId="17447" xr:uid="{90F3942B-B99D-4848-8E58-41960BC8D555}"/>
    <cellStyle name="Comma 180 2 4 2" xfId="31781" xr:uid="{E74F88F6-501F-4534-BEEC-519B5C10F018}"/>
    <cellStyle name="Comma 180 2 5" xfId="15846" xr:uid="{DA5A22E0-AAFF-4C08-AE2F-B640649E0375}"/>
    <cellStyle name="Comma 180 2 5 2" xfId="30628" xr:uid="{C2FF9AAD-98CE-4704-9352-041C597BDF77}"/>
    <cellStyle name="Comma 180 2 6" xfId="25677" xr:uid="{F75B97A2-D203-4C63-BC75-B73C842DB2B4}"/>
    <cellStyle name="Comma 180 2 6 2" xfId="35668" xr:uid="{7E16482F-E8FA-4AD9-B8A8-68BE30384CEE}"/>
    <cellStyle name="Comma 180 2 7" xfId="28302" xr:uid="{3B8621BF-DB64-4C9E-B17F-7C88B5F902AD}"/>
    <cellStyle name="Comma 180 3" xfId="12547" xr:uid="{3EEC0D5D-9191-4A30-B979-F2AB521B3DE3}"/>
    <cellStyle name="Comma 180 3 2" xfId="14786" xr:uid="{BF60D390-37FE-4D40-9389-96B59980BF5F}"/>
    <cellStyle name="Comma 180 3 2 2" xfId="20306" xr:uid="{D6CA9495-AD10-4A8F-8313-ADECB9D5DCDF}"/>
    <cellStyle name="Comma 180 3 2 2 2" xfId="33326" xr:uid="{03A86DD7-1B00-4439-831F-E3EA229C2F1C}"/>
    <cellStyle name="Comma 180 3 2 3" xfId="29850" xr:uid="{46585B10-B046-48AB-87B7-DBB58F627E6F}"/>
    <cellStyle name="Comma 180 3 3" xfId="21692" xr:uid="{386BC8DA-43A9-4D05-9E4E-6B2E52A0768E}"/>
    <cellStyle name="Comma 180 3 3 2" xfId="34517" xr:uid="{4A32876B-F34F-4919-B5C1-7691F06FD240}"/>
    <cellStyle name="Comma 180 3 4" xfId="18053" xr:uid="{F458661C-E8A3-4E65-8AF3-98D321AE784A}"/>
    <cellStyle name="Comma 180 3 4 2" xfId="32166" xr:uid="{6926A85B-5FF0-4B65-AD35-A079ED006BE9}"/>
    <cellStyle name="Comma 180 3 5" xfId="16489" xr:uid="{1CD8FC31-A0D4-44E7-9379-2F50885014E4}"/>
    <cellStyle name="Comma 180 3 5 2" xfId="31015" xr:uid="{199355A2-421A-49B1-824F-39E77A992AE3}"/>
    <cellStyle name="Comma 180 3 6" xfId="26322" xr:uid="{D4B9C159-130D-4184-B617-9F08E2F1AADB}"/>
    <cellStyle name="Comma 180 3 6 2" xfId="36055" xr:uid="{117BA3B5-7F35-459D-86E7-BB864DA2E1DA}"/>
    <cellStyle name="Comma 180 3 7" xfId="28689" xr:uid="{3B192A35-C733-44BB-95E4-C0B1BB90C2D8}"/>
    <cellStyle name="Comma 180 4" xfId="13906" xr:uid="{70104798-379D-4D6C-B87A-79DB7E48C06D}"/>
    <cellStyle name="Comma 180 4 2" xfId="19415" xr:uid="{579CCDC6-CFFC-4589-8FDC-41831937FA2B}"/>
    <cellStyle name="Comma 180 4 2 2" xfId="32558" xr:uid="{30FD5BC8-8B01-45A2-B553-A544DD729913}"/>
    <cellStyle name="Comma 180 4 3" xfId="29081" xr:uid="{4FFB4BCC-213B-4E8F-89EF-69CFE90BB1E1}"/>
    <cellStyle name="Comma 180 5" xfId="20771" xr:uid="{A4957FE8-2D35-4958-92E7-DD2527C0517D}"/>
    <cellStyle name="Comma 180 5 2" xfId="33727" xr:uid="{122EF3BC-3F4B-49C2-B7CE-0AAB10995659}"/>
    <cellStyle name="Comma 180 6" xfId="16930" xr:uid="{74150D0D-575D-4610-AA2F-4BD9E6A63216}"/>
    <cellStyle name="Comma 180 6 2" xfId="31400" xr:uid="{ED5C7E6D-E865-49B4-81B6-ECBD6AE00606}"/>
    <cellStyle name="Comma 180 7" xfId="15313" xr:uid="{78B571F9-41B1-4C2D-9903-BE9EA5300CC1}"/>
    <cellStyle name="Comma 180 7 2" xfId="30245" xr:uid="{B48A9A0D-885E-4E7C-8AAB-4123A8C1944A}"/>
    <cellStyle name="Comma 180 8" xfId="25087" xr:uid="{C8F4FA15-5670-47F6-84D1-61E166B38012}"/>
    <cellStyle name="Comma 180 8 2" xfId="35285" xr:uid="{631ACF1C-8CD2-4C39-9498-DE415D086497}"/>
    <cellStyle name="Comma 180 9" xfId="27919" xr:uid="{AD19317A-B34A-443D-8E00-A65462FA736A}"/>
    <cellStyle name="Comma 181" xfId="10488" xr:uid="{CC65C9F9-A3CA-46B9-B0FA-DD4FB8C98D97}"/>
    <cellStyle name="Comma 181 2" xfId="11907" xr:uid="{26CB6962-688E-4046-868F-2100DAFBA2CA}"/>
    <cellStyle name="Comma 181 2 2" xfId="14346" xr:uid="{6F82C6F8-E155-4A8D-80A1-AB1F1FC6962D}"/>
    <cellStyle name="Comma 181 2 2 2" xfId="19860" xr:uid="{E3D924DC-9BCD-4C5A-8A4D-1CA720FB211F}"/>
    <cellStyle name="Comma 181 2 2 2 2" xfId="32941" xr:uid="{92ABA9B0-F1BE-4C27-AA6A-C6A73580F12F}"/>
    <cellStyle name="Comma 181 2 2 3" xfId="29464" xr:uid="{6E39ABCE-5034-454D-BEF1-2A6454812C5C}"/>
    <cellStyle name="Comma 181 2 3" xfId="21234" xr:uid="{67DA587D-8E7A-45F8-A7A2-AEFBE4B430FA}"/>
    <cellStyle name="Comma 181 2 3 2" xfId="34125" xr:uid="{331A7C04-4A12-418E-BCFF-D23C082E5626}"/>
    <cellStyle name="Comma 181 2 4" xfId="17448" xr:uid="{700D5ABF-BEB2-447E-BDDB-200486579D9D}"/>
    <cellStyle name="Comma 181 2 4 2" xfId="31782" xr:uid="{A809E590-B9A1-48AA-913B-F134B87CA0EC}"/>
    <cellStyle name="Comma 181 2 5" xfId="15847" xr:uid="{AA21D54A-B2C2-485C-9592-AFD4D54B29AB}"/>
    <cellStyle name="Comma 181 2 5 2" xfId="30629" xr:uid="{D20C7F61-A4CF-4BD7-A447-6A03EB6EDA57}"/>
    <cellStyle name="Comma 181 2 6" xfId="25678" xr:uid="{C9B97543-D2E4-42FC-9462-D33B8262A038}"/>
    <cellStyle name="Comma 181 2 6 2" xfId="35669" xr:uid="{4066483C-0315-423C-9A74-F10B2E61708C}"/>
    <cellStyle name="Comma 181 2 7" xfId="28303" xr:uid="{ECD20560-91A9-409C-936E-6E1FE95EE2AD}"/>
    <cellStyle name="Comma 181 3" xfId="12548" xr:uid="{2BEA2164-B902-43A0-B291-0AE63A4E9045}"/>
    <cellStyle name="Comma 181 3 2" xfId="14787" xr:uid="{D443D775-1F0D-4595-93FB-E367B8BE376D}"/>
    <cellStyle name="Comma 181 3 2 2" xfId="20307" xr:uid="{C5CB482E-CA43-49D6-B702-C0D225C9AC64}"/>
    <cellStyle name="Comma 181 3 2 2 2" xfId="33327" xr:uid="{8F0B75FC-6C63-45A3-88EF-F74171D69364}"/>
    <cellStyle name="Comma 181 3 2 3" xfId="29851" xr:uid="{7C324B6F-4B4C-4AE1-A1F0-C93C730C2E33}"/>
    <cellStyle name="Comma 181 3 3" xfId="21693" xr:uid="{AFE3C677-2609-4A3E-8595-0FBF44F15AD0}"/>
    <cellStyle name="Comma 181 3 3 2" xfId="34518" xr:uid="{292A9DCB-9A27-4F53-9BD6-014E56C9F351}"/>
    <cellStyle name="Comma 181 3 4" xfId="18054" xr:uid="{C815687B-279E-4281-BDE7-A1A2683F39BE}"/>
    <cellStyle name="Comma 181 3 4 2" xfId="32167" xr:uid="{ADAEEDFD-601A-4954-9206-DFC3AA60E525}"/>
    <cellStyle name="Comma 181 3 5" xfId="16490" xr:uid="{F001778B-FCC6-4950-9C97-E5D837B71446}"/>
    <cellStyle name="Comma 181 3 5 2" xfId="31016" xr:uid="{ABB4BD7A-9218-4003-BC76-074EAFBDFD75}"/>
    <cellStyle name="Comma 181 3 6" xfId="26323" xr:uid="{3FEBF5AB-B405-4C36-8137-20956EE56F57}"/>
    <cellStyle name="Comma 181 3 6 2" xfId="36056" xr:uid="{4781C82D-E17F-4F2F-B47C-9A34FF8F34C5}"/>
    <cellStyle name="Comma 181 3 7" xfId="28690" xr:uid="{475858CC-B8E0-4AC6-859D-E1301337F70E}"/>
    <cellStyle name="Comma 181 4" xfId="13907" xr:uid="{53710401-2707-4782-B5F2-8D8B17EBE351}"/>
    <cellStyle name="Comma 181 4 2" xfId="19416" xr:uid="{77AA2E2C-9A0C-4949-A7C5-2BFD56DD19C3}"/>
    <cellStyle name="Comma 181 4 2 2" xfId="32559" xr:uid="{A4CC8A39-05C1-4CDE-AC15-31F369AAF901}"/>
    <cellStyle name="Comma 181 4 3" xfId="29082" xr:uid="{17E945A6-FD38-4930-9C60-C5CE26AA3FAE}"/>
    <cellStyle name="Comma 181 5" xfId="20772" xr:uid="{2EBBB85E-6D4A-4E8E-87B3-59537C94220B}"/>
    <cellStyle name="Comma 181 5 2" xfId="33728" xr:uid="{0DDDEDBA-73D4-48B7-B316-8A314DAB4904}"/>
    <cellStyle name="Comma 181 6" xfId="16931" xr:uid="{EA42F213-3DBD-470A-B40D-C1F6346096FD}"/>
    <cellStyle name="Comma 181 6 2" xfId="31401" xr:uid="{6254FE95-D8AF-453E-AE62-6740FFCDFC12}"/>
    <cellStyle name="Comma 181 7" xfId="15314" xr:uid="{E48BFA84-48EF-4974-A230-268AC87DD311}"/>
    <cellStyle name="Comma 181 7 2" xfId="30246" xr:uid="{28C35532-DC38-4649-8869-4A9754810FAE}"/>
    <cellStyle name="Comma 181 8" xfId="25088" xr:uid="{BFFAE517-B5FA-4DDC-9DF1-3D7BBEE8563B}"/>
    <cellStyle name="Comma 181 8 2" xfId="35286" xr:uid="{B843911D-A37C-4F0D-867F-460F858B700A}"/>
    <cellStyle name="Comma 181 9" xfId="27920" xr:uid="{267A1B10-5B02-418A-8539-3B58190D7CB6}"/>
    <cellStyle name="Comma 182" xfId="10489" xr:uid="{CD8CD6F9-2F33-48B0-88D9-CA7901EDC414}"/>
    <cellStyle name="Comma 182 2" xfId="11908" xr:uid="{CEE2EE60-3F9F-47A6-AF52-D4EB7D0AD13C}"/>
    <cellStyle name="Comma 182 2 2" xfId="14347" xr:uid="{96478F26-8107-4A4F-B522-350F42F67CB8}"/>
    <cellStyle name="Comma 182 2 2 2" xfId="19861" xr:uid="{4960B2AA-5704-42ED-BD85-2FECFD4D7969}"/>
    <cellStyle name="Comma 182 2 2 2 2" xfId="32942" xr:uid="{50537EE3-BA01-49F2-B76C-7F9BD173EF18}"/>
    <cellStyle name="Comma 182 2 2 3" xfId="29465" xr:uid="{B84B29DD-6B8B-47DE-9FD9-B699A174DF70}"/>
    <cellStyle name="Comma 182 2 3" xfId="21235" xr:uid="{7870E291-595C-4D48-AB45-7E4BC8BAA42B}"/>
    <cellStyle name="Comma 182 2 3 2" xfId="34126" xr:uid="{851D6BC2-1E65-408B-8C29-C123CB25DFD7}"/>
    <cellStyle name="Comma 182 2 4" xfId="17449" xr:uid="{F0980AED-6D3C-4500-9B91-39054CA8CDE9}"/>
    <cellStyle name="Comma 182 2 4 2" xfId="31783" xr:uid="{ECFA769D-677A-4BC1-A083-53B9C279C1A8}"/>
    <cellStyle name="Comma 182 2 5" xfId="15848" xr:uid="{72C14327-6B7D-407A-B009-33C07F994C4C}"/>
    <cellStyle name="Comma 182 2 5 2" xfId="30630" xr:uid="{8D4F6511-28BB-48F9-A5B7-17CD9AAB4DD3}"/>
    <cellStyle name="Comma 182 2 6" xfId="25679" xr:uid="{40E8B499-9726-47AA-A946-F80C0752A6E7}"/>
    <cellStyle name="Comma 182 2 6 2" xfId="35670" xr:uid="{A9458349-486E-4AA9-AFA3-26A6D89B3316}"/>
    <cellStyle name="Comma 182 2 7" xfId="28304" xr:uid="{8EC18EAA-6A30-4737-82AF-8949D072EC2A}"/>
    <cellStyle name="Comma 182 3" xfId="12549" xr:uid="{CF7FD8DD-3CE4-47C6-91B1-FEEFA2B5A64A}"/>
    <cellStyle name="Comma 182 3 2" xfId="14788" xr:uid="{9F2616BA-5B67-4E58-B3BA-246C58B163EF}"/>
    <cellStyle name="Comma 182 3 2 2" xfId="20308" xr:uid="{465D99D5-D234-49B2-8B2F-1472E2E19B6B}"/>
    <cellStyle name="Comma 182 3 2 2 2" xfId="33328" xr:uid="{E6033A2E-E376-42E7-B1E5-E119B8005CCB}"/>
    <cellStyle name="Comma 182 3 2 3" xfId="29852" xr:uid="{AEAD40C8-BABA-4C9A-A27E-C43CF96E508C}"/>
    <cellStyle name="Comma 182 3 3" xfId="21694" xr:uid="{0663E9E2-B79B-497A-88A0-D24D4BEC0B46}"/>
    <cellStyle name="Comma 182 3 3 2" xfId="34519" xr:uid="{8D47F142-E772-4E88-9E3B-B68EC4E20124}"/>
    <cellStyle name="Comma 182 3 4" xfId="18055" xr:uid="{C7F72F23-6BD3-4A87-A6EF-F0A600BF39C4}"/>
    <cellStyle name="Comma 182 3 4 2" xfId="32168" xr:uid="{D87E7E13-F6CC-429F-B562-3977F6663737}"/>
    <cellStyle name="Comma 182 3 5" xfId="16491" xr:uid="{2F596AF1-62DB-4C88-9147-05D9BAD4EA2A}"/>
    <cellStyle name="Comma 182 3 5 2" xfId="31017" xr:uid="{FB015EAD-5AD6-4569-B2EE-97BE803C64BD}"/>
    <cellStyle name="Comma 182 3 6" xfId="26324" xr:uid="{867BB8EA-CD1F-4143-9CC9-6A480071AD90}"/>
    <cellStyle name="Comma 182 3 6 2" xfId="36057" xr:uid="{51A2CE25-FD5C-43AA-B99C-F9A35520B12B}"/>
    <cellStyle name="Comma 182 3 7" xfId="28691" xr:uid="{6225B6C0-46AE-454E-87AD-168751AF240C}"/>
    <cellStyle name="Comma 182 4" xfId="13908" xr:uid="{D95FD5F3-D301-493E-9300-26FB8DE2E54C}"/>
    <cellStyle name="Comma 182 4 2" xfId="19417" xr:uid="{0438B6B3-0669-4F06-AAB4-C14F9F5D2035}"/>
    <cellStyle name="Comma 182 4 2 2" xfId="32560" xr:uid="{01D58ADA-E447-4CB5-B2DB-82F75166EB35}"/>
    <cellStyle name="Comma 182 4 3" xfId="29083" xr:uid="{20DD6B47-5BD7-4FC7-8793-C6703C46A888}"/>
    <cellStyle name="Comma 182 5" xfId="20773" xr:uid="{FBE77F20-4B83-4810-A0AF-1541EBC13849}"/>
    <cellStyle name="Comma 182 5 2" xfId="33729" xr:uid="{0D05B40F-77B0-49FF-8190-5AB672DFE4B4}"/>
    <cellStyle name="Comma 182 6" xfId="16932" xr:uid="{D96598B8-0ACC-4DE3-B6CA-B399445C67CD}"/>
    <cellStyle name="Comma 182 6 2" xfId="31402" xr:uid="{33435D9F-F3A5-4768-A7D0-08C7780C3E9B}"/>
    <cellStyle name="Comma 182 7" xfId="15315" xr:uid="{D70169E8-643D-412F-B906-80E435F8E921}"/>
    <cellStyle name="Comma 182 7 2" xfId="30247" xr:uid="{AEF5055B-B58E-447A-835D-A434E58576D8}"/>
    <cellStyle name="Comma 182 8" xfId="25089" xr:uid="{A2340617-D0BE-4920-AEFC-18B91884E829}"/>
    <cellStyle name="Comma 182 8 2" xfId="35287" xr:uid="{F1E0C6D1-11BF-428A-ADED-1A762E1A315E}"/>
    <cellStyle name="Comma 182 9" xfId="27921" xr:uid="{76C1ADB3-690E-45C6-B4E3-E98D5BFF6121}"/>
    <cellStyle name="Comma 183" xfId="10490" xr:uid="{1D10FDBC-4C2B-4122-8F00-B390EFACFDB4}"/>
    <cellStyle name="Comma 183 2" xfId="11909" xr:uid="{1FD2EC93-6A0E-4509-B9FC-15FAD83E1731}"/>
    <cellStyle name="Comma 183 2 2" xfId="14348" xr:uid="{64EF48DE-A20A-4D44-8BAD-4E0AEF441036}"/>
    <cellStyle name="Comma 183 2 2 2" xfId="19862" xr:uid="{D4ABA449-64E6-4F41-A1F9-2F4E7365B8E6}"/>
    <cellStyle name="Comma 183 2 2 2 2" xfId="32943" xr:uid="{9D0211F1-A3AA-4D89-BF4D-8C3C8E2C61E4}"/>
    <cellStyle name="Comma 183 2 2 3" xfId="29466" xr:uid="{51366300-379E-4E27-9298-0A5FF83130FE}"/>
    <cellStyle name="Comma 183 2 3" xfId="21236" xr:uid="{2D903EEE-79E3-47AB-9E44-2E99AA70FE04}"/>
    <cellStyle name="Comma 183 2 3 2" xfId="34127" xr:uid="{BC48586F-DF0B-40C4-B2D6-7963AA6A5259}"/>
    <cellStyle name="Comma 183 2 4" xfId="17450" xr:uid="{4F2B8237-F9BF-450A-9992-1580F92A7291}"/>
    <cellStyle name="Comma 183 2 4 2" xfId="31784" xr:uid="{E19C0C95-6A0F-42A4-8796-410596CC9CBA}"/>
    <cellStyle name="Comma 183 2 5" xfId="15849" xr:uid="{BB92B247-72B4-4893-BB82-4E792C473E3E}"/>
    <cellStyle name="Comma 183 2 5 2" xfId="30631" xr:uid="{7366A9C1-BB45-4F98-8643-BB72ACB79CC1}"/>
    <cellStyle name="Comma 183 2 6" xfId="25680" xr:uid="{881C781B-279B-4A99-B347-4E182CB5C1F5}"/>
    <cellStyle name="Comma 183 2 6 2" xfId="35671" xr:uid="{64EAA179-4444-499B-81CB-339D84398B26}"/>
    <cellStyle name="Comma 183 2 7" xfId="28305" xr:uid="{ED6AC16D-5528-4BBD-B58F-065501FF4E52}"/>
    <cellStyle name="Comma 183 3" xfId="12550" xr:uid="{1A18DCE8-678E-4D34-AB63-AEEF2CA3C9BA}"/>
    <cellStyle name="Comma 183 3 2" xfId="14789" xr:uid="{7776A45D-25BC-4545-A6D8-8A9D3A3618B5}"/>
    <cellStyle name="Comma 183 3 2 2" xfId="20309" xr:uid="{BE478888-1274-4474-B820-F381BDB637FA}"/>
    <cellStyle name="Comma 183 3 2 2 2" xfId="33329" xr:uid="{DE16C645-1A66-4AAA-BEBD-D678434EAB9C}"/>
    <cellStyle name="Comma 183 3 2 3" xfId="29853" xr:uid="{0A6C0D70-F1BF-4C4B-91EA-C0B2082E2BAE}"/>
    <cellStyle name="Comma 183 3 3" xfId="21695" xr:uid="{DF3880C0-9E63-4DB3-AD27-580C4A53CE53}"/>
    <cellStyle name="Comma 183 3 3 2" xfId="34520" xr:uid="{39D726F0-1B03-4BD4-BEDB-034D33E13858}"/>
    <cellStyle name="Comma 183 3 4" xfId="18056" xr:uid="{E25FC9D4-2FD5-4A48-B1F3-87F04F19E86B}"/>
    <cellStyle name="Comma 183 3 4 2" xfId="32169" xr:uid="{63BD2DA3-BE25-4074-ADF6-80AC73437136}"/>
    <cellStyle name="Comma 183 3 5" xfId="16492" xr:uid="{D829A620-2F6C-4435-BC0A-78FC2E407EF6}"/>
    <cellStyle name="Comma 183 3 5 2" xfId="31018" xr:uid="{EFC12FED-683C-490C-A0C0-BAFEBF275D08}"/>
    <cellStyle name="Comma 183 3 6" xfId="26325" xr:uid="{93CF1E31-0115-4D17-A005-A25F2216C488}"/>
    <cellStyle name="Comma 183 3 6 2" xfId="36058" xr:uid="{0FF72403-B772-4659-B80C-43C7D6736037}"/>
    <cellStyle name="Comma 183 3 7" xfId="28692" xr:uid="{1DAACD64-0EFE-4A4C-93A7-9DD399579BF0}"/>
    <cellStyle name="Comma 183 4" xfId="13909" xr:uid="{3056F3CF-4167-4FD7-9732-603EFE6B0D31}"/>
    <cellStyle name="Comma 183 4 2" xfId="19418" xr:uid="{991F725E-724B-47F0-A188-0B5644D5774A}"/>
    <cellStyle name="Comma 183 4 2 2" xfId="32561" xr:uid="{B7F0691A-7195-4715-BAC1-227C3538D099}"/>
    <cellStyle name="Comma 183 4 3" xfId="29084" xr:uid="{15807BE6-16EA-409E-953C-5407EE9F0269}"/>
    <cellStyle name="Comma 183 5" xfId="20774" xr:uid="{86DC0F47-D0B9-4E1C-A47E-9677149E9B73}"/>
    <cellStyle name="Comma 183 5 2" xfId="33730" xr:uid="{83DD7F64-CBAB-4D23-9040-5714E7668520}"/>
    <cellStyle name="Comma 183 6" xfId="16933" xr:uid="{B263CDDE-A8AB-4061-B389-97FCF501A09F}"/>
    <cellStyle name="Comma 183 6 2" xfId="31403" xr:uid="{98B25E5D-3DE5-4729-A45C-6BB489DBD931}"/>
    <cellStyle name="Comma 183 7" xfId="15316" xr:uid="{8AC28D68-7392-4E9E-A8C6-7BBFBCE2E218}"/>
    <cellStyle name="Comma 183 7 2" xfId="30248" xr:uid="{00610397-F53F-459B-AD7F-CAD1EFD8593F}"/>
    <cellStyle name="Comma 183 8" xfId="25090" xr:uid="{C3736F23-9685-40ED-A7E7-6ED092FA4411}"/>
    <cellStyle name="Comma 183 8 2" xfId="35288" xr:uid="{CDB9B763-47F7-432C-90F1-3EFD2935031F}"/>
    <cellStyle name="Comma 183 9" xfId="27922" xr:uid="{AE81CA5F-288D-4603-8015-C03C1144C31B}"/>
    <cellStyle name="Comma 184" xfId="10491" xr:uid="{446994B1-E1B2-42AE-9531-3B26FCC4CA2C}"/>
    <cellStyle name="Comma 184 2" xfId="11910" xr:uid="{5544C77A-A5F7-4202-9EBD-AF7210D39156}"/>
    <cellStyle name="Comma 184 2 2" xfId="14349" xr:uid="{C96BC7EF-C6F1-4BE0-8E84-0F096A98E90A}"/>
    <cellStyle name="Comma 184 2 2 2" xfId="19863" xr:uid="{37FDC195-EC86-4AF2-A4D7-281FBD097ED0}"/>
    <cellStyle name="Comma 184 2 2 2 2" xfId="32944" xr:uid="{2CD98593-3AFF-44FF-863D-202E8DE21A2B}"/>
    <cellStyle name="Comma 184 2 2 3" xfId="29467" xr:uid="{5CAD2B1D-8EF2-4CDE-94B6-9AD38F6A2F29}"/>
    <cellStyle name="Comma 184 2 3" xfId="21237" xr:uid="{D1073A57-8503-445D-879E-0A6F1A100A05}"/>
    <cellStyle name="Comma 184 2 3 2" xfId="34128" xr:uid="{2743CC90-39E1-484F-9300-4D08794EC184}"/>
    <cellStyle name="Comma 184 2 4" xfId="17451" xr:uid="{A6D5F5B4-E956-4B7E-B16E-12D9D73FCC8A}"/>
    <cellStyle name="Comma 184 2 4 2" xfId="31785" xr:uid="{88CB64E2-0A3B-408F-9201-174B46611F37}"/>
    <cellStyle name="Comma 184 2 5" xfId="15850" xr:uid="{79D40111-A8AF-4886-9338-D5A7A0CB4B88}"/>
    <cellStyle name="Comma 184 2 5 2" xfId="30632" xr:uid="{B8FE47FF-3388-4584-AB6C-DD95E6512813}"/>
    <cellStyle name="Comma 184 2 6" xfId="25681" xr:uid="{99007ED1-878F-4EE5-81DC-54D66DBBB6E4}"/>
    <cellStyle name="Comma 184 2 6 2" xfId="35672" xr:uid="{48D3CD8C-60EF-45B4-A0E0-FC2CF491D0B8}"/>
    <cellStyle name="Comma 184 2 7" xfId="28306" xr:uid="{CA0E5674-0C17-42CF-9028-82E03D4BFA54}"/>
    <cellStyle name="Comma 184 3" xfId="12551" xr:uid="{18646E83-D0F0-4743-BED9-46DA7A0C5C71}"/>
    <cellStyle name="Comma 184 3 2" xfId="14790" xr:uid="{41A37C72-8E2C-4EEB-9520-7511E024D16A}"/>
    <cellStyle name="Comma 184 3 2 2" xfId="20310" xr:uid="{EB02FF4A-7D21-4754-A088-B6E6FB4C7B18}"/>
    <cellStyle name="Comma 184 3 2 2 2" xfId="33330" xr:uid="{B8A74718-DE39-4190-ADA2-9F4347CBFE30}"/>
    <cellStyle name="Comma 184 3 2 3" xfId="29854" xr:uid="{7C8D3687-2873-420E-A29E-1D04F7DB2F9E}"/>
    <cellStyle name="Comma 184 3 3" xfId="21696" xr:uid="{9702ED10-CD56-49F6-B237-8482643E8DF1}"/>
    <cellStyle name="Comma 184 3 3 2" xfId="34521" xr:uid="{D09116AB-CE49-4148-9CFB-564A9F5E9504}"/>
    <cellStyle name="Comma 184 3 4" xfId="18057" xr:uid="{02093BE1-7513-4404-9592-C786E2E0F1DC}"/>
    <cellStyle name="Comma 184 3 4 2" xfId="32170" xr:uid="{88D3209C-15E8-48A6-9E26-5C17FEA3A81D}"/>
    <cellStyle name="Comma 184 3 5" xfId="16493" xr:uid="{726330B1-FBAA-4A13-BDB8-51585E6C1694}"/>
    <cellStyle name="Comma 184 3 5 2" xfId="31019" xr:uid="{9E5C3602-6CBB-418D-9B5E-A55B69586B5A}"/>
    <cellStyle name="Comma 184 3 6" xfId="26326" xr:uid="{8DF074DE-F8F7-42E9-8763-C46E87425B31}"/>
    <cellStyle name="Comma 184 3 6 2" xfId="36059" xr:uid="{F4F19CD6-BE27-406C-A3AD-BB8F0EC1BE7A}"/>
    <cellStyle name="Comma 184 3 7" xfId="28693" xr:uid="{A28F41FB-B6E2-45A8-A097-FA4C1E5C3958}"/>
    <cellStyle name="Comma 184 4" xfId="13910" xr:uid="{72192012-30A0-4690-9709-97D6F52F8AC1}"/>
    <cellStyle name="Comma 184 4 2" xfId="19419" xr:uid="{99ABCEC0-E4E7-4207-8311-51DB192E208D}"/>
    <cellStyle name="Comma 184 4 2 2" xfId="32562" xr:uid="{6588F4E2-CC9C-4683-A828-D40DC2CD54BF}"/>
    <cellStyle name="Comma 184 4 3" xfId="29085" xr:uid="{304A9CE7-ABD9-4692-A799-51F7A7863387}"/>
    <cellStyle name="Comma 184 5" xfId="20775" xr:uid="{80D3B4A0-D1AD-4CB5-A296-4DF54B16136D}"/>
    <cellStyle name="Comma 184 5 2" xfId="33731" xr:uid="{85C88EB9-03BF-4ADB-AB21-B16A59EEEA31}"/>
    <cellStyle name="Comma 184 6" xfId="16934" xr:uid="{47F2AE9F-D674-4A35-BFF1-E05C3C36BF3E}"/>
    <cellStyle name="Comma 184 6 2" xfId="31404" xr:uid="{2B5C9616-4D8F-4FBF-8035-B5F1834F5D30}"/>
    <cellStyle name="Comma 184 7" xfId="15317" xr:uid="{F3EAC3BE-EF96-44AC-93E1-A6808AF2CDF1}"/>
    <cellStyle name="Comma 184 7 2" xfId="30249" xr:uid="{5D4A1C57-CE53-4DCD-A254-59C5307B06BB}"/>
    <cellStyle name="Comma 184 8" xfId="25091" xr:uid="{4A28514F-25A4-4D7D-8820-7AF4B5FF3626}"/>
    <cellStyle name="Comma 184 8 2" xfId="35289" xr:uid="{9935E51B-A154-4A71-9107-EDA0DF16BBE5}"/>
    <cellStyle name="Comma 184 9" xfId="27923" xr:uid="{88AF63A7-9DF5-4CC7-9AC0-AF55619DA87A}"/>
    <cellStyle name="Comma 185" xfId="10492" xr:uid="{85D30404-9649-4325-B072-9C27E256013C}"/>
    <cellStyle name="Comma 185 2" xfId="11911" xr:uid="{8EB06547-F2E1-4F92-BABC-99E6153A09E9}"/>
    <cellStyle name="Comma 185 2 2" xfId="14350" xr:uid="{D660597D-DD2E-423F-8E12-2773B93B522C}"/>
    <cellStyle name="Comma 185 2 2 2" xfId="19864" xr:uid="{48CEA13A-7E8F-4546-AD22-9A6F746E4BA5}"/>
    <cellStyle name="Comma 185 2 2 2 2" xfId="32945" xr:uid="{9A9857E7-46A1-4653-AB7F-D9767D6713EA}"/>
    <cellStyle name="Comma 185 2 2 3" xfId="29468" xr:uid="{46B66144-438C-47A8-ACB6-03CA6927DBF5}"/>
    <cellStyle name="Comma 185 2 3" xfId="21238" xr:uid="{17550C0E-7795-42F9-B859-A1143D3E5217}"/>
    <cellStyle name="Comma 185 2 3 2" xfId="34129" xr:uid="{C875B0C8-6514-43D0-95AE-F7F6675E8554}"/>
    <cellStyle name="Comma 185 2 4" xfId="17452" xr:uid="{C44D30F6-2A31-40E8-8735-C234DEBF9991}"/>
    <cellStyle name="Comma 185 2 4 2" xfId="31786" xr:uid="{7C79E397-A19A-446F-A60B-D266AE8EE5BE}"/>
    <cellStyle name="Comma 185 2 5" xfId="15851" xr:uid="{BA26574B-7925-4206-9AA4-48E828185690}"/>
    <cellStyle name="Comma 185 2 5 2" xfId="30633" xr:uid="{CD9991E5-47FD-4C63-A57E-894CEDC55E70}"/>
    <cellStyle name="Comma 185 2 6" xfId="25682" xr:uid="{302C5D92-F44F-48AB-BC6D-073A16ADDD38}"/>
    <cellStyle name="Comma 185 2 6 2" xfId="35673" xr:uid="{A89A1F25-78F3-4520-A905-4EF363221FCB}"/>
    <cellStyle name="Comma 185 2 7" xfId="28307" xr:uid="{B7106F13-A57F-4907-B061-047F837F0F46}"/>
    <cellStyle name="Comma 185 3" xfId="12552" xr:uid="{10DEB9A4-1A68-4B1E-A458-04F71BA2DC86}"/>
    <cellStyle name="Comma 185 3 2" xfId="14791" xr:uid="{D61D239F-4857-4381-96EE-3FA70ADF1BDA}"/>
    <cellStyle name="Comma 185 3 2 2" xfId="20311" xr:uid="{50AEC997-0787-49FF-9BCA-C3632F2E40E3}"/>
    <cellStyle name="Comma 185 3 2 2 2" xfId="33331" xr:uid="{3F6E8FB0-385A-455F-A2D9-9A360F15BD54}"/>
    <cellStyle name="Comma 185 3 2 3" xfId="29855" xr:uid="{2B8A19FC-BD68-4DD7-8CC4-98168A289EEE}"/>
    <cellStyle name="Comma 185 3 3" xfId="21697" xr:uid="{E1B1C323-0BB9-4A67-B5F5-67A49CA7D70E}"/>
    <cellStyle name="Comma 185 3 3 2" xfId="34522" xr:uid="{6D00D4BE-0DD4-4BD4-81E4-1389495A09E6}"/>
    <cellStyle name="Comma 185 3 4" xfId="18058" xr:uid="{893796DC-4D0D-48D0-996A-AA6866EA13D6}"/>
    <cellStyle name="Comma 185 3 4 2" xfId="32171" xr:uid="{08EC67E6-46BE-4CB0-9AF9-87A19428355D}"/>
    <cellStyle name="Comma 185 3 5" xfId="16494" xr:uid="{6AB07E41-23C3-4680-AE98-63EF1A36AC59}"/>
    <cellStyle name="Comma 185 3 5 2" xfId="31020" xr:uid="{8901A939-B307-46BE-8C5A-F1C2F72E63F2}"/>
    <cellStyle name="Comma 185 3 6" xfId="26327" xr:uid="{C047DC42-4243-4AB2-B70C-76BA923C6C6B}"/>
    <cellStyle name="Comma 185 3 6 2" xfId="36060" xr:uid="{E1D92302-238C-435C-B090-28249A8121F7}"/>
    <cellStyle name="Comma 185 3 7" xfId="28694" xr:uid="{B60C5A68-0838-435C-AC2A-2DF89784A400}"/>
    <cellStyle name="Comma 185 4" xfId="13911" xr:uid="{007189B7-A78E-4F4C-9752-307073611297}"/>
    <cellStyle name="Comma 185 4 2" xfId="19420" xr:uid="{3C72841C-339A-44CF-AC74-F576FA196958}"/>
    <cellStyle name="Comma 185 4 2 2" xfId="32563" xr:uid="{A237F16F-8106-45D3-BE0C-15C32A9FBA69}"/>
    <cellStyle name="Comma 185 4 3" xfId="29086" xr:uid="{E4D5E6D4-631C-4DF4-AD4E-454D5E2A6156}"/>
    <cellStyle name="Comma 185 5" xfId="20776" xr:uid="{EDC51759-923C-4D25-98AF-D16349CF06FF}"/>
    <cellStyle name="Comma 185 5 2" xfId="33732" xr:uid="{47EEF988-9691-4090-884A-8E01E476F38B}"/>
    <cellStyle name="Comma 185 6" xfId="16935" xr:uid="{862E01BA-D2EE-4AD8-9467-BE93AC0CE414}"/>
    <cellStyle name="Comma 185 6 2" xfId="31405" xr:uid="{AA1CAB8B-259C-4A97-93E8-F3094FD04A45}"/>
    <cellStyle name="Comma 185 7" xfId="15318" xr:uid="{0F502A8A-119C-4481-AC32-2473CD254515}"/>
    <cellStyle name="Comma 185 7 2" xfId="30250" xr:uid="{D29D499C-DCB0-4234-9927-2AE55466558A}"/>
    <cellStyle name="Comma 185 8" xfId="25092" xr:uid="{D7EFCC3C-DD75-42D8-B090-0B926A6C272F}"/>
    <cellStyle name="Comma 185 8 2" xfId="35290" xr:uid="{8CAC093C-FCD8-4EE6-84E3-AD3FC84920C2}"/>
    <cellStyle name="Comma 185 9" xfId="27924" xr:uid="{122F041F-5114-4136-B804-4417DD63811E}"/>
    <cellStyle name="Comma 186" xfId="10493" xr:uid="{54806080-0CDF-4208-A5CB-2C37EDEF48DD}"/>
    <cellStyle name="Comma 186 2" xfId="11912" xr:uid="{8D8D1A2D-7F0A-4C9F-88D1-110C927C0373}"/>
    <cellStyle name="Comma 186 2 2" xfId="14351" xr:uid="{ACFDB3E6-2C90-4244-83CD-CBD904D2736B}"/>
    <cellStyle name="Comma 186 2 2 2" xfId="19865" xr:uid="{4D01A280-228E-4A95-8CD0-0D7E4813748E}"/>
    <cellStyle name="Comma 186 2 2 2 2" xfId="32946" xr:uid="{BA1D9FA7-1A2A-4B86-B0AC-4E6F77FD224C}"/>
    <cellStyle name="Comma 186 2 2 3" xfId="29469" xr:uid="{4D89B0D2-AA02-4771-9485-86312ED08755}"/>
    <cellStyle name="Comma 186 2 3" xfId="21239" xr:uid="{C7D70FB5-0A69-416E-A57E-D0C4C29014D4}"/>
    <cellStyle name="Comma 186 2 3 2" xfId="34130" xr:uid="{3AC03E21-7DCB-4C87-BA7F-D99F767A78C1}"/>
    <cellStyle name="Comma 186 2 4" xfId="17453" xr:uid="{54355FF6-4B5F-4EEB-9175-333E163D7F85}"/>
    <cellStyle name="Comma 186 2 4 2" xfId="31787" xr:uid="{5C12D5A9-8D86-4D84-B6D6-55A477CB2173}"/>
    <cellStyle name="Comma 186 2 5" xfId="15852" xr:uid="{0C9A23BD-4EEA-4AE5-A355-250B25586084}"/>
    <cellStyle name="Comma 186 2 5 2" xfId="30634" xr:uid="{45B01B55-D67D-4528-B326-D6A9B0FAAC57}"/>
    <cellStyle name="Comma 186 2 6" xfId="25683" xr:uid="{5076F251-649F-4775-8720-85ABAEC8D416}"/>
    <cellStyle name="Comma 186 2 6 2" xfId="35674" xr:uid="{4917F5E9-3BA2-4F02-8447-DBF97B3153D4}"/>
    <cellStyle name="Comma 186 2 7" xfId="28308" xr:uid="{E21CEC4E-49B2-4872-BA9F-AC9DC2D7D709}"/>
    <cellStyle name="Comma 186 3" xfId="12553" xr:uid="{6B14E3E5-152B-41D2-ABC1-EE85CA13C1EC}"/>
    <cellStyle name="Comma 186 3 2" xfId="14792" xr:uid="{403FF603-6094-423C-A39F-18F58C91660A}"/>
    <cellStyle name="Comma 186 3 2 2" xfId="20312" xr:uid="{5CE65D1A-7F69-4588-8307-50AAE07225C2}"/>
    <cellStyle name="Comma 186 3 2 2 2" xfId="33332" xr:uid="{9F5056FB-3C04-438D-9ACF-E9976AC697BC}"/>
    <cellStyle name="Comma 186 3 2 3" xfId="29856" xr:uid="{3F47BBA5-6EE0-4E54-8060-7A7175BF9DFE}"/>
    <cellStyle name="Comma 186 3 3" xfId="21698" xr:uid="{659E37CA-A4FD-4B84-9565-B1802C66811E}"/>
    <cellStyle name="Comma 186 3 3 2" xfId="34523" xr:uid="{59CFDA99-8A2C-48A2-AC92-91EC7C1408EE}"/>
    <cellStyle name="Comma 186 3 4" xfId="18059" xr:uid="{BAE24B2B-1BDC-46A4-9E94-5D3F0D710342}"/>
    <cellStyle name="Comma 186 3 4 2" xfId="32172" xr:uid="{B326D71A-472A-44AF-9746-B6F33E11A353}"/>
    <cellStyle name="Comma 186 3 5" xfId="16495" xr:uid="{C4E68AEA-AE2F-47FB-8C1F-E8236D2694CA}"/>
    <cellStyle name="Comma 186 3 5 2" xfId="31021" xr:uid="{C39AC295-8DDF-4A61-9C14-C886A2A2169D}"/>
    <cellStyle name="Comma 186 3 6" xfId="26328" xr:uid="{F3287EBA-935B-4DC4-9990-611F0D092732}"/>
    <cellStyle name="Comma 186 3 6 2" xfId="36061" xr:uid="{20B3C6C6-97CE-4A7B-9EF4-2464615F3527}"/>
    <cellStyle name="Comma 186 3 7" xfId="28695" xr:uid="{79ED776D-7C8F-402D-8021-DBFB87125026}"/>
    <cellStyle name="Comma 186 4" xfId="13912" xr:uid="{D696329E-4523-41B2-99CC-7E2901890D33}"/>
    <cellStyle name="Comma 186 4 2" xfId="19421" xr:uid="{D3EA165E-CC52-43D1-B53E-106E83A54EBB}"/>
    <cellStyle name="Comma 186 4 2 2" xfId="32564" xr:uid="{CEF4CBF9-E9A7-4751-92D5-E68B1473A92E}"/>
    <cellStyle name="Comma 186 4 3" xfId="29087" xr:uid="{7434E5DE-5BA5-4F86-9AB8-DE958AC7E973}"/>
    <cellStyle name="Comma 186 5" xfId="20777" xr:uid="{FB3BFE19-897F-4D1F-8866-25BBDD5A303C}"/>
    <cellStyle name="Comma 186 5 2" xfId="33733" xr:uid="{975AEAC1-E9B3-45BE-8CB9-1833D58284E0}"/>
    <cellStyle name="Comma 186 6" xfId="16936" xr:uid="{BDB57852-3F81-4935-81C6-29E1FDBE991E}"/>
    <cellStyle name="Comma 186 6 2" xfId="31406" xr:uid="{4A367097-FA28-4301-882B-2027363DFF42}"/>
    <cellStyle name="Comma 186 7" xfId="15319" xr:uid="{CB1F67AE-6D76-4D04-B7FD-4FD31C140318}"/>
    <cellStyle name="Comma 186 7 2" xfId="30251" xr:uid="{C7DA3830-4833-48DC-95C8-77134D6A1FC9}"/>
    <cellStyle name="Comma 186 8" xfId="25093" xr:uid="{346A85CF-5870-40CD-A62C-4F2FECE21E9E}"/>
    <cellStyle name="Comma 186 8 2" xfId="35291" xr:uid="{894A9795-F0A7-4801-91FB-DB31A77ECEB8}"/>
    <cellStyle name="Comma 186 9" xfId="27925" xr:uid="{5456B77A-A7BC-44C7-A496-CF6C89C390A7}"/>
    <cellStyle name="Comma 187" xfId="10494" xr:uid="{409D345D-E1DC-418B-8434-DA84400C9DEB}"/>
    <cellStyle name="Comma 187 2" xfId="11913" xr:uid="{0DB4FC61-7DB0-47E5-A253-F0B5775F5BC0}"/>
    <cellStyle name="Comma 187 2 2" xfId="14352" xr:uid="{1F652356-DB12-4794-9F24-3896B0E07390}"/>
    <cellStyle name="Comma 187 2 2 2" xfId="19866" xr:uid="{BD8FA9CC-1C52-4E20-8541-8F7C4C66E345}"/>
    <cellStyle name="Comma 187 2 2 2 2" xfId="32947" xr:uid="{39B8F23D-89EC-48CE-89C7-D1031BC36B96}"/>
    <cellStyle name="Comma 187 2 2 3" xfId="29470" xr:uid="{137B9ED2-AB93-4E0F-BFB5-29F88FC83AC8}"/>
    <cellStyle name="Comma 187 2 3" xfId="21240" xr:uid="{0410FB3B-CC63-4EA9-992C-8D77CD564EFE}"/>
    <cellStyle name="Comma 187 2 3 2" xfId="34131" xr:uid="{5873273D-DC48-4C4F-AB50-88F7DB70DB2A}"/>
    <cellStyle name="Comma 187 2 4" xfId="17454" xr:uid="{D7F23BFC-B901-4F3D-911E-E7037C35EF35}"/>
    <cellStyle name="Comma 187 2 4 2" xfId="31788" xr:uid="{4A4102C0-D88A-47C8-BC0A-75A64317BB36}"/>
    <cellStyle name="Comma 187 2 5" xfId="15853" xr:uid="{12FE7985-AFBF-4F8C-A6BF-866BC0B506F7}"/>
    <cellStyle name="Comma 187 2 5 2" xfId="30635" xr:uid="{2E90D020-2444-4292-B2ED-5EC1FD83616C}"/>
    <cellStyle name="Comma 187 2 6" xfId="25684" xr:uid="{CAF3C66D-42F4-4C50-A868-2627DA086B02}"/>
    <cellStyle name="Comma 187 2 6 2" xfId="35675" xr:uid="{CA09604D-4128-435E-B27F-84286AA8160A}"/>
    <cellStyle name="Comma 187 2 7" xfId="28309" xr:uid="{CC81D4DF-0FA8-4271-B691-3F4BE25429CC}"/>
    <cellStyle name="Comma 187 3" xfId="12554" xr:uid="{F73B1462-2812-48D3-A5CA-1799B72ABB80}"/>
    <cellStyle name="Comma 187 3 2" xfId="14793" xr:uid="{2D634277-10A5-497E-8661-F133E6670716}"/>
    <cellStyle name="Comma 187 3 2 2" xfId="20313" xr:uid="{C3E79F96-F13E-4909-9067-A7F3A40DA0AB}"/>
    <cellStyle name="Comma 187 3 2 2 2" xfId="33333" xr:uid="{5EB249CB-BBBD-435A-BD4A-E825A3F1D648}"/>
    <cellStyle name="Comma 187 3 2 3" xfId="29857" xr:uid="{819D2ABD-EE1F-4AAB-A0F6-0B47793F7CE7}"/>
    <cellStyle name="Comma 187 3 3" xfId="21699" xr:uid="{D5E3D38B-80A1-4856-B097-035FC3A145E9}"/>
    <cellStyle name="Comma 187 3 3 2" xfId="34524" xr:uid="{B91B6080-016C-4C46-9D7F-00E290CE2F45}"/>
    <cellStyle name="Comma 187 3 4" xfId="18060" xr:uid="{4CBB7C16-8E1F-4D46-9BAC-6BC2A26F0B2C}"/>
    <cellStyle name="Comma 187 3 4 2" xfId="32173" xr:uid="{D2384DEE-A799-4A40-8793-9C4D9BCB5A7E}"/>
    <cellStyle name="Comma 187 3 5" xfId="16496" xr:uid="{C786F103-363D-4219-A52A-13F4153487EE}"/>
    <cellStyle name="Comma 187 3 5 2" xfId="31022" xr:uid="{80390BDD-4EA7-4EDB-96D3-E64F42BB4314}"/>
    <cellStyle name="Comma 187 3 6" xfId="26329" xr:uid="{D82078EB-6975-4F7D-8134-F5070D5B0BA9}"/>
    <cellStyle name="Comma 187 3 6 2" xfId="36062" xr:uid="{9FB38C4A-220F-43D1-9E4D-7C0A24D99C1C}"/>
    <cellStyle name="Comma 187 3 7" xfId="28696" xr:uid="{15CD3A2E-424F-463F-A69E-70A86D4B2150}"/>
    <cellStyle name="Comma 187 4" xfId="13913" xr:uid="{F080FDBF-7F73-4F10-A8F1-51FCC1034277}"/>
    <cellStyle name="Comma 187 4 2" xfId="19422" xr:uid="{6581E53D-74ED-4D1B-AA7C-819995FE8E41}"/>
    <cellStyle name="Comma 187 4 2 2" xfId="32565" xr:uid="{6C4F0E6C-65A6-474A-92FA-D48DE3FD07C5}"/>
    <cellStyle name="Comma 187 4 3" xfId="29088" xr:uid="{B7082BB1-CBF5-4170-96FD-8F27A52D8A8E}"/>
    <cellStyle name="Comma 187 5" xfId="20778" xr:uid="{3167B1EE-ABF2-4775-8112-B42C0CDA2F12}"/>
    <cellStyle name="Comma 187 5 2" xfId="33734" xr:uid="{A912D3C2-09F9-43F2-9A9D-C2F3D5A90C6E}"/>
    <cellStyle name="Comma 187 6" xfId="16937" xr:uid="{4E7041E7-5656-47C7-B11A-C04E2C66069B}"/>
    <cellStyle name="Comma 187 6 2" xfId="31407" xr:uid="{02D75A9C-BA94-49CC-AEDD-2A444BDA7E1C}"/>
    <cellStyle name="Comma 187 7" xfId="15320" xr:uid="{17535134-ECFC-4A62-96C3-90E2CE9584BC}"/>
    <cellStyle name="Comma 187 7 2" xfId="30252" xr:uid="{5185F924-61E9-4699-9A4B-762658990642}"/>
    <cellStyle name="Comma 187 8" xfId="25094" xr:uid="{DE9C3E97-2599-4309-B031-836486B55F6D}"/>
    <cellStyle name="Comma 187 8 2" xfId="35292" xr:uid="{31CC7C3E-0E1A-4599-AB46-08F63C4A2D1F}"/>
    <cellStyle name="Comma 187 9" xfId="27926" xr:uid="{9D943D2F-B67F-44DA-81B2-0238CE2D171F}"/>
    <cellStyle name="Comma 188" xfId="10495" xr:uid="{E0709868-985C-4F32-91C5-817E01FA54EB}"/>
    <cellStyle name="Comma 188 2" xfId="11914" xr:uid="{2B22C790-45A5-4533-AD44-4CF95739D709}"/>
    <cellStyle name="Comma 188 2 2" xfId="14353" xr:uid="{16510B1A-7C63-4E11-BC7E-290705C40826}"/>
    <cellStyle name="Comma 188 2 2 2" xfId="19867" xr:uid="{259871E0-BAF4-4642-B07B-C38400A33388}"/>
    <cellStyle name="Comma 188 2 2 2 2" xfId="32948" xr:uid="{901CE8A2-931B-4667-850E-7FE642FB93BE}"/>
    <cellStyle name="Comma 188 2 2 3" xfId="29471" xr:uid="{661354C3-60DA-41E4-85EC-099F0CC906D9}"/>
    <cellStyle name="Comma 188 2 3" xfId="21241" xr:uid="{EB8B2A74-D10D-40EC-9902-ADF5648159C1}"/>
    <cellStyle name="Comma 188 2 3 2" xfId="34132" xr:uid="{34F44E52-81E2-4E8A-9801-7C283234E81F}"/>
    <cellStyle name="Comma 188 2 4" xfId="17455" xr:uid="{1DBC96D1-AA0B-4504-9CF1-F5A1E73B18DC}"/>
    <cellStyle name="Comma 188 2 4 2" xfId="31789" xr:uid="{3A79D1CF-1D77-4FF3-8F39-5230BFCA912C}"/>
    <cellStyle name="Comma 188 2 5" xfId="15854" xr:uid="{4DE853D5-1722-49D0-9416-621C84EC3273}"/>
    <cellStyle name="Comma 188 2 5 2" xfId="30636" xr:uid="{C440A8D2-FB91-4052-A24D-BE88DFF83100}"/>
    <cellStyle name="Comma 188 2 6" xfId="25685" xr:uid="{8B9AB9A5-0194-4C01-B8B7-44F30E63EC96}"/>
    <cellStyle name="Comma 188 2 6 2" xfId="35676" xr:uid="{69FBEE94-9DAA-409D-A660-9A214D811288}"/>
    <cellStyle name="Comma 188 2 7" xfId="28310" xr:uid="{9EBCD379-2E0F-40A4-8E54-A0EF2198AE6C}"/>
    <cellStyle name="Comma 188 3" xfId="12555" xr:uid="{706DE4C0-5189-48A3-8F81-E4A8E87AA082}"/>
    <cellStyle name="Comma 188 3 2" xfId="14794" xr:uid="{1891A90B-EF05-474C-81AA-89C272AA75C7}"/>
    <cellStyle name="Comma 188 3 2 2" xfId="20314" xr:uid="{CE4885C0-E0C0-435F-ABAE-C52FE5FB9331}"/>
    <cellStyle name="Comma 188 3 2 2 2" xfId="33334" xr:uid="{ABBC64BD-DAA7-434B-A59C-A8511F7D96A3}"/>
    <cellStyle name="Comma 188 3 2 3" xfId="29858" xr:uid="{5646A5FB-68BE-4AAD-AEF2-3BA519220786}"/>
    <cellStyle name="Comma 188 3 3" xfId="21700" xr:uid="{510384E4-4134-4DC2-9593-B86C48C597FF}"/>
    <cellStyle name="Comma 188 3 3 2" xfId="34525" xr:uid="{2A50A227-9844-47E8-B741-F5B72355A2D8}"/>
    <cellStyle name="Comma 188 3 4" xfId="18061" xr:uid="{C1827B04-22BD-4565-93D6-BB6BD7EAFCE2}"/>
    <cellStyle name="Comma 188 3 4 2" xfId="32174" xr:uid="{7A71FEBE-3BD7-4925-A1A8-5C127B236341}"/>
    <cellStyle name="Comma 188 3 5" xfId="16497" xr:uid="{7FF8AFE7-10FA-40C9-8234-D7D2021020C2}"/>
    <cellStyle name="Comma 188 3 5 2" xfId="31023" xr:uid="{14DB0A97-2159-4C92-93C1-A4CDBD2BDC77}"/>
    <cellStyle name="Comma 188 3 6" xfId="26330" xr:uid="{3AE85500-99D9-440E-8D0F-0495304BE552}"/>
    <cellStyle name="Comma 188 3 6 2" xfId="36063" xr:uid="{7E6A0405-D294-4CAA-8018-787882FBC9A2}"/>
    <cellStyle name="Comma 188 3 7" xfId="28697" xr:uid="{59C377D3-533D-4EC9-BC33-6334A2304233}"/>
    <cellStyle name="Comma 188 4" xfId="13914" xr:uid="{03EB0B9F-E79C-4EE9-84C9-E2AA6EF6CB3E}"/>
    <cellStyle name="Comma 188 4 2" xfId="19423" xr:uid="{CE8A1B14-6735-4A2E-A155-0B1A8A600032}"/>
    <cellStyle name="Comma 188 4 2 2" xfId="32566" xr:uid="{1EE6F295-5F1A-4426-95FC-50F2BD3FB058}"/>
    <cellStyle name="Comma 188 4 3" xfId="29089" xr:uid="{89D2FA8B-EEF2-43EF-9D17-BD588024CB32}"/>
    <cellStyle name="Comma 188 5" xfId="20779" xr:uid="{5C920AEB-8E2C-4912-8E79-CF36FE272474}"/>
    <cellStyle name="Comma 188 5 2" xfId="33735" xr:uid="{E430A695-1D38-4D50-8AF9-5FB91A20A55B}"/>
    <cellStyle name="Comma 188 6" xfId="16938" xr:uid="{ABFD279F-943A-4656-955A-FA4A7D3ED896}"/>
    <cellStyle name="Comma 188 6 2" xfId="31408" xr:uid="{685FD4ED-6677-4481-ACBB-3B100FFAB1A8}"/>
    <cellStyle name="Comma 188 7" xfId="15321" xr:uid="{28B7B89B-887B-40AE-80EF-2FE736189267}"/>
    <cellStyle name="Comma 188 7 2" xfId="30253" xr:uid="{35FEF37B-4DEE-4066-9907-09F9C39F6CC1}"/>
    <cellStyle name="Comma 188 8" xfId="25095" xr:uid="{51F025AF-6AAA-4C03-B844-FEA738986065}"/>
    <cellStyle name="Comma 188 8 2" xfId="35293" xr:uid="{B20E71E1-7CA1-4C07-BAF3-D0DE38D4850B}"/>
    <cellStyle name="Comma 188 9" xfId="27927" xr:uid="{37DDBF44-56D8-426C-90C6-21BEA747AA15}"/>
    <cellStyle name="Comma 189" xfId="10496" xr:uid="{2A5B617B-6505-43AB-9276-84B93C084287}"/>
    <cellStyle name="Comma 189 2" xfId="11915" xr:uid="{2DC30C6F-A015-43AE-89F4-AC4BF16714CB}"/>
    <cellStyle name="Comma 189 2 2" xfId="14354" xr:uid="{3A5DDEFC-4ACF-46DE-B015-D78F21905024}"/>
    <cellStyle name="Comma 189 2 2 2" xfId="19868" xr:uid="{23B1C3EB-BC9B-4DBC-80B5-6ACE6BEA561F}"/>
    <cellStyle name="Comma 189 2 2 2 2" xfId="32949" xr:uid="{20009A98-EACA-4E60-825C-1540AF254074}"/>
    <cellStyle name="Comma 189 2 2 3" xfId="29472" xr:uid="{5A00822C-92CE-4748-BE27-6035B36913D2}"/>
    <cellStyle name="Comma 189 2 3" xfId="21242" xr:uid="{C0D620A1-E71F-466F-9C88-F97507B55B9F}"/>
    <cellStyle name="Comma 189 2 3 2" xfId="34133" xr:uid="{58869D14-5BEA-4A39-ADF4-D61F527EB498}"/>
    <cellStyle name="Comma 189 2 4" xfId="17456" xr:uid="{3D76A901-FFCC-45C8-A4A2-8FD875B6BEB3}"/>
    <cellStyle name="Comma 189 2 4 2" xfId="31790" xr:uid="{61D578E5-F897-457A-9A85-B0FB8D21008D}"/>
    <cellStyle name="Comma 189 2 5" xfId="15855" xr:uid="{DD3790EA-FC40-4237-830D-38E88A4613B2}"/>
    <cellStyle name="Comma 189 2 5 2" xfId="30637" xr:uid="{197B48B4-9B9C-40E4-BE85-DF29CE917942}"/>
    <cellStyle name="Comma 189 2 6" xfId="25686" xr:uid="{732E0002-A7DB-41C8-BDE3-870B4A084C78}"/>
    <cellStyle name="Comma 189 2 6 2" xfId="35677" xr:uid="{CC523756-64F3-477D-B0B2-4CB664A7E68A}"/>
    <cellStyle name="Comma 189 2 7" xfId="28311" xr:uid="{9DB00BCD-DA4D-4BDB-825D-9E3EAB0EB50C}"/>
    <cellStyle name="Comma 189 3" xfId="12556" xr:uid="{8194599D-0A48-4F71-BCA3-14ADEB9A9BD9}"/>
    <cellStyle name="Comma 189 3 2" xfId="14795" xr:uid="{2A903199-5566-4629-BFC2-BD7D5690AC75}"/>
    <cellStyle name="Comma 189 3 2 2" xfId="20315" xr:uid="{300EB9EE-1896-4B68-B565-6A92B01F23A1}"/>
    <cellStyle name="Comma 189 3 2 2 2" xfId="33335" xr:uid="{EB80E89E-2DF6-4841-996E-B4FBBCF63E5C}"/>
    <cellStyle name="Comma 189 3 2 3" xfId="29859" xr:uid="{830E663C-8A43-450C-8F17-8D8D53E7DCFA}"/>
    <cellStyle name="Comma 189 3 3" xfId="21701" xr:uid="{44A771EF-6833-45E0-A782-15FA45AC3D48}"/>
    <cellStyle name="Comma 189 3 3 2" xfId="34526" xr:uid="{9B94A3DC-3F71-4707-9630-F6BF0FAF025C}"/>
    <cellStyle name="Comma 189 3 4" xfId="18062" xr:uid="{EF0D9A28-16F6-4350-A1B3-8EC8BFFF2386}"/>
    <cellStyle name="Comma 189 3 4 2" xfId="32175" xr:uid="{A85FA91A-B40D-4341-A13E-DE99FCF4970A}"/>
    <cellStyle name="Comma 189 3 5" xfId="16498" xr:uid="{6A2555AD-2DE0-4F46-9D2A-BDB903356389}"/>
    <cellStyle name="Comma 189 3 5 2" xfId="31024" xr:uid="{EC7FFAEB-DD85-4F0F-9018-B7C7EFCEA6DF}"/>
    <cellStyle name="Comma 189 3 6" xfId="26331" xr:uid="{C71F8186-342C-41CA-913C-94F0D57E5A5E}"/>
    <cellStyle name="Comma 189 3 6 2" xfId="36064" xr:uid="{B978468B-DBCB-4419-BFBF-EC977A2D18B8}"/>
    <cellStyle name="Comma 189 3 7" xfId="28698" xr:uid="{284B40D2-2E3E-42CD-B40E-01A86BD829A1}"/>
    <cellStyle name="Comma 189 4" xfId="13915" xr:uid="{C1CF3D63-160C-456A-9146-FED55E117CF8}"/>
    <cellStyle name="Comma 189 4 2" xfId="19424" xr:uid="{0431178B-BAA2-4811-8ABF-CB9B49A27876}"/>
    <cellStyle name="Comma 189 4 2 2" xfId="32567" xr:uid="{5165524C-B280-40A2-B833-BB8F817E07D7}"/>
    <cellStyle name="Comma 189 4 3" xfId="29090" xr:uid="{5F3FCB30-F95D-4C2B-8E66-4E15C1B378D6}"/>
    <cellStyle name="Comma 189 5" xfId="20780" xr:uid="{FF0748C2-2545-40B7-BEE9-9E77DD968AC6}"/>
    <cellStyle name="Comma 189 5 2" xfId="33736" xr:uid="{B22256A8-52FF-467D-AE1E-34B8991829C1}"/>
    <cellStyle name="Comma 189 6" xfId="16939" xr:uid="{7EF44518-7236-4D2C-99D3-87C4F4907C8E}"/>
    <cellStyle name="Comma 189 6 2" xfId="31409" xr:uid="{43F2C97C-DBA6-4B86-BB68-6F29BE9F5BC6}"/>
    <cellStyle name="Comma 189 7" xfId="15322" xr:uid="{103B8E83-882C-4496-B71B-FA1A4598B8A7}"/>
    <cellStyle name="Comma 189 7 2" xfId="30254" xr:uid="{3B0AB23F-D25E-4DD4-902D-35C473AF2D3B}"/>
    <cellStyle name="Comma 189 8" xfId="25096" xr:uid="{C4BFB160-96F9-4FED-BF25-4CD63AA3A09D}"/>
    <cellStyle name="Comma 189 8 2" xfId="35294" xr:uid="{665C58C5-8069-460F-BB49-29FF56DBB145}"/>
    <cellStyle name="Comma 189 9" xfId="27928" xr:uid="{9E98DEC9-848D-4EFE-82D5-B8A9887D2B6E}"/>
    <cellStyle name="Comma 19" xfId="479" xr:uid="{4EFCD284-7BBF-44F5-95B1-34331AF7FD97}"/>
    <cellStyle name="Comma 19 10" xfId="22616" xr:uid="{B5F9ABD9-8439-4CC4-A4FD-69927A0819FD}"/>
    <cellStyle name="Comma 19 10 2" xfId="34850" xr:uid="{4920B546-8210-44B1-B1E9-EBAB67F27413}"/>
    <cellStyle name="Comma 19 11" xfId="24267" xr:uid="{84590956-E6E4-4FA4-9BDC-8A14BDC3D3A5}"/>
    <cellStyle name="Comma 19 11 2" xfId="35056" xr:uid="{AE210D64-AF1B-4CDD-8F7B-F8BA11CF2631}"/>
    <cellStyle name="Comma 19 12" xfId="24784" xr:uid="{2F609603-2C59-4AC1-AF04-F7FCFEE023D0}"/>
    <cellStyle name="Comma 19 12 2" xfId="35087" xr:uid="{3C5996D9-AA0D-4076-93CC-E6C98E795307}"/>
    <cellStyle name="Comma 19 13" xfId="24829" xr:uid="{84E685ED-0F7E-422C-A7EA-F39708839129}"/>
    <cellStyle name="Comma 19 13 2" xfId="35122" xr:uid="{9C53D0C6-A5C8-4BA5-8258-619778362964}"/>
    <cellStyle name="Comma 19 14" xfId="26866" xr:uid="{BDDA2A7A-50B9-41D6-A9CF-B86BF7FC8017}"/>
    <cellStyle name="Comma 19 14 2" xfId="36279" xr:uid="{87EE2370-737B-431C-B1B7-4DF5E90ED441}"/>
    <cellStyle name="Comma 19 15" xfId="26950" xr:uid="{FE7518AB-C6A9-4D03-AC4C-B78B20C2B430}"/>
    <cellStyle name="Comma 19 15 2" xfId="36330" xr:uid="{E97C79CB-59DA-4787-ABE5-A68323AD9EF3}"/>
    <cellStyle name="Comma 19 16" xfId="27754" xr:uid="{76A4CE53-5A21-4C08-A86B-A3CC400E4734}"/>
    <cellStyle name="Comma 19 17" xfId="37524" xr:uid="{C9618DBA-526F-459E-993D-5CF14EF4B319}"/>
    <cellStyle name="Comma 19 18" xfId="9650" xr:uid="{984FE8B2-E18E-425A-A6EB-46FBB1D3F7A6}"/>
    <cellStyle name="Comma 19 2" xfId="963" xr:uid="{38EF02E5-6857-4280-83E3-5100456DCDD4}"/>
    <cellStyle name="Comma 19 2 10" xfId="27788" xr:uid="{35BB94AC-D0A5-4BF3-B3FE-42CEA399C0A2}"/>
    <cellStyle name="Comma 19 2 11" xfId="38008" xr:uid="{89CBD1B4-A1AE-4BF9-9526-51A95FE9DC44}"/>
    <cellStyle name="Comma 19 2 12" xfId="9781" xr:uid="{E21646A6-DAEF-4740-B128-975E75420979}"/>
    <cellStyle name="Comma 19 2 13" xfId="39828" xr:uid="{CF923D8F-8A61-49FE-8DF6-52C6BDD04A3D}"/>
    <cellStyle name="Comma 19 2 14" xfId="4158" xr:uid="{0A15C9CA-195C-4395-B3B8-3040FFC2AC0F}"/>
    <cellStyle name="Comma 19 2 2" xfId="1233" xr:uid="{C7F87FFE-1998-483D-B7FC-B2D121382D59}"/>
    <cellStyle name="Comma 19 2 2 10" xfId="39889" xr:uid="{28B86584-0E28-4A00-B0F6-07CEF9A6D9CB}"/>
    <cellStyle name="Comma 19 2 2 11" xfId="4655" xr:uid="{50CCF0C8-E54F-4E5F-9940-6342A3DD2BB2}"/>
    <cellStyle name="Comma 19 2 2 2" xfId="1832" xr:uid="{5E72DE3F-5E10-4581-BC3A-B82C79726C0E}"/>
    <cellStyle name="Comma 19 2 2 2 2" xfId="19695" xr:uid="{FAB77207-42AE-4190-8831-15F7ECF35395}"/>
    <cellStyle name="Comma 19 2 2 2 2 2" xfId="32809" xr:uid="{BCFE0911-5FE0-45F6-B2D7-5BA26CEB1D7B}"/>
    <cellStyle name="Comma 19 2 2 2 3" xfId="29332" xr:uid="{EBD406B6-0557-4874-9A8B-ACFE37594FFD}"/>
    <cellStyle name="Comma 19 2 2 2 4" xfId="39010" xr:uid="{B5FAC969-8B6F-41E2-B698-A21B2A68BE25}"/>
    <cellStyle name="Comma 19 2 2 2 5" xfId="14181" xr:uid="{90F13412-FA2B-446C-972B-FF2FD5B56204}"/>
    <cellStyle name="Comma 19 2 2 2 6" xfId="46212" xr:uid="{95F60EC7-91D7-483C-B51E-CFAC5D97189D}"/>
    <cellStyle name="Comma 19 2 2 2 7" xfId="7569" xr:uid="{B5A4BED5-60DA-4169-A333-CBB2908BB240}"/>
    <cellStyle name="Comma 19 2 2 3" xfId="21063" xr:uid="{35CA00BC-633E-4F9E-8678-7F9A7F94F47E}"/>
    <cellStyle name="Comma 19 2 2 3 2" xfId="33988" xr:uid="{6F44B655-1E1D-408B-826B-8C4453BFDCEE}"/>
    <cellStyle name="Comma 19 2 2 4" xfId="17219" xr:uid="{4F91FD5B-609B-4039-9ACF-F238C69C08B4}"/>
    <cellStyle name="Comma 19 2 2 4 2" xfId="31650" xr:uid="{56DDA7D5-3210-4F52-835F-39BFC5774DDF}"/>
    <cellStyle name="Comma 19 2 2 5" xfId="15612" xr:uid="{A09918D6-6634-4869-B8FA-8FA26599B31A}"/>
    <cellStyle name="Comma 19 2 2 5 2" xfId="30497" xr:uid="{ACE64365-6A24-4C85-AD51-DF9063212320}"/>
    <cellStyle name="Comma 19 2 2 6" xfId="25437" xr:uid="{14877AA6-95A0-418C-917D-9F33683CD008}"/>
    <cellStyle name="Comma 19 2 2 6 2" xfId="35537" xr:uid="{B7201C7E-2FA8-4441-8DCC-1F6419E9FA46}"/>
    <cellStyle name="Comma 19 2 2 7" xfId="28171" xr:uid="{2EDC9619-FDD2-438C-9A31-EF4AEC84FC60}"/>
    <cellStyle name="Comma 19 2 2 8" xfId="38251" xr:uid="{7617AED4-5166-49D4-B99F-3D6D85FB0996}"/>
    <cellStyle name="Comma 19 2 2 9" xfId="11669" xr:uid="{0670D840-FA97-440E-A749-5DDFD2D40601}"/>
    <cellStyle name="Comma 19 2 3" xfId="1517" xr:uid="{F837307D-EDBE-4B89-934F-5AD462940863}"/>
    <cellStyle name="Comma 19 2 3 10" xfId="40502" xr:uid="{2020FB75-B24E-427A-8045-00E224730CA5}"/>
    <cellStyle name="Comma 19 2 3 11" xfId="45971" xr:uid="{34282BD3-2457-4EF9-A2AD-82DB37D3BB9F}"/>
    <cellStyle name="Comma 19 2 3 12" xfId="7299" xr:uid="{E39CD853-C2B4-4D46-8649-70592E502ACF}"/>
    <cellStyle name="Comma 19 2 3 2" xfId="14630" xr:uid="{6FF2C0B3-FC31-48E3-9613-7057F7CDC4AF}"/>
    <cellStyle name="Comma 19 2 3 2 2" xfId="20150" xr:uid="{B06CF1A9-7458-4C49-881B-12BEC8024650}"/>
    <cellStyle name="Comma 19 2 3 2 2 2" xfId="33195" xr:uid="{15F34A94-4AE5-4063-BDBA-AA3E91C929D6}"/>
    <cellStyle name="Comma 19 2 3 2 3" xfId="29719" xr:uid="{844976EB-9147-4996-BC2E-C7FFCF25E20B}"/>
    <cellStyle name="Comma 19 2 3 3" xfId="21536" xr:uid="{FD5EBEC0-4EEA-45BF-B456-6A80A597AA75}"/>
    <cellStyle name="Comma 19 2 3 3 2" xfId="34386" xr:uid="{40B06211-51B4-47FF-B835-F143304EE7E0}"/>
    <cellStyle name="Comma 19 2 3 4" xfId="17896" xr:uid="{4D0A078F-4318-4C86-8665-1D6ECD38FC79}"/>
    <cellStyle name="Comma 19 2 3 4 2" xfId="32035" xr:uid="{DBD8A35E-3906-4BD9-88AD-1F509B31744A}"/>
    <cellStyle name="Comma 19 2 3 5" xfId="16332" xr:uid="{03B9D031-3E78-4B32-A4D2-6803090F8FD1}"/>
    <cellStyle name="Comma 19 2 3 5 2" xfId="30884" xr:uid="{B4586977-697B-44FF-B599-F56ED23790CC}"/>
    <cellStyle name="Comma 19 2 3 6" xfId="26165" xr:uid="{5B3DEF65-365D-46E4-9898-10FEC93B0ABA}"/>
    <cellStyle name="Comma 19 2 3 6 2" xfId="35924" xr:uid="{70765B24-C6DC-4D72-B8F7-64582FBF6F7A}"/>
    <cellStyle name="Comma 19 2 3 7" xfId="28558" xr:uid="{93BB2E9E-5CC8-46E9-9F39-9DE8E244B503}"/>
    <cellStyle name="Comma 19 2 3 8" xfId="38879" xr:uid="{EA7C620E-728F-4E44-BE67-68E8BD6F7FBA}"/>
    <cellStyle name="Comma 19 2 3 9" xfId="12390" xr:uid="{4DA40131-1E74-440F-A93C-25E5F255D87A}"/>
    <cellStyle name="Comma 19 2 4" xfId="2153" xr:uid="{28304F46-9A36-4AF2-9EA9-E360B0EEF5A7}"/>
    <cellStyle name="Comma 19 2 4 2" xfId="19258" xr:uid="{C720D54B-E78A-43FC-89BA-3DED5CC2BA3E}"/>
    <cellStyle name="Comma 19 2 4 2 2" xfId="32427" xr:uid="{1253CCB1-8462-43BF-BFB9-E9DCF2A33D96}"/>
    <cellStyle name="Comma 19 2 4 3" xfId="28950" xr:uid="{1E0AD786-904B-423B-BA07-D7D036BE139B}"/>
    <cellStyle name="Comma 19 2 4 4" xfId="46475" xr:uid="{8F4C77EF-CC76-4FA6-B32E-08171A7D1528}"/>
    <cellStyle name="Comma 19 2 4 5" xfId="13749" xr:uid="{04F90B83-46D5-4824-861F-3DADD5A183A2}"/>
    <cellStyle name="Comma 19 2 5" xfId="20605" xr:uid="{985455A2-FDBB-48A1-ABA3-C237FEA2C71E}"/>
    <cellStyle name="Comma 19 2 5 2" xfId="33591" xr:uid="{377D54D1-92F8-44B2-A329-AF9DE1F284F2}"/>
    <cellStyle name="Comma 19 2 6" xfId="16773" xr:uid="{5DADE687-10F3-4DDF-A71C-28F57DEF6C6E}"/>
    <cellStyle name="Comma 19 2 6 2" xfId="31269" xr:uid="{6FD2C705-736C-4DFB-8098-46187EE4316C}"/>
    <cellStyle name="Comma 19 2 7" xfId="15106" xr:uid="{CB1EB285-C884-4ECB-93CA-88CC0D462704}"/>
    <cellStyle name="Comma 19 2 7 2" xfId="30114" xr:uid="{CFB99149-C3F2-4F63-A99D-ECF9B0B17B15}"/>
    <cellStyle name="Comma 19 2 8" xfId="23347" xr:uid="{DA055979-C5DC-4FFA-96AE-62378947D4CD}"/>
    <cellStyle name="Comma 19 2 8 2" xfId="34987" xr:uid="{F16FA064-177A-4A50-A5D6-96D7C7639321}"/>
    <cellStyle name="Comma 19 2 9" xfId="24876" xr:uid="{76A4F1AC-5EEA-40F2-9EED-A9E0B6A4675F}"/>
    <cellStyle name="Comma 19 2 9 2" xfId="35154" xr:uid="{F37CF86A-BB3D-48C4-808E-BD4C31D25677}"/>
    <cellStyle name="Comma 19 3" xfId="1101" xr:uid="{312E99AC-313C-42E1-8E0A-3F5BC43395D5}"/>
    <cellStyle name="Comma 19 3 10" xfId="39835" xr:uid="{084FA498-6BFD-4DBF-880F-04DF1CE0164F}"/>
    <cellStyle name="Comma 19 3 11" xfId="4656" xr:uid="{93F6D145-68D7-4F65-BE5C-CA31411F8EBB}"/>
    <cellStyle name="Comma 19 3 2" xfId="1697" xr:uid="{878ACE0E-776D-4676-854B-88AD1C532C9B}"/>
    <cellStyle name="Comma 19 3 2 2" xfId="19653" xr:uid="{A94C36F0-81D8-4F1D-9B2C-ACFC046864A0}"/>
    <cellStyle name="Comma 19 3 2 2 2" xfId="32776" xr:uid="{A0C9CE90-890B-41A4-8571-B371AF210C84}"/>
    <cellStyle name="Comma 19 3 2 2 2 2" xfId="39908" xr:uid="{A3326F38-1036-48E3-B8D0-53F02AA2808E}"/>
    <cellStyle name="Comma 19 3 2 2 3" xfId="39846" xr:uid="{6F60DF0E-1112-4043-8454-793C434FE1E6}"/>
    <cellStyle name="Comma 19 3 2 3" xfId="29299" xr:uid="{BDBFD7FF-B001-42B0-AE12-40302343317A}"/>
    <cellStyle name="Comma 19 3 2 3 2" xfId="39903" xr:uid="{4A1589BC-3200-427B-AC20-2836444BCB25}"/>
    <cellStyle name="Comma 19 3 2 4" xfId="39011" xr:uid="{A7250B32-258C-4362-A493-3D09E0CB8E1A}"/>
    <cellStyle name="Comma 19 3 2 5" xfId="14144" xr:uid="{7645F682-944A-43F1-BF69-1C48A24CA42C}"/>
    <cellStyle name="Comma 19 3 2 6" xfId="39841" xr:uid="{8BF8C2FD-29B2-41E3-AD56-87C63284BAEF}"/>
    <cellStyle name="Comma 19 3 2 7" xfId="7570" xr:uid="{01DC3E5A-6E6A-4EF9-948F-60C6F5DEF592}"/>
    <cellStyle name="Comma 19 3 3" xfId="21019" xr:uid="{F6351C4D-6588-4830-91A5-598B0A9540D6}"/>
    <cellStyle name="Comma 19 3 3 2" xfId="33954" xr:uid="{47237F56-980A-447C-9909-3623B1225ABB}"/>
    <cellStyle name="Comma 19 3 3 3" xfId="39896" xr:uid="{57EDC0EE-8044-4D82-AE00-100B18E3DB09}"/>
    <cellStyle name="Comma 19 3 4" xfId="17171" xr:uid="{544589B5-CA8D-4256-90F7-D7AAC7A6D567}"/>
    <cellStyle name="Comma 19 3 4 2" xfId="31618" xr:uid="{195B8110-715C-4024-A3AD-12ECBD282575}"/>
    <cellStyle name="Comma 19 3 5" xfId="15558" xr:uid="{B1F8E7F8-D948-44F8-B1BA-0CA4163A60B5}"/>
    <cellStyle name="Comma 19 3 5 2" xfId="30463" xr:uid="{36525CBF-DCEC-4E28-B853-8A7267510F50}"/>
    <cellStyle name="Comma 19 3 6" xfId="25384" xr:uid="{E18C24BF-097A-4560-9CA6-D8F4E135B18B}"/>
    <cellStyle name="Comma 19 3 6 2" xfId="35504" xr:uid="{FB647EA9-4618-4401-AF47-930A318E5739}"/>
    <cellStyle name="Comma 19 3 7" xfId="28137" xr:uid="{003B55D6-C30C-4867-A7E7-600818A9AED7}"/>
    <cellStyle name="Comma 19 3 8" xfId="38252" xr:uid="{E3C6E16D-B278-4A02-A09F-1F83AC5D19DB}"/>
    <cellStyle name="Comma 19 3 9" xfId="11620" xr:uid="{0E7331C0-6AF2-4163-BE16-C9679F80D31D}"/>
    <cellStyle name="Comma 19 4" xfId="1385" xr:uid="{DC08E074-2ADA-4A8C-A569-9CA27EF11618}"/>
    <cellStyle name="Comma 19 4 10" xfId="5355" xr:uid="{B635384C-6732-4C13-B0BC-3D5A064B9203}"/>
    <cellStyle name="Comma 19 4 2" xfId="7880" xr:uid="{43155FC8-3839-4A86-A99A-9673866B312C}"/>
    <cellStyle name="Comma 19 4 2 2" xfId="20109" xr:uid="{50FE3AAD-78A9-4CB2-BDE5-D94B79619AD7}"/>
    <cellStyle name="Comma 19 4 2 2 2" xfId="33161" xr:uid="{41EDB693-7079-4874-967F-B31948ED87CE}"/>
    <cellStyle name="Comma 19 4 2 3" xfId="29685" xr:uid="{BCC8FFE0-5615-4257-9ABB-D981FBF073D3}"/>
    <cellStyle name="Comma 19 4 2 4" xfId="39165" xr:uid="{5254A0D8-25EF-4E1F-A08E-ACCA72A05913}"/>
    <cellStyle name="Comma 19 4 2 5" xfId="14592" xr:uid="{0D3C986F-A6DB-4B09-B174-2788406B5107}"/>
    <cellStyle name="Comma 19 4 3" xfId="21495" xr:uid="{389B93A9-5081-4661-B700-B052CB92738D}"/>
    <cellStyle name="Comma 19 4 3 2" xfId="34354" xr:uid="{94A36945-18A5-441E-A901-BCB8CB6A65AB}"/>
    <cellStyle name="Comma 19 4 4" xfId="17855" xr:uid="{2873E419-9FAD-42E7-A071-5059AABAD61C}"/>
    <cellStyle name="Comma 19 4 4 2" xfId="32003" xr:uid="{3F708A1A-F4C0-4C28-A767-49F0F47DD88A}"/>
    <cellStyle name="Comma 19 4 5" xfId="16289" xr:uid="{B8DBCEA9-0957-423A-9EAB-33296232860E}"/>
    <cellStyle name="Comma 19 4 5 2" xfId="30850" xr:uid="{6F8AC022-6B65-4629-A8EB-EB58CC7BBF9E}"/>
    <cellStyle name="Comma 19 4 6" xfId="26122" xr:uid="{407184B4-7939-477E-B265-B690FABDF10F}"/>
    <cellStyle name="Comma 19 4 6 2" xfId="35890" xr:uid="{FD35F736-7947-4BA9-B6AE-4733F9B8E219}"/>
    <cellStyle name="Comma 19 4 7" xfId="28524" xr:uid="{F4B164E9-77F2-470C-8747-C7D7A0B1AF75}"/>
    <cellStyle name="Comma 19 4 8" xfId="38548" xr:uid="{208994CC-11D8-41C7-B610-34B5DE1251C3}"/>
    <cellStyle name="Comma 19 4 9" xfId="12350" xr:uid="{115954FF-784A-43F3-8D47-22B603825A33}"/>
    <cellStyle name="Comma 19 5" xfId="828" xr:uid="{AA0B191E-CBE2-4FD4-BCAD-BEC10BA27009}"/>
    <cellStyle name="Comma 19 5 2" xfId="7174" xr:uid="{C00245DB-35FD-4542-B4ED-6B4DC2D2B964}"/>
    <cellStyle name="Comma 19 5 2 2" xfId="32395" xr:uid="{C30B0A56-BDBA-44E7-99A5-2CA9D77821B8}"/>
    <cellStyle name="Comma 19 5 2 3" xfId="38787" xr:uid="{7B6567AD-7EBD-43D7-A2BC-B7D54C0D9C39}"/>
    <cellStyle name="Comma 19 5 2 4" xfId="19217" xr:uid="{02BD4D55-1DE5-45E8-9AB5-3054146FA5AA}"/>
    <cellStyle name="Comma 19 5 3" xfId="28918" xr:uid="{649AC66E-7ED0-48FC-B531-7EA1D289F595}"/>
    <cellStyle name="Comma 19 5 4" xfId="37825" xr:uid="{01762B46-857A-4ED8-84D8-BAC07FBC209C}"/>
    <cellStyle name="Comma 19 5 5" xfId="13711" xr:uid="{61043BDC-4AD0-4AB8-A953-A19018806080}"/>
    <cellStyle name="Comma 19 5 6" xfId="40416" xr:uid="{64839169-0B4B-459A-B25A-AE666C1641AA}"/>
    <cellStyle name="Comma 19 5 7" xfId="45506" xr:uid="{C9D3A236-04DF-4ABA-B474-1A967F34F9C4}"/>
    <cellStyle name="Comma 19 5 8" xfId="3855" xr:uid="{99FF03B9-4D65-4EDA-AF0C-44A62B9F70E2}"/>
    <cellStyle name="Comma 19 6" xfId="2127" xr:uid="{8DB48C9C-4C47-484D-AE25-27DD0C9F8565}"/>
    <cellStyle name="Comma 19 6 2" xfId="8724" xr:uid="{F8EE6B22-13AE-4574-A69B-0B8AC210838D}"/>
    <cellStyle name="Comma 19 6 2 2" xfId="39210" xr:uid="{83872F90-3ACF-4EBA-812A-7384812DBAED}"/>
    <cellStyle name="Comma 19 6 2 3" xfId="33558" xr:uid="{911256E2-3FA6-4497-8294-48CB423162DA}"/>
    <cellStyle name="Comma 19 6 3" xfId="38629" xr:uid="{F9691BBA-18AD-43D7-B35C-8FC8BFAD2B34}"/>
    <cellStyle name="Comma 19 6 4" xfId="20563" xr:uid="{05E1948D-BC51-421D-974C-7DFF831FE026}"/>
    <cellStyle name="Comma 19 6 5" xfId="46454" xr:uid="{47F20258-E3C8-42BC-8275-E25928B45DDF}"/>
    <cellStyle name="Comma 19 6 6" xfId="6205" xr:uid="{D5594F42-40F9-45C0-BDC4-F1D959A74548}"/>
    <cellStyle name="Comma 19 7" xfId="648" xr:uid="{40E25912-B87B-4F85-8779-D52AA8624619}"/>
    <cellStyle name="Comma 19 7 2" xfId="31237" xr:uid="{FA24701C-E066-4D57-A10D-0D14C29F0CFB}"/>
    <cellStyle name="Comma 19 7 3" xfId="38737" xr:uid="{7C73F980-08B3-4641-BE77-FC8357A146B1}"/>
    <cellStyle name="Comma 19 7 4" xfId="16732" xr:uid="{B5009238-5ECE-43AF-B226-E7C95C659AA5}"/>
    <cellStyle name="Comma 19 7 5" xfId="45377" xr:uid="{3665DF4C-DACD-4E16-A395-882BA8CFED62}"/>
    <cellStyle name="Comma 19 7 6" xfId="6372" xr:uid="{EFE5C39C-67D4-448A-854F-48F0D41C8F71}"/>
    <cellStyle name="Comma 19 8" xfId="2359" xr:uid="{7CC3A1C3-4CEF-4DFE-8D15-B64D2C8BE55D}"/>
    <cellStyle name="Comma 19 8 2" xfId="30082" xr:uid="{B805F4AC-568A-44BF-897B-FE2D6F5807D3}"/>
    <cellStyle name="Comma 19 8 3" xfId="46609" xr:uid="{6176C31F-9551-4DC4-91B4-96FAD0E963A5}"/>
    <cellStyle name="Comma 19 8 4" xfId="15059" xr:uid="{66AEA50E-B3D5-4670-B6B0-90A96A603D94}"/>
    <cellStyle name="Comma 19 9" xfId="22164" xr:uid="{231CE4E2-275C-43EA-A3EE-5F6F6408C60E}"/>
    <cellStyle name="Comma 19 9 2" xfId="34803" xr:uid="{E63CDBFE-0110-4211-9DCE-E142AA2E86EA}"/>
    <cellStyle name="Comma 190" xfId="10497" xr:uid="{277C0C28-F61A-4B6F-B253-BC4C026CF1D0}"/>
    <cellStyle name="Comma 190 2" xfId="11916" xr:uid="{747115ED-1247-4A9D-85DC-A96D8DF67657}"/>
    <cellStyle name="Comma 190 2 2" xfId="14355" xr:uid="{81BD5D04-04BB-4C89-B8E9-BE35C8EF6F23}"/>
    <cellStyle name="Comma 190 2 2 2" xfId="19869" xr:uid="{0670B330-EEAE-42E7-8575-D9133FBA20D7}"/>
    <cellStyle name="Comma 190 2 2 2 2" xfId="32950" xr:uid="{EE139C8C-6946-454D-B6B2-ED9EBEB0F97C}"/>
    <cellStyle name="Comma 190 2 2 3" xfId="29473" xr:uid="{F6908C83-BB51-40D1-B66D-EB1D2BC9BDE8}"/>
    <cellStyle name="Comma 190 2 3" xfId="21243" xr:uid="{5FBAB68C-5CC9-499C-903C-7B1F92F32712}"/>
    <cellStyle name="Comma 190 2 3 2" xfId="34134" xr:uid="{CA84B3D2-571E-4A7D-85B7-B5C92C946BA2}"/>
    <cellStyle name="Comma 190 2 4" xfId="17457" xr:uid="{E6BD5819-44C3-4514-AB1E-56B50F79B0D6}"/>
    <cellStyle name="Comma 190 2 4 2" xfId="31791" xr:uid="{9CE6D565-60EC-4345-A61F-051E39AB104A}"/>
    <cellStyle name="Comma 190 2 5" xfId="15856" xr:uid="{7DE5D233-8016-42E7-AB3E-34A4CB86EA0F}"/>
    <cellStyle name="Comma 190 2 5 2" xfId="30638" xr:uid="{D55D3325-3576-409C-9242-B975DDAAE0D2}"/>
    <cellStyle name="Comma 190 2 6" xfId="25687" xr:uid="{DBE63B2D-BAD1-4F1F-ACD4-AF41CA63B25C}"/>
    <cellStyle name="Comma 190 2 6 2" xfId="35678" xr:uid="{3E1A6901-D24F-4DA6-BBB1-DF1EC97501E2}"/>
    <cellStyle name="Comma 190 2 7" xfId="28312" xr:uid="{646009E7-2134-4D42-8384-62BC5143496D}"/>
    <cellStyle name="Comma 190 3" xfId="12557" xr:uid="{D0A754E6-38EF-4137-B918-78A378EB101A}"/>
    <cellStyle name="Comma 190 3 2" xfId="14796" xr:uid="{CD54BCFE-FCD3-4E3E-B6A9-55D694284E5A}"/>
    <cellStyle name="Comma 190 3 2 2" xfId="20316" xr:uid="{7E91F4C8-5488-4BD7-9B26-F366D6AE112A}"/>
    <cellStyle name="Comma 190 3 2 2 2" xfId="33336" xr:uid="{42DFE35C-6CAA-4B9A-BFAD-4AE002418D54}"/>
    <cellStyle name="Comma 190 3 2 3" xfId="29860" xr:uid="{852851CD-2A1F-4A51-9716-6BAD51C20C31}"/>
    <cellStyle name="Comma 190 3 3" xfId="21702" xr:uid="{A52EB4C8-031F-4F94-9018-9147967DFBA0}"/>
    <cellStyle name="Comma 190 3 3 2" xfId="34527" xr:uid="{72B6718B-6CD2-4E2F-901C-530BC1C728FC}"/>
    <cellStyle name="Comma 190 3 4" xfId="18063" xr:uid="{9D87673F-FBE3-4C3E-8704-7E727D0C0799}"/>
    <cellStyle name="Comma 190 3 4 2" xfId="32176" xr:uid="{D8730F93-C86E-452F-B76D-7019B3EC91C8}"/>
    <cellStyle name="Comma 190 3 5" xfId="16499" xr:uid="{4CD0BF75-4360-4256-BA12-2EB52E43C995}"/>
    <cellStyle name="Comma 190 3 5 2" xfId="31025" xr:uid="{E41F3590-1F5C-4787-8793-DD7FF20333E4}"/>
    <cellStyle name="Comma 190 3 6" xfId="26332" xr:uid="{D5F0B9E8-23F4-4E2A-B1F5-D4C628A7E6E7}"/>
    <cellStyle name="Comma 190 3 6 2" xfId="36065" xr:uid="{2B832CF7-5955-4F5F-80DA-B1E6662CFC50}"/>
    <cellStyle name="Comma 190 3 7" xfId="28699" xr:uid="{B2745AF8-740F-4EAE-8BA9-BB2D39CC5B6A}"/>
    <cellStyle name="Comma 190 4" xfId="13916" xr:uid="{302A8A0A-06E9-4639-ADE4-A1EBD079DB96}"/>
    <cellStyle name="Comma 190 4 2" xfId="19425" xr:uid="{86459327-4E8B-43FE-A6B2-456915FF9102}"/>
    <cellStyle name="Comma 190 4 2 2" xfId="32568" xr:uid="{50572CC8-D0AF-49DE-AF05-74233A1CD4D7}"/>
    <cellStyle name="Comma 190 4 3" xfId="29091" xr:uid="{39BCB0D7-47AF-45D6-BFBC-91D1F71CCFFD}"/>
    <cellStyle name="Comma 190 5" xfId="20781" xr:uid="{27D67703-689B-4E5A-878F-D7465D145F6E}"/>
    <cellStyle name="Comma 190 5 2" xfId="33737" xr:uid="{55542250-BD67-462E-AFBB-E6C3DCA5443F}"/>
    <cellStyle name="Comma 190 6" xfId="16940" xr:uid="{9E454281-6EB6-415B-9104-1DBB41BC887D}"/>
    <cellStyle name="Comma 190 6 2" xfId="31410" xr:uid="{A8C57E42-3FB5-4379-86BE-18E8F18C5B8D}"/>
    <cellStyle name="Comma 190 7" xfId="15323" xr:uid="{D13B919C-FBBF-48C0-AA21-BCFDFEDE66CB}"/>
    <cellStyle name="Comma 190 7 2" xfId="30255" xr:uid="{19FFDFC1-9E7A-45E2-A3F4-2BC3857BFEC3}"/>
    <cellStyle name="Comma 190 8" xfId="25097" xr:uid="{DAEDBF56-5D7B-48BB-B9B9-078CBEA8B085}"/>
    <cellStyle name="Comma 190 8 2" xfId="35295" xr:uid="{67F2C3BA-CF35-4726-AC62-DFBBD050D66A}"/>
    <cellStyle name="Comma 190 9" xfId="27929" xr:uid="{7504A67B-F1A0-4860-A9D5-4173275EF121}"/>
    <cellStyle name="Comma 191" xfId="10498" xr:uid="{BD06B2E6-47C7-4EF4-88CA-8C1E13579648}"/>
    <cellStyle name="Comma 191 2" xfId="11917" xr:uid="{733D6639-DA3A-403B-B8C8-34F324C4CF5A}"/>
    <cellStyle name="Comma 191 2 2" xfId="14356" xr:uid="{784A40D0-BFCF-484B-AE79-807D8BBD4CA2}"/>
    <cellStyle name="Comma 191 2 2 2" xfId="19870" xr:uid="{8F0A0A52-7C1B-4D61-82F4-18C5F6764EA3}"/>
    <cellStyle name="Comma 191 2 2 2 2" xfId="32951" xr:uid="{F18011CF-F8F3-41BE-B6B8-89BE9D137300}"/>
    <cellStyle name="Comma 191 2 2 3" xfId="29474" xr:uid="{513C5F67-0840-4DC5-BC87-67A3AEB0ABF3}"/>
    <cellStyle name="Comma 191 2 3" xfId="21244" xr:uid="{889B6E1B-5AB0-4BB4-8E65-4D3B75314BC8}"/>
    <cellStyle name="Comma 191 2 3 2" xfId="34135" xr:uid="{A2377CC9-2268-436C-BF51-73321894E521}"/>
    <cellStyle name="Comma 191 2 4" xfId="17458" xr:uid="{3D661C1C-9221-41CB-BC8C-75DF7491B2F3}"/>
    <cellStyle name="Comma 191 2 4 2" xfId="31792" xr:uid="{E4C0741A-1BC2-4E87-AE3E-E0C230032619}"/>
    <cellStyle name="Comma 191 2 5" xfId="15857" xr:uid="{18060788-1FB2-43B1-9D74-BBA1777FEFF3}"/>
    <cellStyle name="Comma 191 2 5 2" xfId="30639" xr:uid="{962E8FDE-8A50-4C89-BF62-F8C4E1E7655E}"/>
    <cellStyle name="Comma 191 2 6" xfId="25688" xr:uid="{0BBF4B81-455A-4858-9EDA-497526C6B47A}"/>
    <cellStyle name="Comma 191 2 6 2" xfId="35679" xr:uid="{D9C12B02-765B-4244-9307-F815B987405E}"/>
    <cellStyle name="Comma 191 2 7" xfId="28313" xr:uid="{5C545FF6-24C5-4C70-95CB-C894094339F3}"/>
    <cellStyle name="Comma 191 3" xfId="12558" xr:uid="{BD48928C-1DB7-42D7-AC55-51024829EE01}"/>
    <cellStyle name="Comma 191 3 2" xfId="14797" xr:uid="{69DBBD5E-CA10-4638-A1E0-6138D42F03E1}"/>
    <cellStyle name="Comma 191 3 2 2" xfId="20317" xr:uid="{0E8BCF80-AC56-4770-A296-96107AAF506E}"/>
    <cellStyle name="Comma 191 3 2 2 2" xfId="33337" xr:uid="{1D14E7D3-80EB-442F-B1D0-F4FDFB89D909}"/>
    <cellStyle name="Comma 191 3 2 3" xfId="29861" xr:uid="{98861DFF-6871-4E43-8E05-41CB0EEE2732}"/>
    <cellStyle name="Comma 191 3 3" xfId="21703" xr:uid="{51A6141A-2DA9-4A8F-8B43-00575249ED93}"/>
    <cellStyle name="Comma 191 3 3 2" xfId="34528" xr:uid="{D52ED938-BF90-44CA-9E32-58C3335895CA}"/>
    <cellStyle name="Comma 191 3 4" xfId="18064" xr:uid="{3ADD5D8B-AB25-457F-9406-6FEF66EB081A}"/>
    <cellStyle name="Comma 191 3 4 2" xfId="32177" xr:uid="{AB7FF4B1-AA33-43B6-9587-18D1EC206052}"/>
    <cellStyle name="Comma 191 3 5" xfId="16500" xr:uid="{87EC2406-C176-4BC7-A7EE-1F7FA2D91AF5}"/>
    <cellStyle name="Comma 191 3 5 2" xfId="31026" xr:uid="{C074B668-D23E-4B98-BC27-200ABC500474}"/>
    <cellStyle name="Comma 191 3 6" xfId="26333" xr:uid="{29DBCC8A-81B8-445D-947E-A5BDE56FD7B2}"/>
    <cellStyle name="Comma 191 3 6 2" xfId="36066" xr:uid="{F9E5F190-3867-4DF1-9415-D89308F8DF05}"/>
    <cellStyle name="Comma 191 3 7" xfId="28700" xr:uid="{B47EA45F-83DB-4DC7-995F-D8392DC43AE8}"/>
    <cellStyle name="Comma 191 4" xfId="13917" xr:uid="{5D87726C-E309-4617-9F39-3F68E888DB1B}"/>
    <cellStyle name="Comma 191 4 2" xfId="19426" xr:uid="{557AD65B-9247-4922-B611-996583E93774}"/>
    <cellStyle name="Comma 191 4 2 2" xfId="32569" xr:uid="{1BC3F71F-6556-4AD9-85EB-50827444F343}"/>
    <cellStyle name="Comma 191 4 3" xfId="29092" xr:uid="{2D38A1AA-4C2D-46A7-BB4B-94F4A04C375E}"/>
    <cellStyle name="Comma 191 5" xfId="20782" xr:uid="{DEC98618-DD5D-41F9-A18C-01AE52F15928}"/>
    <cellStyle name="Comma 191 5 2" xfId="33738" xr:uid="{D92D8679-9BA4-4DF3-A183-AF705C19232C}"/>
    <cellStyle name="Comma 191 6" xfId="16941" xr:uid="{003244C7-A0D2-40E0-A199-9D8A45883C63}"/>
    <cellStyle name="Comma 191 6 2" xfId="31411" xr:uid="{8EF700EF-5FC4-4756-86C2-31344B26886C}"/>
    <cellStyle name="Comma 191 7" xfId="15324" xr:uid="{8855B400-687F-4D31-848A-B6FB082BCCE3}"/>
    <cellStyle name="Comma 191 7 2" xfId="30256" xr:uid="{CF19E349-6EDF-4A0F-BEBE-D99B33B1D3AD}"/>
    <cellStyle name="Comma 191 8" xfId="25098" xr:uid="{0E7ADA79-487F-4064-95D6-AAF3EF2938FF}"/>
    <cellStyle name="Comma 191 8 2" xfId="35296" xr:uid="{C6F9DA3A-E3B6-4904-93A6-473B38458F3D}"/>
    <cellStyle name="Comma 191 9" xfId="27930" xr:uid="{FDBB3FE2-288F-40DD-8BFE-4C45532ABF27}"/>
    <cellStyle name="Comma 192" xfId="10499" xr:uid="{38FE61FD-D3AB-4B37-808E-35FEAF871EE9}"/>
    <cellStyle name="Comma 192 2" xfId="11918" xr:uid="{37A319F4-E49A-4B08-AD9F-90625ED5A235}"/>
    <cellStyle name="Comma 192 2 2" xfId="14357" xr:uid="{4C58264F-C237-4336-9967-7114AB2025C3}"/>
    <cellStyle name="Comma 192 2 2 2" xfId="19871" xr:uid="{47B331E8-DFC5-411B-8140-41F6467BBA77}"/>
    <cellStyle name="Comma 192 2 2 2 2" xfId="32952" xr:uid="{BAACD2A4-214C-4663-8398-4971805AEA6D}"/>
    <cellStyle name="Comma 192 2 2 3" xfId="29475" xr:uid="{E60B2C59-4DB7-4C61-8C0E-0332B2CF3AE3}"/>
    <cellStyle name="Comma 192 2 3" xfId="21245" xr:uid="{D89D2781-4E4D-4536-A5AC-780C819D1E7C}"/>
    <cellStyle name="Comma 192 2 3 2" xfId="34136" xr:uid="{E6ED4CF6-1135-4FB3-BEDB-10265B469734}"/>
    <cellStyle name="Comma 192 2 4" xfId="17459" xr:uid="{1CCE593F-EB78-4059-9E59-1C02874DDC88}"/>
    <cellStyle name="Comma 192 2 4 2" xfId="31793" xr:uid="{E19F917B-8444-4121-A16E-E6937F0E2F06}"/>
    <cellStyle name="Comma 192 2 5" xfId="15858" xr:uid="{5632F08B-178F-4C96-8356-28B35EA5F3A4}"/>
    <cellStyle name="Comma 192 2 5 2" xfId="30640" xr:uid="{E9152C68-7959-4C99-9F97-50F3C913B332}"/>
    <cellStyle name="Comma 192 2 6" xfId="25689" xr:uid="{E689BCFE-680F-4911-9C69-1433A22FEA53}"/>
    <cellStyle name="Comma 192 2 6 2" xfId="35680" xr:uid="{23EA760B-A5AB-4C75-A583-40A6BE9FF56F}"/>
    <cellStyle name="Comma 192 2 7" xfId="28314" xr:uid="{0BCD58E1-3995-449B-B9AE-0788B6839B6D}"/>
    <cellStyle name="Comma 192 3" xfId="12559" xr:uid="{A787EE22-C96A-4FD4-B559-D87F20158471}"/>
    <cellStyle name="Comma 192 3 2" xfId="14798" xr:uid="{E9F4D643-2F17-43B4-88C7-06FCD0E9AE72}"/>
    <cellStyle name="Comma 192 3 2 2" xfId="20318" xr:uid="{E58E43C9-7647-4C99-A3F5-DBF70472F6D1}"/>
    <cellStyle name="Comma 192 3 2 2 2" xfId="33338" xr:uid="{92E1BE4E-627D-4E57-9A07-76D5C4528912}"/>
    <cellStyle name="Comma 192 3 2 3" xfId="29862" xr:uid="{243B1648-8516-41E4-AEC5-6AFE678E8722}"/>
    <cellStyle name="Comma 192 3 3" xfId="21704" xr:uid="{1570F17F-74DC-4926-B29C-FDF711ED9919}"/>
    <cellStyle name="Comma 192 3 3 2" xfId="34529" xr:uid="{FE044BDB-8A7B-41E2-BE9D-C9D9A1129C61}"/>
    <cellStyle name="Comma 192 3 4" xfId="18065" xr:uid="{F7955EA0-F46F-456A-869D-A81355A6AC4D}"/>
    <cellStyle name="Comma 192 3 4 2" xfId="32178" xr:uid="{3551A0BA-533F-4AB8-B86D-535CF397D8DC}"/>
    <cellStyle name="Comma 192 3 5" xfId="16501" xr:uid="{440ECBBC-6900-4541-BA0E-8AEA4938FB33}"/>
    <cellStyle name="Comma 192 3 5 2" xfId="31027" xr:uid="{554044D3-3CD2-4CD1-8BAF-894A3915B1C0}"/>
    <cellStyle name="Comma 192 3 6" xfId="26334" xr:uid="{92406EFB-FCB4-43DF-A7EF-60687873C5C5}"/>
    <cellStyle name="Comma 192 3 6 2" xfId="36067" xr:uid="{F23C88CB-8059-40C5-B591-3F181A7C5DDA}"/>
    <cellStyle name="Comma 192 3 7" xfId="28701" xr:uid="{6B1D745A-9F64-4144-99B9-7278AFDD2D10}"/>
    <cellStyle name="Comma 192 4" xfId="13918" xr:uid="{29809D51-6737-468E-AAAD-54A55F2203DE}"/>
    <cellStyle name="Comma 192 4 2" xfId="19427" xr:uid="{9694EBE7-E2BB-4A7B-95A1-16C5294129CD}"/>
    <cellStyle name="Comma 192 4 2 2" xfId="32570" xr:uid="{29078ECB-0036-4E54-BF77-7CF2C6988439}"/>
    <cellStyle name="Comma 192 4 3" xfId="29093" xr:uid="{9D5175EB-0821-4AC6-84EA-CAD0008586D7}"/>
    <cellStyle name="Comma 192 5" xfId="20783" xr:uid="{10079A2A-F666-48F4-B319-38BDE594C3BD}"/>
    <cellStyle name="Comma 192 5 2" xfId="33739" xr:uid="{90EA293E-9E2D-4E10-820A-537AE1AC8397}"/>
    <cellStyle name="Comma 192 6" xfId="16942" xr:uid="{DE96C9CC-7F1F-4337-AFE1-4958BDCB8784}"/>
    <cellStyle name="Comma 192 6 2" xfId="31412" xr:uid="{B0CD7943-2AF9-4D8D-8FDA-47B2E89A3193}"/>
    <cellStyle name="Comma 192 7" xfId="15325" xr:uid="{60895BB0-3386-40D0-AE54-9E7144223C0C}"/>
    <cellStyle name="Comma 192 7 2" xfId="30257" xr:uid="{8D401D75-92ED-4969-A01B-A90FF3D95A01}"/>
    <cellStyle name="Comma 192 8" xfId="25099" xr:uid="{1D2F76A3-E17A-4E20-9D06-A87ACE46DD50}"/>
    <cellStyle name="Comma 192 8 2" xfId="35297" xr:uid="{B8D6D40E-A556-42F5-898B-CDEE039F7969}"/>
    <cellStyle name="Comma 192 9" xfId="27931" xr:uid="{4FC980AE-8A22-4F69-86F8-5ED6AED8B8C2}"/>
    <cellStyle name="Comma 193" xfId="10500" xr:uid="{950FCC3B-CDD9-4DEC-8EA7-49C7209B8142}"/>
    <cellStyle name="Comma 193 2" xfId="11919" xr:uid="{FC7FA0C7-4DAF-4C10-825C-E5288D7B63DC}"/>
    <cellStyle name="Comma 193 2 2" xfId="14358" xr:uid="{2B78CBD7-7E26-48F3-AE70-D32A00ED40F7}"/>
    <cellStyle name="Comma 193 2 2 2" xfId="19872" xr:uid="{CADE71B6-6A29-4638-B5E2-E53A9891E9D5}"/>
    <cellStyle name="Comma 193 2 2 2 2" xfId="32953" xr:uid="{00599D0F-614C-4C99-A259-120CDCB1A993}"/>
    <cellStyle name="Comma 193 2 2 3" xfId="29476" xr:uid="{9E36C701-FD49-4227-9D18-CBE4F8019E1D}"/>
    <cellStyle name="Comma 193 2 3" xfId="21246" xr:uid="{AEE29ECF-B70B-4410-9B62-2DAE6DCFD730}"/>
    <cellStyle name="Comma 193 2 3 2" xfId="34137" xr:uid="{323E88B9-65B0-4311-9AE4-1BF6AF5A2A4D}"/>
    <cellStyle name="Comma 193 2 4" xfId="17460" xr:uid="{1229008D-3AB3-4F9B-9975-32E842B672A6}"/>
    <cellStyle name="Comma 193 2 4 2" xfId="31794" xr:uid="{F4BCB21C-8731-4F67-8B9D-89282D0484C1}"/>
    <cellStyle name="Comma 193 2 5" xfId="15859" xr:uid="{B92585C1-4FAE-4459-8EC2-E4E4F5023AB6}"/>
    <cellStyle name="Comma 193 2 5 2" xfId="30641" xr:uid="{CDD2F559-0316-46BC-A385-DEFA7597188B}"/>
    <cellStyle name="Comma 193 2 6" xfId="25690" xr:uid="{ED72677E-FC5D-4074-9CDB-7287E86E550F}"/>
    <cellStyle name="Comma 193 2 6 2" xfId="35681" xr:uid="{EC3FBA94-CA0E-4346-915A-55478C7A9C8C}"/>
    <cellStyle name="Comma 193 2 7" xfId="28315" xr:uid="{F288BE96-9B5E-4FAE-97B0-F871F2377C9E}"/>
    <cellStyle name="Comma 193 3" xfId="12560" xr:uid="{BF80E350-6719-4E45-8387-16A98913854C}"/>
    <cellStyle name="Comma 193 3 2" xfId="14799" xr:uid="{01EF6137-73AC-471D-8D27-52CFF420AE2C}"/>
    <cellStyle name="Comma 193 3 2 2" xfId="20319" xr:uid="{92A9E4AE-8DEB-4254-9DB1-C99C198F70B1}"/>
    <cellStyle name="Comma 193 3 2 2 2" xfId="33339" xr:uid="{280942F5-68D8-4E9A-A2BE-1A987FE01623}"/>
    <cellStyle name="Comma 193 3 2 3" xfId="29863" xr:uid="{8B3CCE67-A300-48C8-8C90-62B4E8D1CAEA}"/>
    <cellStyle name="Comma 193 3 3" xfId="21705" xr:uid="{ACC314F9-E7E5-43EE-9C30-7040A99AC6E4}"/>
    <cellStyle name="Comma 193 3 3 2" xfId="34530" xr:uid="{36A16841-F29D-46F1-A741-53C772D8BFD7}"/>
    <cellStyle name="Comma 193 3 4" xfId="18066" xr:uid="{447A2E4C-3819-42D0-A7C8-F7631B08506A}"/>
    <cellStyle name="Comma 193 3 4 2" xfId="32179" xr:uid="{D4962116-DE13-4E30-9832-11EFE9558E8C}"/>
    <cellStyle name="Comma 193 3 5" xfId="16502" xr:uid="{EEAAD26A-784C-4517-AE04-95ABD68F54B8}"/>
    <cellStyle name="Comma 193 3 5 2" xfId="31028" xr:uid="{ADE4CE70-B4BA-4226-9855-610F9E080ACE}"/>
    <cellStyle name="Comma 193 3 6" xfId="26335" xr:uid="{A4CBC78C-C84B-4D15-B765-59D090D040C4}"/>
    <cellStyle name="Comma 193 3 6 2" xfId="36068" xr:uid="{62C62152-4C22-4D2D-A0D3-0DAD6DD8FEF2}"/>
    <cellStyle name="Comma 193 3 7" xfId="28702" xr:uid="{42F8BF64-7FA0-480E-B650-58E45FC181FB}"/>
    <cellStyle name="Comma 193 4" xfId="13919" xr:uid="{00EDB52A-34A9-4ADE-AE17-C47007B7FB58}"/>
    <cellStyle name="Comma 193 4 2" xfId="19428" xr:uid="{98247A43-9122-4F1A-8D1A-0DB615E5CB32}"/>
    <cellStyle name="Comma 193 4 2 2" xfId="32571" xr:uid="{CB0A136A-474D-469C-92B2-31DC39035566}"/>
    <cellStyle name="Comma 193 4 3" xfId="29094" xr:uid="{CEB98F18-DBDA-4A83-8406-FD078D32D14D}"/>
    <cellStyle name="Comma 193 5" xfId="20784" xr:uid="{3A4B9339-EB95-4FBD-A29B-E169A76E9B7B}"/>
    <cellStyle name="Comma 193 5 2" xfId="33740" xr:uid="{6C86FF32-A423-4E27-B242-9A1247F0E9C4}"/>
    <cellStyle name="Comma 193 6" xfId="16943" xr:uid="{ADF819E2-9F37-487F-BF99-AAAD41890EAC}"/>
    <cellStyle name="Comma 193 6 2" xfId="31413" xr:uid="{50E6CD5E-BC9E-4D3F-AEB3-E8501C20EB0E}"/>
    <cellStyle name="Comma 193 7" xfId="15326" xr:uid="{8D91311E-84D3-4119-91A1-D14B333861D7}"/>
    <cellStyle name="Comma 193 7 2" xfId="30258" xr:uid="{28FCC533-E59C-47AA-A695-4A1CD9A0385A}"/>
    <cellStyle name="Comma 193 8" xfId="25100" xr:uid="{5D35D5D3-E165-496A-A5C8-3081D08919E1}"/>
    <cellStyle name="Comma 193 8 2" xfId="35298" xr:uid="{01B08C0D-C367-4660-B9E2-C5D0120AB87A}"/>
    <cellStyle name="Comma 193 9" xfId="27932" xr:uid="{5F9FDE5B-DE64-49C7-9F98-A1C2FECD419F}"/>
    <cellStyle name="Comma 194" xfId="10501" xr:uid="{488FA85A-C91E-46F6-B038-050EF0A83131}"/>
    <cellStyle name="Comma 194 2" xfId="11920" xr:uid="{B2D9CC06-491A-4E8F-9543-291BB9E2D085}"/>
    <cellStyle name="Comma 194 2 2" xfId="14359" xr:uid="{E3BBB29E-DE13-4760-BDFD-2EC6DFA19DAF}"/>
    <cellStyle name="Comma 194 2 2 2" xfId="19873" xr:uid="{72C729B7-21D6-4676-88D0-4DBA98265ADE}"/>
    <cellStyle name="Comma 194 2 2 2 2" xfId="32954" xr:uid="{FC38B188-F1EC-4B4F-917B-8004FC038010}"/>
    <cellStyle name="Comma 194 2 2 3" xfId="29477" xr:uid="{6F65B7C2-1F8B-4637-B950-CC9352C68EA7}"/>
    <cellStyle name="Comma 194 2 3" xfId="21247" xr:uid="{1C67A5FC-EBB4-47F6-919E-1E94033D6F29}"/>
    <cellStyle name="Comma 194 2 3 2" xfId="34138" xr:uid="{43434701-8E38-4D1F-8919-D9C249DB7FFE}"/>
    <cellStyle name="Comma 194 2 4" xfId="17461" xr:uid="{DB26742C-7F59-475B-A43A-179025B7493D}"/>
    <cellStyle name="Comma 194 2 4 2" xfId="31795" xr:uid="{9075F7D4-B7C9-48F4-B5A9-62DACDEB6AF7}"/>
    <cellStyle name="Comma 194 2 5" xfId="15860" xr:uid="{73552B45-8617-45A1-8BA8-DE8B31FFFC19}"/>
    <cellStyle name="Comma 194 2 5 2" xfId="30642" xr:uid="{534EAE3F-7B26-4686-A63C-8DA65D2D82F4}"/>
    <cellStyle name="Comma 194 2 6" xfId="25691" xr:uid="{31C0EFCE-6FCE-49D8-8F01-47BB54332CA7}"/>
    <cellStyle name="Comma 194 2 6 2" xfId="35682" xr:uid="{67C6A43F-1F75-4AC0-9738-A1E277DD5017}"/>
    <cellStyle name="Comma 194 2 7" xfId="28316" xr:uid="{E660E38D-FC70-4238-9A6D-5A11623C1B05}"/>
    <cellStyle name="Comma 194 3" xfId="12561" xr:uid="{6C6808FC-896A-4EF0-86AD-579FEC490EB5}"/>
    <cellStyle name="Comma 194 3 2" xfId="14800" xr:uid="{A7B68BE0-7039-4DCB-8857-B602AAF711FB}"/>
    <cellStyle name="Comma 194 3 2 2" xfId="20320" xr:uid="{10553B52-F87D-4322-987B-F1A1D080D0B4}"/>
    <cellStyle name="Comma 194 3 2 2 2" xfId="33340" xr:uid="{92405899-3B80-4716-9252-9A8C16DE916B}"/>
    <cellStyle name="Comma 194 3 2 3" xfId="29864" xr:uid="{13B3FD22-1460-4D2D-AA9C-5EEF1BF179C0}"/>
    <cellStyle name="Comma 194 3 3" xfId="21706" xr:uid="{760A8D8E-859D-48C0-BFC7-7D9C82DF624E}"/>
    <cellStyle name="Comma 194 3 3 2" xfId="34531" xr:uid="{FAB76878-655C-4600-9196-FFEA09802674}"/>
    <cellStyle name="Comma 194 3 4" xfId="18067" xr:uid="{BED9AD6A-61DD-4F81-81CB-15F7D18B9960}"/>
    <cellStyle name="Comma 194 3 4 2" xfId="32180" xr:uid="{AAD7D873-F8EB-4111-A000-866A76657E70}"/>
    <cellStyle name="Comma 194 3 5" xfId="16503" xr:uid="{F748ABA9-59C3-49BE-8EC6-5DEEA6E6E661}"/>
    <cellStyle name="Comma 194 3 5 2" xfId="31029" xr:uid="{856F3678-2745-49A0-BCE6-7283781BC4AA}"/>
    <cellStyle name="Comma 194 3 6" xfId="26336" xr:uid="{2D276DDD-0577-4492-B996-BD9BF50EA79B}"/>
    <cellStyle name="Comma 194 3 6 2" xfId="36069" xr:uid="{6EE6E94E-2913-417D-A527-BFEA9A594F06}"/>
    <cellStyle name="Comma 194 3 7" xfId="28703" xr:uid="{12BB3679-FF59-4C40-AE5C-6E6455D420D4}"/>
    <cellStyle name="Comma 194 4" xfId="13920" xr:uid="{19315186-E3B0-45FB-A982-0E4A614C3991}"/>
    <cellStyle name="Comma 194 4 2" xfId="19429" xr:uid="{D2256E8D-48FC-41CA-8F4D-B6B1ED951CB5}"/>
    <cellStyle name="Comma 194 4 2 2" xfId="32572" xr:uid="{A6ECDF0F-A9C6-4404-B136-B235CC1F7C6E}"/>
    <cellStyle name="Comma 194 4 3" xfId="29095" xr:uid="{D0912826-FC26-4BD2-B551-434525B94FAA}"/>
    <cellStyle name="Comma 194 5" xfId="20785" xr:uid="{F9756D8B-8104-4EE3-99CB-633B712AE6CF}"/>
    <cellStyle name="Comma 194 5 2" xfId="33741" xr:uid="{5D726A2E-5A96-4AB7-A07C-7097A11CF9E0}"/>
    <cellStyle name="Comma 194 6" xfId="16944" xr:uid="{97051697-2FBA-42BC-9C16-324E798B26B3}"/>
    <cellStyle name="Comma 194 6 2" xfId="31414" xr:uid="{A917E751-CAAF-474A-9AFE-C634590DC741}"/>
    <cellStyle name="Comma 194 7" xfId="15327" xr:uid="{AA1EE454-7CF8-474A-8B4D-821AB27330C9}"/>
    <cellStyle name="Comma 194 7 2" xfId="30259" xr:uid="{BBDD579A-0706-414B-825D-3C7D0487A299}"/>
    <cellStyle name="Comma 194 8" xfId="25101" xr:uid="{032C07B7-214F-4A30-8ABB-BE7E778FED2B}"/>
    <cellStyle name="Comma 194 8 2" xfId="35299" xr:uid="{F39D9242-39A0-4BAC-8618-001DDED51826}"/>
    <cellStyle name="Comma 194 9" xfId="27933" xr:uid="{998A91EA-07AE-4E18-9FCE-A8933B9682FC}"/>
    <cellStyle name="Comma 195" xfId="10502" xr:uid="{4B172FBE-B91D-426F-8373-CD631F1483A2}"/>
    <cellStyle name="Comma 195 2" xfId="11921" xr:uid="{BDDFC0C2-AF0F-42F9-BD97-A65442A889E9}"/>
    <cellStyle name="Comma 195 2 2" xfId="14360" xr:uid="{98A87DD0-7B18-4375-A036-5A4A114B85A1}"/>
    <cellStyle name="Comma 195 2 2 2" xfId="19874" xr:uid="{F16FED6A-6CD7-44BC-8B23-7070E8DEE7FE}"/>
    <cellStyle name="Comma 195 2 2 2 2" xfId="32955" xr:uid="{27F93955-0BC3-4D7D-920B-03A5D067E59F}"/>
    <cellStyle name="Comma 195 2 2 3" xfId="29478" xr:uid="{D91209AB-41F8-4F9A-8771-9AE65AF78F95}"/>
    <cellStyle name="Comma 195 2 3" xfId="21248" xr:uid="{F9AFFAF0-D6BF-4E15-9EDD-2E858A736CE2}"/>
    <cellStyle name="Comma 195 2 3 2" xfId="34139" xr:uid="{F660831F-B3D2-4E90-84D5-2B552DED6DAB}"/>
    <cellStyle name="Comma 195 2 4" xfId="17462" xr:uid="{5B327205-82D2-4CD6-B257-C6A479ED3F8C}"/>
    <cellStyle name="Comma 195 2 4 2" xfId="31796" xr:uid="{49BFD939-7170-4246-8971-419153E779BC}"/>
    <cellStyle name="Comma 195 2 5" xfId="15861" xr:uid="{8947AE3F-D87D-47A6-BA3C-CBFA1B21934D}"/>
    <cellStyle name="Comma 195 2 5 2" xfId="30643" xr:uid="{4D180922-59DA-4FD5-9192-2CF33E72DBBD}"/>
    <cellStyle name="Comma 195 2 6" xfId="25692" xr:uid="{CBBAA0E7-41C0-44DB-9AEF-0BD687C11EE3}"/>
    <cellStyle name="Comma 195 2 6 2" xfId="35683" xr:uid="{F2DCDACD-E149-4036-BA38-1EA39B0ECB47}"/>
    <cellStyle name="Comma 195 2 7" xfId="28317" xr:uid="{2B773AE8-684B-4314-972D-A030F2BC5ECA}"/>
    <cellStyle name="Comma 195 3" xfId="12562" xr:uid="{FBE85F1A-A787-4C5E-B68F-27847B8D58A7}"/>
    <cellStyle name="Comma 195 3 2" xfId="14801" xr:uid="{0718B3E0-E98B-426E-89FF-44B3CC166DD7}"/>
    <cellStyle name="Comma 195 3 2 2" xfId="20321" xr:uid="{67067668-E1CF-45DC-9897-CAC41547A1D1}"/>
    <cellStyle name="Comma 195 3 2 2 2" xfId="33341" xr:uid="{FA095254-81AE-432B-8513-D2000E70C11A}"/>
    <cellStyle name="Comma 195 3 2 3" xfId="29865" xr:uid="{AE0FB126-9DFC-46B2-A642-43CBD6A1AA7D}"/>
    <cellStyle name="Comma 195 3 3" xfId="21707" xr:uid="{A8BFA245-2802-451C-83FA-A6F0267A30B7}"/>
    <cellStyle name="Comma 195 3 3 2" xfId="34532" xr:uid="{5EF5D80D-13BB-441E-9643-BB657EBF1A41}"/>
    <cellStyle name="Comma 195 3 4" xfId="18068" xr:uid="{105E3DE0-E693-4220-A39D-AABBF7A6C49F}"/>
    <cellStyle name="Comma 195 3 4 2" xfId="32181" xr:uid="{1E00FE93-DB1C-4860-817E-A1D920C9D3F0}"/>
    <cellStyle name="Comma 195 3 5" xfId="16504" xr:uid="{7E44CD94-D499-48B9-B428-1F2EFEE8FCE5}"/>
    <cellStyle name="Comma 195 3 5 2" xfId="31030" xr:uid="{F6D2B068-4F05-41E1-801C-C66F193A0F94}"/>
    <cellStyle name="Comma 195 3 6" xfId="26337" xr:uid="{D7A300AB-A7C8-4F09-8CCC-6840CAFCFA66}"/>
    <cellStyle name="Comma 195 3 6 2" xfId="36070" xr:uid="{1DE10B38-8DC6-429D-958A-DD7946610942}"/>
    <cellStyle name="Comma 195 3 7" xfId="28704" xr:uid="{DB311D21-2ACE-4BCF-910E-DFC9939829A4}"/>
    <cellStyle name="Comma 195 4" xfId="13921" xr:uid="{EC15CA08-5564-454F-91AC-FA896681FC20}"/>
    <cellStyle name="Comma 195 4 2" xfId="19430" xr:uid="{33AB41C7-D16C-484D-A3A4-8557DCBF44E7}"/>
    <cellStyle name="Comma 195 4 2 2" xfId="32573" xr:uid="{04E8F404-1DB5-421E-B23B-15D1D12EBEF5}"/>
    <cellStyle name="Comma 195 4 3" xfId="29096" xr:uid="{249EE229-CF27-4207-8734-3C6569F8867D}"/>
    <cellStyle name="Comma 195 5" xfId="20786" xr:uid="{02A9F7BF-D2C0-4D37-B32D-11AD77F77127}"/>
    <cellStyle name="Comma 195 5 2" xfId="33742" xr:uid="{28B9B12A-C1E0-4FE3-9D6F-39862EFF5F1D}"/>
    <cellStyle name="Comma 195 6" xfId="16945" xr:uid="{6DF31BB9-B2B1-4DBB-92FC-191AD80C01AD}"/>
    <cellStyle name="Comma 195 6 2" xfId="31415" xr:uid="{455E85F4-49AF-45FC-A05B-B7A0BE9E3FA1}"/>
    <cellStyle name="Comma 195 7" xfId="15328" xr:uid="{93ED8F57-4CA0-4FEF-94D6-DD07315B4C02}"/>
    <cellStyle name="Comma 195 7 2" xfId="30260" xr:uid="{F57527E8-958C-40C7-B4F6-A67F85D973FA}"/>
    <cellStyle name="Comma 195 8" xfId="25102" xr:uid="{2279941F-ED83-4A52-B727-A68828BD8D1E}"/>
    <cellStyle name="Comma 195 8 2" xfId="35300" xr:uid="{559413C9-F51B-4D24-B1A1-03C3DF363797}"/>
    <cellStyle name="Comma 195 9" xfId="27934" xr:uid="{73206467-73C4-48C2-86B8-93588A9470DB}"/>
    <cellStyle name="Comma 196" xfId="10503" xr:uid="{D7F96C94-FB09-4367-824D-9475C60D948B}"/>
    <cellStyle name="Comma 196 2" xfId="11922" xr:uid="{419C7698-2D25-427E-866F-6B423B298FEE}"/>
    <cellStyle name="Comma 196 2 2" xfId="14361" xr:uid="{8A087BC9-A08D-40EC-96A0-5393A5A2ED09}"/>
    <cellStyle name="Comma 196 2 2 2" xfId="19875" xr:uid="{6005B4AA-77BB-4064-8D41-2307B0B17F77}"/>
    <cellStyle name="Comma 196 2 2 2 2" xfId="32956" xr:uid="{ECABAE89-9473-4DD8-A0B6-492C37272264}"/>
    <cellStyle name="Comma 196 2 2 3" xfId="29479" xr:uid="{66EFF844-FB66-421D-81D6-7F1C053DE2EB}"/>
    <cellStyle name="Comma 196 2 3" xfId="21249" xr:uid="{57263DC8-0E7D-43D4-881F-80F4A252C2C9}"/>
    <cellStyle name="Comma 196 2 3 2" xfId="34140" xr:uid="{AC3D3910-A47B-4FB2-A825-E29B6EA05C08}"/>
    <cellStyle name="Comma 196 2 4" xfId="17463" xr:uid="{147B0958-7594-454E-BB95-2893A5E4BBC1}"/>
    <cellStyle name="Comma 196 2 4 2" xfId="31797" xr:uid="{D1E268D9-58D3-4BBE-B551-792785114AD1}"/>
    <cellStyle name="Comma 196 2 5" xfId="15862" xr:uid="{6962A89A-F09E-428A-A637-78EE0B0ABF5F}"/>
    <cellStyle name="Comma 196 2 5 2" xfId="30644" xr:uid="{B2F98182-D0E0-4672-83C4-F76E022DEA60}"/>
    <cellStyle name="Comma 196 2 6" xfId="25693" xr:uid="{0C8D6BB9-B14C-40FB-9E71-465C2024399A}"/>
    <cellStyle name="Comma 196 2 6 2" xfId="35684" xr:uid="{B858AF9B-E29C-42C8-B1B7-798F08E0E209}"/>
    <cellStyle name="Comma 196 2 7" xfId="28318" xr:uid="{AEAEAB2E-B739-44A6-BCE1-F386C07E6500}"/>
    <cellStyle name="Comma 196 3" xfId="12563" xr:uid="{8DBD7C60-B902-43A6-BD72-8306E9A83AA2}"/>
    <cellStyle name="Comma 196 3 2" xfId="14802" xr:uid="{C6BB2CEE-093C-4386-8D2E-1FDA89C7E361}"/>
    <cellStyle name="Comma 196 3 2 2" xfId="20322" xr:uid="{950613DD-3B17-46A1-995B-5C373051D230}"/>
    <cellStyle name="Comma 196 3 2 2 2" xfId="33342" xr:uid="{ACFA5F11-A471-4AD8-8737-AFF0A144D2F7}"/>
    <cellStyle name="Comma 196 3 2 3" xfId="29866" xr:uid="{26C61F0B-3839-4AAB-997E-6DA77AB6B065}"/>
    <cellStyle name="Comma 196 3 3" xfId="21708" xr:uid="{DDD0FD8B-1B28-47B8-A67A-6F7C795CC41A}"/>
    <cellStyle name="Comma 196 3 3 2" xfId="34533" xr:uid="{2C2A2D6F-51B1-4AA0-B855-CC7D85F73560}"/>
    <cellStyle name="Comma 196 3 4" xfId="18069" xr:uid="{F20E0390-91C8-4BEB-895E-98A527AF44CF}"/>
    <cellStyle name="Comma 196 3 4 2" xfId="32182" xr:uid="{A426BBA7-220E-490C-9F92-195ACF3C388E}"/>
    <cellStyle name="Comma 196 3 5" xfId="16505" xr:uid="{ED136914-FDF6-417C-A407-0AB689EE1A6B}"/>
    <cellStyle name="Comma 196 3 5 2" xfId="31031" xr:uid="{31F09F0C-2266-43E4-B552-CF552BE84AEB}"/>
    <cellStyle name="Comma 196 3 6" xfId="26338" xr:uid="{D9588E8A-FEEF-4F75-B9F9-FA20FCF87F99}"/>
    <cellStyle name="Comma 196 3 6 2" xfId="36071" xr:uid="{985F236F-F0B9-4D4F-8B08-26EDD80337F0}"/>
    <cellStyle name="Comma 196 3 7" xfId="28705" xr:uid="{B7CA827D-7849-45F4-936B-C2693CDAF56C}"/>
    <cellStyle name="Comma 196 4" xfId="13922" xr:uid="{CD92AC3C-363B-4405-B1BD-B163ED036984}"/>
    <cellStyle name="Comma 196 4 2" xfId="19431" xr:uid="{3FF06F0C-3D13-4DDF-B2EA-2412DCDA06D6}"/>
    <cellStyle name="Comma 196 4 2 2" xfId="32574" xr:uid="{B12A4EDF-9BC0-47F2-83E1-180CB4BC93CD}"/>
    <cellStyle name="Comma 196 4 3" xfId="29097" xr:uid="{9C6B7289-CB90-4384-A261-43A46E149AD6}"/>
    <cellStyle name="Comma 196 5" xfId="20787" xr:uid="{8F892637-F105-452A-88B6-266218B17028}"/>
    <cellStyle name="Comma 196 5 2" xfId="33743" xr:uid="{6A1193A3-C07C-4692-9885-DD319A170B0C}"/>
    <cellStyle name="Comma 196 6" xfId="16946" xr:uid="{E3F4D4E5-508B-4955-BF69-7B58B8D4B49F}"/>
    <cellStyle name="Comma 196 6 2" xfId="31416" xr:uid="{5768FB84-BE1B-4444-B0E5-9241DA5D4764}"/>
    <cellStyle name="Comma 196 7" xfId="15329" xr:uid="{C45A3A65-064F-4C63-B4F3-370BE1B45802}"/>
    <cellStyle name="Comma 196 7 2" xfId="30261" xr:uid="{43897E27-1595-4339-8791-E8D3E5B1BABC}"/>
    <cellStyle name="Comma 196 8" xfId="25103" xr:uid="{247F6625-B90B-49C4-9DB3-34939D1321B2}"/>
    <cellStyle name="Comma 196 8 2" xfId="35301" xr:uid="{12867C23-7C7D-46F2-A614-E0B7ADD9F132}"/>
    <cellStyle name="Comma 196 9" xfId="27935" xr:uid="{BE973558-098B-487C-BAE2-C11180D61F44}"/>
    <cellStyle name="Comma 197" xfId="10504" xr:uid="{B4FEB1DB-A990-4730-948F-175BA261E105}"/>
    <cellStyle name="Comma 197 2" xfId="11923" xr:uid="{B97A056C-9458-436B-9061-7101C769940F}"/>
    <cellStyle name="Comma 197 2 2" xfId="14362" xr:uid="{7C031DA5-346B-4ACC-B079-119C63BF014A}"/>
    <cellStyle name="Comma 197 2 2 2" xfId="19876" xr:uid="{8345E035-2F17-4623-92F6-D6F44AF21E26}"/>
    <cellStyle name="Comma 197 2 2 2 2" xfId="32957" xr:uid="{EA60860A-21BC-4D20-8D9B-E63F1E35A7CE}"/>
    <cellStyle name="Comma 197 2 2 3" xfId="29480" xr:uid="{449E6F73-C1C7-433A-A7C1-8CDB07F5C5B3}"/>
    <cellStyle name="Comma 197 2 3" xfId="21250" xr:uid="{788B187C-283A-43B5-8837-0CFBC2822FD2}"/>
    <cellStyle name="Comma 197 2 3 2" xfId="34141" xr:uid="{A2AF076B-CAC6-48C1-83E0-57A6452BE0CD}"/>
    <cellStyle name="Comma 197 2 4" xfId="17464" xr:uid="{3EA2C0F1-4D0B-467B-8B37-117E604429CB}"/>
    <cellStyle name="Comma 197 2 4 2" xfId="31798" xr:uid="{FFC423CC-D693-40FC-BF5C-7CA0CB8B2081}"/>
    <cellStyle name="Comma 197 2 5" xfId="15863" xr:uid="{B3C7C78B-4076-4654-907C-91C5AAB5DAAC}"/>
    <cellStyle name="Comma 197 2 5 2" xfId="30645" xr:uid="{6DA4E093-033C-481A-AC60-4AD64AEBF1EE}"/>
    <cellStyle name="Comma 197 2 6" xfId="25694" xr:uid="{5B893247-0882-4976-967F-5C538E9BFC92}"/>
    <cellStyle name="Comma 197 2 6 2" xfId="35685" xr:uid="{98A618EE-68B2-4EAA-9564-B4793E6AE4D5}"/>
    <cellStyle name="Comma 197 2 7" xfId="28319" xr:uid="{2D266B62-D61E-4434-9F4D-8B295D9F537F}"/>
    <cellStyle name="Comma 197 3" xfId="12564" xr:uid="{6C13B3D9-A87C-4098-833D-4FB7817262A6}"/>
    <cellStyle name="Comma 197 3 2" xfId="14803" xr:uid="{062CC0A9-06A6-42B0-8226-15AC12E6C5FA}"/>
    <cellStyle name="Comma 197 3 2 2" xfId="20323" xr:uid="{9ABA63A7-C3E9-490B-8CAF-C1D177001404}"/>
    <cellStyle name="Comma 197 3 2 2 2" xfId="33343" xr:uid="{126E5033-AD76-46ED-993F-A6DB7C870C0A}"/>
    <cellStyle name="Comma 197 3 2 3" xfId="29867" xr:uid="{7E4AEBD5-EF03-445C-B36E-319DCAF5AB15}"/>
    <cellStyle name="Comma 197 3 3" xfId="21709" xr:uid="{24C102E8-AC73-4A2C-8B24-1ED94FEE2D8A}"/>
    <cellStyle name="Comma 197 3 3 2" xfId="34534" xr:uid="{D98CF409-265C-4B94-A724-4E507B3787A6}"/>
    <cellStyle name="Comma 197 3 4" xfId="18070" xr:uid="{C144C6BC-C9FA-4167-8E41-4DA1F79D2A10}"/>
    <cellStyle name="Comma 197 3 4 2" xfId="32183" xr:uid="{A1B7EC3F-0048-4920-910D-EF7CD9A86A50}"/>
    <cellStyle name="Comma 197 3 5" xfId="16506" xr:uid="{0889FBFE-F8F2-4CFF-9AD0-F542B5FCFA77}"/>
    <cellStyle name="Comma 197 3 5 2" xfId="31032" xr:uid="{B35C8609-86F6-4223-B7E0-0EB23A67487A}"/>
    <cellStyle name="Comma 197 3 6" xfId="26339" xr:uid="{169195C7-8565-4FF7-B68E-AB45DD23F35F}"/>
    <cellStyle name="Comma 197 3 6 2" xfId="36072" xr:uid="{A1564BC7-D071-4F88-AA5F-16E79698A580}"/>
    <cellStyle name="Comma 197 3 7" xfId="28706" xr:uid="{C1924FDB-BC10-43C3-9449-B13CE915DAD5}"/>
    <cellStyle name="Comma 197 4" xfId="13923" xr:uid="{0901CC17-6772-4D24-9766-7E1F0F3F22CD}"/>
    <cellStyle name="Comma 197 4 2" xfId="19432" xr:uid="{940A8356-6C05-42E9-855B-E8E83867DF3E}"/>
    <cellStyle name="Comma 197 4 2 2" xfId="32575" xr:uid="{FF24A7B8-C769-4976-B316-DB62BA765C46}"/>
    <cellStyle name="Comma 197 4 3" xfId="29098" xr:uid="{B5161BDC-E7CB-4FF6-A0B5-E93114737028}"/>
    <cellStyle name="Comma 197 5" xfId="20788" xr:uid="{0FA3D26A-8C9B-42FF-B9D4-A28DC682B063}"/>
    <cellStyle name="Comma 197 5 2" xfId="33744" xr:uid="{199AB775-E823-4989-8322-A47F685B5C19}"/>
    <cellStyle name="Comma 197 6" xfId="16947" xr:uid="{7381AE47-20D4-4C16-9A48-F890BCACE271}"/>
    <cellStyle name="Comma 197 6 2" xfId="31417" xr:uid="{8825DBED-27D6-48F6-BB88-4ADBF1E2C88E}"/>
    <cellStyle name="Comma 197 7" xfId="15330" xr:uid="{CC84881A-2C0E-4820-9D00-7D3886A99636}"/>
    <cellStyle name="Comma 197 7 2" xfId="30262" xr:uid="{1800A801-81B0-4AF8-AEDF-0F1B67091F17}"/>
    <cellStyle name="Comma 197 8" xfId="25104" xr:uid="{40C2985E-B338-4DFD-B655-AED486389F87}"/>
    <cellStyle name="Comma 197 8 2" xfId="35302" xr:uid="{F928E614-04FC-4022-BC2B-1C428FD27F7F}"/>
    <cellStyle name="Comma 197 9" xfId="27936" xr:uid="{224FB865-5DE4-4D6D-A6CC-6E7E83E737CA}"/>
    <cellStyle name="Comma 198" xfId="10505" xr:uid="{DA676800-4697-4640-B983-B33805B6EDCF}"/>
    <cellStyle name="Comma 198 2" xfId="11924" xr:uid="{06B09E73-10B7-4B96-BE12-D8684AA628E7}"/>
    <cellStyle name="Comma 198 2 2" xfId="14363" xr:uid="{5E9CB991-E291-4EFB-B407-9755128F54FF}"/>
    <cellStyle name="Comma 198 2 2 2" xfId="19877" xr:uid="{43553A13-D81D-4815-8DE2-F625E35CDC2A}"/>
    <cellStyle name="Comma 198 2 2 2 2" xfId="32958" xr:uid="{F996F1E1-A713-4330-92AD-D70A25B04FE2}"/>
    <cellStyle name="Comma 198 2 2 3" xfId="29481" xr:uid="{189FADD7-11B2-4ACC-851A-2B1EC35D6AF7}"/>
    <cellStyle name="Comma 198 2 3" xfId="21251" xr:uid="{51CA3625-C3C6-4297-863F-E62331F3F4AE}"/>
    <cellStyle name="Comma 198 2 3 2" xfId="34142" xr:uid="{CB41C5C9-10FB-46A4-AE32-DA273A8A2438}"/>
    <cellStyle name="Comma 198 2 4" xfId="17465" xr:uid="{0C09B38A-6422-4A13-8703-03C634EC431A}"/>
    <cellStyle name="Comma 198 2 4 2" xfId="31799" xr:uid="{588D60D3-F5B3-4F82-8BC1-D960E04D7C8D}"/>
    <cellStyle name="Comma 198 2 5" xfId="15864" xr:uid="{F45A4568-4CE2-4831-989B-AC8AB49AEE4A}"/>
    <cellStyle name="Comma 198 2 5 2" xfId="30646" xr:uid="{B9452FAE-3758-49BA-B078-58586C772C2F}"/>
    <cellStyle name="Comma 198 2 6" xfId="25695" xr:uid="{B1FB2D30-C73C-454F-9AB0-67C83F80B21F}"/>
    <cellStyle name="Comma 198 2 6 2" xfId="35686" xr:uid="{1029D648-E47A-4903-8AE0-C51F80CF7336}"/>
    <cellStyle name="Comma 198 2 7" xfId="28320" xr:uid="{B3D973CC-B74D-48C2-BFC2-CA60452D41ED}"/>
    <cellStyle name="Comma 198 3" xfId="12565" xr:uid="{BBAD7B33-84F4-4E77-AA38-F52C87FF46BA}"/>
    <cellStyle name="Comma 198 3 2" xfId="14804" xr:uid="{1820D15C-01FE-4941-B830-362889CB01E9}"/>
    <cellStyle name="Comma 198 3 2 2" xfId="20324" xr:uid="{98373624-09FE-4678-BDF3-2C0479674DB3}"/>
    <cellStyle name="Comma 198 3 2 2 2" xfId="33344" xr:uid="{70E09188-CC21-4A13-B2DA-49023AD0D4AE}"/>
    <cellStyle name="Comma 198 3 2 3" xfId="29868" xr:uid="{7923E6F4-19E3-4472-B1E2-E9276A0C02E8}"/>
    <cellStyle name="Comma 198 3 3" xfId="21710" xr:uid="{0853CAB0-00C0-468A-B40C-385E74099474}"/>
    <cellStyle name="Comma 198 3 3 2" xfId="34535" xr:uid="{8679B203-6F0B-4883-B567-1EBA622F5BA5}"/>
    <cellStyle name="Comma 198 3 4" xfId="18071" xr:uid="{62E7D8B4-9D47-40C3-9595-F44F504BBEA2}"/>
    <cellStyle name="Comma 198 3 4 2" xfId="32184" xr:uid="{19772403-F7DB-4747-B769-E9460CFC95FE}"/>
    <cellStyle name="Comma 198 3 5" xfId="16507" xr:uid="{A1CDAC79-DFCD-430E-B94E-7B42CE034C03}"/>
    <cellStyle name="Comma 198 3 5 2" xfId="31033" xr:uid="{80E98785-E6F9-4A4E-9AD2-96935DAE41BF}"/>
    <cellStyle name="Comma 198 3 6" xfId="26340" xr:uid="{BB628147-198E-455F-8AE4-E2E1F522F999}"/>
    <cellStyle name="Comma 198 3 6 2" xfId="36073" xr:uid="{03D829CB-B1A6-4A8E-A90B-A375C9C95D15}"/>
    <cellStyle name="Comma 198 3 7" xfId="28707" xr:uid="{481F9BC8-3F22-44C3-8737-6CA754F40155}"/>
    <cellStyle name="Comma 198 4" xfId="13924" xr:uid="{70CCCD05-E104-4582-B75C-B47190D29A80}"/>
    <cellStyle name="Comma 198 4 2" xfId="19433" xr:uid="{34A79825-F438-45AB-BDF0-71483BD61F02}"/>
    <cellStyle name="Comma 198 4 2 2" xfId="32576" xr:uid="{B7581FAE-5669-4B02-9B93-8DD9514442DD}"/>
    <cellStyle name="Comma 198 4 3" xfId="29099" xr:uid="{BFD6E9CB-386F-4032-8C23-01AA004B22A8}"/>
    <cellStyle name="Comma 198 5" xfId="20789" xr:uid="{95EF212E-7E11-4743-BD4A-E06E8571ECBF}"/>
    <cellStyle name="Comma 198 5 2" xfId="33745" xr:uid="{FAAE5C0E-B0CB-4A8A-BD6E-D83E3BEB2E1B}"/>
    <cellStyle name="Comma 198 6" xfId="16948" xr:uid="{A8DED197-9EE5-447B-A36D-FB629A62F03D}"/>
    <cellStyle name="Comma 198 6 2" xfId="31418" xr:uid="{99B72900-5204-4D77-AE1F-E8D7A5B0968A}"/>
    <cellStyle name="Comma 198 7" xfId="15331" xr:uid="{0297428F-438A-4E7F-BCC4-2D84B04DF60A}"/>
    <cellStyle name="Comma 198 7 2" xfId="30263" xr:uid="{370842EF-FDC1-4EBB-988C-905A718B0196}"/>
    <cellStyle name="Comma 198 8" xfId="25105" xr:uid="{D9AE76B8-AF73-4A6D-8044-4B5311BF8B5B}"/>
    <cellStyle name="Comma 198 8 2" xfId="35303" xr:uid="{F6743A5E-2A10-4253-BF4B-E33EDAC3EE6B}"/>
    <cellStyle name="Comma 198 9" xfId="27937" xr:uid="{1C2F63B9-3A7A-43C4-844A-39827FB79E40}"/>
    <cellStyle name="Comma 199" xfId="10506" xr:uid="{B3467395-9EBE-40EC-BD66-BC66ED6EFC38}"/>
    <cellStyle name="Comma 199 2" xfId="11925" xr:uid="{BAA63D54-89C0-48A1-A4B9-EC266E696B5F}"/>
    <cellStyle name="Comma 199 2 2" xfId="14364" xr:uid="{4EFB014B-12A1-4B32-9B4E-294653F756DE}"/>
    <cellStyle name="Comma 199 2 2 2" xfId="19878" xr:uid="{0EADEF53-8239-4340-BC81-2E288294B69F}"/>
    <cellStyle name="Comma 199 2 2 2 2" xfId="32959" xr:uid="{FB77480C-E724-4EFD-BE40-376E6CF6647F}"/>
    <cellStyle name="Comma 199 2 2 3" xfId="29482" xr:uid="{7B2B8DE9-5698-4D2E-9BF4-404CD678FA2A}"/>
    <cellStyle name="Comma 199 2 3" xfId="21252" xr:uid="{6E7F551D-3ED7-4ED9-A1AC-DD45F5A206B4}"/>
    <cellStyle name="Comma 199 2 3 2" xfId="34143" xr:uid="{01691140-8F0B-4C61-886E-6FFD371A3E09}"/>
    <cellStyle name="Comma 199 2 4" xfId="17466" xr:uid="{417E37C3-4E54-4893-A8FD-20FFCA0DE893}"/>
    <cellStyle name="Comma 199 2 4 2" xfId="31800" xr:uid="{CEAA019B-A53B-47BF-B3C9-BBFBCA3C320F}"/>
    <cellStyle name="Comma 199 2 5" xfId="15865" xr:uid="{0CE6AB92-9B76-46D0-B426-D5842FCC425F}"/>
    <cellStyle name="Comma 199 2 5 2" xfId="30647" xr:uid="{954656DC-DD56-4EC6-A014-CB8B4FCAE25B}"/>
    <cellStyle name="Comma 199 2 6" xfId="25696" xr:uid="{55FE138F-8114-4CBA-AB9C-C7FF2C4125E4}"/>
    <cellStyle name="Comma 199 2 6 2" xfId="35687" xr:uid="{1D505428-8B54-4B56-B412-A33F056DA3F3}"/>
    <cellStyle name="Comma 199 2 7" xfId="28321" xr:uid="{42BCCF4C-C9C5-4B56-859F-BC788DBB24E8}"/>
    <cellStyle name="Comma 199 3" xfId="12566" xr:uid="{3DD818FC-4976-445E-9E05-ECB9FC1125E6}"/>
    <cellStyle name="Comma 199 3 2" xfId="14805" xr:uid="{9F99B988-CA3E-4F2B-8FBF-46AC1E48BB84}"/>
    <cellStyle name="Comma 199 3 2 2" xfId="20325" xr:uid="{0A7C78EB-BAF4-4BBF-9467-11F675A37508}"/>
    <cellStyle name="Comma 199 3 2 2 2" xfId="33345" xr:uid="{6079F6B3-2CA5-402E-A203-CF1202EF3DC9}"/>
    <cellStyle name="Comma 199 3 2 3" xfId="29869" xr:uid="{0E8F58EB-45DA-432F-A009-CC05DBDC33F8}"/>
    <cellStyle name="Comma 199 3 3" xfId="21711" xr:uid="{091A734A-C336-4967-8F73-76486D74C190}"/>
    <cellStyle name="Comma 199 3 3 2" xfId="34536" xr:uid="{AAAC34C7-7592-4D68-8B97-1ECB4FF4B1B7}"/>
    <cellStyle name="Comma 199 3 4" xfId="18072" xr:uid="{B5F7D3C7-E7C0-47C6-8654-BABA18BB25D2}"/>
    <cellStyle name="Comma 199 3 4 2" xfId="32185" xr:uid="{560DA89C-BFB3-4F5B-8A69-F3CBCC2D6CEA}"/>
    <cellStyle name="Comma 199 3 5" xfId="16508" xr:uid="{D37B1297-F598-4F57-87D1-BE374CBC5483}"/>
    <cellStyle name="Comma 199 3 5 2" xfId="31034" xr:uid="{6960409E-7960-4AFF-B7F2-C60BAC077506}"/>
    <cellStyle name="Comma 199 3 6" xfId="26341" xr:uid="{5B6F53E6-C7BE-40FA-AF05-557794DFA286}"/>
    <cellStyle name="Comma 199 3 6 2" xfId="36074" xr:uid="{95E783BA-73BC-4E14-A36A-3B39A0D8F99E}"/>
    <cellStyle name="Comma 199 3 7" xfId="28708" xr:uid="{E4A8AF73-619F-4E6A-944C-5AB6247E1CA9}"/>
    <cellStyle name="Comma 199 4" xfId="13925" xr:uid="{37223B67-18D4-44C9-B6C8-A9B57554B6C0}"/>
    <cellStyle name="Comma 199 4 2" xfId="19434" xr:uid="{07C378D3-E745-464B-8E19-3B3F365DFAAE}"/>
    <cellStyle name="Comma 199 4 2 2" xfId="32577" xr:uid="{636774C5-C95E-4154-8303-E59730B87DBB}"/>
    <cellStyle name="Comma 199 4 3" xfId="29100" xr:uid="{31AD4A8C-88BA-417A-ACBE-43C97AC93E94}"/>
    <cellStyle name="Comma 199 5" xfId="20790" xr:uid="{4D1A46A1-7DE9-4190-A12F-AF128E338BE9}"/>
    <cellStyle name="Comma 199 5 2" xfId="33746" xr:uid="{A31A9BAB-D801-48C7-A60B-3C83109E78D4}"/>
    <cellStyle name="Comma 199 6" xfId="16949" xr:uid="{A741EDF7-2B13-4000-A066-0A568DCE256A}"/>
    <cellStyle name="Comma 199 6 2" xfId="31419" xr:uid="{5CE6F58A-CE2D-48D4-BF59-283D252F8A98}"/>
    <cellStyle name="Comma 199 7" xfId="15332" xr:uid="{DCA29CAD-CB0F-487F-9368-54A4EE8565D9}"/>
    <cellStyle name="Comma 199 7 2" xfId="30264" xr:uid="{330B72F2-5E39-407D-AAD6-196CA3EDC378}"/>
    <cellStyle name="Comma 199 8" xfId="25106" xr:uid="{E53A76E4-4C98-4349-9975-9A6F257AC8AE}"/>
    <cellStyle name="Comma 199 8 2" xfId="35304" xr:uid="{FC7DDEDC-AD60-4A27-9D6A-EB8BBC7E471C}"/>
    <cellStyle name="Comma 199 9" xfId="27938" xr:uid="{0245D440-32F9-4913-A08A-53E4C2E4E241}"/>
    <cellStyle name="Comma 2" xfId="10" xr:uid="{5AD9098B-14EE-4F7B-BBDB-91E3F7FE8250}"/>
    <cellStyle name="Comma 2 10" xfId="621" xr:uid="{5A508C4E-146B-44F3-B339-8FE68AD3FD30}"/>
    <cellStyle name="Comma 2 10 10" xfId="2466" xr:uid="{0B7E700B-1BC6-4D46-92B9-1ED4AFC2B503}"/>
    <cellStyle name="Comma 2 10 2" xfId="1012" xr:uid="{9F9B848D-7FCC-4881-B378-D49C2A142587}"/>
    <cellStyle name="Comma 2 10 2 2" xfId="1281" xr:uid="{BC5FF1CD-A04D-4345-8751-1D6285E2876F}"/>
    <cellStyle name="Comma 2 10 2 2 2" xfId="1880" xr:uid="{50F72997-006C-4478-854A-D9919AF82460}"/>
    <cellStyle name="Comma 2 10 2 2 2 2" xfId="46248" xr:uid="{FC9B571E-56BB-490E-A576-E53D15B90361}"/>
    <cellStyle name="Comma 2 10 2 2 3" xfId="45789" xr:uid="{DC18083B-04C7-411F-B253-36555E1F5B64}"/>
    <cellStyle name="Comma 2 10 2 2 4" xfId="32379" xr:uid="{C10D8AC9-C42F-4CF2-B448-6204A97565EB}"/>
    <cellStyle name="Comma 2 10 2 3" xfId="1565" xr:uid="{E2A12239-74C2-4AEF-AEB4-BC3730B18F78}"/>
    <cellStyle name="Comma 2 10 2 3 2" xfId="46007" xr:uid="{B38D73F7-7885-4503-8D44-ADA6BE32FF79}"/>
    <cellStyle name="Comma 2 10 2 3 3" xfId="39260" xr:uid="{3A0DF15B-D3A6-431C-9B00-E31D4FB61EBE}"/>
    <cellStyle name="Comma 2 10 2 4" xfId="19198" xr:uid="{DCD0A193-974F-4DFB-930E-805FA67461F5}"/>
    <cellStyle name="Comma 2 10 2 5" xfId="45624" xr:uid="{156E5214-81BD-4BD4-926D-6B1ABBAD3018}"/>
    <cellStyle name="Comma 2 10 2 6" xfId="8826" xr:uid="{7756EA4E-7113-4FDC-A8EE-FCA57B01A63E}"/>
    <cellStyle name="Comma 2 10 3" xfId="1147" xr:uid="{549A35E9-BBE4-4E6E-9666-BE5D224734A1}"/>
    <cellStyle name="Comma 2 10 3 2" xfId="1745" xr:uid="{AD47FED1-AC3D-4DF1-A548-A34322E9CA2C}"/>
    <cellStyle name="Comma 2 10 3 2 2" xfId="46136" xr:uid="{253202A8-5628-45D8-A459-FE7E2F3996A3}"/>
    <cellStyle name="Comma 2 10 3 2 3" xfId="34852" xr:uid="{0FE47A9D-2B98-4E38-9230-38AA23A9EF3C}"/>
    <cellStyle name="Comma 2 10 3 3" xfId="45702" xr:uid="{FC93ECF9-5718-4A37-B523-EA71DD56123E}"/>
    <cellStyle name="Comma 2 10 3 4" xfId="22618" xr:uid="{38336A85-5467-424C-AED5-FB4D11F3EE33}"/>
    <cellStyle name="Comma 2 10 4" xfId="1432" xr:uid="{FDF8EBC3-8A59-4EB9-A55D-8C6DC48D1A7E}"/>
    <cellStyle name="Comma 2 10 4 2" xfId="45901" xr:uid="{6ABC7353-8690-43CC-A5F6-C8D356CEEFBB}"/>
    <cellStyle name="Comma 2 10 4 3" xfId="28902" xr:uid="{B2B4687C-B5C8-4915-9B6A-72EC786658C3}"/>
    <cellStyle name="Comma 2 10 5" xfId="688" xr:uid="{FDF1E662-CA05-4DD9-8FAA-489DC212A194}"/>
    <cellStyle name="Comma 2 10 5 2" xfId="36445" xr:uid="{300AFE30-EB39-4502-8D68-69BECE5A1557}"/>
    <cellStyle name="Comma 2 10 6" xfId="13692" xr:uid="{B9653828-50C8-4127-A6D8-38AFA7F1AEAD}"/>
    <cellStyle name="Comma 2 10 7" xfId="37525" xr:uid="{90B10BFE-81D9-4B55-B5F0-BB453AE6D56D}"/>
    <cellStyle name="Comma 2 10 8" xfId="8940" xr:uid="{6ADB2B30-889B-4DB1-88FF-6A96CCDA984D}"/>
    <cellStyle name="Comma 2 10 9" xfId="45352" xr:uid="{B80A2B3A-96BB-46B4-8740-2CFE5D49B277}"/>
    <cellStyle name="Comma 2 11" xfId="908" xr:uid="{5D9A109B-4623-4D2D-A77C-A7A85BED0B97}"/>
    <cellStyle name="Comma 2 11 2" xfId="6373" xr:uid="{7927CF77-84A9-4735-AABB-071576EC033D}"/>
    <cellStyle name="Comma 2 11 2 2" xfId="33535" xr:uid="{3E14296E-ECDD-4724-8E1E-4F31CAF1F540}"/>
    <cellStyle name="Comma 2 11 2 3" xfId="38738" xr:uid="{B56BA790-A1C6-4F4D-923F-46068E9E71FF}"/>
    <cellStyle name="Comma 2 11 2 4" xfId="20530" xr:uid="{85E2126B-09BB-499A-92B8-15FA9ED88A59}"/>
    <cellStyle name="Comma 2 11 3" xfId="22619" xr:uid="{0EF705A6-90FE-4A22-9831-6613A68A31B2}"/>
    <cellStyle name="Comma 2 11 3 2" xfId="34853" xr:uid="{F958EFE7-FA2D-40A6-B011-40343660F491}"/>
    <cellStyle name="Comma 2 11 4" xfId="30059" xr:uid="{97808972-0F76-4D35-9200-53196E5978D7}"/>
    <cellStyle name="Comma 2 11 5" xfId="37526" xr:uid="{210505F1-0530-47E7-B0D0-696B06810E7E}"/>
    <cellStyle name="Comma 2 11 6" xfId="15017" xr:uid="{9EDDC33A-F9D2-4EC2-81D9-C8A36CB2629B}"/>
    <cellStyle name="Comma 2 11 7" xfId="45561" xr:uid="{ADF84176-85D5-4C85-A419-9CEF79748FFB}"/>
    <cellStyle name="Comma 2 11 8" xfId="2467" xr:uid="{B1D1F9E7-A3A1-4A7A-B85D-8B4EEC269A52}"/>
    <cellStyle name="Comma 2 12" xfId="912" xr:uid="{62139F78-4A93-4A38-A3F3-E087D4CC4693}"/>
    <cellStyle name="Comma 2 12 2" xfId="1178" xr:uid="{639B7700-A8FF-416D-B8FD-999A845AE8FC}"/>
    <cellStyle name="Comma 2 12 2 2" xfId="1777" xr:uid="{228C2E49-42F1-4C35-AF6A-813197AAE085}"/>
    <cellStyle name="Comma 2 12 2 2 2" xfId="46164" xr:uid="{213C6401-0D96-42BC-A746-D0851B96D749}"/>
    <cellStyle name="Comma 2 12 2 2 3" xfId="34854" xr:uid="{C035CEEE-C514-457D-887F-21D09D0AEA91}"/>
    <cellStyle name="Comma 2 12 2 3" xfId="38760" xr:uid="{5056F80D-5133-433B-B01B-00CFBFC78937}"/>
    <cellStyle name="Comma 2 12 2 4" xfId="22620" xr:uid="{1151222E-E110-40DA-9FB1-7B49A8F4D249}"/>
    <cellStyle name="Comma 2 12 2 5" xfId="7138" xr:uid="{53D7FD2D-7BBF-40DC-A72E-42DF21608D23}"/>
    <cellStyle name="Comma 2 12 3" xfId="1463" xr:uid="{C6D4DBF7-CFAE-4407-8664-1C4FE61B1BED}"/>
    <cellStyle name="Comma 2 12 3 2" xfId="37755" xr:uid="{242CB899-E85A-4297-B77D-0D1B1D49C264}"/>
    <cellStyle name="Comma 2 12 4" xfId="15033" xr:uid="{FD95BA24-F5F0-48DB-92AC-785D446D925C}"/>
    <cellStyle name="Comma 2 12 5" xfId="3694" xr:uid="{67E9F4DC-A5A4-4E3D-880E-2BC3AAA9CF4D}"/>
    <cellStyle name="Comma 2 13" xfId="1049" xr:uid="{0563B84F-E40A-4EAC-842E-CDC0F4343925}"/>
    <cellStyle name="Comma 2 13 2" xfId="1635" xr:uid="{04F2F7A5-6018-4AF6-B7B3-1DD1015FEC42}"/>
    <cellStyle name="Comma 2 13 2 2" xfId="34855" xr:uid="{ED5401F3-681D-4689-B6B6-F0654C6D852F}"/>
    <cellStyle name="Comma 2 13 2 3" xfId="39193" xr:uid="{42E591CF-8CA4-49FA-B59B-70216580EA89}"/>
    <cellStyle name="Comma 2 13 2 4" xfId="22621" xr:uid="{EC7C858F-3986-405D-961C-B777C6FB0644}"/>
    <cellStyle name="Comma 2 13 2 5" xfId="7948" xr:uid="{6FF03E63-089A-4129-A326-D4EFEBD15D6C}"/>
    <cellStyle name="Comma 2 13 3" xfId="1328" xr:uid="{FF38C7D1-3ACC-4246-BE6B-A97E6DA811EA}"/>
    <cellStyle name="Comma 2 13 3 2" xfId="45826" xr:uid="{EA090454-3FFF-4902-B35E-D9BE1AB584C5}"/>
    <cellStyle name="Comma 2 13 3 3" xfId="33542" xr:uid="{1595D1D9-F699-47EB-83F6-B23583EA8FF8}"/>
    <cellStyle name="Comma 2 13 4" xfId="38593" xr:uid="{13AA8E24-4F67-4704-864B-32CBF7791102}"/>
    <cellStyle name="Comma 2 13 5" xfId="20544" xr:uid="{07293A88-3FA9-4427-8882-E5E6733098FB}"/>
    <cellStyle name="Comma 2 13 6" xfId="5427" xr:uid="{6F87446E-A5EA-44A6-9360-3B9ED462371D}"/>
    <cellStyle name="Comma 2 14" xfId="1600" xr:uid="{EED47424-2277-48F8-BA4A-7D288119966C}"/>
    <cellStyle name="Comma 2 14 2" xfId="22622" xr:uid="{3786032C-0312-49C8-AE64-9EE4ABF5051C}"/>
    <cellStyle name="Comma 2 14 2 2" xfId="34856" xr:uid="{D6065E8E-D948-4272-A903-4D99E699A4BF}"/>
    <cellStyle name="Comma 2 14 3" xfId="34240" xr:uid="{863DFE62-A08E-42CF-A608-50F11E1C5DBF}"/>
    <cellStyle name="Comma 2 14 4" xfId="38637" xr:uid="{B0162EC2-F6E6-43DF-A01C-8702E74E62AD}"/>
    <cellStyle name="Comma 2 14 5" xfId="21356" xr:uid="{70DF41FF-39EA-4C87-B349-BD1A5FC682F4}"/>
    <cellStyle name="Comma 2 14 6" xfId="46036" xr:uid="{C59C9CB5-A6CE-48D8-9C34-DF68CC6862BA}"/>
    <cellStyle name="Comma 2 14 7" xfId="6215" xr:uid="{2BAF2CE9-2B26-4539-8D8C-379D43D8D76B}"/>
    <cellStyle name="Comma 2 15" xfId="668" xr:uid="{31E8748E-B0C8-46A2-8C8A-D76094624901}"/>
    <cellStyle name="Comma 2 15 2" xfId="22623" xr:uid="{02477BFF-3734-4987-A36F-F7A2F0205946}"/>
    <cellStyle name="Comma 2 15 2 2" xfId="34857" xr:uid="{674B2006-0458-4B23-A403-5BE5FE7D21A4}"/>
    <cellStyle name="Comma 2 15 3" xfId="31221" xr:uid="{6358106A-C649-4BBA-9C67-5F33EFCF7A5A}"/>
    <cellStyle name="Comma 2 15 4" xfId="45391" xr:uid="{B9E230DD-738F-4D4B-BB81-DD0CB173D5D4}"/>
    <cellStyle name="Comma 2 15 5" xfId="16711" xr:uid="{E5E512A9-D26F-49CD-937F-278D8B536536}"/>
    <cellStyle name="Comma 2 16" xfId="1920" xr:uid="{CDD0DBD2-F851-41B6-9EED-C14EDC9871F2}"/>
    <cellStyle name="Comma 2 16 2" xfId="22624" xr:uid="{CC9B81E4-CC01-4B55-8650-C6E9EFDC1202}"/>
    <cellStyle name="Comma 2 16 2 2" xfId="34858" xr:uid="{157DADB4-FE37-4B17-B440-1EA1C776070A}"/>
    <cellStyle name="Comma 2 16 3" xfId="30066" xr:uid="{7964A756-C101-43D4-ACC2-D17ADFD01741}"/>
    <cellStyle name="Comma 2 16 4" xfId="46286" xr:uid="{732CAA5F-4926-4F9E-B11C-BE6841A7514C}"/>
    <cellStyle name="Comma 2 16 5" xfId="15040" xr:uid="{4FA8AF2C-8E0A-4CB7-8DD7-020B6BABE757}"/>
    <cellStyle name="Comma 2 17" xfId="2003" xr:uid="{E2E60026-13D0-4BBB-8E12-C6FAF0A67296}"/>
    <cellStyle name="Comma 2 17 2" xfId="22625" xr:uid="{F41BD600-4B1D-4C13-8C83-BF4B8BEA861D}"/>
    <cellStyle name="Comma 2 17 2 2" xfId="34859" xr:uid="{BD1EF5BD-5EEE-43A2-B3A1-4AAFC3E89DA1}"/>
    <cellStyle name="Comma 2 17 3" xfId="34787" xr:uid="{BD4BF2AE-7A75-4A48-B95C-28FA8D284715}"/>
    <cellStyle name="Comma 2 17 4" xfId="46355" xr:uid="{93EE8443-E18A-4B1B-B8FB-1AF02808DFA0}"/>
    <cellStyle name="Comma 2 17 5" xfId="22143" xr:uid="{C3897D78-B608-4E9D-991D-7B587DD38A12}"/>
    <cellStyle name="Comma 2 18" xfId="2202" xr:uid="{2C2D4E75-98D5-4B88-B3E8-F46FB51B3AD6}"/>
    <cellStyle name="Comma 2 18 2" xfId="34860" xr:uid="{9EF9E956-1DE7-45AB-A214-55EA09167E9F}"/>
    <cellStyle name="Comma 2 18 3" xfId="46517" xr:uid="{6C103440-C931-4E0A-A7B2-603621872FA9}"/>
    <cellStyle name="Comma 2 18 4" xfId="22626" xr:uid="{25857442-6FB1-4EFA-BFAD-A2400F2DAB91}"/>
    <cellStyle name="Comma 2 19" xfId="22627" xr:uid="{09941814-95A4-445D-A1DB-888C3907B633}"/>
    <cellStyle name="Comma 2 19 2" xfId="34861" xr:uid="{225D4258-D3D4-4772-8C75-45B99679431E}"/>
    <cellStyle name="Comma 2 2" xfId="16" xr:uid="{584F1438-F3CE-4E3D-B6F4-B9B381E8EC0E}"/>
    <cellStyle name="Comma 2 2 10" xfId="6223" xr:uid="{CAB5F07F-2D03-4088-83F7-4EAEA5B6467B}"/>
    <cellStyle name="Comma 2 2 10 2" xfId="2368" xr:uid="{FACC677F-F14F-4880-A6A9-3DAE813ADC6F}"/>
    <cellStyle name="Comma 2 2 10 2 2" xfId="8744" xr:uid="{141BA84F-1BA7-46A3-8723-C4BFE5BF4253}"/>
    <cellStyle name="Comma 2 2 10 2 3" xfId="37470" xr:uid="{34C5B9FA-7F0C-4036-8D94-43B0D71A4A73}"/>
    <cellStyle name="Comma 2 2 10 2 4" xfId="34862" xr:uid="{5F79DD08-D62E-43A5-9AA8-DD8507E74AE6}"/>
    <cellStyle name="Comma 2 2 10 3" xfId="36973" xr:uid="{434B049D-1DB1-4332-A554-13A1F92568B8}"/>
    <cellStyle name="Comma 2 2 10 4" xfId="22628" xr:uid="{CD0B3C92-49D9-4C17-8744-2AFB9585E210}"/>
    <cellStyle name="Comma 2 2 10 5" xfId="37414" xr:uid="{753D7551-4CD2-46D1-88D8-4467A1D6F145}"/>
    <cellStyle name="Comma 2 2 10 6" xfId="38644" xr:uid="{F5D320D0-E72A-47D2-8351-777F96F518ED}"/>
    <cellStyle name="Comma 2 2 10 7" xfId="9581" xr:uid="{D8C26754-5194-4281-9D61-A0C7D83DF8BE}"/>
    <cellStyle name="Comma 2 2 11" xfId="2407" xr:uid="{4BA01EAC-BBBB-4E61-945D-4390E4726758}"/>
    <cellStyle name="Comma 2 2 11 2" xfId="36456" xr:uid="{E1F4F8EE-07D2-42D3-9BEF-24F437C0B8B9}"/>
    <cellStyle name="Comma 2 2 11 3" xfId="24269" xr:uid="{8B01765D-684E-4A6E-862B-1543ADBBFFFB}"/>
    <cellStyle name="Comma 2 2 11 4" xfId="37485" xr:uid="{7EEDE2B0-3597-4624-9D35-C5D5EADF567D}"/>
    <cellStyle name="Comma 2 2 11 5" xfId="8951" xr:uid="{4D20FEAC-D099-42AF-B64B-229C4B493090}"/>
    <cellStyle name="Comma 2 2 12" xfId="24830" xr:uid="{E8DB8A21-CCE8-4D31-B0D3-70A8E77B3749}"/>
    <cellStyle name="Comma 2 2 12 2" xfId="35123" xr:uid="{CB170600-2084-457E-90FD-FE413E99C715}"/>
    <cellStyle name="Comma 2 2 13" xfId="26867" xr:uid="{E6D6A086-04B4-47D9-B2FB-D7B2A0558B4B}"/>
    <cellStyle name="Comma 2 2 13 2" xfId="36280" xr:uid="{D37D7B98-4226-48C0-B73E-4BB37D93F228}"/>
    <cellStyle name="Comma 2 2 14" xfId="26951" xr:uid="{6B40FD04-708D-494F-B345-BCC55E0ADFCC}"/>
    <cellStyle name="Comma 2 2 14 2" xfId="36331" xr:uid="{FAABDDC2-8F2A-4300-892A-712A4F5FC53B}"/>
    <cellStyle name="Comma 2 2 15" xfId="26992" xr:uid="{3151698F-EA8B-4B5F-86B5-12A8E8AAC752}"/>
    <cellStyle name="Comma 2 2 15 2" xfId="36363" xr:uid="{CBC38059-4AEC-4847-9557-05BD38B5D815}"/>
    <cellStyle name="Comma 2 2 15 2 2" xfId="39635" xr:uid="{AFFCCDC5-A54A-4548-881D-D7B2E0A44F8C}"/>
    <cellStyle name="Comma 2 2 15 2 3" xfId="39488" xr:uid="{E1607423-E803-4714-A5C1-A153D306CAE9}"/>
    <cellStyle name="Comma 2 2 15 3" xfId="39575" xr:uid="{8CBAE13B-665A-4969-B843-710A282D6296}"/>
    <cellStyle name="Comma 2 2 15 4" xfId="39387" xr:uid="{C326E747-3FD2-4E54-97CF-98C073F5CD19}"/>
    <cellStyle name="Comma 2 2 16" xfId="26998" xr:uid="{3DA37AF1-1F09-48A9-BC27-F66AA9839CB6}"/>
    <cellStyle name="Comma 2 2 16 2" xfId="36367" xr:uid="{7DC6F5D7-A89B-490A-B80E-3F1A13DCCF4A}"/>
    <cellStyle name="Comma 2 2 17" xfId="27019" xr:uid="{48AB0A04-C3F3-4A23-AEAE-A23653DB0D1E}"/>
    <cellStyle name="Comma 2 2 17 2" xfId="36376" xr:uid="{4B76E2D2-1CBE-4052-ADAD-A17E449D34A5}"/>
    <cellStyle name="Comma 2 2 18" xfId="27728" xr:uid="{931FF242-FA1D-498D-94E8-B5B15B76A276}"/>
    <cellStyle name="Comma 2 2 18 2" xfId="36387" xr:uid="{AD86D564-A4DA-4B72-9903-EF787F4A38BD}"/>
    <cellStyle name="Comma 2 2 19" xfId="27755" xr:uid="{19ECCD58-16CB-40F7-B9BB-6602ACB29333}"/>
    <cellStyle name="Comma 2 2 2" xfId="25" xr:uid="{74422DD6-7753-4164-A607-851C90F18BB2}"/>
    <cellStyle name="Comma 2 2 2 10" xfId="28138" xr:uid="{3FFFF669-B429-4A15-8D7B-7728A1A2A942}"/>
    <cellStyle name="Comma 2 2 2 11" xfId="36425" xr:uid="{1B2EEF5F-77DA-44E9-B255-5021D94F858F}"/>
    <cellStyle name="Comma 2 2 2 12" xfId="11621" xr:uid="{0B75F931-907E-4F99-A372-D40A61EC6C83}"/>
    <cellStyle name="Comma 2 2 2 13" xfId="36979" xr:uid="{81B491D8-7125-415E-9C56-D9FCC0F38225}"/>
    <cellStyle name="Comma 2 2 2 14" xfId="37468" xr:uid="{8C41A829-6177-42D8-85ED-13ADA9A7FDFE}"/>
    <cellStyle name="Comma 2 2 2 15" xfId="39266" xr:uid="{C599C078-B72D-4D73-821F-83EB3DB59B11}"/>
    <cellStyle name="Comma 2 2 2 15 2" xfId="39285" xr:uid="{F65C352D-490C-423B-9B5D-89375E4A46C4}"/>
    <cellStyle name="Comma 2 2 2 16" xfId="8919" xr:uid="{1AD164C9-D485-4FFB-A357-E89AA467B744}"/>
    <cellStyle name="Comma 2 2 2 17" xfId="39747" xr:uid="{663ABA53-03A2-4CD1-BBBC-3CF2857EE6FE}"/>
    <cellStyle name="Comma 2 2 2 18" xfId="44986" xr:uid="{292BAF58-B05E-4F8D-B078-A4BA83527455}"/>
    <cellStyle name="Comma 2 2 2 19" xfId="2367" xr:uid="{902CED87-F894-4259-A6C2-6B9D2A5A3674}"/>
    <cellStyle name="Comma 2 2 2 2" xfId="79" xr:uid="{BD9B9E62-1566-4346-9031-A65630C6608F}"/>
    <cellStyle name="Comma 2 2 2 2 10" xfId="14145" xr:uid="{B677C7E0-0C6B-4B2D-9A07-AEF91CBC2C8B}"/>
    <cellStyle name="Comma 2 2 2 2 11" xfId="36999" xr:uid="{B0322846-BA16-4929-AD76-014E2E9EE72B}"/>
    <cellStyle name="Comma 2 2 2 2 12" xfId="37527" xr:uid="{124F9A08-D8B1-4249-9C21-FC68AC851E68}"/>
    <cellStyle name="Comma 2 2 2 2 13" xfId="40385" xr:uid="{D1A86EF5-516B-4614-BE06-1518FB404BFB}"/>
    <cellStyle name="Comma 2 2 2 2 14" xfId="2468" xr:uid="{EA6F0040-2CBC-4747-AB68-8CB25F19BACD}"/>
    <cellStyle name="Comma 2 2 2 2 2" xfId="198" xr:uid="{D6623D8E-8A19-4544-8042-868EA17B1D2D}"/>
    <cellStyle name="Comma 2 2 2 2 2 10" xfId="45059" xr:uid="{BE814068-9313-4CC8-B5A1-AD89218C8C49}"/>
    <cellStyle name="Comma 2 2 2 2 2 11" xfId="2469" xr:uid="{E65123C8-E05B-4CEB-B0D2-35154BBB4F10}"/>
    <cellStyle name="Comma 2 2 2 2 2 2" xfId="1673" xr:uid="{F54081B8-7E67-4A7F-BAAE-716E023D5CDF}"/>
    <cellStyle name="Comma 2 2 2 2 2 2 2" xfId="4657" xr:uid="{6AA948BA-44B5-4FEB-85A0-E20B449DB10B}"/>
    <cellStyle name="Comma 2 2 2 2 2 2 2 2" xfId="7571" xr:uid="{F5C89FEA-CFF0-4594-ADF7-1A7B1995BD5A}"/>
    <cellStyle name="Comma 2 2 2 2 2 2 2 3" xfId="38253" xr:uid="{334652A9-D2A3-470B-BDA9-BF12DFCC1D94}"/>
    <cellStyle name="Comma 2 2 2 2 2 2 2 4" xfId="36715" xr:uid="{53768E78-A507-4EF6-A638-C754390D82E9}"/>
    <cellStyle name="Comma 2 2 2 2 2 2 3" xfId="7301" xr:uid="{0AF7912E-566D-4618-A63F-5A6C07C69819}"/>
    <cellStyle name="Comma 2 2 2 2 2 2 3 2" xfId="38881" xr:uid="{BD61257A-50E1-460F-99F3-31129A759B54}"/>
    <cellStyle name="Comma 2 2 2 2 2 2 3 3" xfId="32777" xr:uid="{85167128-78C6-4C73-8082-950158C0491F}"/>
    <cellStyle name="Comma 2 2 2 2 2 2 4" xfId="37169" xr:uid="{44A6DE34-BD76-42DA-A68B-05050680D0BF}"/>
    <cellStyle name="Comma 2 2 2 2 2 2 5" xfId="38010" xr:uid="{6088EC24-98D2-40EB-92BF-EFA84687FA4B}"/>
    <cellStyle name="Comma 2 2 2 2 2 2 6" xfId="9232" xr:uid="{A68337E8-F9C4-4EB4-97B7-644FAFDF2546}"/>
    <cellStyle name="Comma 2 2 2 2 2 2 7" xfId="4160" xr:uid="{C7D0391B-7C78-4EAD-ACDB-A312A3AE6565}"/>
    <cellStyle name="Comma 2 2 2 2 2 3" xfId="4575" xr:uid="{878A48BB-CCD1-48F4-8A43-2850B2B5B851}"/>
    <cellStyle name="Comma 2 2 2 2 2 3 2" xfId="4658" xr:uid="{01AD2B17-3015-4964-AF02-D37A32718C9F}"/>
    <cellStyle name="Comma 2 2 2 2 2 3 2 2" xfId="7572" xr:uid="{386E9B8C-A033-43F2-B619-74A4ADFF342C}"/>
    <cellStyle name="Comma 2 2 2 2 2 3 2 3" xfId="38254" xr:uid="{6DC76D84-1954-4C35-86BB-DA02A5DCFDC3}"/>
    <cellStyle name="Comma 2 2 2 2 2 3 3" xfId="7502" xr:uid="{40877C3A-8BEA-4A55-AA3C-0003A0376896}"/>
    <cellStyle name="Comma 2 2 2 2 2 3 3 2" xfId="38968" xr:uid="{275C4210-AD8D-4CDD-9492-F5277C2FD23A}"/>
    <cellStyle name="Comma 2 2 2 2 2 3 4" xfId="38179" xr:uid="{7349A497-28A4-4480-A38D-3ADDBC041CF3}"/>
    <cellStyle name="Comma 2 2 2 2 2 4" xfId="4659" xr:uid="{4141A9A5-5CA0-479B-B9B0-1457DDAB44F9}"/>
    <cellStyle name="Comma 2 2 2 2 2 4 2" xfId="7573" xr:uid="{FA9979C2-9979-4969-8E1B-6A29E7D5BC67}"/>
    <cellStyle name="Comma 2 2 2 2 2 4 3" xfId="38255" xr:uid="{88F98467-2365-4878-872D-7246BD78BEE8}"/>
    <cellStyle name="Comma 2 2 2 2 2 4 4" xfId="36543" xr:uid="{769010AC-3DE4-45A0-93EF-91D9006872C8}"/>
    <cellStyle name="Comma 2 2 2 2 2 5" xfId="5357" xr:uid="{08A2A39E-AAD8-43D8-8B41-EA3126519690}"/>
    <cellStyle name="Comma 2 2 2 2 2 5 2" xfId="7882" xr:uid="{0806E8C0-3051-4FE4-B772-3830EC073C6D}"/>
    <cellStyle name="Comma 2 2 2 2 2 5 3" xfId="38550" xr:uid="{9BCDDFD1-7C47-4FCE-A534-02EDE0AD7961}"/>
    <cellStyle name="Comma 2 2 2 2 2 5 4" xfId="19654" xr:uid="{818A5E52-2AC8-4DF7-8E6F-9F8F673C73E8}"/>
    <cellStyle name="Comma 2 2 2 2 2 6" xfId="3856" xr:uid="{752410D3-FA2C-4C74-89B0-2891A8503B5F}"/>
    <cellStyle name="Comma 2 2 2 2 2 6 2" xfId="7175" xr:uid="{AF9AA0B6-90B4-40B6-A8A2-A226FC3B97A0}"/>
    <cellStyle name="Comma 2 2 2 2 2 6 3" xfId="37826" xr:uid="{3177A954-CCBF-49A7-9505-2419344B72B1}"/>
    <cellStyle name="Comma 2 2 2 2 2 6 4" xfId="37034" xr:uid="{917988FD-D7FB-45C9-A04D-8D47A9F04077}"/>
    <cellStyle name="Comma 2 2 2 2 2 7" xfId="6191" xr:uid="{A9871A4C-305B-4217-9A9B-3FFF2CC8F133}"/>
    <cellStyle name="Comma 2 2 2 2 2 7 2" xfId="8711" xr:uid="{8B963A93-0A29-4B7A-AD8B-E1B1AE48B31D}"/>
    <cellStyle name="Comma 2 2 2 2 2 8" xfId="6375" xr:uid="{FA6BDB15-1C3E-46FF-903D-DDF54DB6DF58}"/>
    <cellStyle name="Comma 2 2 2 2 2 9" xfId="37528" xr:uid="{330C53F2-D2B3-46F3-972B-F668230AC85A}"/>
    <cellStyle name="Comma 2 2 2 2 3" xfId="2148" xr:uid="{D9AB5C6C-BCDD-4AED-B6E6-02C887195813}"/>
    <cellStyle name="Comma 2 2 2 2 3 10" xfId="2470" xr:uid="{55DE9FA9-A51F-4C6D-954F-8FB46246D903}"/>
    <cellStyle name="Comma 2 2 2 2 3 2" xfId="4161" xr:uid="{217E795A-E45A-4FF3-9A65-334BEA87FE53}"/>
    <cellStyle name="Comma 2 2 2 2 3 2 2" xfId="4660" xr:uid="{B377406B-5EE5-4A3C-BA6D-E3FD889E2196}"/>
    <cellStyle name="Comma 2 2 2 2 3 2 2 2" xfId="7574" xr:uid="{BDCFA8F5-31C6-4925-93B0-C85C4A946D73}"/>
    <cellStyle name="Comma 2 2 2 2 3 2 2 3" xfId="38256" xr:uid="{E79C36AB-8CF9-4C9B-9CD5-53698BA11424}"/>
    <cellStyle name="Comma 2 2 2 2 3 2 2 4" xfId="36730" xr:uid="{D0571DEE-C1F0-4B50-B390-0E5D96F8F6C8}"/>
    <cellStyle name="Comma 2 2 2 2 3 2 3" xfId="7302" xr:uid="{4226DCF1-97A4-48F8-AA75-07B98B2776F6}"/>
    <cellStyle name="Comma 2 2 2 2 3 2 3 2" xfId="38882" xr:uid="{2E86603F-06BA-4128-83B9-53728B3326F8}"/>
    <cellStyle name="Comma 2 2 2 2 3 2 3 3" xfId="37184" xr:uid="{EBD01B89-DA3C-46B1-BC65-DF6FDE85A5DC}"/>
    <cellStyle name="Comma 2 2 2 2 3 2 4" xfId="38011" xr:uid="{46168F11-8E02-4750-9BE5-EF1FB1951FC0}"/>
    <cellStyle name="Comma 2 2 2 2 3 2 5" xfId="9247" xr:uid="{26B8261A-A424-4756-A14F-3BDF9D1B09A7}"/>
    <cellStyle name="Comma 2 2 2 2 3 3" xfId="4661" xr:uid="{00B5C6A7-EEBA-4D43-A2FA-1B12B4E30A43}"/>
    <cellStyle name="Comma 2 2 2 2 3 3 2" xfId="7575" xr:uid="{3ADAEC61-1F19-4C86-87FA-920CAD56D518}"/>
    <cellStyle name="Comma 2 2 2 2 3 3 2 2" xfId="39012" xr:uid="{9B4CF194-020D-4ADB-800D-5BD7EE1E27AC}"/>
    <cellStyle name="Comma 2 2 2 2 3 3 2 3" xfId="36930" xr:uid="{89D88507-8C8E-4F65-A9B8-3D4EED6427A1}"/>
    <cellStyle name="Comma 2 2 2 2 3 3 3" xfId="37373" xr:uid="{0746F798-15CC-4BAA-8BD5-B01F4F3D2F9E}"/>
    <cellStyle name="Comma 2 2 2 2 3 3 4" xfId="38257" xr:uid="{3A07E85E-E184-4EFB-BB9B-E5046CEC926D}"/>
    <cellStyle name="Comma 2 2 2 2 3 3 5" xfId="9539" xr:uid="{E01BC436-7381-4330-8D54-A4AE5095A284}"/>
    <cellStyle name="Comma 2 2 2 2 3 4" xfId="6376" xr:uid="{E0569909-B89B-4E32-AED4-C17F0C53F6AF}"/>
    <cellStyle name="Comma 2 2 2 2 3 4 2" xfId="38740" xr:uid="{E50EFF02-5434-4845-820A-D4F7253AE225}"/>
    <cellStyle name="Comma 2 2 2 2 3 4 3" xfId="36565" xr:uid="{CA2402E3-DAD5-4067-AAA2-E861F44BF575}"/>
    <cellStyle name="Comma 2 2 2 2 3 5" xfId="29300" xr:uid="{69FE7BB2-BCE9-493C-A827-E01C2B67CCDC}"/>
    <cellStyle name="Comma 2 2 2 2 3 6" xfId="37049" xr:uid="{BB7CC7C7-8FC0-405E-BD02-48559CA450FF}"/>
    <cellStyle name="Comma 2 2 2 2 3 7" xfId="37529" xr:uid="{4D4F16E4-E7A1-4E37-9286-A47EBC011BE4}"/>
    <cellStyle name="Comma 2 2 2 2 3 8" xfId="9063" xr:uid="{0A4E881F-DEC0-4E18-A0AA-2E7AF9F6D9AB}"/>
    <cellStyle name="Comma 2 2 2 2 3 9" xfId="46470" xr:uid="{CAC9170A-3C67-4DE6-976C-2BD2CE3997FE}"/>
    <cellStyle name="Comma 2 2 2 2 4" xfId="630" xr:uid="{8E1742D7-A666-40CB-B1F8-AE4F13F38C55}"/>
    <cellStyle name="Comma 2 2 2 2 4 2" xfId="4662" xr:uid="{F646CD2F-6A64-4ADF-A804-6E7159380B3A}"/>
    <cellStyle name="Comma 2 2 2 2 4 2 2" xfId="7576" xr:uid="{96B498E5-CB14-4D52-8197-1C805BABE126}"/>
    <cellStyle name="Comma 2 2 2 2 4 2 2 2" xfId="39013" xr:uid="{4D150F68-1570-42B3-AFCE-F4D2563C746F}"/>
    <cellStyle name="Comma 2 2 2 2 4 2 2 3" xfId="36706" xr:uid="{39809449-CF22-4595-9746-2F4468F8E408}"/>
    <cellStyle name="Comma 2 2 2 2 4 2 3" xfId="37158" xr:uid="{E09CD772-8550-49CF-8FB2-E5378390C576}"/>
    <cellStyle name="Comma 2 2 2 2 4 2 4" xfId="38258" xr:uid="{225184F0-56EB-4F5F-9B8E-7EBA5BC1A721}"/>
    <cellStyle name="Comma 2 2 2 2 4 2 5" xfId="9222" xr:uid="{043C8929-ED3C-453E-ABA4-B751242D9A54}"/>
    <cellStyle name="Comma 2 2 2 2 4 3" xfId="7300" xr:uid="{F06C9D47-68EC-48BE-B4BA-97EE0167B63D}"/>
    <cellStyle name="Comma 2 2 2 2 4 3 2" xfId="36905" xr:uid="{6B86FF42-609E-43E4-8737-250F38691DBB}"/>
    <cellStyle name="Comma 2 2 2 2 4 3 3" xfId="37347" xr:uid="{7FA54155-842A-4A28-A1F6-0F9E1CAA8C9B}"/>
    <cellStyle name="Comma 2 2 2 2 4 3 4" xfId="38880" xr:uid="{F1C61ADF-BF80-4828-9059-50C82F459D97}"/>
    <cellStyle name="Comma 2 2 2 2 4 3 5" xfId="9516" xr:uid="{2CE6454F-FE62-4245-AD0A-39FD529B8211}"/>
    <cellStyle name="Comma 2 2 2 2 4 4" xfId="36520" xr:uid="{86389BE6-9647-441B-977D-EFDE768867AB}"/>
    <cellStyle name="Comma 2 2 2 2 4 5" xfId="37022" xr:uid="{CA624A91-1D21-44E5-A527-B669441CE2D0}"/>
    <cellStyle name="Comma 2 2 2 2 4 6" xfId="38009" xr:uid="{F0E9226E-A5B6-4BDD-A545-A199C4CBCBBE}"/>
    <cellStyle name="Comma 2 2 2 2 4 7" xfId="9019" xr:uid="{F0BDFA73-A551-404B-BABA-D87EBE3E0548}"/>
    <cellStyle name="Comma 2 2 2 2 4 8" xfId="45360" xr:uid="{91A5EDDE-9832-4D39-8A97-7CB4579C4B31}"/>
    <cellStyle name="Comma 2 2 2 2 4 9" xfId="4159" xr:uid="{710749E8-C28C-42CA-BCFE-51FC0808C962}"/>
    <cellStyle name="Comma 2 2 2 2 5" xfId="2232" xr:uid="{AB0A1483-10E8-409B-9D9D-86D3FE604787}"/>
    <cellStyle name="Comma 2 2 2 2 5 2" xfId="4663" xr:uid="{A8C569BE-6B22-4ACE-B1EC-696831367EE1}"/>
    <cellStyle name="Comma 2 2 2 2 5 2 2" xfId="7577" xr:uid="{DA423F38-B32C-4B94-A924-C7C9DA90DF6F}"/>
    <cellStyle name="Comma 2 2 2 2 5 2 2 2" xfId="39014" xr:uid="{09B4E758-26AA-4F62-85A1-7A2133C74F1A}"/>
    <cellStyle name="Comma 2 2 2 2 5 2 3" xfId="37212" xr:uid="{863BF43F-BBF3-41F3-9DBD-CA3374674EEB}"/>
    <cellStyle name="Comma 2 2 2 2 5 2 4" xfId="38259" xr:uid="{BD622882-21BE-4661-B001-1C8384BE3D56}"/>
    <cellStyle name="Comma 2 2 2 2 5 3" xfId="7490" xr:uid="{0DF30B7D-99DA-41F1-AE69-9B624F52CA13}"/>
    <cellStyle name="Comma 2 2 2 2 5 3 2" xfId="36957" xr:uid="{0206154A-ACEF-4F58-933F-1FEC88027B18}"/>
    <cellStyle name="Comma 2 2 2 2 5 3 3" xfId="37401" xr:uid="{C07CB411-2B38-4819-AAB4-93658C311AE8}"/>
    <cellStyle name="Comma 2 2 2 2 5 3 4" xfId="38964" xr:uid="{8BAD5A19-07BB-4524-BE5E-41F22DD29947}"/>
    <cellStyle name="Comma 2 2 2 2 5 4" xfId="36605" xr:uid="{E46FA9EC-7DB5-42AD-A35C-7D8449B0FE74}"/>
    <cellStyle name="Comma 2 2 2 2 5 5" xfId="37077" xr:uid="{8F57C5AE-B283-443C-B911-E0AD29B6CFFC}"/>
    <cellStyle name="Comma 2 2 2 2 5 6" xfId="38172" xr:uid="{3CDBF914-CFC5-4FB4-9211-6C2E7344AAEB}"/>
    <cellStyle name="Comma 2 2 2 2 5 7" xfId="46541" xr:uid="{B2270486-465D-4799-81B5-51A63E034524}"/>
    <cellStyle name="Comma 2 2 2 2 5 8" xfId="4558" xr:uid="{85989241-7C96-4812-B4D2-C12A6A877C6E}"/>
    <cellStyle name="Comma 2 2 2 2 6" xfId="4664" xr:uid="{6D212120-6A63-401B-8706-36F94348C233}"/>
    <cellStyle name="Comma 2 2 2 2 6 2" xfId="7578" xr:uid="{3B599FC7-823F-4A38-BE9F-305320D15FE9}"/>
    <cellStyle name="Comma 2 2 2 2 6 2 2" xfId="39015" xr:uid="{D2AE6525-E793-4C79-8101-16859A7088B2}"/>
    <cellStyle name="Comma 2 2 2 2 6 2 3" xfId="36684" xr:uid="{94761595-EB74-4247-AEAE-F9602B7C5C63}"/>
    <cellStyle name="Comma 2 2 2 2 6 3" xfId="37135" xr:uid="{405B0C62-C0E6-40E5-8E22-88AC19690A85}"/>
    <cellStyle name="Comma 2 2 2 2 6 4" xfId="38260" xr:uid="{1D7794A3-44E9-4C6F-AAD1-296854682D89}"/>
    <cellStyle name="Comma 2 2 2 2 6 5" xfId="9200" xr:uid="{31FAAAFD-B0E3-4DCD-8BCD-2D25596DDC6C}"/>
    <cellStyle name="Comma 2 2 2 2 7" xfId="5356" xr:uid="{E141533D-5716-492C-A5AE-0E682B30B14C}"/>
    <cellStyle name="Comma 2 2 2 2 7 2" xfId="7881" xr:uid="{832C2AE8-E298-4E7D-B025-BC3F17E0BA92}"/>
    <cellStyle name="Comma 2 2 2 2 7 2 2" xfId="39166" xr:uid="{82EDDC72-15FE-448E-92EB-27C37C283BDD}"/>
    <cellStyle name="Comma 2 2 2 2 7 3" xfId="37287" xr:uid="{41A58C99-1530-4255-9570-E519733F59F9}"/>
    <cellStyle name="Comma 2 2 2 2 7 4" xfId="38549" xr:uid="{77DD4FE3-014D-4C48-A581-2E7EC741D423}"/>
    <cellStyle name="Comma 2 2 2 2 8" xfId="5814" xr:uid="{B53DA225-2794-4FAB-9D35-27E695298DF2}"/>
    <cellStyle name="Comma 2 2 2 2 8 2" xfId="8334" xr:uid="{7A561F01-11A9-4D8A-8EC6-ECFF0D158BCA}"/>
    <cellStyle name="Comma 2 2 2 2 8 2 2" xfId="39202" xr:uid="{2BA6D4B5-BD41-4F71-922D-C39104B12D57}"/>
    <cellStyle name="Comma 2 2 2 2 8 3" xfId="37324" xr:uid="{7707CC2E-45ED-4EE9-B276-DE8A2ADEE904}"/>
    <cellStyle name="Comma 2 2 2 2 8 4" xfId="38614" xr:uid="{5BAA3F46-C29F-428B-B3F4-FBB26144859B}"/>
    <cellStyle name="Comma 2 2 2 2 9" xfId="6374" xr:uid="{41D8B5B0-DF56-4B26-9403-75520C0776B8}"/>
    <cellStyle name="Comma 2 2 2 2 9 2" xfId="38739" xr:uid="{AC5EBAF5-65A3-4F8C-8A88-096459E7AC8A}"/>
    <cellStyle name="Comma 2 2 2 20" xfId="78" xr:uid="{82FA2369-C20D-404C-9566-58E3BEC9395F}"/>
    <cellStyle name="Comma 2 2 2 3" xfId="445" xr:uid="{5591B499-D9D6-4795-A3FD-1CCF215151E3}"/>
    <cellStyle name="Comma 2 2 2 3 10" xfId="2471" xr:uid="{48FDA0BF-1785-4FD4-A0C8-1FAE94C8F884}"/>
    <cellStyle name="Comma 2 2 2 3 2" xfId="504" xr:uid="{F51F7FA6-D0F9-48BD-A7CC-807A592AC9B9}"/>
    <cellStyle name="Comma 2 2 2 3 2 2" xfId="7579" xr:uid="{9F53AD7C-693B-49E0-8EBC-8AF398C102A4}"/>
    <cellStyle name="Comma 2 2 2 3 2 2 2" xfId="39016" xr:uid="{EEFF07CC-A1CE-4105-BEAA-C2162CC5E8CE}"/>
    <cellStyle name="Comma 2 2 2 3 2 2 3" xfId="36723" xr:uid="{5F44F5E5-F396-4F86-B795-F02ED0EFAA73}"/>
    <cellStyle name="Comma 2 2 2 3 2 3" xfId="33955" xr:uid="{1FEAB9A2-2447-454D-B916-FDA8FC9EBE47}"/>
    <cellStyle name="Comma 2 2 2 3 2 4" xfId="37177" xr:uid="{7CAE7D66-3D89-4F89-8831-4235674F0E0B}"/>
    <cellStyle name="Comma 2 2 2 3 2 5" xfId="38261" xr:uid="{49B40DC7-A66C-4CEC-960B-A683F2CBC208}"/>
    <cellStyle name="Comma 2 2 2 3 2 6" xfId="9240" xr:uid="{7784F243-DE74-44C8-B7C5-F3108FBD8C40}"/>
    <cellStyle name="Comma 2 2 2 3 2 7" xfId="45257" xr:uid="{742E0D2D-22C0-4FF4-8B90-28B6E72D4AE5}"/>
    <cellStyle name="Comma 2 2 2 3 2 8" xfId="4665" xr:uid="{2B30D68A-B9D1-4F05-BFC3-8CEAED75EA7D}"/>
    <cellStyle name="Comma 2 2 2 3 3" xfId="660" xr:uid="{5AF13EF6-6C24-47EE-9ABB-3B6B88B677ED}"/>
    <cellStyle name="Comma 2 2 2 3 3 2" xfId="2179" xr:uid="{30B1E88E-562A-43B8-BBA0-A1F3D18EF509}"/>
    <cellStyle name="Comma 2 2 2 3 3 2 2" xfId="39167" xr:uid="{CF894C0A-31F4-49C6-8D4E-D08E5AF31825}"/>
    <cellStyle name="Comma 2 2 2 3 3 2 3" xfId="36923" xr:uid="{B5D76D42-CDEA-4D32-BD31-0AC494826671}"/>
    <cellStyle name="Comma 2 2 2 3 3 2 4" xfId="46497" xr:uid="{AF58330C-6BD3-4C0C-94D8-0F3FB328B33F}"/>
    <cellStyle name="Comma 2 2 2 3 3 2 5" xfId="7883" xr:uid="{6667CA97-120A-448A-BE42-62553CD825D0}"/>
    <cellStyle name="Comma 2 2 2 3 3 3" xfId="37366" xr:uid="{F4C3CA26-8BD9-4094-8265-AD22C4D32348}"/>
    <cellStyle name="Comma 2 2 2 3 3 4" xfId="38551" xr:uid="{46955952-4DF8-4A20-9E47-691743E8FCD5}"/>
    <cellStyle name="Comma 2 2 2 3 3 5" xfId="9532" xr:uid="{8CFAD76C-1E66-45A6-B31A-B3E8E8B76B47}"/>
    <cellStyle name="Comma 2 2 2 3 3 6" xfId="45386" xr:uid="{E1F161AC-3B78-4C0A-BE96-461B7C4DFDC3}"/>
    <cellStyle name="Comma 2 2 2 3 3 7" xfId="5358" xr:uid="{1AD21E80-3215-472E-BE83-E09F367C44BB}"/>
    <cellStyle name="Comma 2 2 2 3 4" xfId="1622" xr:uid="{794E2334-504E-47DC-AFA2-DB88D84CE854}"/>
    <cellStyle name="Comma 2 2 2 3 4 2" xfId="7507" xr:uid="{909ADCCC-7B5B-4FF0-BBEA-F439C2810111}"/>
    <cellStyle name="Comma 2 2 2 3 4 3" xfId="38185" xr:uid="{3765EAE6-729C-48DC-A0FD-2F4CA49CA5EB}"/>
    <cellStyle name="Comma 2 2 2 3 4 4" xfId="36557" xr:uid="{CE762C60-3FB5-41FD-A1DE-651BD89D1E56}"/>
    <cellStyle name="Comma 2 2 2 3 4 5" xfId="4581" xr:uid="{E9AB7E51-81DB-4A97-97FA-C26C2066BA52}"/>
    <cellStyle name="Comma 2 2 2 3 5" xfId="503" xr:uid="{9D445EB4-A9D5-4ADB-943E-044938199519}"/>
    <cellStyle name="Comma 2 2 2 3 5 2" xfId="45256" xr:uid="{1D57403B-202F-4AF4-9840-42408EA8CF01}"/>
    <cellStyle name="Comma 2 2 2 3 5 3" xfId="21020" xr:uid="{3EF6F4BD-B20F-4D41-AA19-0724C0D76A1F}"/>
    <cellStyle name="Comma 2 2 2 3 6" xfId="2346" xr:uid="{A15B0827-84C7-405D-9376-1244BC4CDF5A}"/>
    <cellStyle name="Comma 2 2 2 3 6 2" xfId="39259" xr:uid="{910C67DD-3B08-4FB3-BD7B-DD47573EC66E}"/>
    <cellStyle name="Comma 2 2 2 3 6 3" xfId="37042" xr:uid="{E62D6785-2360-4662-8FF8-97E83D2B22E2}"/>
    <cellStyle name="Comma 2 2 2 3 6 4" xfId="46602" xr:uid="{F5FE1823-DF51-4C5B-A63E-F10E398BDF7D}"/>
    <cellStyle name="Comma 2 2 2 3 6 5" xfId="8825" xr:uid="{EE635667-E6F6-4FA4-9A56-0B9333DDA003}"/>
    <cellStyle name="Comma 2 2 2 3 7" xfId="37530" xr:uid="{AA2C1912-9862-4743-8525-17AF16A32CCD}"/>
    <cellStyle name="Comma 2 2 2 3 8" xfId="9051" xr:uid="{7C2FDDDC-66CF-4F03-8E59-8BB8DD5633D9}"/>
    <cellStyle name="Comma 2 2 2 3 9" xfId="45216" xr:uid="{4EE29BDE-B111-4981-B4C4-CFC4914C9549}"/>
    <cellStyle name="Comma 2 2 2 4" xfId="197" xr:uid="{850834E9-26DB-4738-B369-0B66C3DCBA2B}"/>
    <cellStyle name="Comma 2 2 2 4 2" xfId="804" xr:uid="{086EDF20-8881-40AD-AA80-184CFE1D642D}"/>
    <cellStyle name="Comma 2 2 2 4 2 2" xfId="7580" xr:uid="{E50D6DDA-73C6-40C7-974A-8E54B0ECEDCE}"/>
    <cellStyle name="Comma 2 2 2 4 2 2 2" xfId="39017" xr:uid="{A2545BA7-D63F-42D6-8BD2-27F1FD027141}"/>
    <cellStyle name="Comma 2 2 2 4 2 2 3" xfId="36745" xr:uid="{0DA2B2A2-86F9-4523-A5D7-FA85D542328C}"/>
    <cellStyle name="Comma 2 2 2 4 2 3" xfId="31619" xr:uid="{7C775CAB-98E3-4414-B5C0-26C528E56180}"/>
    <cellStyle name="Comma 2 2 2 4 2 4" xfId="37200" xr:uid="{A3CBA66E-81DB-4CA7-A211-D7342DA4CB7F}"/>
    <cellStyle name="Comma 2 2 2 4 2 5" xfId="38262" xr:uid="{5102F772-A7E7-44F3-8164-F18590D96378}"/>
    <cellStyle name="Comma 2 2 2 4 2 6" xfId="9261" xr:uid="{AAAA8289-276E-4813-AD46-8F030A901DDB}"/>
    <cellStyle name="Comma 2 2 2 4 3" xfId="7394" xr:uid="{922310A5-D328-4303-8619-D1EA4D474670}"/>
    <cellStyle name="Comma 2 2 2 4 3 2" xfId="36945" xr:uid="{9BB7DCCA-AE6C-4B5C-A0CC-8A62093B8198}"/>
    <cellStyle name="Comma 2 2 2 4 3 3" xfId="37389" xr:uid="{B965241A-4217-4E1F-B67A-2ECBA03F2273}"/>
    <cellStyle name="Comma 2 2 2 4 3 4" xfId="38938" xr:uid="{D4E6D68B-71BD-4CF2-8DA1-D8BAC6E6E2AB}"/>
    <cellStyle name="Comma 2 2 2 4 3 5" xfId="9553" xr:uid="{FC777CA3-3396-4B67-B308-3C3839C3695F}"/>
    <cellStyle name="Comma 2 2 2 4 4" xfId="36589" xr:uid="{BDEB4489-4016-41F4-A9BE-5C1AD5EDB8EE}"/>
    <cellStyle name="Comma 2 2 2 4 5" xfId="17172" xr:uid="{2CD23C25-8070-40AC-9084-F3A2D867589B}"/>
    <cellStyle name="Comma 2 2 2 4 6" xfId="37065" xr:uid="{5AF2F219-A29C-45BC-BE38-A8E9625712BD}"/>
    <cellStyle name="Comma 2 2 2 4 7" xfId="38120" xr:uid="{5B3B869E-2F4B-4E2D-B099-5EFC486CC095}"/>
    <cellStyle name="Comma 2 2 2 4 8" xfId="9085" xr:uid="{B0C14CCE-EE01-4D7C-BCEB-1CBA60C61507}"/>
    <cellStyle name="Comma 2 2 2 4 9" xfId="45058" xr:uid="{297AE9B3-AB6D-40B3-976E-14554CFE8821}"/>
    <cellStyle name="Comma 2 2 2 5" xfId="672" xr:uid="{C06C4AAD-F736-4A94-ABE1-FB4547893FA1}"/>
    <cellStyle name="Comma 2 2 2 5 2" xfId="7953" xr:uid="{64D6E631-AACD-4D66-B06F-581C25A116FD}"/>
    <cellStyle name="Comma 2 2 2 5 2 2" xfId="36672" xr:uid="{2E3C5D56-2B56-4CDA-837B-08761012250E}"/>
    <cellStyle name="Comma 2 2 2 5 2 3" xfId="30464" xr:uid="{7C9D3F3D-0A25-46D3-B7D7-D7667FE089E4}"/>
    <cellStyle name="Comma 2 2 2 5 2 4" xfId="37124" xr:uid="{EB084B2C-7414-4C12-8060-21359FC38107}"/>
    <cellStyle name="Comma 2 2 2 5 2 5" xfId="39197" xr:uid="{D216F5C9-7BE6-4201-9589-EAD5EC621075}"/>
    <cellStyle name="Comma 2 2 2 5 2 6" xfId="9188" xr:uid="{4AF520E0-588B-40FF-80DC-A870B513A3C1}"/>
    <cellStyle name="Comma 2 2 2 5 3" xfId="36458" xr:uid="{98754C3C-0E19-4DB5-97C1-2797F9389433}"/>
    <cellStyle name="Comma 2 2 2 5 4" xfId="15559" xr:uid="{56FBE8A4-AFD0-4F15-9896-71C4BBEA98E9}"/>
    <cellStyle name="Comma 2 2 2 5 5" xfId="36987" xr:uid="{B3CCFABA-8F10-42F2-8538-CA5FCCE66058}"/>
    <cellStyle name="Comma 2 2 2 5 6" xfId="38597" xr:uid="{88CACB61-0748-47EC-8575-B512D776972E}"/>
    <cellStyle name="Comma 2 2 2 5 7" xfId="8954" xr:uid="{E3A625D6-B5A4-4927-AA26-E3C950627864}"/>
    <cellStyle name="Comma 2 2 2 5 8" xfId="5432" xr:uid="{FC81D580-44B1-40C5-9767-364881CDBCCD}"/>
    <cellStyle name="Comma 2 2 2 6" xfId="640" xr:uid="{64068551-58D4-4E7D-92EF-502B77D19C33}"/>
    <cellStyle name="Comma 2 2 2 6 2" xfId="2184" xr:uid="{C5F5642A-E67C-49C2-879A-C53AC9F8AAA6}"/>
    <cellStyle name="Comma 2 2 2 6 2 2" xfId="39238" xr:uid="{8BEEE248-2995-4C08-A49A-7C94EBD90580}"/>
    <cellStyle name="Comma 2 2 2 6 2 3" xfId="34863" xr:uid="{3A4D823A-0A43-4E6F-B59C-43BD6A819303}"/>
    <cellStyle name="Comma 2 2 2 6 2 4" xfId="46502" xr:uid="{F5A21F70-DE60-4B0B-A8DB-D26BA98FD754}"/>
    <cellStyle name="Comma 2 2 2 6 2 5" xfId="8778" xr:uid="{99CE9BF9-2175-4AF3-9B8D-87F57A9896F6}"/>
    <cellStyle name="Comma 2 2 2 6 3" xfId="36446" xr:uid="{3D9A0B3B-0FD3-4F08-813E-FEE29E75108E}"/>
    <cellStyle name="Comma 2 2 2 6 4" xfId="22629" xr:uid="{354AF810-CBE4-4734-B18A-B9958076A233}"/>
    <cellStyle name="Comma 2 2 2 6 5" xfId="38674" xr:uid="{9DB13049-5B40-4613-B1CA-74936B1C28F0}"/>
    <cellStyle name="Comma 2 2 2 6 6" xfId="8941" xr:uid="{FD419C18-C78B-4D70-9CDA-D10ED06141C7}"/>
    <cellStyle name="Comma 2 2 2 6 7" xfId="45370" xr:uid="{1AC348D6-A3A3-49FD-A7A7-BD853F046E1A}"/>
    <cellStyle name="Comma 2 2 2 6 8" xfId="6271" xr:uid="{AE3E5980-4233-4A97-B42F-706712610B7E}"/>
    <cellStyle name="Comma 2 2 2 7" xfId="1938" xr:uid="{3B1010A4-8B9D-4D5D-ACAA-224B248D179C}"/>
    <cellStyle name="Comma 2 2 2 7 2" xfId="35057" xr:uid="{5717CA63-EDF9-42EF-B9F6-CE79099534AA}"/>
    <cellStyle name="Comma 2 2 2 7 3" xfId="38719" xr:uid="{948F1027-EA44-4736-9CE8-A0CA1BDA5A32}"/>
    <cellStyle name="Comma 2 2 2 7 4" xfId="24270" xr:uid="{2BF5B0D2-C640-4691-AF2D-880D018D6F0B}"/>
    <cellStyle name="Comma 2 2 2 7 5" xfId="46302" xr:uid="{A5277D2E-3E65-48DF-8997-668B1070E215}"/>
    <cellStyle name="Comma 2 2 2 7 6" xfId="6346" xr:uid="{923FD055-E9D0-4FD0-A1D3-DDED81E49BE0}"/>
    <cellStyle name="Comma 2 2 2 8" xfId="2035" xr:uid="{BD398A14-2D64-4D72-A0B3-0FCE99C85F95}"/>
    <cellStyle name="Comma 2 2 2 8 2" xfId="2194" xr:uid="{5E8DB8B0-9531-494D-A920-A8DF579C1A23}"/>
    <cellStyle name="Comma 2 2 2 8 2 2" xfId="46511" xr:uid="{5EF7D6FE-D2F8-4B87-9D98-3C5D1BDDA944}"/>
    <cellStyle name="Comma 2 2 2 8 2 3" xfId="35088" xr:uid="{0EEFC962-5150-4EF2-96C1-95A90B8B7E94}"/>
    <cellStyle name="Comma 2 2 2 8 3" xfId="37486" xr:uid="{A77CADE0-0FF5-4A00-8651-9D266347B496}"/>
    <cellStyle name="Comma 2 2 2 8 4" xfId="24785" xr:uid="{06280A88-7BA7-4D82-87BF-675B39C29AA6}"/>
    <cellStyle name="Comma 2 2 2 8 5" xfId="46381" xr:uid="{986F7CA1-4F80-4B27-A8F1-11F38A156000}"/>
    <cellStyle name="Comma 2 2 2 9" xfId="2231" xr:uid="{CBC52A71-0333-48CA-A49C-8F2F85E19D50}"/>
    <cellStyle name="Comma 2 2 2 9 2" xfId="35505" xr:uid="{5BA6BD07-AA26-4799-AF8A-2C458DC58D0E}"/>
    <cellStyle name="Comma 2 2 2 9 3" xfId="46540" xr:uid="{3EAEC1A0-8FC0-4E17-8FA8-1F69A4043A6D}"/>
    <cellStyle name="Comma 2 2 2 9 4" xfId="25385" xr:uid="{1F67D1E8-0012-481A-BA1E-57C1825A35FF}"/>
    <cellStyle name="Comma 2 2 20" xfId="9651" xr:uid="{6F5C9336-5C0A-4B60-9AF1-4402C14445B0}"/>
    <cellStyle name="Comma 2 2 21" xfId="36985" xr:uid="{3620562D-6F38-4546-B478-DC6FA08B1ADC}"/>
    <cellStyle name="Comma 2 2 22" xfId="37467" xr:uid="{9D4B56AF-BAE5-41FC-889E-0C2AC32AEA45}"/>
    <cellStyle name="Comma 2 2 23" xfId="39270" xr:uid="{98F5AF0D-C05D-4C90-808C-47E2616EFC62}"/>
    <cellStyle name="Comma 2 2 24" xfId="39322" xr:uid="{0930580B-6833-4D47-96B8-A0FBA8A4C2C8}"/>
    <cellStyle name="Comma 2 2 25" xfId="8868" xr:uid="{9258957B-2A5D-4CCD-8745-692AFA88D024}"/>
    <cellStyle name="Comma 2 2 26" xfId="39712" xr:uid="{F9F4A0DA-9F83-4351-AD73-4C7082D17E0A}"/>
    <cellStyle name="Comma 2 2 27" xfId="63" xr:uid="{4E58F642-91EB-4330-A158-651EFF6EAA7B}"/>
    <cellStyle name="Comma 2 2 3" xfId="24" xr:uid="{E19F1DEA-57C4-4C6E-96F0-A4EAC9C01D02}"/>
    <cellStyle name="Comma 2 2 3 10" xfId="36436" xr:uid="{7B9DC4B8-22B4-4CCD-940E-682E18580ADC}"/>
    <cellStyle name="Comma 2 2 3 11" xfId="12351" xr:uid="{215CC130-62CB-4A1B-8E07-FBC609D270A4}"/>
    <cellStyle name="Comma 2 2 3 12" xfId="36990" xr:uid="{764DAD3D-3BBA-457C-88EE-65E1D19FC5BD}"/>
    <cellStyle name="Comma 2 2 3 13" xfId="37531" xr:uid="{626CBE4F-A54F-44F5-8B48-A9A7BC01E105}"/>
    <cellStyle name="Comma 2 2 3 14" xfId="8930" xr:uid="{B05CC8AB-86BA-424B-8D69-BB919F506689}"/>
    <cellStyle name="Comma 2 2 3 15" xfId="39774" xr:uid="{8BF87215-0FC4-4D6E-A381-F41A68B92744}"/>
    <cellStyle name="Comma 2 2 3 16" xfId="45057" xr:uid="{D45C5793-A702-45F4-812E-581CC384217F}"/>
    <cellStyle name="Comma 2 2 3 17" xfId="2472" xr:uid="{D44B3918-05BD-4112-B76A-82D3EE1933A2}"/>
    <cellStyle name="Comma 2 2 3 18" xfId="196" xr:uid="{6BF5ED2F-BA17-41E7-8551-F363B6E24A91}"/>
    <cellStyle name="Comma 2 2 3 2" xfId="1179" xr:uid="{04DE8E00-9999-4EB2-AEDD-0BEB86849540}"/>
    <cellStyle name="Comma 2 2 3 2 10" xfId="8974" xr:uid="{FD93D8F0-14A1-4443-BFA0-F5D196149B06}"/>
    <cellStyle name="Comma 2 2 3 2 11" xfId="3841" xr:uid="{2A7CCBE3-6478-4CB2-BC76-9BD6C80CE1D2}"/>
    <cellStyle name="Comma 2 2 3 2 2" xfId="1778" xr:uid="{D5D1C66B-C5AB-447F-8981-5A6C6899CFFC}"/>
    <cellStyle name="Comma 2 2 3 2 2 2" xfId="4162" xr:uid="{C7B50C2C-79E5-4908-A4D9-E5FF9732F226}"/>
    <cellStyle name="Comma 2 2 3 2 2 2 2" xfId="4666" xr:uid="{BD27FAB8-519E-4ECD-8D75-C4866EB1154B}"/>
    <cellStyle name="Comma 2 2 3 2 2 2 2 2" xfId="7581" xr:uid="{E9BCF87D-A415-4D19-82A7-B9BE54DF8BD6}"/>
    <cellStyle name="Comma 2 2 3 2 2 2 2 3" xfId="38263" xr:uid="{1CF0F5A9-955F-40DE-986D-2C8035FC20AB}"/>
    <cellStyle name="Comma 2 2 3 2 2 2 2 4" xfId="36759" xr:uid="{8A6E0C7E-0A8D-45D6-8C2E-CDCD33C5ECD6}"/>
    <cellStyle name="Comma 2 2 3 2 2 2 3" xfId="7303" xr:uid="{57EC3FB4-4620-4B4A-9674-D3A9AF2F7ABC}"/>
    <cellStyle name="Comma 2 2 3 2 2 2 3 2" xfId="38883" xr:uid="{766613A2-72D4-47BA-BCA4-A7EA508EC815}"/>
    <cellStyle name="Comma 2 2 3 2 2 2 3 3" xfId="33162" xr:uid="{1FF73792-55B7-48D8-AB1E-70C299A6649F}"/>
    <cellStyle name="Comma 2 2 3 2 2 2 4" xfId="37215" xr:uid="{B1375950-AECF-41B1-9994-A6ACC655C40C}"/>
    <cellStyle name="Comma 2 2 3 2 2 2 5" xfId="38012" xr:uid="{3FB6B579-996F-4884-ABEF-687991ACC486}"/>
    <cellStyle name="Comma 2 2 3 2 2 2 6" xfId="9275" xr:uid="{FE444A03-0BAE-4B28-B565-C4C347627D93}"/>
    <cellStyle name="Comma 2 2 3 2 2 3" xfId="4667" xr:uid="{1E3217F1-D33C-4D83-866B-8F1CB598283D}"/>
    <cellStyle name="Comma 2 2 3 2 2 3 2" xfId="7582" xr:uid="{774517A5-DE92-4DFA-9825-D48CDCC62488}"/>
    <cellStyle name="Comma 2 2 3 2 2 3 2 2" xfId="39018" xr:uid="{BF29D6BB-79A7-4567-9785-C259A8E664C9}"/>
    <cellStyle name="Comma 2 2 3 2 2 3 2 3" xfId="36960" xr:uid="{FDF28F99-DE57-4213-A8B3-CC2D2C690450}"/>
    <cellStyle name="Comma 2 2 3 2 2 3 3" xfId="37404" xr:uid="{7BC75F31-6926-44C5-9282-9DAE1995C5A9}"/>
    <cellStyle name="Comma 2 2 3 2 2 3 4" xfId="38264" xr:uid="{AD7D189F-2C94-42F8-A41E-F4A839AF596F}"/>
    <cellStyle name="Comma 2 2 3 2 2 3 5" xfId="9567" xr:uid="{6E70E4E2-9D7D-4C7C-886C-BB45A230BA52}"/>
    <cellStyle name="Comma 2 2 3 2 2 4" xfId="7176" xr:uid="{ABD3C101-347D-41B8-89A3-BBA58CB2CCD8}"/>
    <cellStyle name="Comma 2 2 3 2 2 4 2" xfId="38788" xr:uid="{6D135F48-FC54-4C32-9ABC-C05D0A17008E}"/>
    <cellStyle name="Comma 2 2 3 2 2 4 3" xfId="36608" xr:uid="{83AB7780-885A-48D1-85BA-E1430F2FE069}"/>
    <cellStyle name="Comma 2 2 3 2 2 5" xfId="20110" xr:uid="{30C8E18F-7F94-493C-ADF2-19306CE2A56C}"/>
    <cellStyle name="Comma 2 2 3 2 2 6" xfId="37080" xr:uid="{1DFBA1F1-CCF7-4C54-9B28-6AF9B1F8482F}"/>
    <cellStyle name="Comma 2 2 3 2 2 7" xfId="37827" xr:uid="{9DA9D998-2CCB-432C-8072-0A65A9188B84}"/>
    <cellStyle name="Comma 2 2 3 2 2 8" xfId="9103" xr:uid="{874EF26C-D7A6-4453-A991-1D7CC7C4FDE2}"/>
    <cellStyle name="Comma 2 2 3 2 2 9" xfId="3857" xr:uid="{D11DE8EF-3309-4438-9105-113F1BA6C274}"/>
    <cellStyle name="Comma 2 2 3 2 3" xfId="4145" xr:uid="{07CB17FC-D347-45DB-AD9A-1BF84874F566}"/>
    <cellStyle name="Comma 2 2 3 2 3 2" xfId="4668" xr:uid="{D571A839-E219-494A-AE73-EB5836F24CC9}"/>
    <cellStyle name="Comma 2 2 3 2 3 2 2" xfId="7583" xr:uid="{87525A47-2A32-40C5-8038-E0AB9D8E9AC8}"/>
    <cellStyle name="Comma 2 2 3 2 3 2 2 2" xfId="39019" xr:uid="{4625D3C4-2131-4322-8F04-2270F9167ED3}"/>
    <cellStyle name="Comma 2 2 3 2 3 2 3" xfId="37167" xr:uid="{027C83F5-90DF-4BD9-ACDD-91B50CBCF5B1}"/>
    <cellStyle name="Comma 2 2 3 2 3 2 4" xfId="38265" xr:uid="{779A08EE-E92F-42EC-A0CA-2B572F14D78E}"/>
    <cellStyle name="Comma 2 2 3 2 3 3" xfId="7285" xr:uid="{5BADBB82-CBC4-4DD7-8472-65A1541DDB50}"/>
    <cellStyle name="Comma 2 2 3 2 3 3 2" xfId="36915" xr:uid="{F4D8ED79-7B8A-4FE0-9C71-0A9A54639458}"/>
    <cellStyle name="Comma 2 2 3 2 3 3 3" xfId="37357" xr:uid="{52D02556-6DAC-4025-AA58-1DA8099C51C1}"/>
    <cellStyle name="Comma 2 2 3 2 3 3 4" xfId="38868" xr:uid="{ADC57230-6B73-419F-91D1-C273FA845AA4}"/>
    <cellStyle name="Comma 2 2 3 2 3 4" xfId="36539" xr:uid="{5A9D2DE0-0F86-4CBD-89E9-D078C68ED67A}"/>
    <cellStyle name="Comma 2 2 3 2 3 5" xfId="29686" xr:uid="{84EDF963-5CC7-4240-94CD-F283D07ACCA7}"/>
    <cellStyle name="Comma 2 2 3 2 3 6" xfId="37032" xr:uid="{001658B5-64E6-4D10-954E-0315B65AE33D}"/>
    <cellStyle name="Comma 2 2 3 2 3 7" xfId="37994" xr:uid="{54B41800-30AA-415B-B9BF-0A2BA83171FD}"/>
    <cellStyle name="Comma 2 2 3 2 4" xfId="4669" xr:uid="{54151AB6-1A03-4FF8-9869-5782EC1E136B}"/>
    <cellStyle name="Comma 2 2 3 2 4 2" xfId="7584" xr:uid="{4036250D-0B0E-4EC8-906B-C7AB33788F5E}"/>
    <cellStyle name="Comma 2 2 3 2 4 2 2" xfId="39020" xr:uid="{434B0056-B3FB-42BF-A728-2CFAFE2EFF37}"/>
    <cellStyle name="Comma 2 2 3 2 4 2 3" xfId="36687" xr:uid="{435D0908-FC45-4E95-B248-EBDA58721EEB}"/>
    <cellStyle name="Comma 2 2 3 2 4 3" xfId="37138" xr:uid="{05063B17-5867-46F1-990F-A529102202B2}"/>
    <cellStyle name="Comma 2 2 3 2 4 4" xfId="38266" xr:uid="{56151246-8C0B-462C-98BC-C5D763C87134}"/>
    <cellStyle name="Comma 2 2 3 2 4 5" xfId="9203" xr:uid="{6BF86FE7-7A2B-418B-BA48-A69830862FE1}"/>
    <cellStyle name="Comma 2 2 3 2 5" xfId="7162" xr:uid="{B4F2D74C-D6B6-431D-BAA7-ECD9776ED797}"/>
    <cellStyle name="Comma 2 2 3 2 5 2" xfId="36886" xr:uid="{FA98B8DB-48C8-4420-8CC8-610CD8720037}"/>
    <cellStyle name="Comma 2 2 3 2 5 3" xfId="37327" xr:uid="{73C4F7E8-9A0E-46E2-AB08-54CF5240A3D3}"/>
    <cellStyle name="Comma 2 2 3 2 5 4" xfId="38775" xr:uid="{F69BE25B-AECD-43E2-AC8A-9F31070F7B1E}"/>
    <cellStyle name="Comma 2 2 3 2 5 5" xfId="9498" xr:uid="{FAB5B56C-3775-4198-BEF5-6E9C30547FC9}"/>
    <cellStyle name="Comma 2 2 3 2 6" xfId="36479" xr:uid="{FA59CB9E-B018-4B8E-81DE-EBE07B874A10}"/>
    <cellStyle name="Comma 2 2 3 2 7" xfId="14593" xr:uid="{F569F4E9-4349-4C81-ADB5-2785EBB3A2E4}"/>
    <cellStyle name="Comma 2 2 3 2 8" xfId="37002" xr:uid="{45B44FD5-10F3-4B05-88E8-B31F4EA04065}"/>
    <cellStyle name="Comma 2 2 3 2 9" xfId="37811" xr:uid="{6BC0B75F-2A47-46EE-A064-1209A49379F3}"/>
    <cellStyle name="Comma 2 2 3 3" xfId="1464" xr:uid="{C059B939-4100-4A57-B8CB-932738F0D103}"/>
    <cellStyle name="Comma 2 2 3 3 2" xfId="4163" xr:uid="{8B3772E0-95B0-4771-A945-26108D189FF0}"/>
    <cellStyle name="Comma 2 2 3 3 2 2" xfId="4670" xr:uid="{6D09C0C7-5DB2-4E18-B291-1DC0517A20E4}"/>
    <cellStyle name="Comma 2 2 3 3 2 2 2" xfId="7585" xr:uid="{EBED3E81-6AD4-46ED-8354-E51C8AE05E34}"/>
    <cellStyle name="Comma 2 2 3 3 2 2 3" xfId="38267" xr:uid="{A9D5CC9B-AE6D-41C4-912D-4354CFCEA6E2}"/>
    <cellStyle name="Comma 2 2 3 3 2 2 4" xfId="36728" xr:uid="{9DE7A420-A0FA-44B8-A5FC-3EEEE9A74A19}"/>
    <cellStyle name="Comma 2 2 3 3 2 3" xfId="7304" xr:uid="{5BECFCA9-AF44-42B2-A4F4-2D8C4C7E09C9}"/>
    <cellStyle name="Comma 2 2 3 3 2 3 2" xfId="38884" xr:uid="{86EF424B-9710-41B0-B8B0-980F7EA31808}"/>
    <cellStyle name="Comma 2 2 3 3 2 3 3" xfId="34355" xr:uid="{223B6CEF-17B3-481B-BB4E-2FD2745EBD8F}"/>
    <cellStyle name="Comma 2 2 3 3 2 4" xfId="37182" xr:uid="{02F8883D-F849-4A29-809C-69F17DA45DB9}"/>
    <cellStyle name="Comma 2 2 3 3 2 5" xfId="38013" xr:uid="{EAC05EA0-20B4-4624-A545-2EDDE41FB25C}"/>
    <cellStyle name="Comma 2 2 3 3 2 6" xfId="9245" xr:uid="{03D73562-8ABE-4265-B6CB-8B793108106F}"/>
    <cellStyle name="Comma 2 2 3 3 3" xfId="4671" xr:uid="{CF0742C1-27C0-4ABA-A524-DBF44D667317}"/>
    <cellStyle name="Comma 2 2 3 3 3 2" xfId="7586" xr:uid="{03F2A296-1EB1-4FA3-B10E-E5DD3849B052}"/>
    <cellStyle name="Comma 2 2 3 3 3 2 2" xfId="39021" xr:uid="{F6408F49-AEFE-4A32-B06B-BE9D1EB36CD2}"/>
    <cellStyle name="Comma 2 2 3 3 3 2 3" xfId="36928" xr:uid="{4F28B677-6F1B-42CA-8A07-2597FA2B4233}"/>
    <cellStyle name="Comma 2 2 3 3 3 3" xfId="37371" xr:uid="{BF724271-6143-48C8-A45D-804EFE7B70D8}"/>
    <cellStyle name="Comma 2 2 3 3 3 4" xfId="38268" xr:uid="{9A213A7A-E738-43C4-85BC-5A5078BC2E84}"/>
    <cellStyle name="Comma 2 2 3 3 3 5" xfId="9537" xr:uid="{2B495F97-37D8-4ECD-ACAB-B0672C79EEAE}"/>
    <cellStyle name="Comma 2 2 3 3 4" xfId="7177" xr:uid="{A67FD110-DB6E-4F9C-8B58-CF2688C3A21A}"/>
    <cellStyle name="Comma 2 2 3 3 4 2" xfId="38789" xr:uid="{103ACB50-14AE-4B90-99BE-CDCE1F18F0CC}"/>
    <cellStyle name="Comma 2 2 3 3 4 3" xfId="36563" xr:uid="{CE536FCA-0FF5-4D65-8FDD-3FCFC8857DA1}"/>
    <cellStyle name="Comma 2 2 3 3 5" xfId="21496" xr:uid="{C86C7B80-224B-4138-A68C-7D41F4FD7B04}"/>
    <cellStyle name="Comma 2 2 3 3 6" xfId="37047" xr:uid="{0F46A298-40D1-4286-AEC0-C394BDFD2E8F}"/>
    <cellStyle name="Comma 2 2 3 3 7" xfId="37828" xr:uid="{53B85198-B4E7-474D-8F8C-89BDB1BA4786}"/>
    <cellStyle name="Comma 2 2 3 3 8" xfId="9060" xr:uid="{67D98921-58A3-40ED-BD86-4DFB1750BDC5}"/>
    <cellStyle name="Comma 2 2 3 3 9" xfId="3858" xr:uid="{24ADC716-4D5F-4218-8A94-5BB1A6138F15}"/>
    <cellStyle name="Comma 2 2 3 4" xfId="913" xr:uid="{B21B79F3-81E8-4BF4-9D89-FADDBE12571A}"/>
    <cellStyle name="Comma 2 2 3 4 2" xfId="4672" xr:uid="{13BDF4FB-6C3C-45C7-8F23-F2B8DB393036}"/>
    <cellStyle name="Comma 2 2 3 4 2 2" xfId="7587" xr:uid="{1BDD9FB3-733A-413F-9F50-EA21B08450BC}"/>
    <cellStyle name="Comma 2 2 3 4 2 2 2" xfId="39022" xr:uid="{25CEECB6-B01F-4D6C-B945-D76D32227404}"/>
    <cellStyle name="Comma 2 2 3 4 2 2 3" xfId="36704" xr:uid="{74B24077-7E81-469D-AAF8-3C375ED5E650}"/>
    <cellStyle name="Comma 2 2 3 4 2 3" xfId="32004" xr:uid="{9BB51015-0C9C-4163-B31A-F6EA406AB21F}"/>
    <cellStyle name="Comma 2 2 3 4 2 4" xfId="37156" xr:uid="{697289F9-97D5-4A65-AE80-2553BDD23C50}"/>
    <cellStyle name="Comma 2 2 3 4 2 5" xfId="38269" xr:uid="{EA3B7EAC-28F5-4D7B-88B8-EDE6001ADC8A}"/>
    <cellStyle name="Comma 2 2 3 4 2 6" xfId="9220" xr:uid="{99C52909-3E3E-4F8B-BC30-5410AE97E540}"/>
    <cellStyle name="Comma 2 2 3 4 3" xfId="7506" xr:uid="{3C1AF355-166B-4722-A897-047C0D884066}"/>
    <cellStyle name="Comma 2 2 3 4 3 2" xfId="36903" xr:uid="{89408511-E1E3-4106-AC27-18F1D6FF21CD}"/>
    <cellStyle name="Comma 2 2 3 4 3 3" xfId="37345" xr:uid="{7C73AD20-C051-45A6-97BE-AE917BCE4E18}"/>
    <cellStyle name="Comma 2 2 3 4 3 4" xfId="38970" xr:uid="{FE691827-C616-474C-9EAB-43DABEFF4823}"/>
    <cellStyle name="Comma 2 2 3 4 3 5" xfId="9514" xr:uid="{1C6D3C07-490C-43CA-9365-136D46EA1BFC}"/>
    <cellStyle name="Comma 2 2 3 4 4" xfId="36518" xr:uid="{B01B968F-611E-4885-9E2E-D91DAF063CE7}"/>
    <cellStyle name="Comma 2 2 3 4 5" xfId="17856" xr:uid="{DC5909E1-904D-42A4-832B-7391624A86B7}"/>
    <cellStyle name="Comma 2 2 3 4 6" xfId="37020" xr:uid="{A97549BE-2E0F-4701-B828-D873B8482FB5}"/>
    <cellStyle name="Comma 2 2 3 4 7" xfId="38184" xr:uid="{CE947E01-6EDD-48CC-B7DA-2711BFE0F3E7}"/>
    <cellStyle name="Comma 2 2 3 4 8" xfId="9017" xr:uid="{E020E61D-95E6-4E04-B7D4-89108CC36FB7}"/>
    <cellStyle name="Comma 2 2 3 4 9" xfId="4580" xr:uid="{378C3B56-023E-4D87-B04C-65C5EB988FE0}"/>
    <cellStyle name="Comma 2 2 3 5" xfId="686" xr:uid="{A1625099-A9E4-4297-B1A1-2AD8E0848FD3}"/>
    <cellStyle name="Comma 2 2 3 5 10" xfId="3840" xr:uid="{4F319DE2-0D2F-424D-A318-2270B65C0E4D}"/>
    <cellStyle name="Comma 2 2 3 5 2" xfId="7161" xr:uid="{A0D81B6C-39CC-4FA9-A55D-C58B4EE67005}"/>
    <cellStyle name="Comma 2 2 3 5 2 2" xfId="36748" xr:uid="{732C416F-D274-4BC2-9C26-FF056FBD9273}"/>
    <cellStyle name="Comma 2 2 3 5 2 3" xfId="30851" xr:uid="{EAB92E84-7ABA-4A76-968D-B743FA5BCAFA}"/>
    <cellStyle name="Comma 2 2 3 5 2 4" xfId="37203" xr:uid="{992275F8-5330-479B-A5FE-67C722434912}"/>
    <cellStyle name="Comma 2 2 3 5 2 5" xfId="38774" xr:uid="{E0F20BE2-2C7A-4203-9BF4-D1EF2778643E}"/>
    <cellStyle name="Comma 2 2 3 5 2 6" xfId="9264" xr:uid="{4FDC2935-7E15-4BE4-8FE4-2F75BDC7BDE9}"/>
    <cellStyle name="Comma 2 2 3 5 3" xfId="9556" xr:uid="{0865D059-A9A7-40B2-99F3-1EA8BE321395}"/>
    <cellStyle name="Comma 2 2 3 5 3 2" xfId="36948" xr:uid="{D827AAF5-193F-4E25-864C-4CF022E19E2E}"/>
    <cellStyle name="Comma 2 2 3 5 3 3" xfId="37392" xr:uid="{6902DAB9-B111-4DCA-9552-4F0AB89783FA}"/>
    <cellStyle name="Comma 2 2 3 5 4" xfId="36595" xr:uid="{253C8DBE-90BC-4608-9270-19F9FE30ED05}"/>
    <cellStyle name="Comma 2 2 3 5 5" xfId="16290" xr:uid="{75944532-581F-4639-B970-8DA7FF57E11A}"/>
    <cellStyle name="Comma 2 2 3 5 6" xfId="37068" xr:uid="{9521C31C-A51D-42A8-94EB-AB165F4C4EEF}"/>
    <cellStyle name="Comma 2 2 3 5 7" xfId="37810" xr:uid="{AF9CBD46-DD81-4235-AF75-2EF47AF9068F}"/>
    <cellStyle name="Comma 2 2 3 5 8" xfId="9091" xr:uid="{A8F34824-5C0C-4424-948E-AC7B121327A1}"/>
    <cellStyle name="Comma 2 2 3 5 9" xfId="45403" xr:uid="{0549E006-38D3-406F-AD7A-FD57024DA625}"/>
    <cellStyle name="Comma 2 2 3 6" xfId="505" xr:uid="{25DD2F45-3A5F-4574-B0F1-8521DAF32C2B}"/>
    <cellStyle name="Comma 2 2 3 6 10" xfId="6313" xr:uid="{5837E005-295B-4213-97BF-5C75937D4C78}"/>
    <cellStyle name="Comma 2 2 3 6 2" xfId="8811" xr:uid="{0F1E0769-61BD-42CB-A377-599DF8F5AF5B}"/>
    <cellStyle name="Comma 2 2 3 6 2 2" xfId="36698" xr:uid="{EB6E4F73-5BBB-4564-B6CD-7F5057EE5964}"/>
    <cellStyle name="Comma 2 2 3 6 2 3" xfId="34864" xr:uid="{9213D931-F052-49B3-8E3B-96388006B564}"/>
    <cellStyle name="Comma 2 2 3 6 2 4" xfId="37150" xr:uid="{5815AC74-BB51-479A-8C73-840A1F259468}"/>
    <cellStyle name="Comma 2 2 3 6 2 5" xfId="39252" xr:uid="{6B6CA8F8-73F4-4138-9581-564F96402CE9}"/>
    <cellStyle name="Comma 2 2 3 6 2 6" xfId="9214" xr:uid="{197E94F5-8731-42F9-8069-2BBEFE4F6B3A}"/>
    <cellStyle name="Comma 2 2 3 6 3" xfId="9508" xr:uid="{90D3895E-CEB2-4BE8-9255-C19D9B32B61E}"/>
    <cellStyle name="Comma 2 2 3 6 3 2" xfId="36897" xr:uid="{391F81C4-17F9-4854-8D9C-8B649E907446}"/>
    <cellStyle name="Comma 2 2 3 6 3 3" xfId="37339" xr:uid="{DF8D82BD-FBB2-40D1-86D5-57D1CCDDBB54}"/>
    <cellStyle name="Comma 2 2 3 6 4" xfId="36503" xr:uid="{AC10BE34-6308-4706-A683-10F45DAC4E87}"/>
    <cellStyle name="Comma 2 2 3 6 5" xfId="22630" xr:uid="{A6226A6D-EF5C-4EBF-9888-FC8727104AB8}"/>
    <cellStyle name="Comma 2 2 3 6 6" xfId="37014" xr:uid="{3B0AA999-1F59-456C-A555-88F19F32C60F}"/>
    <cellStyle name="Comma 2 2 3 6 7" xfId="38696" xr:uid="{B7710E7C-5AE2-45FD-8EFF-EA7F88643C03}"/>
    <cellStyle name="Comma 2 2 3 6 8" xfId="9004" xr:uid="{4FEE445A-A6D4-4B92-87EC-347771AB0E35}"/>
    <cellStyle name="Comma 2 2 3 6 9" xfId="45258" xr:uid="{AB918BF4-6C61-47CA-92BB-4681378EB90D}"/>
    <cellStyle name="Comma 2 2 3 7" xfId="6377" xr:uid="{57381C37-C6B4-4783-A180-2E5627DE92BA}"/>
    <cellStyle name="Comma 2 2 3 7 2" xfId="35891" xr:uid="{837735E7-4F75-4B37-9BDB-641C50FA7910}"/>
    <cellStyle name="Comma 2 2 3 7 3" xfId="36675" xr:uid="{BC23944A-924D-40BD-9850-70013D49424E}"/>
    <cellStyle name="Comma 2 2 3 7 4" xfId="26123" xr:uid="{708D7AF6-23DF-4F43-96ED-306AD4AAB61E}"/>
    <cellStyle name="Comma 2 2 3 7 5" xfId="37127" xr:uid="{275020F0-830D-4F9A-A024-4527DB3AC161}"/>
    <cellStyle name="Comma 2 2 3 7 6" xfId="38741" xr:uid="{3DB3927F-46AE-42A0-8B02-4CAB002782FC}"/>
    <cellStyle name="Comma 2 2 3 7 7" xfId="9191" xr:uid="{A53D4F8C-0C8D-4FF8-B7FD-0633FBDC8EB5}"/>
    <cellStyle name="Comma 2 2 3 8" xfId="9305" xr:uid="{14EB1182-016B-487A-805A-D5196C2F42AF}"/>
    <cellStyle name="Comma 2 2 3 8 2" xfId="36766" xr:uid="{3FC88C9A-41CD-4ED4-9887-30403C21DE07}"/>
    <cellStyle name="Comma 2 2 3 8 3" xfId="28525" xr:uid="{7A36A193-5435-4E89-A0FF-F1D8C55698D0}"/>
    <cellStyle name="Comma 2 2 3 8 4" xfId="37223" xr:uid="{2FF3A7C0-B9C0-4BD8-A81B-B7F31B7E72F6}"/>
    <cellStyle name="Comma 2 2 3 9" xfId="8962" xr:uid="{92F502CE-AF61-44A7-911A-BFBC059953FB}"/>
    <cellStyle name="Comma 2 2 3 9 2" xfId="36467" xr:uid="{C48C85F0-ACE4-4CD1-962F-E87480592869}"/>
    <cellStyle name="Comma 2 2 4" xfId="133" xr:uid="{57D5B6A1-7143-441C-8D98-EBAEAE06AE31}"/>
    <cellStyle name="Comma 2 2 4 10" xfId="37532" xr:uid="{488225A8-600A-460B-97C7-0AACFBAA3A22}"/>
    <cellStyle name="Comma 2 2 4 11" xfId="39334" xr:uid="{A92B5948-BCC2-4265-AF0F-D48C746DF9D7}"/>
    <cellStyle name="Comma 2 2 4 12" xfId="44998" xr:uid="{2B140333-5EBC-4753-AE00-1D2A26F424EB}"/>
    <cellStyle name="Comma 2 2 4 13" xfId="2473" xr:uid="{96BB841B-0D68-4691-AFE1-68F00485338F}"/>
    <cellStyle name="Comma 2 2 4 2" xfId="199" xr:uid="{E228E197-1E1B-4640-95AF-82C7DC43D4CD}"/>
    <cellStyle name="Comma 2 2 4 2 10" xfId="45060" xr:uid="{CCEE564B-309D-47DF-84C8-9D475FACFAE1}"/>
    <cellStyle name="Comma 2 2 4 2 11" xfId="3860" xr:uid="{A6684044-445A-40D3-8B04-9DBCB135D51B}"/>
    <cellStyle name="Comma 2 2 4 2 2" xfId="506" xr:uid="{51CDE7B1-D8A8-47D6-81AA-B22916DB8379}"/>
    <cellStyle name="Comma 2 2 4 2 2 2" xfId="4673" xr:uid="{5596A429-7B67-492B-83FA-6133C73D273B}"/>
    <cellStyle name="Comma 2 2 4 2 2 2 2" xfId="7588" xr:uid="{5B6752D9-7B14-4B7E-B7F4-BA4CD344C60C}"/>
    <cellStyle name="Comma 2 2 4 2 2 2 3" xfId="38270" xr:uid="{8BA52BD7-2CE4-42D0-B839-819DEADD48DB}"/>
    <cellStyle name="Comma 2 2 4 2 2 2 4" xfId="36755" xr:uid="{FF049BD1-9A44-482A-A722-8EE5AE932F71}"/>
    <cellStyle name="Comma 2 2 4 2 2 3" xfId="7306" xr:uid="{FB005455-E5CB-4492-9D2C-4ED477694839}"/>
    <cellStyle name="Comma 2 2 4 2 2 3 2" xfId="38886" xr:uid="{CFA5548A-3A06-49F4-984D-EA22AB3DC950}"/>
    <cellStyle name="Comma 2 2 4 2 2 3 3" xfId="32396" xr:uid="{462F5A7D-31AC-4206-A70D-E94BF219E394}"/>
    <cellStyle name="Comma 2 2 4 2 2 4" xfId="37210" xr:uid="{6A3EDCED-2D10-4BA1-BC78-F1FAEEE0A897}"/>
    <cellStyle name="Comma 2 2 4 2 2 5" xfId="38015" xr:uid="{9CCB59F5-B6FF-467D-8B3F-C70D8BDB5A3E}"/>
    <cellStyle name="Comma 2 2 4 2 2 6" xfId="9271" xr:uid="{448AB5BC-A173-4A4A-A7FD-24F578A4905F}"/>
    <cellStyle name="Comma 2 2 4 2 2 7" xfId="45259" xr:uid="{CE398516-F031-40B2-BA95-E22F9266F325}"/>
    <cellStyle name="Comma 2 2 4 2 2 8" xfId="4165" xr:uid="{D03473C2-8691-41FB-A88A-F0B112CFB790}"/>
    <cellStyle name="Comma 2 2 4 2 3" xfId="507" xr:uid="{14C36C51-A9A9-43EF-AB95-CAAB63C0BF75}"/>
    <cellStyle name="Comma 2 2 4 2 3 2" xfId="7589" xr:uid="{FD1E4F6A-70CD-4A09-B805-3F05EFB83119}"/>
    <cellStyle name="Comma 2 2 4 2 3 2 2" xfId="39023" xr:uid="{0341C0E3-8F2F-4E81-9A7A-884AD61EB34B}"/>
    <cellStyle name="Comma 2 2 4 2 3 2 3" xfId="36955" xr:uid="{75AE8913-C699-49BD-BF09-7DB99EAD959F}"/>
    <cellStyle name="Comma 2 2 4 2 3 3" xfId="37399" xr:uid="{B060E128-D24A-4520-ACD9-B8ADF5DA2364}"/>
    <cellStyle name="Comma 2 2 4 2 3 4" xfId="38271" xr:uid="{C71ABA4F-1A48-4408-A8B1-CF36549461B5}"/>
    <cellStyle name="Comma 2 2 4 2 3 5" xfId="9563" xr:uid="{B72819E8-7FDC-4273-B2B8-5E08CD1B8DAB}"/>
    <cellStyle name="Comma 2 2 4 2 3 6" xfId="45260" xr:uid="{115D0738-C1CA-47A3-B1EF-C257F11E18B9}"/>
    <cellStyle name="Comma 2 2 4 2 3 7" xfId="4674" xr:uid="{8F6AC664-DF97-4013-968E-8387E99A3486}"/>
    <cellStyle name="Comma 2 2 4 2 4" xfId="1636" xr:uid="{0F98EB31-6B63-445F-AB28-F4C3C58E51E8}"/>
    <cellStyle name="Comma 2 2 4 2 4 2" xfId="38791" xr:uid="{46437E83-3A8D-412D-B934-C25FA79E2522}"/>
    <cellStyle name="Comma 2 2 4 2 4 3" xfId="36603" xr:uid="{EB417F3A-2065-42D8-8AE5-545C8A7FD869}"/>
    <cellStyle name="Comma 2 2 4 2 4 4" xfId="7179" xr:uid="{0E9CED73-B915-4620-B126-5BCCB8976806}"/>
    <cellStyle name="Comma 2 2 4 2 5" xfId="19218" xr:uid="{F4C607DD-6787-4A8E-8DD5-B2E75BCD0026}"/>
    <cellStyle name="Comma 2 2 4 2 6" xfId="37075" xr:uid="{71C2796A-2CD6-442A-A1DF-6E59D26D3022}"/>
    <cellStyle name="Comma 2 2 4 2 7" xfId="37830" xr:uid="{A1CDD3CB-3900-4DF4-BF18-B8D602375FCA}"/>
    <cellStyle name="Comma 2 2 4 2 8" xfId="39342" xr:uid="{516964C0-326E-4EB4-991D-D6120463C46D}"/>
    <cellStyle name="Comma 2 2 4 2 9" xfId="9099" xr:uid="{F48F7B68-792F-4D22-AC3E-69DE48EB21E0}"/>
    <cellStyle name="Comma 2 2 4 3" xfId="1330" xr:uid="{9FEA5F72-1836-4AE1-9145-208C3F47D92C}"/>
    <cellStyle name="Comma 2 2 4 3 2" xfId="4166" xr:uid="{195C6D2B-EE0A-41BD-BD66-2B62BE0CCB0D}"/>
    <cellStyle name="Comma 2 2 4 3 2 2" xfId="4675" xr:uid="{880A0118-9ACC-44DB-B8B1-03C045146D0D}"/>
    <cellStyle name="Comma 2 2 4 3 2 2 2" xfId="7590" xr:uid="{EF563F87-3BA4-4784-B522-6CD42A089A62}"/>
    <cellStyle name="Comma 2 2 4 3 2 2 3" xfId="38272" xr:uid="{FF33CF80-8A64-4E82-959F-40E92D7916B0}"/>
    <cellStyle name="Comma 2 2 4 3 2 2 4" xfId="36721" xr:uid="{4D54405A-9C77-4D08-93BB-4C2159F9958C}"/>
    <cellStyle name="Comma 2 2 4 3 2 3" xfId="7307" xr:uid="{490290F1-5F8A-4266-9E2A-78FF99A24AFB}"/>
    <cellStyle name="Comma 2 2 4 3 2 3 2" xfId="38887" xr:uid="{E1467B49-46D6-4D6B-9685-299705B75FFE}"/>
    <cellStyle name="Comma 2 2 4 3 2 3 3" xfId="34988" xr:uid="{BAA6A314-40A9-4749-9B97-76C91CF74533}"/>
    <cellStyle name="Comma 2 2 4 3 2 4" xfId="37175" xr:uid="{71BD3225-FB1D-49AF-A0A1-347851E6F626}"/>
    <cellStyle name="Comma 2 2 4 3 2 5" xfId="38016" xr:uid="{C6BE5C54-DB70-4451-B24D-FC4D501C8754}"/>
    <cellStyle name="Comma 2 2 4 3 2 6" xfId="9238" xr:uid="{0FCC9F99-8F06-4EBA-BA2D-F8F04E32DB7D}"/>
    <cellStyle name="Comma 2 2 4 3 3" xfId="4676" xr:uid="{4E40F424-A6AA-40F3-8E49-AF7499CB20F2}"/>
    <cellStyle name="Comma 2 2 4 3 3 2" xfId="7591" xr:uid="{361EB89B-AD74-49B1-9DED-236148CC82E0}"/>
    <cellStyle name="Comma 2 2 4 3 3 2 2" xfId="39024" xr:uid="{51F00B39-34CC-4618-909B-593A860570FB}"/>
    <cellStyle name="Comma 2 2 4 3 3 2 3" xfId="36921" xr:uid="{1E3326BC-1937-41AD-BA62-F851CA9D5368}"/>
    <cellStyle name="Comma 2 2 4 3 3 3" xfId="37364" xr:uid="{2B8623D1-D2D7-4AA3-AD6A-972FA9399AD2}"/>
    <cellStyle name="Comma 2 2 4 3 3 4" xfId="38273" xr:uid="{E22EB5D6-A2B4-47AC-AB65-37BF7F0FC261}"/>
    <cellStyle name="Comma 2 2 4 3 3 5" xfId="9530" xr:uid="{26F6DD8B-5D10-434D-A846-EF0B9374BFA0}"/>
    <cellStyle name="Comma 2 2 4 3 4" xfId="7180" xr:uid="{F10075A4-FBB0-4C4A-BC10-C2A23E2539C7}"/>
    <cellStyle name="Comma 2 2 4 3 4 2" xfId="38792" xr:uid="{4064AF3B-689F-4E47-A17C-A112A29AB81A}"/>
    <cellStyle name="Comma 2 2 4 3 4 3" xfId="36554" xr:uid="{6F7A0CBF-B272-4A6E-9969-E66E7500D98F}"/>
    <cellStyle name="Comma 2 2 4 3 5" xfId="23349" xr:uid="{C1D14199-3D5B-4476-B898-2E6334090CEC}"/>
    <cellStyle name="Comma 2 2 4 3 6" xfId="37040" xr:uid="{1772E761-8BB7-46B3-A48C-187C44353484}"/>
    <cellStyle name="Comma 2 2 4 3 7" xfId="37831" xr:uid="{57F3BE77-4AAF-4AC1-B21E-85BBA956FFE2}"/>
    <cellStyle name="Comma 2 2 4 3 8" xfId="9048" xr:uid="{FA4217C0-B8AA-4FCB-B577-864A25059F08}"/>
    <cellStyle name="Comma 2 2 4 3 9" xfId="3861" xr:uid="{7DE35681-F1CA-4204-81C0-6BEED83B7B36}"/>
    <cellStyle name="Comma 2 2 4 4" xfId="1050" xr:uid="{9C426F8D-8C97-4B78-937F-438A8CF6DCFD}"/>
    <cellStyle name="Comma 2 2 4 4 2" xfId="4677" xr:uid="{BA19DAD5-DC26-4A05-8237-D1BFDC254ACD}"/>
    <cellStyle name="Comma 2 2 4 4 2 2" xfId="7592" xr:uid="{89EB2A57-8232-4061-B37A-81814B3D678D}"/>
    <cellStyle name="Comma 2 2 4 4 2 3" xfId="38274" xr:uid="{63CED4DC-1982-49DF-ABE6-6D587DED8407}"/>
    <cellStyle name="Comma 2 2 4 4 2 4" xfId="36682" xr:uid="{18D83769-A4B0-4136-9BE8-F2791CE91259}"/>
    <cellStyle name="Comma 2 2 4 4 3" xfId="7305" xr:uid="{7766CAAA-3310-4F63-95DF-8BDA621D4EDB}"/>
    <cellStyle name="Comma 2 2 4 4 3 2" xfId="38885" xr:uid="{49A992D9-13C5-4E72-9BFC-63B8C9E788DA}"/>
    <cellStyle name="Comma 2 2 4 4 3 3" xfId="28919" xr:uid="{462A157A-76A5-45BA-803C-B9283B06D182}"/>
    <cellStyle name="Comma 2 2 4 4 4" xfId="37134" xr:uid="{C4D4F72C-926D-4310-BBA8-29B9D87B3310}"/>
    <cellStyle name="Comma 2 2 4 4 5" xfId="38014" xr:uid="{2C926B8B-6260-4E1E-AF77-0969CE9FE29F}"/>
    <cellStyle name="Comma 2 2 4 4 6" xfId="9198" xr:uid="{7F7BB529-7004-4187-B88A-A25A2B2F260E}"/>
    <cellStyle name="Comma 2 2 4 4 7" xfId="4164" xr:uid="{FB3A1BE3-2AE4-4CAB-973E-80908F5AAF17}"/>
    <cellStyle name="Comma 2 2 4 5" xfId="2120" xr:uid="{96739095-1085-41A4-9681-AF1C6C8A2120}"/>
    <cellStyle name="Comma 2 2 4 5 2" xfId="7593" xr:uid="{DDAC9D3F-B971-4F11-A183-632B649E48C3}"/>
    <cellStyle name="Comma 2 2 4 5 2 2" xfId="39025" xr:uid="{503DC89F-9135-48C7-B717-9E4715C02E8C}"/>
    <cellStyle name="Comma 2 2 4 5 2 3" xfId="36858" xr:uid="{9401952F-BC7F-4904-85F3-EC38C9061EE3}"/>
    <cellStyle name="Comma 2 2 4 5 3" xfId="37298" xr:uid="{F31CEDA1-2733-41B1-8404-8FAED92E96FC}"/>
    <cellStyle name="Comma 2 2 4 5 4" xfId="38275" xr:uid="{8A6BEE5F-5C07-46D3-900D-1398890FA811}"/>
    <cellStyle name="Comma 2 2 4 5 5" xfId="9467" xr:uid="{6D2DEC39-0C2A-42A5-908E-F536E2836AC1}"/>
    <cellStyle name="Comma 2 2 4 5 6" xfId="46451" xr:uid="{01160F53-E7B4-49D5-98ED-7F5CC644160A}"/>
    <cellStyle name="Comma 2 2 4 5 7" xfId="4678" xr:uid="{031176E6-37D0-4C3F-BB2C-76A3EE7854D9}"/>
    <cellStyle name="Comma 2 2 4 6" xfId="3859" xr:uid="{3885CF50-0632-4765-9820-7A2EE86662C8}"/>
    <cellStyle name="Comma 2 2 4 6 2" xfId="7178" xr:uid="{534730A7-3DC2-4304-B4C0-886FE78A3CEF}"/>
    <cellStyle name="Comma 2 2 4 6 2 2" xfId="38790" xr:uid="{BA0D78AB-86B1-4DC6-A143-DD56BBE25DBD}"/>
    <cellStyle name="Comma 2 2 4 6 2 3" xfId="36882" xr:uid="{0E798E1F-60B3-4E65-8B86-BEE7A1059F19}"/>
    <cellStyle name="Comma 2 2 4 6 3" xfId="37322" xr:uid="{1101608D-C707-4150-87AD-4E2E0155EF63}"/>
    <cellStyle name="Comma 2 2 4 6 4" xfId="37829" xr:uid="{2318313D-19C1-48DC-85CA-6ED44E301FD9}"/>
    <cellStyle name="Comma 2 2 4 6 5" xfId="9494" xr:uid="{1FF20CAB-6305-4164-96E6-3BE65311332E}"/>
    <cellStyle name="Comma 2 2 4 7" xfId="6378" xr:uid="{594C1717-4A29-4210-BEFD-3DC1F75937F9}"/>
    <cellStyle name="Comma 2 2 4 7 2" xfId="38742" xr:uid="{288BE04B-7BAB-4E11-A502-48BD769FAE24}"/>
    <cellStyle name="Comma 2 2 4 8" xfId="13712" xr:uid="{6E260C26-A40F-45C1-A51C-35C5C0960F95}"/>
    <cellStyle name="Comma 2 2 4 9" xfId="36997" xr:uid="{52446009-F09C-4234-8C9B-33D4E0AE7EAF}"/>
    <cellStyle name="Comma 2 2 5" xfId="626" xr:uid="{F90B0481-BDDC-4D5F-B9BA-B5BF823794B8}"/>
    <cellStyle name="Comma 2 2 5 10" xfId="3862" xr:uid="{0736E692-6749-48E7-A9AF-EC8EEB766DF5}"/>
    <cellStyle name="Comma 2 2 5 2" xfId="1611" xr:uid="{A39392A9-9989-4C05-AA7B-63FEA86DAC51}"/>
    <cellStyle name="Comma 2 2 5 2 2" xfId="4679" xr:uid="{68FE27CD-D733-4294-8FB7-832925C19BD0}"/>
    <cellStyle name="Comma 2 2 5 2 2 2" xfId="7594" xr:uid="{9E669AFB-F7DD-45ED-82E5-074AAC9D558D}"/>
    <cellStyle name="Comma 2 2 5 2 2 3" xfId="38276" xr:uid="{ADD8C4B9-B497-41D7-8372-323FFB773687}"/>
    <cellStyle name="Comma 2 2 5 2 3" xfId="7308" xr:uid="{43A57108-61DE-42B2-80E1-A05434A03576}"/>
    <cellStyle name="Comma 2 2 5 2 3 2" xfId="38888" xr:uid="{701F22BA-137D-4C44-9665-1B0F17AA801C}"/>
    <cellStyle name="Comma 2 2 5 2 3 3" xfId="33559" xr:uid="{FDF57391-A33B-4C31-A89B-91C58803D9E9}"/>
    <cellStyle name="Comma 2 2 5 2 4" xfId="37198" xr:uid="{1768860D-2BE1-45E0-A684-6877E9E06DEB}"/>
    <cellStyle name="Comma 2 2 5 2 5" xfId="38017" xr:uid="{199449B1-782B-496F-8DFB-7BEDA45B6C57}"/>
    <cellStyle name="Comma 2 2 5 2 6" xfId="4167" xr:uid="{89F5702A-83D5-40AF-B6E0-288D313BF5EC}"/>
    <cellStyle name="Comma 2 2 5 3" xfId="4680" xr:uid="{28C26E37-C503-41B8-BA0E-46A16BDE5ACD}"/>
    <cellStyle name="Comma 2 2 5 3 2" xfId="7595" xr:uid="{601AF22D-CDA0-4B36-8EF5-1818A5F3603E}"/>
    <cellStyle name="Comma 2 2 5 3 2 2" xfId="39026" xr:uid="{266FB480-4F5C-4468-8D7C-A1E9F08FCF80}"/>
    <cellStyle name="Comma 2 2 5 3 3" xfId="37387" xr:uid="{3C120E41-72A9-4099-AB94-66484807D8C9}"/>
    <cellStyle name="Comma 2 2 5 3 4" xfId="38277" xr:uid="{F5B78A6B-47D7-4336-BA54-29BBF56D5828}"/>
    <cellStyle name="Comma 2 2 5 4" xfId="6333" xr:uid="{9A1855A6-DC5A-4568-821F-E53D584E3489}"/>
    <cellStyle name="Comma 2 2 5 4 2" xfId="8823" xr:uid="{42AB7AB0-0B7B-409B-934C-242C55EB08AF}"/>
    <cellStyle name="Comma 2 2 5 4 3" xfId="38707" xr:uid="{0B941BB7-6BF7-42C2-9961-4CFFFB3C04C9}"/>
    <cellStyle name="Comma 2 2 5 5" xfId="7181" xr:uid="{2BC35C17-5546-4228-B6F7-B522FA52E3B1}"/>
    <cellStyle name="Comma 2 2 5 5 2" xfId="38793" xr:uid="{882C5B42-879F-4356-911E-79958B0271FA}"/>
    <cellStyle name="Comma 2 2 5 5 3" xfId="20564" xr:uid="{48B366C8-F877-42A7-B361-CB6645D4496A}"/>
    <cellStyle name="Comma 2 2 5 6" xfId="37063" xr:uid="{FE1752E7-BA16-4F87-B7DB-1A886D97B9E7}"/>
    <cellStyle name="Comma 2 2 5 7" xfId="37832" xr:uid="{7E21861F-3701-4700-8976-AE1EE18A195B}"/>
    <cellStyle name="Comma 2 2 5 8" xfId="40049" xr:uid="{D83B0161-73D2-4F45-BA7D-8316B4B20F27}"/>
    <cellStyle name="Comma 2 2 5 9" xfId="45357" xr:uid="{C4C8327F-73FE-4A40-9706-4798BDF2607B}"/>
    <cellStyle name="Comma 2 2 6" xfId="670" xr:uid="{F391F534-16EC-4B40-92B6-270CF2050EF5}"/>
    <cellStyle name="Comma 2 2 6 2" xfId="4681" xr:uid="{9C89C5A5-8C26-4A64-9086-612D4A74B4EC}"/>
    <cellStyle name="Comma 2 2 6 2 2" xfId="7596" xr:uid="{F872F3E9-3E0D-42DA-B292-C9EE3937B46B}"/>
    <cellStyle name="Comma 2 2 6 2 3" xfId="38278" xr:uid="{361E8514-8C40-4CAE-905A-6E6BE3F4AB17}"/>
    <cellStyle name="Comma 2 2 6 2 4" xfId="34005" xr:uid="{771A0A1B-C701-4A80-8C89-8E747E1D9BBB}"/>
    <cellStyle name="Comma 2 2 6 2 5" xfId="39700" xr:uid="{12EED27D-7D66-4EA4-96EB-5051E75770D0}"/>
    <cellStyle name="Comma 2 2 6 3" xfId="7268" xr:uid="{4ED3225C-6354-4556-AA58-8ADBEE0999A2}"/>
    <cellStyle name="Comma 2 2 6 3 2" xfId="38855" xr:uid="{DF2919DF-4F02-460D-A5AF-DB7F663195B8}"/>
    <cellStyle name="Comma 2 2 6 4" xfId="21101" xr:uid="{91DE2FCB-B6E7-48F8-87A8-651FCAD20CDF}"/>
    <cellStyle name="Comma 2 2 6 5" xfId="37122" xr:uid="{D174CE3F-F694-4AF5-ABAA-199E0510FA35}"/>
    <cellStyle name="Comma 2 2 6 6" xfId="37972" xr:uid="{16768EFD-EEE9-4CDC-82F8-B2C4856C20E0}"/>
    <cellStyle name="Comma 2 2 6 7" xfId="45393" xr:uid="{CF44FA5A-E3E7-402A-8D8F-1AE000A50700}"/>
    <cellStyle name="Comma 2 2 6 8" xfId="4110" xr:uid="{8E330ACA-7982-4A7F-854A-378F57ADF75A}"/>
    <cellStyle name="Comma 2 2 7" xfId="1929" xr:uid="{E4C4FFC6-7520-41AC-BB15-C97EABFC03B9}"/>
    <cellStyle name="Comma 2 2 7 2" xfId="4682" xr:uid="{3E42AF95-FA10-46F8-B477-E226C216F506}"/>
    <cellStyle name="Comma 2 2 7 2 2" xfId="7597" xr:uid="{3720ED49-C4AB-4158-B046-5133B5037627}"/>
    <cellStyle name="Comma 2 2 7 2 3" xfId="38279" xr:uid="{FB91BD13-9F20-4C2B-94F6-CE5F444AEEB4}"/>
    <cellStyle name="Comma 2 2 7 2 4" xfId="31238" xr:uid="{11D63F87-291D-45DF-AFEC-61D4398B8B4C}"/>
    <cellStyle name="Comma 2 2 7 3" xfId="7388" xr:uid="{0B02CC31-C46D-4EF8-AEF0-65CDDFB41701}"/>
    <cellStyle name="Comma 2 2 7 3 2" xfId="38933" xr:uid="{4CF400C2-9794-4F7C-A89C-556A40A72521}"/>
    <cellStyle name="Comma 2 2 7 3 3" xfId="16733" xr:uid="{EA1F2211-4ED6-47CD-A61A-22CB4BB17A5F}"/>
    <cellStyle name="Comma 2 2 7 4" xfId="37099" xr:uid="{93905550-2B46-4F52-8D8A-BEF22955DA0C}"/>
    <cellStyle name="Comma 2 2 7 5" xfId="38113" xr:uid="{F7E9E3A4-5AE3-4B2C-92E7-B517CBE986CF}"/>
    <cellStyle name="Comma 2 2 7 6" xfId="9134" xr:uid="{5611CD46-E587-4656-9306-25D673EBE684}"/>
    <cellStyle name="Comma 2 2 7 7" xfId="46294" xr:uid="{C547F304-0407-4F89-BD2A-F39018C52766}"/>
    <cellStyle name="Comma 2 2 7 8" xfId="4401" xr:uid="{6295170F-7633-4703-BBA3-C0C0CFA97162}"/>
    <cellStyle name="Comma 2 2 8" xfId="2034" xr:uid="{2A2494A0-699C-4787-BC3E-29B039140AE2}"/>
    <cellStyle name="Comma 2 2 8 2" xfId="7598" xr:uid="{65C2EA77-A238-40C5-B3B3-D3D5FB963561}"/>
    <cellStyle name="Comma 2 2 8 2 2" xfId="36863" xr:uid="{B995DDA5-A661-411E-B141-F5ECFB873791}"/>
    <cellStyle name="Comma 2 2 8 2 3" xfId="30083" xr:uid="{AF5D31A3-3E7F-4B0D-ACB8-34D048A819EC}"/>
    <cellStyle name="Comma 2 2 8 2 4" xfId="37304" xr:uid="{D4AE55A2-249A-48EC-BA6A-62563F91FDE2}"/>
    <cellStyle name="Comma 2 2 8 2 5" xfId="39027" xr:uid="{FDC04760-58E3-4BD3-914D-29308A7F5B8C}"/>
    <cellStyle name="Comma 2 2 8 2 6" xfId="9473" xr:uid="{FCA78C10-EFAC-4A67-B9D5-F5A4D871C010}"/>
    <cellStyle name="Comma 2 2 8 3" xfId="36654" xr:uid="{78E80B4F-2080-4C30-B2D9-48EFE1E12612}"/>
    <cellStyle name="Comma 2 2 8 4" xfId="15060" xr:uid="{E79F3293-EBD4-400A-9D63-5A17BEC559AC}"/>
    <cellStyle name="Comma 2 2 8 5" xfId="37110" xr:uid="{9219176C-1BA9-43F4-A70C-903BF05974ED}"/>
    <cellStyle name="Comma 2 2 8 6" xfId="38280" xr:uid="{BEABA239-3FCD-4B86-9C82-6126B68FEB5F}"/>
    <cellStyle name="Comma 2 2 8 7" xfId="9166" xr:uid="{CA2BA63E-CFEA-4FCF-93D0-AEBA312BCDA0}"/>
    <cellStyle name="Comma 2 2 8 8" xfId="4683" xr:uid="{F07419C8-DEA2-4479-A406-C8E5168EE015}"/>
    <cellStyle name="Comma 2 2 9" xfId="5305" xr:uid="{BE6E7EC3-A8C0-498E-89AD-00B4C357E344}"/>
    <cellStyle name="Comma 2 2 9 2" xfId="34804" xr:uid="{BDF5A65E-CB74-4113-900A-A6C65F74D5F3}"/>
    <cellStyle name="Comma 2 2 9 3" xfId="36876" xr:uid="{740CB3A5-6868-457A-A1F1-4A521B65D840}"/>
    <cellStyle name="Comma 2 2 9 4" xfId="22165" xr:uid="{69763035-34CC-4C65-A73E-1D12DA5B077D}"/>
    <cellStyle name="Comma 2 2 9 5" xfId="37315" xr:uid="{E9FA17E2-4199-4663-BAB0-1B7CC0BD88EC}"/>
    <cellStyle name="Comma 2 2 9 6" xfId="38516" xr:uid="{91E6FE2A-3BDE-46C4-8127-DD8DF5D4554A}"/>
    <cellStyle name="Comma 2 2 9 7" xfId="9488" xr:uid="{125326A2-68B0-485D-AA56-F02A3C100D4A}"/>
    <cellStyle name="Comma 2 20" xfId="9003" xr:uid="{3AAAA806-9B0A-4230-BF07-D2E35EF9D79C}"/>
    <cellStyle name="Comma 2 20 2" xfId="200" xr:uid="{0C4EA26E-0458-4491-912E-EA72F8BB5437}"/>
    <cellStyle name="Comma 2 20 2 2" xfId="201" xr:uid="{3B5F666C-C5B1-4963-8F15-7730DB4F7A1A}"/>
    <cellStyle name="Comma 2 20 2 2 2" xfId="466" xr:uid="{AB8EBAD3-5831-476C-99C6-1FB45BE61970}"/>
    <cellStyle name="Comma 2 20 2 2 2 2" xfId="2191" xr:uid="{85EB7CB8-6D2F-4F9A-AE59-36998CE5CA79}"/>
    <cellStyle name="Comma 2 20 2 2 2 2 2" xfId="46508" xr:uid="{9747A375-BFFA-4911-B9FE-BF7B6598D1AD}"/>
    <cellStyle name="Comma 2 20 2 2 2 3" xfId="508" xr:uid="{421BAA27-1EBA-47F9-B3EB-28770AC49715}"/>
    <cellStyle name="Comma 2 20 2 2 2 3 2" xfId="45261" xr:uid="{BFF3EAE5-6159-43BB-A304-2ED8F12EFC5D}"/>
    <cellStyle name="Comma 2 20 2 2 2 4" xfId="2355" xr:uid="{5EBDC8AE-801F-46C7-8434-8A2DD5219240}"/>
    <cellStyle name="Comma 2 20 2 2 2 5" xfId="45227" xr:uid="{098473B9-AE65-47C4-B844-5C7220AA9200}"/>
    <cellStyle name="Comma 2 20 2 2 2 6" xfId="36388" xr:uid="{AB86BD30-BAF9-435D-83B4-D5AD167A069E}"/>
    <cellStyle name="Comma 2 20 2 2 3" xfId="2234" xr:uid="{4BCA7ABD-EAE9-465D-826C-2BDBDD5DAAD9}"/>
    <cellStyle name="Comma 2 20 2 2 3 2" xfId="46543" xr:uid="{6F9A9548-2D46-4BE4-A820-56B6D77F020F}"/>
    <cellStyle name="Comma 2 20 2 2 3 3" xfId="37161" xr:uid="{E14E9A53-FD62-41DE-A414-2F9CECB253F2}"/>
    <cellStyle name="Comma 2 20 2 2 4" xfId="45062" xr:uid="{9D062FD2-50B0-46D2-BB91-CC769E505375}"/>
    <cellStyle name="Comma 2 20 2 2 5" xfId="9225" xr:uid="{38CEFE6C-192A-4A49-B2A3-F49A4828EE0B}"/>
    <cellStyle name="Comma 2 20 2 3" xfId="2233" xr:uid="{06C6568F-5763-41D8-B843-C26637E50CBA}"/>
    <cellStyle name="Comma 2 20 2 3 2" xfId="36909" xr:uid="{CB00B8B6-D47F-4774-B0F1-8B4A1B109296}"/>
    <cellStyle name="Comma 2 20 2 3 3" xfId="37351" xr:uid="{3E4E274A-4CE4-4A4B-AF2C-B750EEC44A83}"/>
    <cellStyle name="Comma 2 20 2 3 4" xfId="46542" xr:uid="{732D5FF2-F465-43F6-81C3-4CD7AF20A33B}"/>
    <cellStyle name="Comma 2 20 2 3 5" xfId="9519" xr:uid="{D0547CF1-75AE-4239-98DC-558355626BD2}"/>
    <cellStyle name="Comma 2 20 2 4" xfId="27729" xr:uid="{58543168-F9F5-47BC-A03E-5A55E9B533DD}"/>
    <cellStyle name="Comma 2 20 2 5" xfId="37026" xr:uid="{302C976E-8E72-4037-88B8-541F00748868}"/>
    <cellStyle name="Comma 2 20 2 6" xfId="45061" xr:uid="{148F4FA6-F7C3-463E-AB0B-1957AD6C8560}"/>
    <cellStyle name="Comma 2 20 2 7" xfId="9026" xr:uid="{6C4E6449-830E-4A66-B372-6694962CF553}"/>
    <cellStyle name="Comma 2 20 3" xfId="9047" xr:uid="{54A89C3C-93A6-4A9D-83A2-49170C2B3A93}"/>
    <cellStyle name="Comma 2 20 3 2" xfId="9237" xr:uid="{19F5073F-5D46-43CC-AB54-4DBD616DA979}"/>
    <cellStyle name="Comma 2 20 3 2 2" xfId="36720" xr:uid="{8F457445-C7D5-4C7E-9067-C54881F81DDB}"/>
    <cellStyle name="Comma 2 20 3 2 3" xfId="37174" xr:uid="{AFD3DA14-017F-41DE-9338-9DC0B84B2A7A}"/>
    <cellStyle name="Comma 2 20 3 3" xfId="9529" xr:uid="{DD64E61B-5166-4847-AF60-3DC6104A50E5}"/>
    <cellStyle name="Comma 2 20 3 3 2" xfId="36920" xr:uid="{1DFEE222-3B0A-4882-8681-D064AD70CCD8}"/>
    <cellStyle name="Comma 2 20 3 3 3" xfId="37363" xr:uid="{097C2ED5-55D1-4F27-BCC4-65B15CD69343}"/>
    <cellStyle name="Comma 2 20 3 4" xfId="27734" xr:uid="{8A92073E-C2DE-4F52-8F7C-05E1DF955CB1}"/>
    <cellStyle name="Comma 2 20 3 5" xfId="37039" xr:uid="{C2E5968C-800E-4651-AE11-94FA8DF43414}"/>
    <cellStyle name="Comma 2 20 4" xfId="9016" xr:uid="{CAA4B46D-BBDA-43A8-9D14-5B0F9F7B8BC8}"/>
    <cellStyle name="Comma 2 20 4 2" xfId="9219" xr:uid="{A221AB1F-CCFF-418B-AAC5-55D84D178693}"/>
    <cellStyle name="Comma 2 20 4 2 2" xfId="36703" xr:uid="{D40B940B-B459-4128-90B0-7A47229AE80A}"/>
    <cellStyle name="Comma 2 20 4 2 3" xfId="37155" xr:uid="{8AFF1F40-5FB6-40BE-B568-E672C0649EAF}"/>
    <cellStyle name="Comma 2 20 4 3" xfId="9513" xr:uid="{21C6B59F-DD6E-446F-A567-1CE5EAE578D5}"/>
    <cellStyle name="Comma 2 20 4 3 2" xfId="36902" xr:uid="{6AA8E1C5-76E8-4B94-9050-D2D8346C6FDF}"/>
    <cellStyle name="Comma 2 20 4 3 3" xfId="37344" xr:uid="{61771A9A-7E66-4290-BD61-54AAB681AA25}"/>
    <cellStyle name="Comma 2 20 4 4" xfId="36517" xr:uid="{AFB57812-5E6E-4531-A87A-F51F296F7104}"/>
    <cellStyle name="Comma 2 20 4 5" xfId="37019" xr:uid="{AE2EE5B3-EE04-41ED-BF89-5730436E34E3}"/>
    <cellStyle name="Comma 2 20 5" xfId="9213" xr:uid="{CB7C849C-1833-4D58-A276-A35CE14F6F24}"/>
    <cellStyle name="Comma 2 20 5 2" xfId="36697" xr:uid="{AAF2B657-7B58-40C6-91CE-29C3B5FDB56A}"/>
    <cellStyle name="Comma 2 20 5 3" xfId="37149" xr:uid="{3CF49E78-5BD6-4A4E-9428-561B5BFCB923}"/>
    <cellStyle name="Comma 2 20 6" xfId="9452" xr:uid="{205E097D-E7D9-4906-874C-018C47727012}"/>
    <cellStyle name="Comma 2 20 6 2" xfId="36845" xr:uid="{C201355B-9EA5-4AB7-ABCC-A4DEFCC547C0}"/>
    <cellStyle name="Comma 2 20 6 3" xfId="37288" xr:uid="{49372548-AFFF-4B40-A620-9C695C5045BB}"/>
    <cellStyle name="Comma 2 20 7" xfId="9507" xr:uid="{BFFCA76B-9EA3-4C64-8827-D89BFD64C85C}"/>
    <cellStyle name="Comma 2 20 7 2" xfId="36896" xr:uid="{F49CE1C7-B66E-4935-923D-74B42C18C0C7}"/>
    <cellStyle name="Comma 2 20 7 3" xfId="37338" xr:uid="{6905E062-7046-41AD-82F3-25EDF5632763}"/>
    <cellStyle name="Comma 2 20 8" xfId="9591" xr:uid="{73084C26-2C79-4B9A-A702-4E9B6C2D8BEF}"/>
    <cellStyle name="Comma 2 20 9" xfId="37013" xr:uid="{FA520156-5C08-42E9-A9AF-591383989677}"/>
    <cellStyle name="Comma 2 21" xfId="22631" xr:uid="{84C5584D-ABC6-4A1D-9CFA-E462F0E460D7}"/>
    <cellStyle name="Comma 2 21 2" xfId="34865" xr:uid="{CA1877BC-2EE3-4B96-8D47-78500AAEB0CE}"/>
    <cellStyle name="Comma 2 22" xfId="22632" xr:uid="{A76778F5-E004-49C5-AEB7-4C5D76A49BAB}"/>
    <cellStyle name="Comma 2 22 2" xfId="23448" xr:uid="{C0DBBA13-A930-4219-A05A-DBB2AB68F1ED}"/>
    <cellStyle name="Comma 2 22 2 2" xfId="35023" xr:uid="{775F190F-CF55-4733-8C67-3D999C278142}"/>
    <cellStyle name="Comma 2 22 3" xfId="34866" xr:uid="{73F7FCBE-9BA6-4AA6-9381-0298B0AE1FBF}"/>
    <cellStyle name="Comma 2 23" xfId="23446" xr:uid="{FB9A47DF-C5A7-418C-93E9-5EE286F58622}"/>
    <cellStyle name="Comma 2 23 2" xfId="35022" xr:uid="{9C508C45-78F4-40ED-AF26-6C7A5FFF2130}"/>
    <cellStyle name="Comma 2 24" xfId="22617" xr:uid="{0F2FA8FB-92EF-4662-9439-BC0BFB8C30BB}"/>
    <cellStyle name="Comma 2 24 2" xfId="34851" xr:uid="{5145E2AD-043F-4E27-9731-D246C8F0B461}"/>
    <cellStyle name="Comma 2 25" xfId="22220" xr:uid="{83B5ADB7-9F32-429D-BACC-18DE21FB3172}"/>
    <cellStyle name="Comma 2 25 2" xfId="34834" xr:uid="{281C0366-0B18-4959-9EB6-89FED8E24B9C}"/>
    <cellStyle name="Comma 2 26" xfId="24268" xr:uid="{0A83FC4C-42FF-468F-9AAB-FF087FE06009}"/>
    <cellStyle name="Comma 2 27" xfId="26839" xr:uid="{D29CBB8E-CE50-4C5C-9C07-28F84DF9B033}"/>
    <cellStyle name="Comma 2 27 2" xfId="36264" xr:uid="{70D84272-049A-45F1-84AC-E15D93798410}"/>
    <cellStyle name="Comma 2 28" xfId="26935" xr:uid="{5D276C32-DC7B-470B-9FB9-D8B4C227EAE1}"/>
    <cellStyle name="Comma 2 28 2" xfId="36316" xr:uid="{172CC57B-E2C0-48D8-9409-C5C83DF54666}"/>
    <cellStyle name="Comma 2 29" xfId="26991" xr:uid="{4318CC5E-D7AC-4C5E-BDD9-EB9F6F3E0C03}"/>
    <cellStyle name="Comma 2 29 2" xfId="36362" xr:uid="{B2CECBF6-E19B-42DB-965B-7253014F4EFB}"/>
    <cellStyle name="Comma 2 3" xfId="21" xr:uid="{62C3046E-EF05-40C3-BA5F-8342BE47ACF5}"/>
    <cellStyle name="Comma 2 3 10" xfId="5429" xr:uid="{9D021A64-B729-4F5E-96AB-CBECA9DCBF3A}"/>
    <cellStyle name="Comma 2 3 10 2" xfId="7950" xr:uid="{D22518F5-B8C8-411A-9507-B1721ADC3976}"/>
    <cellStyle name="Comma 2 3 10 2 2" xfId="39194" xr:uid="{CAD05911-F0FC-49FB-B708-6E3ACEFC1A89}"/>
    <cellStyle name="Comma 2 3 10 2 3" xfId="34805" xr:uid="{78400C81-7815-41E0-B5B4-BB8492E4452F}"/>
    <cellStyle name="Comma 2 3 10 3" xfId="38594" xr:uid="{68CB38BC-CD5E-4682-AFEB-AFED1838997D}"/>
    <cellStyle name="Comma 2 3 10 4" xfId="22166" xr:uid="{4B929D05-3DE3-4FE1-9D07-DDCC1BEF0270}"/>
    <cellStyle name="Comma 2 3 11" xfId="22633" xr:uid="{C2BE39BD-3749-49C9-A5FE-23B8D69459C0}"/>
    <cellStyle name="Comma 2 3 11 2" xfId="34867" xr:uid="{804EC7D1-DD94-44D0-95DF-06FDC340F30E}"/>
    <cellStyle name="Comma 2 3 12" xfId="24271" xr:uid="{471EE9D9-6F59-42EF-8FFC-6DDB002151CB}"/>
    <cellStyle name="Comma 2 3 13" xfId="24831" xr:uid="{B7B85B58-4635-4FCA-908F-D7CB8E70D5C2}"/>
    <cellStyle name="Comma 2 3 13 2" xfId="35124" xr:uid="{8FC0ABE0-99C5-48DE-9265-2C2196D27112}"/>
    <cellStyle name="Comma 2 3 14" xfId="26868" xr:uid="{86195E25-852A-4187-8CDD-16D55D2E23DE}"/>
    <cellStyle name="Comma 2 3 14 2" xfId="36281" xr:uid="{99DF8430-1EB0-4B36-90B5-4B94BD83D9CB}"/>
    <cellStyle name="Comma 2 3 15" xfId="26952" xr:uid="{19769690-F6A2-4A53-B20A-EEF3748EFCD9}"/>
    <cellStyle name="Comma 2 3 15 2" xfId="36332" xr:uid="{3DEABCA9-2F92-4271-8008-32999160FCEB}"/>
    <cellStyle name="Comma 2 3 16" xfId="27756" xr:uid="{727077B2-90A7-4E71-95F6-B371572D3576}"/>
    <cellStyle name="Comma 2 3 17" xfId="36397" xr:uid="{AA45971A-8CB2-416F-A768-61B747BF51A8}"/>
    <cellStyle name="Comma 2 3 18" xfId="9652" xr:uid="{039D6116-0BAF-4A18-BDDE-3F0479297941}"/>
    <cellStyle name="Comma 2 3 19" xfId="36989" xr:uid="{800F40EC-D5A4-4475-927C-AF4167200CD0}"/>
    <cellStyle name="Comma 2 3 2" xfId="203" xr:uid="{70CDD4FB-8A81-48B2-BEBE-CAA6F1131F66}"/>
    <cellStyle name="Comma 2 3 2 10" xfId="4409" xr:uid="{63E9DA18-D5B2-4034-ADA8-87CC75CF2DE7}"/>
    <cellStyle name="Comma 2 3 2 10 2" xfId="4684" xr:uid="{0F40737F-08C8-4991-9F79-61B21E2DB160}"/>
    <cellStyle name="Comma 2 3 2 10 2 2" xfId="7599" xr:uid="{18ACAD1C-902C-4730-A099-BFDEA7162965}"/>
    <cellStyle name="Comma 2 3 2 10 3" xfId="7395" xr:uid="{D6B34A5A-ED96-4EE0-8478-1BA4C63FE4A2}"/>
    <cellStyle name="Comma 2 3 2 10 4" xfId="38121" xr:uid="{5DE4DCEE-4096-46ED-B8C4-26CF8DE0EA70}"/>
    <cellStyle name="Comma 2 3 2 10 5" xfId="28038" xr:uid="{CDC6380F-B157-4D9D-A2AD-68F7149C27B9}"/>
    <cellStyle name="Comma 2 3 2 11" xfId="4596" xr:uid="{BF9E9DC2-0420-4EB1-B807-86B740AED7B7}"/>
    <cellStyle name="Comma 2 3 2 11 2" xfId="4685" xr:uid="{ED4CC236-0256-4F15-8869-8A05949F413D}"/>
    <cellStyle name="Comma 2 3 2 11 2 2" xfId="7600" xr:uid="{5D27FD14-5A0A-48CC-BBD1-EBA58B9453B6}"/>
    <cellStyle name="Comma 2 3 2 11 3" xfId="7516" xr:uid="{9EF9DEF1-FCB8-4653-B48D-EED1C0783380}"/>
    <cellStyle name="Comma 2 3 2 11 4" xfId="38199" xr:uid="{DB01434D-6079-411C-BE95-F6DB7B241C1A}"/>
    <cellStyle name="Comma 2 3 2 11 5" xfId="36478" xr:uid="{AE590984-B0C2-4CB3-B8E7-2FF959C1E6DB}"/>
    <cellStyle name="Comma 2 3 2 12" xfId="4599" xr:uid="{DB6C5B1D-AFD7-409F-B9DC-B52A3F54B7BA}"/>
    <cellStyle name="Comma 2 3 2 12 2" xfId="7517" xr:uid="{2E0C7A1F-19D1-41FD-8430-3B89D795DB53}"/>
    <cellStyle name="Comma 2 3 2 12 3" xfId="38200" xr:uid="{E7E813DB-A731-4023-B0BB-0C39C65C5460}"/>
    <cellStyle name="Comma 2 3 2 12 4" xfId="11049" xr:uid="{E60E0787-36F8-4601-B2DF-CFDF862F53F7}"/>
    <cellStyle name="Comma 2 3 2 13" xfId="5359" xr:uid="{0E712740-3483-40E4-BC80-7BA0643B18D8}"/>
    <cellStyle name="Comma 2 3 2 13 2" xfId="7884" xr:uid="{DBB31E26-AF4C-48DA-8AC4-AA5095F5DA8D}"/>
    <cellStyle name="Comma 2 3 2 13 3" xfId="38552" xr:uid="{DDFC97C5-A966-402E-B84B-02A6A95FCE0F}"/>
    <cellStyle name="Comma 2 3 2 13 4" xfId="37001" xr:uid="{13A6E932-72C6-4697-8766-001D0066DC14}"/>
    <cellStyle name="Comma 2 3 2 14" xfId="3732" xr:uid="{A9C0C5C4-CAC1-4AD9-B4A5-1F0B2B0B4EAF}"/>
    <cellStyle name="Comma 2 3 2 14 2" xfId="7147" xr:uid="{06C65503-DE51-43D6-BBC5-B6DBED7249F7}"/>
    <cellStyle name="Comma 2 3 2 15" xfId="5433" xr:uid="{6CDFA732-17AA-4B6C-B067-B882BF8B9B6F}"/>
    <cellStyle name="Comma 2 3 2 15 2" xfId="7954" xr:uid="{E93EABF6-E11F-4EAE-9190-B8FA7DE2DEAC}"/>
    <cellStyle name="Comma 2 3 2 16" xfId="6379" xr:uid="{262D62AC-7161-4E2D-9FD8-848CA613D0EE}"/>
    <cellStyle name="Comma 2 3 2 17" xfId="37533" xr:uid="{0454F3CB-3CED-485F-8651-4225FFEA64D5}"/>
    <cellStyle name="Comma 2 3 2 18" xfId="39400" xr:uid="{5ACEE4A0-1461-4149-9E1B-E97AB24A9CF5}"/>
    <cellStyle name="Comma 2 3 2 19" xfId="8973" xr:uid="{C268876E-9D8E-4FC5-ADC1-783DBC44B34C}"/>
    <cellStyle name="Comma 2 3 2 2" xfId="966" xr:uid="{FA076A70-EEAE-455F-A293-B51DB76225BD}"/>
    <cellStyle name="Comma 2 3 2 2 10" xfId="5817" xr:uid="{F6CF8B85-6A7B-40B4-9486-48C45C761056}"/>
    <cellStyle name="Comma 2 3 2 2 10 2" xfId="8337" xr:uid="{C4B2DDE9-BF88-4322-9459-778C3F90B7D1}"/>
    <cellStyle name="Comma 2 3 2 2 10 3" xfId="38616" xr:uid="{122FBF8C-5F96-40D5-BCFC-EA9803DC4BF7}"/>
    <cellStyle name="Comma 2 3 2 2 10 4" xfId="37079" xr:uid="{D1204531-4574-479D-BFEE-E3886A63ECC7}"/>
    <cellStyle name="Comma 2 3 2 2 11" xfId="6380" xr:uid="{EB9B590E-05F7-4D1C-B4B4-DC9A3A491DD3}"/>
    <cellStyle name="Comma 2 3 2 2 12" xfId="37534" xr:uid="{AF9C54DC-47B2-4F6D-8593-FCED0212BD4A}"/>
    <cellStyle name="Comma 2 3 2 2 13" xfId="39427" xr:uid="{3454116F-144F-4697-9C6B-E3C58D5ADAAB}"/>
    <cellStyle name="Comma 2 3 2 2 14" xfId="9102" xr:uid="{FDF375E9-FDE2-4423-BC5D-5ECBBD769602}"/>
    <cellStyle name="Comma 2 3 2 2 15" xfId="40374" xr:uid="{01CBC1FF-C042-4DCA-B803-354A0C919A64}"/>
    <cellStyle name="Comma 2 3 2 2 16" xfId="2475" xr:uid="{13BC67C0-E21A-4AEA-9D3A-62776BEAF872}"/>
    <cellStyle name="Comma 2 3 2 2 2" xfId="204" xr:uid="{61F4A403-042A-4157-9432-D89306039FF0}"/>
    <cellStyle name="Comma 2 3 2 2 2 10" xfId="9274" xr:uid="{B68CED87-1C5C-4134-91F2-8E6B907D6D8A}"/>
    <cellStyle name="Comma 2 3 2 2 2 11" xfId="45065" xr:uid="{CF1DAA1A-A48F-4A83-A72D-712F3D5705E6}"/>
    <cellStyle name="Comma 2 3 2 2 2 2" xfId="509" xr:uid="{3B91D90C-524A-42A6-B435-53D8F9553222}"/>
    <cellStyle name="Comma 2 3 2 2 2 2 10" xfId="45262" xr:uid="{3776D873-8FAF-4805-A5F6-66C2CCA59BE3}"/>
    <cellStyle name="Comma 2 3 2 2 2 2 11" xfId="3864" xr:uid="{BC427036-E6BE-49A8-AD11-9F8BE6D06F33}"/>
    <cellStyle name="Comma 2 3 2 2 2 2 2" xfId="510" xr:uid="{6B0E3F52-984D-4562-B319-A0002C09C547}"/>
    <cellStyle name="Comma 2 3 2 2 2 2 2 2" xfId="4171" xr:uid="{01E7602D-49BD-4ED6-B7AF-B0CE2A50FE36}"/>
    <cellStyle name="Comma 2 3 2 2 2 2 2 2 2" xfId="4686" xr:uid="{ED87FFC0-75A8-4587-A9A6-DE6EF016338A}"/>
    <cellStyle name="Comma 2 3 2 2 2 2 2 2 2 2" xfId="7601" xr:uid="{81ED9DCA-28B8-4624-B15E-0E6E01C2DD0E}"/>
    <cellStyle name="Comma 2 3 2 2 2 2 2 2 3" xfId="7312" xr:uid="{A451A9E2-8E1B-4958-9C9E-C82C1331E520}"/>
    <cellStyle name="Comma 2 3 2 2 2 2 2 3" xfId="4687" xr:uid="{79D073A4-8036-4F81-A975-ADC9981E133B}"/>
    <cellStyle name="Comma 2 3 2 2 2 2 2 3 2" xfId="7602" xr:uid="{2438B854-7FB2-414C-B3DF-F228F21A19C5}"/>
    <cellStyle name="Comma 2 3 2 2 2 2 2 4" xfId="7185" xr:uid="{BE3FFF14-F9AB-4DC1-ADFD-A6057DB37092}"/>
    <cellStyle name="Comma 2 3 2 2 2 2 2 5" xfId="37836" xr:uid="{B66FE410-2392-49F2-B158-0EFF14A992D7}"/>
    <cellStyle name="Comma 2 3 2 2 2 2 2 6" xfId="39667" xr:uid="{5E373B0C-F305-4CCB-AC8A-FA3CA0517319}"/>
    <cellStyle name="Comma 2 3 2 2 2 2 2 7" xfId="33057" xr:uid="{E8F65FC3-6876-4A5A-A5D7-95B62110EE8F}"/>
    <cellStyle name="Comma 2 3 2 2 2 2 2 8" xfId="45263" xr:uid="{FF46E468-CF12-4406-A0B6-FA25F483D8E0}"/>
    <cellStyle name="Comma 2 3 2 2 2 2 2 9" xfId="3865" xr:uid="{78F4C119-E98E-45E9-A309-100AB6E9F4FB}"/>
    <cellStyle name="Comma 2 3 2 2 2 2 3" xfId="4170" xr:uid="{6AE0C4BC-1A8E-4491-90A1-8B7ABE90A64E}"/>
    <cellStyle name="Comma 2 3 2 2 2 2 3 2" xfId="4688" xr:uid="{5F6561AF-177B-43CC-A869-804FE7B34487}"/>
    <cellStyle name="Comma 2 3 2 2 2 2 3 2 2" xfId="7603" xr:uid="{2B2BC9D7-ED6B-4688-900D-0D23C0B4D3A0}"/>
    <cellStyle name="Comma 2 3 2 2 2 2 3 3" xfId="7311" xr:uid="{676FF03E-5133-48E9-B3E3-2FA2BAC43F3B}"/>
    <cellStyle name="Comma 2 3 2 2 2 2 4" xfId="4689" xr:uid="{AE3122FF-525C-465A-B278-0F484FA14274}"/>
    <cellStyle name="Comma 2 3 2 2 2 2 4 2" xfId="7604" xr:uid="{4368B4A4-4983-4080-B82B-5EB7858BCD77}"/>
    <cellStyle name="Comma 2 3 2 2 2 2 5" xfId="7184" xr:uid="{14565C14-A511-46FA-B1F9-7BA8BFF3407F}"/>
    <cellStyle name="Comma 2 3 2 2 2 2 6" xfId="37835" xr:uid="{B08DA30D-B585-4D67-A782-96AC095DF30F}"/>
    <cellStyle name="Comma 2 3 2 2 2 2 7" xfId="39330" xr:uid="{EC039FE6-3AC1-4701-9FB3-E1CBE5DEB691}"/>
    <cellStyle name="Comma 2 3 2 2 2 2 8" xfId="39531" xr:uid="{E773D09D-786D-45D6-A552-867DF9581272}"/>
    <cellStyle name="Comma 2 3 2 2 2 2 9" xfId="19982" xr:uid="{7687E6D3-0A01-47D0-AE92-070DEFB03351}"/>
    <cellStyle name="Comma 2 3 2 2 2 3" xfId="511" xr:uid="{C9F32B00-9084-4057-BC15-B54620C695DA}"/>
    <cellStyle name="Comma 2 3 2 2 2 3 2" xfId="651" xr:uid="{AC4ADABF-AA47-4942-994E-7F4669EE1FA0}"/>
    <cellStyle name="Comma 2 3 2 2 2 3 2 2" xfId="4690" xr:uid="{31105739-D473-4059-91D5-58D9E8006ED8}"/>
    <cellStyle name="Comma 2 3 2 2 2 3 2 2 2" xfId="7605" xr:uid="{DCF7E2DA-325D-4BE7-92E2-8579D4DF55D0}"/>
    <cellStyle name="Comma 2 3 2 2 2 3 2 3" xfId="7313" xr:uid="{4B38EBDA-5529-4112-89C5-290D9677DA51}"/>
    <cellStyle name="Comma 2 3 2 2 2 3 2 4" xfId="45380" xr:uid="{96FE0EF9-A2A6-4239-80C2-2C54FA91C090}"/>
    <cellStyle name="Comma 2 3 2 2 2 3 2 5" xfId="4172" xr:uid="{BA05B6AA-DE8F-443F-BE40-4B471FC3C0FE}"/>
    <cellStyle name="Comma 2 3 2 2 2 3 3" xfId="2176" xr:uid="{D3633497-416B-443C-8251-D4D0AC5A3429}"/>
    <cellStyle name="Comma 2 3 2 2 2 3 3 2" xfId="7606" xr:uid="{5530E8C4-8228-41B2-8FDC-3AEC4DA29C26}"/>
    <cellStyle name="Comma 2 3 2 2 2 3 3 3" xfId="46494" xr:uid="{F6415CBE-C222-4C12-A8A8-B17B2A1717E5}"/>
    <cellStyle name="Comma 2 3 2 2 2 3 3 4" xfId="4691" xr:uid="{9724E37B-D8EF-4E46-8CF9-F6A9ECFD44DF}"/>
    <cellStyle name="Comma 2 3 2 2 2 3 4" xfId="7186" xr:uid="{0ABD53CD-0C18-429E-93E0-6FE8BF4C6CB5}"/>
    <cellStyle name="Comma 2 3 2 2 2 3 5" xfId="37837" xr:uid="{48E61C92-9B17-47B8-9F11-F137F5639223}"/>
    <cellStyle name="Comma 2 3 2 2 2 3 6" xfId="39602" xr:uid="{35BC9AD7-EA4F-4B2C-89A8-AE9785E336AC}"/>
    <cellStyle name="Comma 2 3 2 2 2 3 7" xfId="29581" xr:uid="{8B1A6CC9-B314-4665-877F-487A1356E420}"/>
    <cellStyle name="Comma 2 3 2 2 2 3 8" xfId="45264" xr:uid="{5DA23D58-A6B5-406F-B5D5-43A5A05D769C}"/>
    <cellStyle name="Comma 2 3 2 2 2 3 9" xfId="3866" xr:uid="{F0094D94-CE3E-4169-9C49-1EA5A44B8215}"/>
    <cellStyle name="Comma 2 3 2 2 2 4" xfId="512" xr:uid="{6D5D1942-DA99-4EA3-9D61-BCDEADFA4A48}"/>
    <cellStyle name="Comma 2 3 2 2 2 4 2" xfId="4692" xr:uid="{80BF1B74-ACB5-412C-9D08-7466135A6B28}"/>
    <cellStyle name="Comma 2 3 2 2 2 4 2 2" xfId="7607" xr:uid="{BA845484-304E-4AA5-9FEB-6A3E2E027FBD}"/>
    <cellStyle name="Comma 2 3 2 2 2 4 3" xfId="7310" xr:uid="{D073CCF7-D045-4275-9460-02FE080CA983}"/>
    <cellStyle name="Comma 2 3 2 2 2 4 4" xfId="38019" xr:uid="{68A4965D-9C7B-46AB-979F-2A41D1FFAF80}"/>
    <cellStyle name="Comma 2 3 2 2 2 4 5" xfId="36758" xr:uid="{4771FCFF-8BC6-499B-AACB-CF27C78C4410}"/>
    <cellStyle name="Comma 2 3 2 2 2 4 6" xfId="45265" xr:uid="{A1094F53-BF1D-449E-8EC2-C7258A28CCD0}"/>
    <cellStyle name="Comma 2 3 2 2 2 4 7" xfId="4169" xr:uid="{346EE64C-080D-4FEA-90A7-1E8BA5C1E312}"/>
    <cellStyle name="Comma 2 3 2 2 2 5" xfId="748" xr:uid="{CA0EFC24-D9ED-4F41-9329-12ADE72D9C1B}"/>
    <cellStyle name="Comma 2 3 2 2 2 5 2" xfId="7608" xr:uid="{BFD429C0-E605-4489-B8F3-64D36E9655E9}"/>
    <cellStyle name="Comma 2 3 2 2 2 5 3" xfId="38281" xr:uid="{B343189C-9EE6-4511-8BCD-27CDE9A0D8DC}"/>
    <cellStyle name="Comma 2 3 2 2 2 5 4" xfId="14468" xr:uid="{FAF6F185-B50F-4FAF-9B18-63547AEAA5DE}"/>
    <cellStyle name="Comma 2 3 2 2 2 5 5" xfId="45457" xr:uid="{7A7E915F-C7FC-4E47-BCAD-B60FE33E63DF}"/>
    <cellStyle name="Comma 2 3 2 2 2 6" xfId="2237" xr:uid="{4F46504D-7EB7-4948-ABD7-0A9A4A131331}"/>
    <cellStyle name="Comma 2 3 2 2 2 6 2" xfId="38794" xr:uid="{EB2A730E-1904-4525-AD2C-A4B44B6BE484}"/>
    <cellStyle name="Comma 2 3 2 2 2 6 3" xfId="37214" xr:uid="{2606AD8B-B539-4235-AD76-F3133455770F}"/>
    <cellStyle name="Comma 2 3 2 2 2 6 4" xfId="46546" xr:uid="{0ECD0AD8-90C1-4EEE-8146-CEE0D76A44B9}"/>
    <cellStyle name="Comma 2 3 2 2 2 6 5" xfId="7183" xr:uid="{C6713033-FEE7-47AF-B471-11A7087A6EA2}"/>
    <cellStyle name="Comma 2 3 2 2 2 7" xfId="37834" xr:uid="{E4F97473-9425-4678-B44E-CE74A8A66C21}"/>
    <cellStyle name="Comma 2 3 2 2 2 8" xfId="39324" xr:uid="{3CD26EDF-0A27-4DB2-9EF1-A13FCFDC718B}"/>
    <cellStyle name="Comma 2 3 2 2 2 9" xfId="39439" xr:uid="{9BD19B17-DDA1-43FE-9EE9-40AB28242284}"/>
    <cellStyle name="Comma 2 3 2 2 3" xfId="205" xr:uid="{8E7EB983-5AC1-412F-AE20-9EC374B469CB}"/>
    <cellStyle name="Comma 2 3 2 2 3 10" xfId="45066" xr:uid="{A0A12477-81FE-4118-942A-1E0AFD6C5891}"/>
    <cellStyle name="Comma 2 3 2 2 3 11" xfId="3867" xr:uid="{4C1E1F2C-508C-423A-A3B8-237D3E8671EF}"/>
    <cellStyle name="Comma 2 3 2 2 3 2" xfId="206" xr:uid="{EDEC0E56-3706-4E59-97B1-627C5D88305A}"/>
    <cellStyle name="Comma 2 3 2 2 3 2 10" xfId="3868" xr:uid="{0D8D2FB7-FD2F-4A11-B454-518EA31A03A1}"/>
    <cellStyle name="Comma 2 3 2 2 3 2 2" xfId="513" xr:uid="{C1B43CCF-32F3-4E7E-A36B-ECBEB5918330}"/>
    <cellStyle name="Comma 2 3 2 2 3 2 2 2" xfId="4693" xr:uid="{56172E8E-9DB4-44E4-A4BD-98FC38399F93}"/>
    <cellStyle name="Comma 2 3 2 2 3 2 2 2 2" xfId="7609" xr:uid="{AE8C605E-E669-456A-AFD2-C0B8E1264A64}"/>
    <cellStyle name="Comma 2 3 2 2 3 2 2 2 3" xfId="39681" xr:uid="{70C4A799-4D46-4F1A-9D9E-097FE209E95A}"/>
    <cellStyle name="Comma 2 3 2 2 3 2 2 3" xfId="7315" xr:uid="{12A3F147-FA6C-4995-BA13-2A862F9C910A}"/>
    <cellStyle name="Comma 2 3 2 2 3 2 2 4" xfId="39546" xr:uid="{4FEF2D9B-C8BF-4FE0-9C06-F6E02F314BFC}"/>
    <cellStyle name="Comma 2 3 2 2 3 2 2 5" xfId="45266" xr:uid="{382E8035-F7B3-46F9-8B3C-5D6C3F907079}"/>
    <cellStyle name="Comma 2 3 2 2 3 2 2 6" xfId="4174" xr:uid="{4D5D372B-612C-4738-9EEE-6022363EDA27}"/>
    <cellStyle name="Comma 2 3 2 2 3 2 3" xfId="1835" xr:uid="{42689866-3424-40DC-A89E-8F14AAA1FF20}"/>
    <cellStyle name="Comma 2 3 2 2 3 2 3 2" xfId="7610" xr:uid="{CF8A1FD9-6904-4BE7-9BA3-62A03FAAB923}"/>
    <cellStyle name="Comma 2 3 2 2 3 2 3 3" xfId="39616" xr:uid="{87035FC4-BABC-4469-A144-A9A10006E8A2}"/>
    <cellStyle name="Comma 2 3 2 2 3 2 3 4" xfId="46214" xr:uid="{B63304C6-702E-4CED-90F0-7C24F10E27A0}"/>
    <cellStyle name="Comma 2 3 2 2 3 2 3 5" xfId="4694" xr:uid="{CD2E9CA9-56F7-497D-88C4-802447733733}"/>
    <cellStyle name="Comma 2 3 2 2 3 2 4" xfId="7188" xr:uid="{442A16ED-6836-476C-B97D-0D713B22C5EB}"/>
    <cellStyle name="Comma 2 3 2 2 3 2 5" xfId="37839" xr:uid="{2191C963-AB35-4E91-90DC-1E5E2C4815B1}"/>
    <cellStyle name="Comma 2 3 2 2 3 2 6" xfId="39359" xr:uid="{C686E56D-12EF-4F5C-8967-828D80B2D01D}"/>
    <cellStyle name="Comma 2 3 2 2 3 2 7" xfId="39454" xr:uid="{FFD39F96-961A-444D-9438-E452C81FA620}"/>
    <cellStyle name="Comma 2 3 2 2 3 2 8" xfId="34246" xr:uid="{47E4A755-D2A4-4256-85EB-194665CA24E9}"/>
    <cellStyle name="Comma 2 3 2 2 3 2 9" xfId="45067" xr:uid="{1B0AE5DC-BF00-4D41-9514-28BBEA91A405}"/>
    <cellStyle name="Comma 2 3 2 2 3 3" xfId="1236" xr:uid="{FA56C419-6A24-4A52-BFB8-521EE9C9ACBF}"/>
    <cellStyle name="Comma 2 3 2 2 3 3 2" xfId="4695" xr:uid="{D0BF5D27-9F93-44FA-84A9-927E5FAA416B}"/>
    <cellStyle name="Comma 2 3 2 2 3 3 2 2" xfId="7611" xr:uid="{5F580103-BD80-481D-B760-3850EEF830F5}"/>
    <cellStyle name="Comma 2 3 2 2 3 3 2 3" xfId="39692" xr:uid="{6AAF84B6-1C73-4331-816B-8E21ECC37DC6}"/>
    <cellStyle name="Comma 2 3 2 2 3 3 3" xfId="7314" xr:uid="{E80EC99B-FCFD-4FC0-9790-24FB9BD7169F}"/>
    <cellStyle name="Comma 2 3 2 2 3 3 4" xfId="38020" xr:uid="{6A2AB4ED-9798-4CEC-8AD7-E410866B99F0}"/>
    <cellStyle name="Comma 2 3 2 2 3 3 5" xfId="39559" xr:uid="{D9474B95-E3D2-479D-9722-FB0E9E2550A5}"/>
    <cellStyle name="Comma 2 3 2 2 3 3 6" xfId="36959" xr:uid="{BC5F850C-BA50-45F0-8BEF-CACD813B60E6}"/>
    <cellStyle name="Comma 2 3 2 2 3 3 7" xfId="45764" xr:uid="{06D49F2A-2E6D-462C-BE9A-33B49DD0AF2B}"/>
    <cellStyle name="Comma 2 3 2 2 3 3 8" xfId="4173" xr:uid="{29671993-F7A7-447C-AA05-2098982BB183}"/>
    <cellStyle name="Comma 2 3 2 2 3 4" xfId="2238" xr:uid="{9B53B776-A5FA-452C-88C3-26C84B375E86}"/>
    <cellStyle name="Comma 2 3 2 2 3 4 2" xfId="7612" xr:uid="{022FAB51-C53D-47C2-93B5-163E9A4FBBFA}"/>
    <cellStyle name="Comma 2 3 2 2 3 4 3" xfId="38282" xr:uid="{9E86088B-CE18-407D-BB52-21858728D4C3}"/>
    <cellStyle name="Comma 2 3 2 2 3 4 4" xfId="39626" xr:uid="{CD9539CA-5F3B-473B-BC28-70342835A4BF}"/>
    <cellStyle name="Comma 2 3 2 2 3 4 5" xfId="21361" xr:uid="{82208E7F-7D81-4B5E-AFE5-707C56ACC295}"/>
    <cellStyle name="Comma 2 3 2 2 3 4 6" xfId="46547" xr:uid="{D4ED6922-C9AB-4B1F-A1F8-473B2DD2D1B5}"/>
    <cellStyle name="Comma 2 3 2 2 3 4 7" xfId="4696" xr:uid="{47E18B89-6FC6-40D2-B327-7733CF50D455}"/>
    <cellStyle name="Comma 2 3 2 2 3 5" xfId="7187" xr:uid="{DE73AABC-DB33-45E6-882C-0756934DB124}"/>
    <cellStyle name="Comma 2 3 2 2 3 5 2" xfId="38795" xr:uid="{9B7D059C-12B7-4FBD-BDE3-854A42447490}"/>
    <cellStyle name="Comma 2 3 2 2 3 5 3" xfId="37403" xr:uid="{03339D1C-A4EA-473D-ADDA-0C76086D2AEE}"/>
    <cellStyle name="Comma 2 3 2 2 3 6" xfId="37838" xr:uid="{50162FAB-9C4F-4079-BE0E-C533BC4545C3}"/>
    <cellStyle name="Comma 2 3 2 2 3 7" xfId="39332" xr:uid="{918A9D9B-AF59-4282-8900-D39618243693}"/>
    <cellStyle name="Comma 2 3 2 2 3 8" xfId="39469" xr:uid="{9120A9B8-D21C-404D-8BB9-8B1D56479D86}"/>
    <cellStyle name="Comma 2 3 2 2 3 9" xfId="9566" xr:uid="{003A5683-C7CC-4849-8E7F-837AF062626A}"/>
    <cellStyle name="Comma 2 3 2 2 4" xfId="1520" xr:uid="{B978343D-EDFB-410D-AF9E-3D7C8CB7986F}"/>
    <cellStyle name="Comma 2 3 2 2 4 2" xfId="4175" xr:uid="{7B517A2A-C4B3-4ADF-9980-553D412FA9E1}"/>
    <cellStyle name="Comma 2 3 2 2 4 2 2" xfId="207" xr:uid="{94BCE5F4-124E-44E4-8DD9-10A1C4D89230}"/>
    <cellStyle name="Comma 2 3 2 2 4 2 2 2" xfId="514" xr:uid="{B47F92A1-4FFF-407D-AFA6-1CB3AE6B26C3}"/>
    <cellStyle name="Comma 2 3 2 2 4 2 2 2 2" xfId="39693" xr:uid="{B6547754-91FC-4606-AFC3-596227AA9687}"/>
    <cellStyle name="Comma 2 3 2 2 4 2 2 2 3" xfId="39560" xr:uid="{5AB2EBFE-87FA-4458-9817-282CF2972ECC}"/>
    <cellStyle name="Comma 2 3 2 2 4 2 2 2 4" xfId="45267" xr:uid="{04DE6BE9-0436-4DD5-94AD-CFD761735A0C}"/>
    <cellStyle name="Comma 2 3 2 2 4 2 2 2 5" xfId="7613" xr:uid="{ECF4D18E-1818-4100-BEDB-4F00A9EA5D77}"/>
    <cellStyle name="Comma 2 3 2 2 4 2 2 3" xfId="751" xr:uid="{8AFF2941-B481-4083-B1D4-B9F00A35B3F4}"/>
    <cellStyle name="Comma 2 3 2 2 4 2 2 3 2" xfId="39627" xr:uid="{D4E1980F-3020-4B6E-8E5E-B1629C3B25EF}"/>
    <cellStyle name="Comma 2 3 2 2 4 2 2 3 3" xfId="45459" xr:uid="{CDAA9361-D602-4D70-B442-4DB5001EF995}"/>
    <cellStyle name="Comma 2 3 2 2 4 2 2 4" xfId="2239" xr:uid="{30D90EAF-89E4-4978-ACCA-848FFBE1E372}"/>
    <cellStyle name="Comma 2 3 2 2 4 2 2 4 2" xfId="46548" xr:uid="{F4417544-71AF-47AC-AEE4-F8B42F71AD54}"/>
    <cellStyle name="Comma 2 3 2 2 4 2 2 4 3" xfId="39472" xr:uid="{09526F96-6E81-414E-A3D4-DFCE5A2F9120}"/>
    <cellStyle name="Comma 2 3 2 2 4 2 2 5" xfId="45068" xr:uid="{640234CE-50DE-469A-8029-68D0683BFB7D}"/>
    <cellStyle name="Comma 2 3 2 2 4 2 3" xfId="7316" xr:uid="{03217190-470B-4D69-BCFB-9982C3A02C01}"/>
    <cellStyle name="Comma 2 3 2 2 4 2 4" xfId="38021" xr:uid="{19965F7C-0FF3-474B-A518-BC3C0777C382}"/>
    <cellStyle name="Comma 2 3 2 2 4 2 5" xfId="39658" xr:uid="{94D7F7E0-F6E8-46DC-921E-373CFBDCF33F}"/>
    <cellStyle name="Comma 2 3 2 2 4 2 6" xfId="31899" xr:uid="{62C2AAD6-834D-4CB1-94C0-C777E549D477}"/>
    <cellStyle name="Comma 2 3 2 2 4 3" xfId="4697" xr:uid="{BA3DD3FF-56BA-420A-B552-1777E8823A17}"/>
    <cellStyle name="Comma 2 3 2 2 4 3 2" xfId="7614" xr:uid="{569660A9-7BA1-4A10-A121-89DE62DC6907}"/>
    <cellStyle name="Comma 2 3 2 2 4 4" xfId="7189" xr:uid="{84A8D559-9131-4B22-84E1-FD44F697513C}"/>
    <cellStyle name="Comma 2 3 2 2 4 5" xfId="37840" xr:uid="{1BC1507F-E3C7-4B0E-86FD-E13E42FD83C0}"/>
    <cellStyle name="Comma 2 3 2 2 4 6" xfId="39328" xr:uid="{6E338816-E9EB-4120-80F3-423A0CDEAA34}"/>
    <cellStyle name="Comma 2 3 2 2 4 7" xfId="39521" xr:uid="{8F4524C5-3ED5-4458-BEED-2C0653032103}"/>
    <cellStyle name="Comma 2 3 2 2 4 8" xfId="17614" xr:uid="{C5225782-58BE-4074-A69D-AD4A772A4030}"/>
    <cellStyle name="Comma 2 3 2 2 4 9" xfId="45973" xr:uid="{1838D3C4-5765-4460-855E-BB84DCD9D579}"/>
    <cellStyle name="Comma 2 3 2 2 5" xfId="4168" xr:uid="{BAABE089-9806-428C-BDC6-126853893A7D}"/>
    <cellStyle name="Comma 2 3 2 2 5 2" xfId="4698" xr:uid="{A971EB9D-01EC-4FFD-ACAC-17DAF8B7E816}"/>
    <cellStyle name="Comma 2 3 2 2 5 2 2" xfId="7615" xr:uid="{16251213-242C-4E64-B4C7-2225661F34AA}"/>
    <cellStyle name="Comma 2 3 2 2 5 2 3" xfId="38283" xr:uid="{9938CCE3-C966-4BEB-80D4-3AB56E47A7D1}"/>
    <cellStyle name="Comma 2 3 2 2 5 2 4" xfId="30746" xr:uid="{EA020EED-34FF-4905-B88E-355352296AF6}"/>
    <cellStyle name="Comma 2 3 2 2 5 3" xfId="7309" xr:uid="{A198ED39-2C0C-433D-86F0-1337CB4916FA}"/>
    <cellStyle name="Comma 2 3 2 2 5 4" xfId="38018" xr:uid="{F2E7CFBB-B99D-46C7-A170-F7CC9E117C5E}"/>
    <cellStyle name="Comma 2 3 2 2 5 5" xfId="39595" xr:uid="{F623B1BF-DBBC-4113-8B5D-D646606F0922}"/>
    <cellStyle name="Comma 2 3 2 2 5 6" xfId="16020" xr:uid="{57FF7889-9077-4B6E-B63F-4130863C7C58}"/>
    <cellStyle name="Comma 2 3 2 2 6" xfId="4566" xr:uid="{162B640F-96A8-407F-A0A4-F618DF8A10E1}"/>
    <cellStyle name="Comma 2 3 2 2 6 2" xfId="4699" xr:uid="{EDC082EE-4922-4912-81DC-0C00757E66F2}"/>
    <cellStyle name="Comma 2 3 2 2 6 2 2" xfId="7616" xr:uid="{534CA4AF-DFFA-48EC-83A0-C84F2EB8C3CE}"/>
    <cellStyle name="Comma 2 3 2 2 6 2 3" xfId="38284" xr:uid="{454D071C-7A42-4716-8B4C-B7369A317B36}"/>
    <cellStyle name="Comma 2 3 2 2 6 2 4" xfId="35786" xr:uid="{461A19E9-7350-4A06-AD45-0D6C1D2044C6}"/>
    <cellStyle name="Comma 2 3 2 2 6 3" xfId="7493" xr:uid="{45B173CF-2BF4-49AD-B095-B9F767A1A699}"/>
    <cellStyle name="Comma 2 3 2 2 6 4" xfId="38177" xr:uid="{2BE4EA33-DC0B-45DE-8513-3C983D14F91F}"/>
    <cellStyle name="Comma 2 3 2 2 6 5" xfId="25851" xr:uid="{EE782CC8-73D5-4492-BDCE-A55AF0A77F69}"/>
    <cellStyle name="Comma 2 3 2 2 7" xfId="4700" xr:uid="{7D933376-9EFE-4F04-8871-7C88863FA269}"/>
    <cellStyle name="Comma 2 3 2 2 7 2" xfId="7617" xr:uid="{D19B35EB-0A4E-478E-A8EE-CA1C5B316C44}"/>
    <cellStyle name="Comma 2 3 2 2 7 3" xfId="38285" xr:uid="{8A97CCAC-6918-4ED5-B803-426A58C83F89}"/>
    <cellStyle name="Comma 2 3 2 2 7 4" xfId="28420" xr:uid="{4F4051BE-6DBD-4AEA-9361-C854BBFBF76A}"/>
    <cellStyle name="Comma 2 3 2 2 8" xfId="5360" xr:uid="{C286EEBD-9F7E-4C55-BAB4-C873EBCDB559}"/>
    <cellStyle name="Comma 2 3 2 2 8 2" xfId="7885" xr:uid="{E4AC618A-99D2-42BA-90DC-38CB181B26A4}"/>
    <cellStyle name="Comma 2 3 2 2 8 3" xfId="38553" xr:uid="{82560612-E8CF-4C77-9542-9F756AAF6D01}"/>
    <cellStyle name="Comma 2 3 2 2 8 4" xfId="36607" xr:uid="{9D67A621-260E-40D3-8411-D6C428EB0618}"/>
    <cellStyle name="Comma 2 3 2 2 9" xfId="3863" xr:uid="{AD7B8626-156A-4A0A-9D88-A019273D7484}"/>
    <cellStyle name="Comma 2 3 2 2 9 2" xfId="7182" xr:uid="{E91EBF8F-3924-4A97-B424-E1A01CE0AFA7}"/>
    <cellStyle name="Comma 2 3 2 2 9 3" xfId="37833" xr:uid="{D3FDD70A-4D26-40CD-A8FB-3CDDC5C7DE8D}"/>
    <cellStyle name="Comma 2 3 2 2 9 4" xfId="12081" xr:uid="{12C21932-C3CB-4DA8-960C-FD6B71D1171A}"/>
    <cellStyle name="Comma 2 3 2 20" xfId="45064" xr:uid="{1C69529D-F2D7-4C9A-8DF7-D7D0691205B6}"/>
    <cellStyle name="Comma 2 3 2 21" xfId="2474" xr:uid="{999EA0F0-4954-4A3A-B071-2A60CA65977F}"/>
    <cellStyle name="Comma 2 3 2 3" xfId="1104" xr:uid="{47D35BA0-0D11-479D-B5F2-FDC0E3127A53}"/>
    <cellStyle name="Comma 2 3 2 3 10" xfId="37137" xr:uid="{0BA3F72E-F27F-493C-A762-9540F32C90D0}"/>
    <cellStyle name="Comma 2 3 2 3 11" xfId="37841" xr:uid="{B5232253-B11F-4477-8681-B70B46A003EB}"/>
    <cellStyle name="Comma 2 3 2 3 12" xfId="39501" xr:uid="{F46284DA-7C51-4A10-9E4C-20E108F65F91}"/>
    <cellStyle name="Comma 2 3 2 3 13" xfId="9202" xr:uid="{0BD9D286-A0B2-44B7-A4CD-0EC474AFBACB}"/>
    <cellStyle name="Comma 2 3 2 3 14" xfId="45679" xr:uid="{099E0D38-6CD8-4C7F-A8A3-FEF8DFE86119}"/>
    <cellStyle name="Comma 2 3 2 3 15" xfId="3869" xr:uid="{AF32479D-3F3A-46F5-AC5E-68BB071B5DE8}"/>
    <cellStyle name="Comma 2 3 2 3 2" xfId="1700" xr:uid="{326E8DE5-AE7B-4B1F-B016-F680048A0550}"/>
    <cellStyle name="Comma 2 3 2 3 2 10" xfId="3870" xr:uid="{F2EF9243-FF56-4BAD-89AD-E46007950301}"/>
    <cellStyle name="Comma 2 3 2 3 2 2" xfId="3871" xr:uid="{6D34B507-C021-4326-A093-6238958278A6}"/>
    <cellStyle name="Comma 2 3 2 3 2 2 2" xfId="4178" xr:uid="{1B2B7099-0BF9-4AB4-8C48-D0375B73D7F0}"/>
    <cellStyle name="Comma 2 3 2 3 2 2 2 2" xfId="4701" xr:uid="{F539E09A-A511-475E-95AF-67599D060378}"/>
    <cellStyle name="Comma 2 3 2 3 2 2 2 2 2" xfId="7618" xr:uid="{357EF031-409B-42EE-BF8D-70E138E45BC8}"/>
    <cellStyle name="Comma 2 3 2 3 2 2 2 3" xfId="7319" xr:uid="{8DA01A3B-BE1B-42D9-90E7-62AE816B44E1}"/>
    <cellStyle name="Comma 2 3 2 3 2 2 2 4" xfId="38024" xr:uid="{F25E25D6-EBDB-4485-9A6B-6AF6B2B92529}"/>
    <cellStyle name="Comma 2 3 2 3 2 2 2 5" xfId="39694" xr:uid="{14190D42-FF80-439B-BDD8-115E23E03C9D}"/>
    <cellStyle name="Comma 2 3 2 3 2 2 2 6" xfId="33444" xr:uid="{12DA6FED-0154-4DC3-AEC9-38592A199877}"/>
    <cellStyle name="Comma 2 3 2 3 2 2 3" xfId="4702" xr:uid="{70283B29-CF40-4658-9911-15E9BD2B6C65}"/>
    <cellStyle name="Comma 2 3 2 3 2 2 3 2" xfId="7619" xr:uid="{74EF857F-4D2C-4301-8DE3-1C40E7F9F478}"/>
    <cellStyle name="Comma 2 3 2 3 2 2 4" xfId="7192" xr:uid="{DC363C0F-887C-4A05-AB93-48903AA7467A}"/>
    <cellStyle name="Comma 2 3 2 3 2 2 5" xfId="37843" xr:uid="{629B4B8B-B7A6-45CC-85C2-D40F6AB72FED}"/>
    <cellStyle name="Comma 2 3 2 3 2 2 6" xfId="39561" xr:uid="{54C8317C-4DDE-43B0-AFF6-CA104B493131}"/>
    <cellStyle name="Comma 2 3 2 3 2 2 7" xfId="20425" xr:uid="{A2910185-43FA-4DE4-8DD6-4BA76FEB064D}"/>
    <cellStyle name="Comma 2 3 2 3 2 3" xfId="4177" xr:uid="{412ED49A-133D-4029-9CCA-A23BFC3B2EBD}"/>
    <cellStyle name="Comma 2 3 2 3 2 3 2" xfId="4703" xr:uid="{F3B8C755-35BB-413E-930A-E2D8077143ED}"/>
    <cellStyle name="Comma 2 3 2 3 2 3 2 2" xfId="7620" xr:uid="{508C7959-A778-47F2-A00B-5BDA0E7CD5C9}"/>
    <cellStyle name="Comma 2 3 2 3 2 3 3" xfId="7318" xr:uid="{6ED21208-FB99-43C3-9A52-9CC91825EE21}"/>
    <cellStyle name="Comma 2 3 2 3 2 3 4" xfId="38023" xr:uid="{E66E84A5-B689-497F-ADBF-F1A556FB98B9}"/>
    <cellStyle name="Comma 2 3 2 3 2 3 5" xfId="39628" xr:uid="{EDEE2C4F-E87A-4984-ACC9-08CC1C69486A}"/>
    <cellStyle name="Comma 2 3 2 3 2 3 6" xfId="29968" xr:uid="{46C70B31-645C-45E0-88E2-1C32FC3CC00C}"/>
    <cellStyle name="Comma 2 3 2 3 2 4" xfId="4704" xr:uid="{FAC2179A-BC80-4464-BB25-66335EF4DA1A}"/>
    <cellStyle name="Comma 2 3 2 3 2 4 2" xfId="7621" xr:uid="{3E9172E4-AD07-4BB4-8630-0C4C04C9D3C9}"/>
    <cellStyle name="Comma 2 3 2 3 2 5" xfId="7191" xr:uid="{0EDE8968-B202-4ABE-8F07-D529EA16A0DA}"/>
    <cellStyle name="Comma 2 3 2 3 2 6" xfId="37842" xr:uid="{CC231F06-EB07-4E40-9E07-19420525748C}"/>
    <cellStyle name="Comma 2 3 2 3 2 7" xfId="39473" xr:uid="{C4F066D1-3DFB-4D05-8F64-27F0B5B91380}"/>
    <cellStyle name="Comma 2 3 2 3 2 8" xfId="14905" xr:uid="{C9A04A1C-FC7A-418A-98F0-23553FA9CFDD}"/>
    <cellStyle name="Comma 2 3 2 3 2 9" xfId="46104" xr:uid="{DDDF7380-5E9D-4349-8AE8-D27F61AD8DD0}"/>
    <cellStyle name="Comma 2 3 2 3 3" xfId="3872" xr:uid="{42B9C9CF-56FA-40E2-ADF3-43189FB9EFCD}"/>
    <cellStyle name="Comma 2 3 2 3 3 2" xfId="4179" xr:uid="{2FB78920-E599-4B9B-A406-60BA87908BC3}"/>
    <cellStyle name="Comma 2 3 2 3 3 2 2" xfId="4705" xr:uid="{CF80A241-34C0-489F-A21F-B8BF80BFF191}"/>
    <cellStyle name="Comma 2 3 2 3 3 2 2 2" xfId="7622" xr:uid="{439B4813-BCEF-4100-AAF3-9A9ED8178E92}"/>
    <cellStyle name="Comma 2 3 2 3 3 2 3" xfId="7320" xr:uid="{8F9F383E-7C68-46E3-B1AC-7F8B3FA812D5}"/>
    <cellStyle name="Comma 2 3 2 3 3 2 4" xfId="38025" xr:uid="{3CEEB972-D81F-41B6-BC86-7593B629E5CE}"/>
    <cellStyle name="Comma 2 3 2 3 3 2 5" xfId="34635" xr:uid="{4480E0EC-9C4E-42E7-BA53-9CDE967FE5B2}"/>
    <cellStyle name="Comma 2 3 2 3 3 3" xfId="4706" xr:uid="{0242D5EB-39D7-4461-93EE-48D733DEE60B}"/>
    <cellStyle name="Comma 2 3 2 3 3 3 2" xfId="7623" xr:uid="{D9D7F9D3-C07F-4B64-A407-84E8A6D20CC0}"/>
    <cellStyle name="Comma 2 3 2 3 3 4" xfId="7193" xr:uid="{84C09F10-7101-4A26-B84C-C182265BFB5D}"/>
    <cellStyle name="Comma 2 3 2 3 3 5" xfId="37844" xr:uid="{BD99A320-E4BB-4BB8-95ED-FCF40340FCC9}"/>
    <cellStyle name="Comma 2 3 2 3 3 6" xfId="39640" xr:uid="{986F797C-C718-4B18-A668-5F3DBA89AF24}"/>
    <cellStyle name="Comma 2 3 2 3 3 7" xfId="21811" xr:uid="{E39594A3-70DB-43AF-BDB0-ACE14D84984E}"/>
    <cellStyle name="Comma 2 3 2 3 4" xfId="4176" xr:uid="{DE584D4C-5466-4AAC-A04B-9401CE88DEB5}"/>
    <cellStyle name="Comma 2 3 2 3 4 2" xfId="4707" xr:uid="{2E4EF3D8-45A9-46AB-8C5C-F12E4A488E4C}"/>
    <cellStyle name="Comma 2 3 2 3 4 2 2" xfId="7624" xr:uid="{CDD9A9DD-5FF7-45AD-91F1-CE8604FE6272}"/>
    <cellStyle name="Comma 2 3 2 3 4 2 3" xfId="38286" xr:uid="{7E64B3F0-7C1F-47C0-B0E3-DE2C43080960}"/>
    <cellStyle name="Comma 2 3 2 3 4 2 4" xfId="32284" xr:uid="{A8E115FD-FFE8-4EF4-BEC5-0306630B884D}"/>
    <cellStyle name="Comma 2 3 2 3 4 3" xfId="7317" xr:uid="{7D67BE3C-C700-4772-8358-047DC45AAE9E}"/>
    <cellStyle name="Comma 2 3 2 3 4 4" xfId="38022" xr:uid="{C878EDDD-0DD5-4AFD-8A5E-4240FDF26925}"/>
    <cellStyle name="Comma 2 3 2 3 4 5" xfId="18173" xr:uid="{2660D7E4-00FD-453D-8F0A-DEF4A7ED2E36}"/>
    <cellStyle name="Comma 2 3 2 3 5" xfId="4708" xr:uid="{78BB1AA2-7D8D-4D84-87FC-C4049E6DAAAC}"/>
    <cellStyle name="Comma 2 3 2 3 5 2" xfId="7625" xr:uid="{0A951733-C072-4157-B9A6-84212053198A}"/>
    <cellStyle name="Comma 2 3 2 3 5 2 2" xfId="39028" xr:uid="{A1606989-3468-4297-B8D4-12F7D88C98DD}"/>
    <cellStyle name="Comma 2 3 2 3 5 2 3" xfId="31133" xr:uid="{2BD02135-E7C7-4F4E-BEEE-D8D37D6588E8}"/>
    <cellStyle name="Comma 2 3 2 3 5 3" xfId="38287" xr:uid="{84AF8EAB-6649-4EC6-A3D4-46B015906E54}"/>
    <cellStyle name="Comma 2 3 2 3 5 4" xfId="16609" xr:uid="{5C6FBD55-67E9-467B-BC22-B67D9C585934}"/>
    <cellStyle name="Comma 2 3 2 3 6" xfId="7190" xr:uid="{67FCEB83-0D72-49AB-B03C-863CF9FE1F4B}"/>
    <cellStyle name="Comma 2 3 2 3 6 2" xfId="36173" xr:uid="{D542C2C8-1AE4-451C-9DAD-2D703252C56D}"/>
    <cellStyle name="Comma 2 3 2 3 6 3" xfId="38796" xr:uid="{D446303C-4E01-4706-B60C-1CFF288D2AA2}"/>
    <cellStyle name="Comma 2 3 2 3 6 4" xfId="26442" xr:uid="{F3442A65-D95E-4303-9BD2-47336126B836}"/>
    <cellStyle name="Comma 2 3 2 3 7" xfId="28807" xr:uid="{6ECF9A86-95F5-4623-BD1A-1C6ABA554F99}"/>
    <cellStyle name="Comma 2 3 2 3 8" xfId="36686" xr:uid="{62A0D3A3-5C16-480E-8F20-52B51532BA62}"/>
    <cellStyle name="Comma 2 3 2 3 9" xfId="12666" xr:uid="{9E4925C1-5B38-4277-A280-A1BD50415266}"/>
    <cellStyle name="Comma 2 3 2 4" xfId="1388" xr:uid="{B62C19F1-B622-4021-8976-80B4F660F458}"/>
    <cellStyle name="Comma 2 3 2 4 10" xfId="45872" xr:uid="{A1473FED-1B5C-4C35-BCD5-BA0DF50C26AB}"/>
    <cellStyle name="Comma 2 3 2 4 11" xfId="3873" xr:uid="{0111DA0A-FEEC-4A92-A65B-1036354D4864}"/>
    <cellStyle name="Comma 2 3 2 4 2" xfId="3874" xr:uid="{8BC6E70B-EC0B-45C5-8AB7-819D3DA8948E}"/>
    <cellStyle name="Comma 2 3 2 4 2 2" xfId="4181" xr:uid="{76A12E0E-61D2-4778-ABD3-E17038DA23A9}"/>
    <cellStyle name="Comma 2 3 2 4 2 2 2" xfId="4709" xr:uid="{CE7B854D-417D-4924-8745-764F684F0B4E}"/>
    <cellStyle name="Comma 2 3 2 4 2 2 2 2" xfId="7626" xr:uid="{198C8390-721B-4592-A938-C47B9DDA6278}"/>
    <cellStyle name="Comma 2 3 2 4 2 2 3" xfId="7322" xr:uid="{32DA0599-3F01-4E86-A397-B3301C7B0CB2}"/>
    <cellStyle name="Comma 2 3 2 4 2 2 4" xfId="38027" xr:uid="{74F5CE32-FDAD-4045-89BB-6DBC952E7C35}"/>
    <cellStyle name="Comma 2 3 2 4 2 2 5" xfId="32676" xr:uid="{D31915BA-F736-4EBB-96D1-C77CFCD243CA}"/>
    <cellStyle name="Comma 2 3 2 4 2 3" xfId="4710" xr:uid="{121068D7-983E-4846-83ED-DFEAF749C8FC}"/>
    <cellStyle name="Comma 2 3 2 4 2 3 2" xfId="7627" xr:uid="{5E50AEF8-CF9D-4B89-AD35-A86F685B00DC}"/>
    <cellStyle name="Comma 2 3 2 4 2 4" xfId="7195" xr:uid="{703D09AA-9027-4DFF-9352-D17DB728A962}"/>
    <cellStyle name="Comma 2 3 2 4 2 5" xfId="37846" xr:uid="{AE1FC034-C1AF-471B-8E34-C2CF2B940D5F}"/>
    <cellStyle name="Comma 2 3 2 4 2 6" xfId="19534" xr:uid="{79BAC381-2D43-49C8-9611-D94B79626D4C}"/>
    <cellStyle name="Comma 2 3 2 4 3" xfId="4180" xr:uid="{84152B3F-3FB2-43AC-A3C8-EDA28E415233}"/>
    <cellStyle name="Comma 2 3 2 4 3 2" xfId="4711" xr:uid="{50703581-3B71-4498-AB7F-74AE0341A147}"/>
    <cellStyle name="Comma 2 3 2 4 3 2 2" xfId="7628" xr:uid="{364375C0-7072-4683-8C01-433E64985FED}"/>
    <cellStyle name="Comma 2 3 2 4 3 3" xfId="7321" xr:uid="{2B043E39-3EC1-410A-954F-D4079A70A16C}"/>
    <cellStyle name="Comma 2 3 2 4 3 4" xfId="38026" xr:uid="{C5A85273-ABAA-4B35-A055-F98B43153FF9}"/>
    <cellStyle name="Comma 2 3 2 4 3 5" xfId="29199" xr:uid="{2E54149F-7095-411F-9317-005E25660A0B}"/>
    <cellStyle name="Comma 2 3 2 4 4" xfId="4712" xr:uid="{789738E9-061B-41BA-B3EB-1E12EE5FE4EF}"/>
    <cellStyle name="Comma 2 3 2 4 4 2" xfId="7629" xr:uid="{C3072FCB-2822-49CA-B04E-374FC5415C90}"/>
    <cellStyle name="Comma 2 3 2 4 4 3" xfId="38288" xr:uid="{8A32129C-6991-47D5-B9BB-344C0C80740A}"/>
    <cellStyle name="Comma 2 3 2 4 4 4" xfId="36885" xr:uid="{490F244F-F435-47E5-A210-05EB2B46FDE3}"/>
    <cellStyle name="Comma 2 3 2 4 5" xfId="7194" xr:uid="{F3022CC5-C3FA-4081-916F-3786096DFB35}"/>
    <cellStyle name="Comma 2 3 2 4 5 2" xfId="38797" xr:uid="{33313DFE-58C2-40B8-9CD5-135FD6E02BD3}"/>
    <cellStyle name="Comma 2 3 2 4 5 3" xfId="14025" xr:uid="{FE195817-A2CA-4E87-AF76-EF59BCB8CD56}"/>
    <cellStyle name="Comma 2 3 2 4 6" xfId="37326" xr:uid="{E9759895-5F1B-4621-94EC-DCDB4B772B39}"/>
    <cellStyle name="Comma 2 3 2 4 7" xfId="37845" xr:uid="{79B110C4-74E4-43F9-BD61-C97EE2BD7B22}"/>
    <cellStyle name="Comma 2 3 2 4 8" xfId="39580" xr:uid="{E0B3E3D1-E50A-46AC-AFA4-C1C20FCDB8D1}"/>
    <cellStyle name="Comma 2 3 2 4 9" xfId="9497" xr:uid="{9D74EBF7-C113-4731-B69E-EF6381419680}"/>
    <cellStyle name="Comma 2 3 2 5" xfId="831" xr:uid="{EBEDEEF2-629F-4C87-8D43-1EF329192FEB}"/>
    <cellStyle name="Comma 2 3 2 5 2" xfId="4182" xr:uid="{3105AFFA-9BEE-4E11-BABF-8606995376B2}"/>
    <cellStyle name="Comma 2 3 2 5 2 2" xfId="4713" xr:uid="{13892429-0E98-478B-B207-AE5C7F3A617F}"/>
    <cellStyle name="Comma 2 3 2 5 2 2 2" xfId="7630" xr:uid="{9E7454E9-9289-4861-9E96-B92CE40C116A}"/>
    <cellStyle name="Comma 2 3 2 5 2 3" xfId="7323" xr:uid="{8E7B2713-C205-405D-8BBE-FBF8BBD88E58}"/>
    <cellStyle name="Comma 2 3 2 5 2 4" xfId="38028" xr:uid="{47382A48-4722-4EBA-A578-505D1B4C8027}"/>
    <cellStyle name="Comma 2 3 2 5 2 5" xfId="33845" xr:uid="{B3BDF79F-6D9F-4280-9EAD-C84AD582B918}"/>
    <cellStyle name="Comma 2 3 2 5 3" xfId="4714" xr:uid="{57248AA0-4FE8-43B6-8236-A046A8D0AFA4}"/>
    <cellStyle name="Comma 2 3 2 5 3 2" xfId="7631" xr:uid="{9CD82822-6650-485C-9E22-731E23987084}"/>
    <cellStyle name="Comma 2 3 2 5 4" xfId="7196" xr:uid="{42BC21D5-CCFD-45B1-B08E-CF0FCA17F61C}"/>
    <cellStyle name="Comma 2 3 2 5 5" xfId="37847" xr:uid="{A12ADBE0-2761-4C5B-9330-D48877F50913}"/>
    <cellStyle name="Comma 2 3 2 5 6" xfId="20890" xr:uid="{73854D4A-037F-4C45-B595-6BD57BEA2E6B}"/>
    <cellStyle name="Comma 2 3 2 5 7" xfId="45508" xr:uid="{D7C289EE-8575-4FED-9D5F-0030288EE29F}"/>
    <cellStyle name="Comma 2 3 2 5 8" xfId="3875" xr:uid="{434B11E0-C39F-493A-9F8E-DC7ADED16009}"/>
    <cellStyle name="Comma 2 3 2 6" xfId="2114" xr:uid="{48DD16F5-0FAD-4430-A004-6F865BEBA009}"/>
    <cellStyle name="Comma 2 3 2 6 2" xfId="4136" xr:uid="{8D1CB114-523B-4503-8D5A-9401BC5AD673}"/>
    <cellStyle name="Comma 2 3 2 6 2 2" xfId="4715" xr:uid="{BF02D23C-00FC-4A3E-9732-4E31BCE28EDE}"/>
    <cellStyle name="Comma 2 3 2 6 2 2 2" xfId="7632" xr:uid="{D00A829A-434A-44C9-A455-DFAFA6E4C98E}"/>
    <cellStyle name="Comma 2 3 2 6 2 3" xfId="7282" xr:uid="{8C9BA23F-F4C3-4EDF-8D41-8912F1093F12}"/>
    <cellStyle name="Comma 2 3 2 6 2 4" xfId="37990" xr:uid="{3A8F4259-9B42-487D-BAF3-8B28114AB5BD}"/>
    <cellStyle name="Comma 2 3 2 6 2 5" xfId="31519" xr:uid="{C38E71B7-5BC1-4C77-92C0-77C3FB22A8F9}"/>
    <cellStyle name="Comma 2 3 2 6 3" xfId="4716" xr:uid="{EA9D2B57-DE6E-40CF-BEC8-1401C0C0770F}"/>
    <cellStyle name="Comma 2 3 2 6 3 2" xfId="7633" xr:uid="{33934999-F081-4620-99B0-C7889AD8FF34}"/>
    <cellStyle name="Comma 2 3 2 6 4" xfId="7157" xr:uid="{901F0ADE-0F94-4328-B4BB-2FFC1E3C510D}"/>
    <cellStyle name="Comma 2 3 2 6 5" xfId="37798" xr:uid="{5BEB3C1E-CEC2-42F0-BA72-01DBA93E1B72}"/>
    <cellStyle name="Comma 2 3 2 6 6" xfId="17051" xr:uid="{39B94171-4965-4DF7-95FF-2182904AA79B}"/>
    <cellStyle name="Comma 2 3 2 6 7" xfId="46446" xr:uid="{7738649C-CD3A-47C7-87CA-0245C6C25BC5}"/>
    <cellStyle name="Comma 2 3 2 6 8" xfId="3828" xr:uid="{636B0A87-FE72-4AD5-98A0-0FED1E33CFB0}"/>
    <cellStyle name="Comma 2 3 2 7" xfId="2236" xr:uid="{0C8A6E08-DE65-4AA8-A1B0-5C0DD751A2D5}"/>
    <cellStyle name="Comma 2 3 2 7 2" xfId="4389" xr:uid="{B38CF9B0-A41D-42CE-A9CB-235B3961947B}"/>
    <cellStyle name="Comma 2 3 2 7 2 2" xfId="4717" xr:uid="{E73E010C-C529-4810-AE0B-1E00B976B995}"/>
    <cellStyle name="Comma 2 3 2 7 2 2 2" xfId="7634" xr:uid="{4464673D-75E7-49C5-929F-7CAC2E962747}"/>
    <cellStyle name="Comma 2 3 2 7 2 3" xfId="7385" xr:uid="{E7A089A4-CA5A-485F-B559-328CBB613DD2}"/>
    <cellStyle name="Comma 2 3 2 7 2 4" xfId="38107" xr:uid="{28DCC4A9-D1DF-4F0C-84CC-03004864B22F}"/>
    <cellStyle name="Comma 2 3 2 7 2 5" xfId="30363" xr:uid="{E23A10EC-D548-4DB3-BD0C-9C00A229D5E9}"/>
    <cellStyle name="Comma 2 3 2 7 3" xfId="4718" xr:uid="{DEC42594-58C5-4F3C-9DAE-C8B4DE00A779}"/>
    <cellStyle name="Comma 2 3 2 7 3 2" xfId="7635" xr:uid="{BBC13DA2-1940-4AF1-882B-48CBA7F57B00}"/>
    <cellStyle name="Comma 2 3 2 7 4" xfId="7261" xr:uid="{2FA079E3-D378-467E-92CE-342C6B4424F8}"/>
    <cellStyle name="Comma 2 3 2 7 5" xfId="37963" xr:uid="{A5C1AF3B-B155-47BD-8BDB-A9D04FE516EF}"/>
    <cellStyle name="Comma 2 3 2 7 6" xfId="15433" xr:uid="{274BBA88-FF8A-406B-B644-60EAED876B36}"/>
    <cellStyle name="Comma 2 3 2 7 7" xfId="46545" xr:uid="{85940120-BCD1-4A09-B67E-3DCBBB97D44A}"/>
    <cellStyle name="Comma 2 3 2 7 8" xfId="4094" xr:uid="{55C633B4-97CD-432B-B2E2-4B8832B6C85B}"/>
    <cellStyle name="Comma 2 3 2 8" xfId="4099" xr:uid="{BA1FC7A9-3987-4104-8138-3BE073E2532B}"/>
    <cellStyle name="Comma 2 3 2 8 2" xfId="4719" xr:uid="{DED6F948-4AF6-473F-9247-77C57BF6EC34}"/>
    <cellStyle name="Comma 2 3 2 8 2 2" xfId="7636" xr:uid="{AC3252E9-27C8-4CE5-93E8-F39B4F906B9A}"/>
    <cellStyle name="Comma 2 3 2 8 2 3" xfId="38289" xr:uid="{D19AC942-D0B2-4AC1-9E99-B2C908BACC05}"/>
    <cellStyle name="Comma 2 3 2 8 2 4" xfId="34989" xr:uid="{4647E3B0-C587-4FC7-BA9E-B33EA3952A9B}"/>
    <cellStyle name="Comma 2 3 2 8 3" xfId="7262" xr:uid="{610998D5-0EAA-4170-B1BC-EBDEB944E6D5}"/>
    <cellStyle name="Comma 2 3 2 8 4" xfId="37965" xr:uid="{09FFEBBB-7FBB-4473-9331-FCD1A2C4B6E9}"/>
    <cellStyle name="Comma 2 3 2 8 5" xfId="23350" xr:uid="{46D78E60-B973-4F6E-80E9-A69AD684E5CC}"/>
    <cellStyle name="Comma 2 3 2 9" xfId="4119" xr:uid="{23DFA7B9-F0BC-455A-B2A7-579014DF0D9C}"/>
    <cellStyle name="Comma 2 3 2 9 2" xfId="4720" xr:uid="{4021A2EC-9F79-4C87-A3D2-065EAF873ACF}"/>
    <cellStyle name="Comma 2 3 2 9 2 2" xfId="7637" xr:uid="{798715BA-598E-4B1F-89CA-03D73148752B}"/>
    <cellStyle name="Comma 2 3 2 9 2 3" xfId="38290" xr:uid="{742E722F-E941-4F66-82EA-E9CDA4BF46D8}"/>
    <cellStyle name="Comma 2 3 2 9 2 4" xfId="35404" xr:uid="{A38CF33B-D3E7-452C-91D4-38312531053D}"/>
    <cellStyle name="Comma 2 3 2 9 3" xfId="7275" xr:uid="{C72576B1-532C-4BBE-8E0B-F4532406CD90}"/>
    <cellStyle name="Comma 2 3 2 9 4" xfId="37981" xr:uid="{5B5B8254-0C93-4896-8C7E-040F07B2AE33}"/>
    <cellStyle name="Comma 2 3 2 9 5" xfId="25248" xr:uid="{29E745D7-5B0F-4FAD-9F4E-6F808E2C3BC4}"/>
    <cellStyle name="Comma 2 3 20" xfId="37487" xr:uid="{1A47D0B1-C9E1-469C-B15B-C6DB2022EA62}"/>
    <cellStyle name="Comma 2 3 21" xfId="8887" xr:uid="{50478693-E231-4429-845E-FA9EB2A92D62}"/>
    <cellStyle name="Comma 2 3 22" xfId="39422" xr:uid="{7266442D-E680-4739-BD6D-236798B405BF}"/>
    <cellStyle name="Comma 2 3 23" xfId="44916" xr:uid="{635D41C4-94E2-4109-AA57-3A8D55041BCD}"/>
    <cellStyle name="Comma 2 3 24" xfId="2408" xr:uid="{FDD67D95-FF5F-414F-827C-CAB027BAF1D9}"/>
    <cellStyle name="Comma 2 3 25" xfId="60" xr:uid="{11494F9C-068B-4798-BCCB-7AD7DF83FF48}"/>
    <cellStyle name="Comma 2 3 3" xfId="208" xr:uid="{48BDB6C6-B69D-4BB2-81AF-1D45CB08DC7E}"/>
    <cellStyle name="Comma 2 3 3 10" xfId="37067" xr:uid="{A965D21B-7542-4544-855F-368C56ECF78E}"/>
    <cellStyle name="Comma 2 3 3 11" xfId="37535" xr:uid="{AB1CCEE0-CF17-453F-ACFB-A35CCF3E80D1}"/>
    <cellStyle name="Comma 2 3 3 12" xfId="39518" xr:uid="{22EF9CBB-BB24-4DAE-A44F-AAC86BAE8529}"/>
    <cellStyle name="Comma 2 3 3 13" xfId="9089" xr:uid="{7E1CC0A4-41BE-4EFD-A1E9-569CF937028D}"/>
    <cellStyle name="Comma 2 3 3 14" xfId="45069" xr:uid="{566DEF31-B29A-4C72-9AB6-11B38ACC3E1E}"/>
    <cellStyle name="Comma 2 3 3 15" xfId="2476" xr:uid="{6A465355-3583-4ABF-B382-556DF70CEC47}"/>
    <cellStyle name="Comma 2 3 3 2" xfId="209" xr:uid="{38708E55-A6A8-4E6D-8BCE-AA8BA784F897}"/>
    <cellStyle name="Comma 2 3 3 2 10" xfId="45070" xr:uid="{846F0020-3B69-4D01-B543-18570378C1EC}"/>
    <cellStyle name="Comma 2 3 3 2 11" xfId="3877" xr:uid="{5C9D26DC-720A-4E2B-940C-044C4AEFB655}"/>
    <cellStyle name="Comma 2 3 3 2 2" xfId="210" xr:uid="{CD2F2CDA-640F-4618-BE92-D0DCF725FECE}"/>
    <cellStyle name="Comma 2 3 3 2 2 2" xfId="1809" xr:uid="{82BDEECC-DA9D-4F61-9AD3-CAE63213C845}"/>
    <cellStyle name="Comma 2 3 3 2 2 2 2" xfId="4721" xr:uid="{7838F972-17D4-4AA9-97D8-878735FE6475}"/>
    <cellStyle name="Comma 2 3 3 2 2 2 2 2" xfId="7638" xr:uid="{3923A73C-77CD-4423-A413-BA6B94135D2E}"/>
    <cellStyle name="Comma 2 3 3 2 2 2 3" xfId="7326" xr:uid="{DA8E17EE-C684-42DF-AC9F-ACE81385FF77}"/>
    <cellStyle name="Comma 2 3 3 2 2 2 4" xfId="38031" xr:uid="{0AD0BD47-B0E1-4A70-BE86-B21FBBCA3792}"/>
    <cellStyle name="Comma 2 3 3 2 2 2 5" xfId="32778" xr:uid="{E9B9E0CA-6DBC-42B6-A8F1-3165515EF6B8}"/>
    <cellStyle name="Comma 2 3 3 2 2 2 6" xfId="46191" xr:uid="{D5369F66-3D6E-4CA5-A4EF-FE1708CFDE0C}"/>
    <cellStyle name="Comma 2 3 3 2 2 2 7" xfId="4185" xr:uid="{C041A9F3-D57E-4756-B55C-70E3A3E1730D}"/>
    <cellStyle name="Comma 2 3 3 2 2 3" xfId="4722" xr:uid="{77BFE794-7EDD-4219-A3D8-7D666CDEA89C}"/>
    <cellStyle name="Comma 2 3 3 2 2 3 2" xfId="7639" xr:uid="{365C07A8-72C6-45FC-A2C9-E11AD6F38653}"/>
    <cellStyle name="Comma 2 3 3 2 2 4" xfId="7199" xr:uid="{B4B9D317-6051-4F12-8D9F-FD482E15246E}"/>
    <cellStyle name="Comma 2 3 3 2 2 5" xfId="37850" xr:uid="{0E8BC23F-B1CC-4256-BE4A-EAC32998B19B}"/>
    <cellStyle name="Comma 2 3 3 2 2 6" xfId="39353" xr:uid="{61F5626D-60E9-4362-83A0-1DAFA61687FA}"/>
    <cellStyle name="Comma 2 3 3 2 2 7" xfId="19655" xr:uid="{F87020F5-4FD0-4685-AF05-BB5321217A69}"/>
    <cellStyle name="Comma 2 3 3 2 2 8" xfId="45071" xr:uid="{69B24FED-4696-42F5-94C8-89E2B7EC8B43}"/>
    <cellStyle name="Comma 2 3 3 2 2 9" xfId="3878" xr:uid="{3E1ADCCD-4CF9-4677-AF71-19A0B11CC5CA}"/>
    <cellStyle name="Comma 2 3 3 2 3" xfId="1210" xr:uid="{CB5506AD-5F66-47A5-95C4-B116F2EFB5FA}"/>
    <cellStyle name="Comma 2 3 3 2 3 2" xfId="4723" xr:uid="{715E8BDD-92AF-4641-AFD2-DEDCBFBBABB7}"/>
    <cellStyle name="Comma 2 3 3 2 3 2 2" xfId="7640" xr:uid="{2FA28C23-4C0C-4536-8A35-CFF1B8E7D2AD}"/>
    <cellStyle name="Comma 2 3 3 2 3 3" xfId="7325" xr:uid="{47EAA197-4DB5-45A8-9B2E-7905EF45D7C9}"/>
    <cellStyle name="Comma 2 3 3 2 3 4" xfId="38030" xr:uid="{96B5F5F1-1ABB-4ECE-A84A-CB9D58D802A6}"/>
    <cellStyle name="Comma 2 3 3 2 3 5" xfId="29301" xr:uid="{3C055320-0B47-4CFA-BFC1-3D4A796180C8}"/>
    <cellStyle name="Comma 2 3 3 2 3 6" xfId="45745" xr:uid="{B93637AE-711E-4300-A7F0-BD71B70600A7}"/>
    <cellStyle name="Comma 2 3 3 2 3 7" xfId="4184" xr:uid="{E64198D8-C76C-4672-8B9D-164B401664F2}"/>
    <cellStyle name="Comma 2 3 3 2 4" xfId="2241" xr:uid="{E3365E73-3040-40B8-9808-3EE3AFECF51D}"/>
    <cellStyle name="Comma 2 3 3 2 4 2" xfId="7641" xr:uid="{74529AAE-0395-4397-8C25-913610D76555}"/>
    <cellStyle name="Comma 2 3 3 2 4 3" xfId="38291" xr:uid="{6920D991-DE30-4B13-95E4-4E4C3CE4A1D7}"/>
    <cellStyle name="Comma 2 3 3 2 4 4" xfId="36747" xr:uid="{2EC558D9-A746-48A7-A55A-0216B2F38AFD}"/>
    <cellStyle name="Comma 2 3 3 2 4 5" xfId="46550" xr:uid="{C081718E-2C39-4509-97C9-91A3BA8A700D}"/>
    <cellStyle name="Comma 2 3 3 2 4 6" xfId="4724" xr:uid="{F24E2FEA-2A4F-498A-B9D8-DF3286529CC8}"/>
    <cellStyle name="Comma 2 3 3 2 5" xfId="7198" xr:uid="{1B54A8E7-178C-4BCC-82B3-62CCC4385362}"/>
    <cellStyle name="Comma 2 3 3 2 5 2" xfId="38798" xr:uid="{5257C05D-5F9B-4888-95BA-757288FCE4B5}"/>
    <cellStyle name="Comma 2 3 3 2 5 3" xfId="14146" xr:uid="{00ED5506-A404-4C61-B20B-A790D2905C21}"/>
    <cellStyle name="Comma 2 3 3 2 6" xfId="37202" xr:uid="{7653FD8E-A1F6-4980-867E-BCBDDBC30C38}"/>
    <cellStyle name="Comma 2 3 3 2 7" xfId="37849" xr:uid="{B68DD4CB-B928-44D8-871A-38ED24E99312}"/>
    <cellStyle name="Comma 2 3 3 2 8" xfId="39656" xr:uid="{9987A559-50D1-4081-8C09-6CEEA84A6E5B}"/>
    <cellStyle name="Comma 2 3 3 2 9" xfId="9263" xr:uid="{F4E177FA-E97A-4640-9680-88583DD6B7DF}"/>
    <cellStyle name="Comma 2 3 3 3" xfId="211" xr:uid="{56FFAC3A-6E29-43A8-8EB8-F6287CED2DC3}"/>
    <cellStyle name="Comma 2 3 3 3 10" xfId="45072" xr:uid="{C40BD647-8D5B-444F-A6FE-5E324E5FA259}"/>
    <cellStyle name="Comma 2 3 3 3 11" xfId="3879" xr:uid="{B14B7BB6-96D7-4F2C-A027-160344DC8665}"/>
    <cellStyle name="Comma 2 3 3 3 2" xfId="1495" xr:uid="{EA0A5672-4AA3-461D-A484-57400E90A4D9}"/>
    <cellStyle name="Comma 2 3 3 3 2 2" xfId="4725" xr:uid="{2896E727-FC40-4638-990D-FC29E3271AD9}"/>
    <cellStyle name="Comma 2 3 3 3 2 2 2" xfId="7642" xr:uid="{014A4EDD-1929-47D6-B039-CA920C25B374}"/>
    <cellStyle name="Comma 2 3 3 3 2 2 3" xfId="39668" xr:uid="{B1C7D737-E1AA-4EB3-BB47-DC2FCE78D13D}"/>
    <cellStyle name="Comma 2 3 3 3 2 3" xfId="7327" xr:uid="{01B4EF52-03CB-4C8D-9ACD-AFABA07C649A}"/>
    <cellStyle name="Comma 2 3 3 3 2 4" xfId="38032" xr:uid="{832BF455-0197-470C-8D3B-73D582679308}"/>
    <cellStyle name="Comma 2 3 3 3 2 5" xfId="39533" xr:uid="{1DDF6157-1F03-4725-8966-74BC6D6741D4}"/>
    <cellStyle name="Comma 2 3 3 3 2 6" xfId="33956" xr:uid="{F391EB8F-D59E-4487-9A8B-2A3FD6195E80}"/>
    <cellStyle name="Comma 2 3 3 3 2 7" xfId="45951" xr:uid="{E941DCF0-223E-4969-B3E5-3860079A5BEA}"/>
    <cellStyle name="Comma 2 3 3 3 2 8" xfId="4186" xr:uid="{6EAE7983-1A7D-4FA2-BE46-20E4D9A88DB9}"/>
    <cellStyle name="Comma 2 3 3 3 3" xfId="4726" xr:uid="{C0816D1C-DF5E-4C7A-9F67-EAABAFF57356}"/>
    <cellStyle name="Comma 2 3 3 3 3 2" xfId="7643" xr:uid="{87DC16B1-E7C1-46C6-A2B6-CE4BF4FE8327}"/>
    <cellStyle name="Comma 2 3 3 3 3 3" xfId="38292" xr:uid="{A3038616-4DC5-4EF6-A114-626F734A5861}"/>
    <cellStyle name="Comma 2 3 3 3 3 4" xfId="39603" xr:uid="{EE6103F9-AFA6-420C-AE14-B38BC77E0B43}"/>
    <cellStyle name="Comma 2 3 3 3 3 5" xfId="36947" xr:uid="{175C5C9F-F7A0-44E5-AF8D-96D1E8F2FA4C}"/>
    <cellStyle name="Comma 2 3 3 3 4" xfId="7200" xr:uid="{818E2D38-8ABB-4126-888E-3D17E05BDBA9}"/>
    <cellStyle name="Comma 2 3 3 3 4 2" xfId="38799" xr:uid="{7F8976A7-B200-46FF-A5E0-9CC0D9C12951}"/>
    <cellStyle name="Comma 2 3 3 3 4 3" xfId="21021" xr:uid="{9D83CD06-601D-4D35-B797-37AC64C42F44}"/>
    <cellStyle name="Comma 2 3 3 3 5" xfId="37391" xr:uid="{6A1320BB-8D91-4F4D-A2DD-73228C9974F7}"/>
    <cellStyle name="Comma 2 3 3 3 6" xfId="37851" xr:uid="{128B1ECB-5B75-44A8-8947-7360DF83C66E}"/>
    <cellStyle name="Comma 2 3 3 3 7" xfId="39356" xr:uid="{9FA45B6A-612E-4987-8F9B-7F1BA00E0A6D}"/>
    <cellStyle name="Comma 2 3 3 3 8" xfId="39441" xr:uid="{A1FD252A-6CE3-4CDD-93CD-5CD6787AF38A}"/>
    <cellStyle name="Comma 2 3 3 3 9" xfId="9555" xr:uid="{BDA107C5-C4A4-477C-8093-858A3BAEEE35}"/>
    <cellStyle name="Comma 2 3 3 4" xfId="943" xr:uid="{38F5E6E4-82F9-4736-BAD4-4829BE84C532}"/>
    <cellStyle name="Comma 2 3 3 4 2" xfId="4727" xr:uid="{1F40B7B3-EF30-4EEE-B7DC-31A1B6DA4301}"/>
    <cellStyle name="Comma 2 3 3 4 2 2" xfId="7644" xr:uid="{A042BA32-EEA7-4069-B98E-057CE3EB757D}"/>
    <cellStyle name="Comma 2 3 3 4 2 3" xfId="38293" xr:uid="{4D105A1F-55D6-40AB-BC51-6D87FBE65F04}"/>
    <cellStyle name="Comma 2 3 3 4 2 4" xfId="31620" xr:uid="{16AC1237-CC12-43C0-9BFA-02BF79C7936D}"/>
    <cellStyle name="Comma 2 3 3 4 3" xfId="7324" xr:uid="{D293DE65-C599-41B2-A7A8-23778303DC98}"/>
    <cellStyle name="Comma 2 3 3 4 4" xfId="38029" xr:uid="{B98C74DD-CD99-47A5-B6F3-600070A23507}"/>
    <cellStyle name="Comma 2 3 3 4 5" xfId="17173" xr:uid="{D7579B6F-3107-48AF-88B6-10C17EC63922}"/>
    <cellStyle name="Comma 2 3 3 4 6" xfId="45581" xr:uid="{3B716838-0002-4CD1-93DB-C1872C9B8E46}"/>
    <cellStyle name="Comma 2 3 3 4 7" xfId="4183" xr:uid="{3C59406B-0B17-4A36-AAD1-43853D6031B0}"/>
    <cellStyle name="Comma 2 3 3 5" xfId="515" xr:uid="{25DD5B1D-9EA6-4362-A155-3BC13A9D58F6}"/>
    <cellStyle name="Comma 2 3 3 5 2" xfId="7645" xr:uid="{035E60FE-FF0B-4A60-B918-349827A05679}"/>
    <cellStyle name="Comma 2 3 3 5 2 2" xfId="39029" xr:uid="{7A484D2E-EA39-4A15-8629-E80AE68EF7B3}"/>
    <cellStyle name="Comma 2 3 3 5 2 3" xfId="30465" xr:uid="{D20BDE85-3EEF-456A-A41B-C760836BB056}"/>
    <cellStyle name="Comma 2 3 3 5 3" xfId="38294" xr:uid="{23EA08F4-081B-48CE-83BC-14AFA13FCA82}"/>
    <cellStyle name="Comma 2 3 3 5 4" xfId="15560" xr:uid="{02C88FB4-61D1-4735-B1B3-6672674F27D9}"/>
    <cellStyle name="Comma 2 3 3 5 5" xfId="45268" xr:uid="{F76C3C27-CFB4-40D5-8A5D-A02052F01110}"/>
    <cellStyle name="Comma 2 3 3 5 6" xfId="4728" xr:uid="{77364FA9-5BF8-44D7-8224-54291EF866A9}"/>
    <cellStyle name="Comma 2 3 3 6" xfId="2240" xr:uid="{379B63C6-B22E-4ABF-A8F1-325704D9005B}"/>
    <cellStyle name="Comma 2 3 3 6 2" xfId="7886" xr:uid="{D86AEE0E-8280-45DA-B616-48DC6C519DAA}"/>
    <cellStyle name="Comma 2 3 3 6 2 2" xfId="39168" xr:uid="{F6FD5EC5-A327-4419-8836-2EEE7AA8176B}"/>
    <cellStyle name="Comma 2 3 3 6 3" xfId="38554" xr:uid="{7CFE1F83-28A5-44A9-A8EA-4EFEF928CBCE}"/>
    <cellStyle name="Comma 2 3 3 6 4" xfId="46549" xr:uid="{E1470868-FE02-4BFA-95B2-71C9E370D38E}"/>
    <cellStyle name="Comma 2 3 3 6 5" xfId="5361" xr:uid="{066A5DCA-226F-4449-A501-662BD0E058AF}"/>
    <cellStyle name="Comma 2 3 3 7" xfId="3876" xr:uid="{357ED3BC-04AA-4A75-B883-EF49CAD8D32D}"/>
    <cellStyle name="Comma 2 3 3 7 2" xfId="7197" xr:uid="{6D6D8651-BA79-4D01-8CEC-BCAAE7E0040C}"/>
    <cellStyle name="Comma 2 3 3 7 3" xfId="37848" xr:uid="{0A46E6AF-FFE4-4E80-852A-5D98D9C755D9}"/>
    <cellStyle name="Comma 2 3 3 7 4" xfId="28139" xr:uid="{DC71053C-D419-44D3-A029-12202C2C9165}"/>
    <cellStyle name="Comma 2 3 3 8" xfId="6381" xr:uid="{1452FA38-A05E-4C39-B089-77362F63EB35}"/>
    <cellStyle name="Comma 2 3 3 8 2" xfId="38743" xr:uid="{34F422D6-0AA2-4324-991C-68B25AB02D01}"/>
    <cellStyle name="Comma 2 3 3 8 3" xfId="36593" xr:uid="{42E6AFC7-6E17-4138-800E-657857BBEA91}"/>
    <cellStyle name="Comma 2 3 3 9" xfId="11622" xr:uid="{BF9BCFAD-D45E-46E6-AAD7-21D766C0A01B}"/>
    <cellStyle name="Comma 2 3 4" xfId="452" xr:uid="{E02E1431-35B9-4B71-B6C1-22AEF66D1828}"/>
    <cellStyle name="Comma 2 3 4 10" xfId="37126" xr:uid="{C72EA184-9B7F-4B39-9152-0C4B0E7A0857}"/>
    <cellStyle name="Comma 2 3 4 11" xfId="37852" xr:uid="{CEE89BB4-62DB-466A-B58C-8C3B4F25CF8E}"/>
    <cellStyle name="Comma 2 3 4 12" xfId="39593" xr:uid="{FD678F2A-4273-4B46-8E58-0B8288E8A563}"/>
    <cellStyle name="Comma 2 3 4 13" xfId="9190" xr:uid="{8E1F8716-309C-413B-9351-E5BF60DFB422}"/>
    <cellStyle name="Comma 2 3 4 14" xfId="45219" xr:uid="{71B44955-76DA-4906-9A50-75EBAE9CB268}"/>
    <cellStyle name="Comma 2 3 4 15" xfId="3880" xr:uid="{89822B17-AA03-4AA0-B281-9E68742E4C8E}"/>
    <cellStyle name="Comma 2 3 4 2" xfId="1672" xr:uid="{B96D05CF-520E-41C3-8E25-CB2CF36C96F3}"/>
    <cellStyle name="Comma 2 3 4 2 2" xfId="4188" xr:uid="{2378E6E5-342C-48EE-9C32-F43241AD861C}"/>
    <cellStyle name="Comma 2 3 4 2 2 2" xfId="4729" xr:uid="{566E9C37-F5AD-46C9-A404-804BA56A0E26}"/>
    <cellStyle name="Comma 2 3 4 2 2 2 2" xfId="7646" xr:uid="{0B3D13F8-D24E-4D78-8D4C-F2357DA37394}"/>
    <cellStyle name="Comma 2 3 4 2 2 2 3" xfId="38295" xr:uid="{BCBA01FD-D30F-475C-8E24-1BE667610119}"/>
    <cellStyle name="Comma 2 3 4 2 2 2 4" xfId="33163" xr:uid="{5A40C3E7-FF18-4440-A927-F8351D135DA8}"/>
    <cellStyle name="Comma 2 3 4 2 2 3" xfId="7329" xr:uid="{B96EBA39-2A31-4552-8F48-9D0EC5C8F9AE}"/>
    <cellStyle name="Comma 2 3 4 2 2 4" xfId="38034" xr:uid="{74959C51-5F65-4F95-9532-B40DE13BFF11}"/>
    <cellStyle name="Comma 2 3 4 2 2 5" xfId="20111" xr:uid="{28C0F39E-6578-4E14-A74A-FEBC28691D84}"/>
    <cellStyle name="Comma 2 3 4 2 3" xfId="4730" xr:uid="{748649E2-C247-451D-BD6B-FF0AB608A404}"/>
    <cellStyle name="Comma 2 3 4 2 3 2" xfId="7647" xr:uid="{47480631-7AF2-4D13-8844-1579B55F17DD}"/>
    <cellStyle name="Comma 2 3 4 2 3 3" xfId="38296" xr:uid="{D5262992-8FC3-48A4-9D5E-9E0740FE211A}"/>
    <cellStyle name="Comma 2 3 4 2 3 4" xfId="29687" xr:uid="{EF803A1F-0746-41AD-ACE7-4216C46F8BAB}"/>
    <cellStyle name="Comma 2 3 4 2 4" xfId="7202" xr:uid="{4CB76653-7AA6-4EC0-8716-12EEF42B6497}"/>
    <cellStyle name="Comma 2 3 4 2 5" xfId="37853" xr:uid="{1C0D6CE1-2668-4A3F-AE84-BDDB7AEBA6B0}"/>
    <cellStyle name="Comma 2 3 4 2 6" xfId="14594" xr:uid="{0C9F657E-6EB8-4D45-93F4-2486CC2ECBFD}"/>
    <cellStyle name="Comma 2 3 4 2 7" xfId="46084" xr:uid="{66829935-BFA3-484A-9124-D26ABB00C222}"/>
    <cellStyle name="Comma 2 3 4 2 8" xfId="3881" xr:uid="{A93AF873-7CA5-4442-9ED2-118D5202ED87}"/>
    <cellStyle name="Comma 2 3 4 3" xfId="1081" xr:uid="{BF3C79E0-6B60-4BA9-B95C-004070442911}"/>
    <cellStyle name="Comma 2 3 4 3 2" xfId="4731" xr:uid="{ACB5124F-6608-46E9-85DD-B52D9543F6FE}"/>
    <cellStyle name="Comma 2 3 4 3 2 2" xfId="7648" xr:uid="{850AFF31-EF64-4D65-B839-4D5E2B2A31B3}"/>
    <cellStyle name="Comma 2 3 4 3 2 3" xfId="38297" xr:uid="{C56CDAAB-53FB-4312-ABDE-4FD8F4F4D1D6}"/>
    <cellStyle name="Comma 2 3 4 3 2 4" xfId="34356" xr:uid="{A7C6D336-3B53-4782-B3D0-826DD78AB66F}"/>
    <cellStyle name="Comma 2 3 4 3 3" xfId="7328" xr:uid="{2EFF2445-4C70-4185-B8A3-DE6376C471BC}"/>
    <cellStyle name="Comma 2 3 4 3 4" xfId="38033" xr:uid="{F583A2EE-DFA1-475C-9CD4-C0148065149E}"/>
    <cellStyle name="Comma 2 3 4 3 5" xfId="21497" xr:uid="{8CCC42B1-2D7C-47AD-AEA8-95A21EE5C47D}"/>
    <cellStyle name="Comma 2 3 4 3 6" xfId="45665" xr:uid="{FE280B9A-1FC9-40D0-80D1-1A55535890B5}"/>
    <cellStyle name="Comma 2 3 4 3 7" xfId="4187" xr:uid="{EB48FEDD-BC88-4120-B09C-794FDF60735F}"/>
    <cellStyle name="Comma 2 3 4 4" xfId="2351" xr:uid="{3ED0D7F7-F7EB-4580-B17A-2AFDAE6C22B6}"/>
    <cellStyle name="Comma 2 3 4 4 2" xfId="7649" xr:uid="{65380FB4-EEE3-416C-888C-16EED1F6073D}"/>
    <cellStyle name="Comma 2 3 4 4 2 2" xfId="39030" xr:uid="{C357D06D-46CA-4E1C-88A4-28AA6241035F}"/>
    <cellStyle name="Comma 2 3 4 4 2 3" xfId="32005" xr:uid="{621C504B-3FEB-41F7-939C-A78656CDD95C}"/>
    <cellStyle name="Comma 2 3 4 4 3" xfId="38298" xr:uid="{B71C967E-6584-4274-9B09-A2FE24B39172}"/>
    <cellStyle name="Comma 2 3 4 4 4" xfId="17857" xr:uid="{F578565D-2F51-4DBE-B1DE-D19983BCCAE5}"/>
    <cellStyle name="Comma 2 3 4 4 5" xfId="46605" xr:uid="{9077D0EB-9678-4EE9-93B0-AE3002142BFC}"/>
    <cellStyle name="Comma 2 3 4 4 6" xfId="4732" xr:uid="{6EF78F9E-F2E4-4632-87B9-B5A90578A181}"/>
    <cellStyle name="Comma 2 3 4 5" xfId="7201" xr:uid="{22F49329-0094-423B-AF70-FA09B9A535A7}"/>
    <cellStyle name="Comma 2 3 4 5 2" xfId="30852" xr:uid="{30F6C3B3-1CC7-4FA7-B24F-13B19B0B4A1C}"/>
    <cellStyle name="Comma 2 3 4 5 3" xfId="38800" xr:uid="{9E15ABB1-D717-45EB-A6A7-8D0597401E2C}"/>
    <cellStyle name="Comma 2 3 4 5 4" xfId="16291" xr:uid="{AE5D3718-6319-4890-955D-4CB9F3C6B23F}"/>
    <cellStyle name="Comma 2 3 4 6" xfId="26124" xr:uid="{75821635-CE5E-4A91-9138-E61C0FDEB836}"/>
    <cellStyle name="Comma 2 3 4 6 2" xfId="35892" xr:uid="{3008DFBD-854F-42F0-A395-9FA6F04E6057}"/>
    <cellStyle name="Comma 2 3 4 7" xfId="28526" xr:uid="{0C6AB9E9-0FD6-4DDD-82D3-54179F686F24}"/>
    <cellStyle name="Comma 2 3 4 8" xfId="36674" xr:uid="{9728085F-807E-4AF6-BFC0-2EB49CA2C3C8}"/>
    <cellStyle name="Comma 2 3 4 9" xfId="12352" xr:uid="{7C1388F7-064D-47A6-AED7-702D9F248836}"/>
    <cellStyle name="Comma 2 3 5" xfId="202" xr:uid="{B439D7FA-930B-4D2F-86C2-FADB6DDF6320}"/>
    <cellStyle name="Comma 2 3 5 10" xfId="3882" xr:uid="{93835411-393D-4A7F-B4E6-03672FB3466E}"/>
    <cellStyle name="Comma 2 3 5 2" xfId="1615" xr:uid="{0F38A61E-C3FE-4A35-8A71-DE2F344EF07A}"/>
    <cellStyle name="Comma 2 3 5 2 2" xfId="4733" xr:uid="{873D0763-DDA8-4FAA-8ABC-BA180F4B641F}"/>
    <cellStyle name="Comma 2 3 5 2 2 2" xfId="7650" xr:uid="{B681A97A-7A6F-4A2D-8016-2C3E161CA2B5}"/>
    <cellStyle name="Comma 2 3 5 2 2 3" xfId="38299" xr:uid="{AC58B1DF-68DE-42B7-8AD9-37F272423E78}"/>
    <cellStyle name="Comma 2 3 5 2 2 4" xfId="32397" xr:uid="{32655FC4-DD58-42AC-AD62-527B89D1AE22}"/>
    <cellStyle name="Comma 2 3 5 2 3" xfId="7330" xr:uid="{81E8EBD2-BBAB-4267-A33B-150035C44E6B}"/>
    <cellStyle name="Comma 2 3 5 2 4" xfId="38035" xr:uid="{1EAB2DD5-97CF-4835-ABEF-DC6B8CABD039}"/>
    <cellStyle name="Comma 2 3 5 2 5" xfId="19219" xr:uid="{54741014-3B26-44E9-8296-8F3BB3C85017}"/>
    <cellStyle name="Comma 2 3 5 2 6" xfId="46046" xr:uid="{DAC2BFBB-6550-4280-A231-426951B8EDB5}"/>
    <cellStyle name="Comma 2 3 5 2 7" xfId="4189" xr:uid="{B6076963-A0C9-4783-B8AA-306EE996CD2E}"/>
    <cellStyle name="Comma 2 3 5 3" xfId="2235" xr:uid="{4556FBC2-8F66-465D-BA9F-4E712E96A85B}"/>
    <cellStyle name="Comma 2 3 5 3 2" xfId="7651" xr:uid="{FB54E6D8-9B05-432B-83E9-7A4907233A21}"/>
    <cellStyle name="Comma 2 3 5 3 3" xfId="38300" xr:uid="{7EB66568-7933-438C-A26B-CDA7296410E6}"/>
    <cellStyle name="Comma 2 3 5 3 4" xfId="28920" xr:uid="{AF10AFB4-ED25-4C74-B568-D5F702D98588}"/>
    <cellStyle name="Comma 2 3 5 3 5" xfId="46544" xr:uid="{57649FD2-85FE-46A8-90F3-B1832CC677EC}"/>
    <cellStyle name="Comma 2 3 5 3 6" xfId="4734" xr:uid="{17BBB39B-8375-4F4A-B0C4-B70C8F39F6AE}"/>
    <cellStyle name="Comma 2 3 5 4" xfId="7203" xr:uid="{8781BF8F-B5EE-41F5-9A83-893443ABD1B7}"/>
    <cellStyle name="Comma 2 3 5 4 2" xfId="38801" xr:uid="{72A95764-6E5D-43A9-BCD1-2177A0FC8510}"/>
    <cellStyle name="Comma 2 3 5 4 3" xfId="13713" xr:uid="{3961D81F-8BD8-4EEB-9A87-F6AD8840A9AA}"/>
    <cellStyle name="Comma 2 3 5 5" xfId="37297" xr:uid="{8332756B-5505-4DBF-A510-82674B545545}"/>
    <cellStyle name="Comma 2 3 5 6" xfId="37854" xr:uid="{7892DA3B-C22B-46AF-BA55-C71C5055BC71}"/>
    <cellStyle name="Comma 2 3 5 7" xfId="9465" xr:uid="{35DE8F87-E7DF-4E2C-8251-2B4076D7ABE5}"/>
    <cellStyle name="Comma 2 3 5 8" xfId="40002" xr:uid="{BD1BD4A2-EB06-446D-B40D-B8DAC17C7F77}"/>
    <cellStyle name="Comma 2 3 5 9" xfId="45063" xr:uid="{7EE35486-DDD3-40F7-AB71-2057981BE664}"/>
    <cellStyle name="Comma 2 3 6" xfId="137" xr:uid="{2330CEB2-6B1D-4F2E-8DCA-B626295190C0}"/>
    <cellStyle name="Comma 2 3 6 2" xfId="1364" xr:uid="{F44D58AC-4DBA-4491-8DF5-821C7B1A6D7F}"/>
    <cellStyle name="Comma 2 3 6 2 2" xfId="4735" xr:uid="{4A57ABA4-D30B-4D4F-9F10-7A60653778C4}"/>
    <cellStyle name="Comma 2 3 6 2 2 2" xfId="7652" xr:uid="{CCC687A1-807D-49C0-927E-8347A9587647}"/>
    <cellStyle name="Comma 2 3 6 2 3" xfId="7331" xr:uid="{F7513891-C8A2-4D59-B81B-538680652DF4}"/>
    <cellStyle name="Comma 2 3 6 2 4" xfId="38036" xr:uid="{B85C7B27-9937-4BED-AD90-0769ED2AEA79}"/>
    <cellStyle name="Comma 2 3 6 2 5" xfId="45850" xr:uid="{A5907486-D373-448A-9EFD-793D4C8B6BCE}"/>
    <cellStyle name="Comma 2 3 6 2 6" xfId="4190" xr:uid="{D8303BC5-8DD7-4D85-91FE-90AD8DA0258A}"/>
    <cellStyle name="Comma 2 3 6 3" xfId="4736" xr:uid="{CBC15F75-F14E-4A26-B5BF-29CD69E5A709}"/>
    <cellStyle name="Comma 2 3 6 3 2" xfId="7653" xr:uid="{7CCEA3E3-68A1-4622-9D29-3A091FE5015D}"/>
    <cellStyle name="Comma 2 3 6 3 3" xfId="38301" xr:uid="{5C4CF1AD-A62D-40A8-9D44-EEFC299994BC}"/>
    <cellStyle name="Comma 2 3 6 3 4" xfId="36462" xr:uid="{0EEAE85F-7775-45AD-9145-14B9060B2D61}"/>
    <cellStyle name="Comma 2 3 6 4" xfId="7204" xr:uid="{10889D98-0084-437D-96F9-7D703C8B3CB5}"/>
    <cellStyle name="Comma 2 3 6 4 2" xfId="38802" xr:uid="{0B60D9FE-EDB4-4D26-AE44-CEFFE138368C}"/>
    <cellStyle name="Comma 2 3 6 5" xfId="37461" xr:uid="{A6B4AEF5-D524-47D5-9065-5164DD926369}"/>
    <cellStyle name="Comma 2 3 6 6" xfId="37855" xr:uid="{82C15F42-7D78-4762-95AF-1B5A77D37CC0}"/>
    <cellStyle name="Comma 2 3 6 7" xfId="8958" xr:uid="{69EB2D3A-1B6B-4D2D-AFEF-6B4EC4D7631A}"/>
    <cellStyle name="Comma 2 3 6 8" xfId="45000" xr:uid="{E70C307F-EC43-4581-B12E-120AA9F6508E}"/>
    <cellStyle name="Comma 2 3 6 9" xfId="3883" xr:uid="{3197A626-3554-4FCF-A820-F0BD69B69AB9}"/>
    <cellStyle name="Comma 2 3 7" xfId="803" xr:uid="{983A57AB-8EBD-4B38-BB8A-E763D763EDB0}"/>
    <cellStyle name="Comma 2 3 7 2" xfId="4737" xr:uid="{EEC22030-8829-44E8-AAEF-742524A3C5E6}"/>
    <cellStyle name="Comma 2 3 7 2 2" xfId="7654" xr:uid="{55AF8C0A-2F73-49E8-8339-5E30D3108BDD}"/>
    <cellStyle name="Comma 2 3 7 2 3" xfId="38302" xr:uid="{0D5AC2AF-40C0-4917-B647-65A7E56ED139}"/>
    <cellStyle name="Comma 2 3 7 2 4" xfId="34337" xr:uid="{4C0DF265-1CAF-461C-81A7-8FB8FBAA44D9}"/>
    <cellStyle name="Comma 2 3 7 3" xfId="7389" xr:uid="{DF78C55F-5709-4E52-A6C8-EDE03ED71017}"/>
    <cellStyle name="Comma 2 3 7 4" xfId="38114" xr:uid="{00116C02-45B1-4771-B8A2-8996B893B7F7}"/>
    <cellStyle name="Comma 2 3 7 5" xfId="21474" xr:uid="{8822844E-3992-48A0-B59B-C637515154AD}"/>
    <cellStyle name="Comma 2 3 7 6" xfId="45486" xr:uid="{814C4ECF-740F-4007-AC0B-3D6BA673BF79}"/>
    <cellStyle name="Comma 2 3 7 7" xfId="4402" xr:uid="{F6EBFE59-4E29-4742-ADD5-31180F2F0E57}"/>
    <cellStyle name="Comma 2 3 8" xfId="676" xr:uid="{5F3CEF6F-1047-4090-825F-4110B0E12AB4}"/>
    <cellStyle name="Comma 2 3 8 2" xfId="31239" xr:uid="{9658BCA7-92B2-449B-BB45-7D201E4BE973}"/>
    <cellStyle name="Comma 2 3 8 3" xfId="38517" xr:uid="{078C7883-3D85-48CF-A1F1-561FBA4AC714}"/>
    <cellStyle name="Comma 2 3 8 4" xfId="16734" xr:uid="{2C031FFC-A47D-4C01-BFE2-7C053F131106}"/>
    <cellStyle name="Comma 2 3 8 5" xfId="45397" xr:uid="{0548E62A-03CE-4071-BD5F-44A4E70A1A4E}"/>
    <cellStyle name="Comma 2 3 8 6" xfId="5306" xr:uid="{C5DD2007-B419-402E-8ABD-A7D790E64977}"/>
    <cellStyle name="Comma 2 3 9" xfId="3695" xr:uid="{AE9444F4-BDD5-48E6-9F6E-4EF84534FD7C}"/>
    <cellStyle name="Comma 2 3 9 2" xfId="30084" xr:uid="{2C89CAD2-4AA7-4A5A-9059-ED7D0B690C4D}"/>
    <cellStyle name="Comma 2 3 9 3" xfId="37756" xr:uid="{E4B51C59-2329-4518-8584-8DB3D38F5546}"/>
    <cellStyle name="Comma 2 3 9 4" xfId="15061" xr:uid="{260F5C1D-7137-428C-964A-796707C2EFE3}"/>
    <cellStyle name="Comma 2 30" xfId="27035" xr:uid="{3BC5530B-7DAF-4663-94D0-2E06DC29B93C}"/>
    <cellStyle name="Comma 2 30 2" xfId="36385" xr:uid="{A5E4A532-026D-47C3-BDED-51032CB7C262}"/>
    <cellStyle name="Comma 2 31" xfId="9601" xr:uid="{8437C2C7-7D7E-411A-96F3-B42B25D9AAB2}"/>
    <cellStyle name="Comma 2 31 2" xfId="27738" xr:uid="{5DF08E4E-4645-48AA-914E-77FF6557797E}"/>
    <cellStyle name="Comma 2 32" xfId="9584" xr:uid="{E75329AD-8CE4-47AE-B414-5248019CF732}"/>
    <cellStyle name="Comma 2 33" xfId="36978" xr:uid="{9DCAF4FE-1DC7-43D6-AD6E-ABB68552ECFE}"/>
    <cellStyle name="Comma 2 33 2 2" xfId="8890" xr:uid="{C74E3546-A6B6-41BA-9A9D-6F7BA6190357}"/>
    <cellStyle name="Comma 2 33 2 2 2" xfId="8917" xr:uid="{E60F7999-7F08-4BBC-8DC1-86EFEFDBF4C0}"/>
    <cellStyle name="Comma 2 33 2 2 2 2" xfId="36423" xr:uid="{FEEDC7D1-CEC2-47B6-8ECC-48509BE24012}"/>
    <cellStyle name="Comma 2 33 2 2 3" xfId="36398" xr:uid="{CBD3D850-D842-44E0-9A2B-7A310FFC2314}"/>
    <cellStyle name="Comma 2 33 2 2 4" xfId="39272" xr:uid="{859EC4CB-8E23-459D-B26D-D0B360C12B28}"/>
    <cellStyle name="Comma 2 34" xfId="37466" xr:uid="{151DAD71-E820-4110-8FE3-9C21C068251B}"/>
    <cellStyle name="Comma 2 35" xfId="8880" xr:uid="{6A0C4A4A-57E1-437D-A59D-EEB44AAEDF3E}"/>
    <cellStyle name="Comma 2 36" xfId="39274" xr:uid="{AC023667-09BF-46A1-9CF8-F130ACCE534A}"/>
    <cellStyle name="Comma 2 37" xfId="39375" xr:uid="{5B72F682-3122-4E2A-BFE5-8542142112FA}"/>
    <cellStyle name="Comma 2 38" xfId="8855" xr:uid="{D2E80E4B-41F2-41E5-B4FB-EFA9CFAC8188}"/>
    <cellStyle name="Comma 2 39" xfId="39710" xr:uid="{A5AA2BCC-C1BB-4E13-BFDF-395261020EBE}"/>
    <cellStyle name="Comma 2 4" xfId="17" xr:uid="{FC66A0C0-CEB6-49E4-B1C3-C452D97669D7}"/>
    <cellStyle name="Comma 2 4 10" xfId="9589" xr:uid="{76A6F9CF-FC05-49D6-9A6F-AD1A38C92C90}"/>
    <cellStyle name="Comma 2 4 11" xfId="36992" xr:uid="{7D007EEE-8120-473C-8C92-ACCAF0DE26A4}"/>
    <cellStyle name="Comma 2 4 12" xfId="2369" xr:uid="{5AD07F94-FA23-4F92-9E4D-C726D4AC1E06}"/>
    <cellStyle name="Comma 2 4 13" xfId="37471" xr:uid="{2EE09EA0-0E22-453B-8308-F7F9A74CF4BB}"/>
    <cellStyle name="Comma 2 4 14" xfId="39350" xr:uid="{D0CB94BE-8A2D-420E-82F3-0A41DAA5F109}"/>
    <cellStyle name="Comma 2 4 15" xfId="39568" xr:uid="{743A1A1C-3D2A-414C-8E78-1856425DF873}"/>
    <cellStyle name="Comma 2 4 16" xfId="2371" xr:uid="{933ACB77-81DA-4441-B74B-48074DD1A2BA}"/>
    <cellStyle name="Comma 2 4 17" xfId="42" xr:uid="{C9A6EE4E-4F8D-49C7-8CFA-21BA906E16E0}"/>
    <cellStyle name="Comma 2 4 2" xfId="212" xr:uid="{1C4D2EFF-8B77-46C0-9582-131BCC5F17B7}"/>
    <cellStyle name="Comma 2 4 2 10" xfId="39812" xr:uid="{3F8182A3-5101-4BD8-B343-5E9A48C1EF53}"/>
    <cellStyle name="Comma 2 4 2 11" xfId="45073" xr:uid="{4C620A6A-85AD-47DC-9B2F-6E2BE66DB942}"/>
    <cellStyle name="Comma 2 4 2 12" xfId="2477" xr:uid="{11DF2A4B-F509-4277-A9C7-B4B0B0A90B9C}"/>
    <cellStyle name="Comma 2 4 2 2" xfId="819" xr:uid="{3CEA0BC6-CE2D-4843-8937-B032D46405AA}"/>
    <cellStyle name="Comma 2 4 2 2 10" xfId="2478" xr:uid="{50C0BB6C-489F-4F05-AC64-07E457A9BBF1}"/>
    <cellStyle name="Comma 2 4 2 2 2" xfId="958" xr:uid="{9861B404-6E7F-4CFB-8B84-ED27F75B598B}"/>
    <cellStyle name="Comma 2 4 2 2 2 2" xfId="1226" xr:uid="{A8D62453-F21E-4212-8817-92691E93B8A5}"/>
    <cellStyle name="Comma 2 4 2 2 2 2 2" xfId="1825" xr:uid="{BDF57089-8A60-4D85-BDEF-C0887DDA939F}"/>
    <cellStyle name="Comma 2 4 2 2 2 2 2 2" xfId="46205" xr:uid="{297188FA-ADF4-411D-9629-58E0D0A01A75}"/>
    <cellStyle name="Comma 2 4 2 2 2 2 2 3" xfId="7655" xr:uid="{FB8E63AE-5EA1-48C4-AAB0-D915E1774577}"/>
    <cellStyle name="Comma 2 4 2 2 2 2 3" xfId="38303" xr:uid="{565C58F8-6C71-449A-8B1F-18C7007E48EF}"/>
    <cellStyle name="Comma 2 4 2 2 2 2 4" xfId="35059" xr:uid="{51382F98-EE28-44F4-BB38-E8B9EF1146B6}"/>
    <cellStyle name="Comma 2 4 2 2 2 2 5" xfId="45757" xr:uid="{5FDA141F-29AB-4576-9857-7B7080DDE082}"/>
    <cellStyle name="Comma 2 4 2 2 2 2 6" xfId="4738" xr:uid="{AEF9B663-9F91-493A-99F1-C514106F73C2}"/>
    <cellStyle name="Comma 2 4 2 2 2 3" xfId="1510" xr:uid="{F648B4C4-7133-49FB-AB4A-38518343DFD1}"/>
    <cellStyle name="Comma 2 4 2 2 2 3 2" xfId="38890" xr:uid="{D192B3E1-7A87-4E77-9AB2-D017054AB2B3}"/>
    <cellStyle name="Comma 2 4 2 2 2 3 3" xfId="37217" xr:uid="{EA264C56-2854-440F-B0E9-66EF1287F757}"/>
    <cellStyle name="Comma 2 4 2 2 2 3 4" xfId="45964" xr:uid="{747A8A3F-2341-42E5-BC64-E51B3AE93C93}"/>
    <cellStyle name="Comma 2 4 2 2 2 3 5" xfId="7333" xr:uid="{ED1182E8-4F70-4166-A030-E16B99FF3C7D}"/>
    <cellStyle name="Comma 2 4 2 2 2 4" xfId="38038" xr:uid="{93A68AF5-35CF-42FF-8133-80E6FCB91AAD}"/>
    <cellStyle name="Comma 2 4 2 2 2 5" xfId="9277" xr:uid="{A0ADAFB7-C860-4FA5-8CDC-9780F08FCA3B}"/>
    <cellStyle name="Comma 2 4 2 2 2 6" xfId="45594" xr:uid="{2550E1F9-F494-42C6-B851-7CF32E634D70}"/>
    <cellStyle name="Comma 2 4 2 2 2 7" xfId="4192" xr:uid="{0BB21786-C37C-4778-BD99-337A07F061E6}"/>
    <cellStyle name="Comma 2 4 2 2 3" xfId="1094" xr:uid="{89E1AB27-CDFD-4CC9-B84B-B751C064256B}"/>
    <cellStyle name="Comma 2 4 2 2 3 2" xfId="1690" xr:uid="{8D2B6190-EFA0-4C05-92FA-772F402EE03C}"/>
    <cellStyle name="Comma 2 4 2 2 3 2 2" xfId="39031" xr:uid="{72CAAFF4-AA05-4631-8991-E78264C70849}"/>
    <cellStyle name="Comma 2 4 2 2 3 2 3" xfId="36962" xr:uid="{748923C5-7698-4CDF-89DB-31F68B311B3F}"/>
    <cellStyle name="Comma 2 4 2 2 3 2 4" xfId="46097" xr:uid="{2D922623-E77B-4A00-8950-8B3CFF3EF48F}"/>
    <cellStyle name="Comma 2 4 2 2 3 2 5" xfId="7656" xr:uid="{7043C07B-1DAE-48A6-8EA9-9ED7EF6FCE5D}"/>
    <cellStyle name="Comma 2 4 2 2 3 3" xfId="37406" xr:uid="{AF40CCA6-69CC-42D3-8058-63A2C5A590DD}"/>
    <cellStyle name="Comma 2 4 2 2 3 4" xfId="38304" xr:uid="{90D56BAF-0B3A-4DD5-87B4-BC6142ACA203}"/>
    <cellStyle name="Comma 2 4 2 2 3 5" xfId="9569" xr:uid="{8AF1EFB2-69AD-40E1-B6A3-7C584173DA68}"/>
    <cellStyle name="Comma 2 4 2 2 3 6" xfId="45673" xr:uid="{96997261-6A3B-494A-B0DF-5909C7F73E4C}"/>
    <cellStyle name="Comma 2 4 2 2 3 7" xfId="4739" xr:uid="{3F06BDD6-DFF3-45BB-8227-A341D8B229CB}"/>
    <cellStyle name="Comma 2 4 2 2 4" xfId="1378" xr:uid="{0B49B6FC-7991-4949-9215-65942BDCE388}"/>
    <cellStyle name="Comma 2 4 2 2 4 2" xfId="7888" xr:uid="{5C863975-8E54-43D2-B088-9B5C9AD6D5EC}"/>
    <cellStyle name="Comma 2 4 2 2 4 3" xfId="38556" xr:uid="{A1E365CE-E5CE-4B68-A8F4-A828DBA3CB5B}"/>
    <cellStyle name="Comma 2 4 2 2 4 4" xfId="24273" xr:uid="{ED7BD657-7B55-451B-9B02-5CA505DA2DE7}"/>
    <cellStyle name="Comma 2 4 2 2 4 5" xfId="45864" xr:uid="{63CA526C-EEE6-4E8E-883F-D82CA8315E37}"/>
    <cellStyle name="Comma 2 4 2 2 4 6" xfId="5363" xr:uid="{AE75EEF2-F66F-45C3-BF46-789F9DCF01F0}"/>
    <cellStyle name="Comma 2 4 2 2 5" xfId="3885" xr:uid="{24932F16-1B02-4324-8C6D-DC3F0DDBDFF5}"/>
    <cellStyle name="Comma 2 4 2 2 5 2" xfId="7206" xr:uid="{CF1E5491-CA7C-4615-BF74-6D7741362D74}"/>
    <cellStyle name="Comma 2 4 2 2 5 3" xfId="37856" xr:uid="{838F4EC1-7483-440B-973B-06BF618E4FFD}"/>
    <cellStyle name="Comma 2 4 2 2 5 4" xfId="37082" xr:uid="{33AB7F21-4B55-451A-A25D-7B612AE74970}"/>
    <cellStyle name="Comma 2 4 2 2 6" xfId="37537" xr:uid="{E2A13C1E-7A7D-4610-9311-BFD5F7430027}"/>
    <cellStyle name="Comma 2 4 2 2 7" xfId="9105" xr:uid="{C46354F2-2347-4AF5-B6DA-9845BB2DEE55}"/>
    <cellStyle name="Comma 2 4 2 2 8" xfId="40479" xr:uid="{CB9FB8AE-2CB0-4E76-9FF1-DE1C99341DBF}"/>
    <cellStyle name="Comma 2 4 2 2 9" xfId="45497" xr:uid="{21551710-3745-474E-9BC5-4BA80D7A6128}"/>
    <cellStyle name="Comma 2 4 2 3" xfId="830" xr:uid="{0E34A112-039F-4ECB-B510-8FFCA54B48AB}"/>
    <cellStyle name="Comma 2 4 2 3 2" xfId="965" xr:uid="{8F9A1B6A-03A1-4C42-84A6-15E88C8BD17C}"/>
    <cellStyle name="Comma 2 4 2 3 2 2" xfId="1235" xr:uid="{5FC9887E-852B-44D0-A76B-1BA4BEDC3C74}"/>
    <cellStyle name="Comma 2 4 2 3 2 2 2" xfId="1834" xr:uid="{B44CC100-2F7E-4D18-A731-21826BD8D232}"/>
    <cellStyle name="Comma 2 4 2 3 2 2 2 2" xfId="46213" xr:uid="{E165201D-AB5C-4AB7-8863-E10578661D4D}"/>
    <cellStyle name="Comma 2 4 2 3 2 2 3" xfId="45763" xr:uid="{BA6E5895-CD02-4AB1-80E8-9262D4CB989C}"/>
    <cellStyle name="Comma 2 4 2 3 2 2 4" xfId="7657" xr:uid="{3781F37E-5FDB-425C-A2DE-BD0541977FBF}"/>
    <cellStyle name="Comma 2 4 2 3 2 3" xfId="1519" xr:uid="{16DC6390-EBE6-4FED-9BD9-F9E16C740E54}"/>
    <cellStyle name="Comma 2 4 2 3 2 3 2" xfId="45972" xr:uid="{C08B9204-58E3-40E9-AF02-9E933F453572}"/>
    <cellStyle name="Comma 2 4 2 3 2 3 3" xfId="38305" xr:uid="{6A7159F6-7E6D-437F-85DC-A4C1DF6FC933}"/>
    <cellStyle name="Comma 2 4 2 3 2 4" xfId="35089" xr:uid="{06783B88-332E-49A0-9D19-19C073281652}"/>
    <cellStyle name="Comma 2 4 2 3 2 5" xfId="45597" xr:uid="{F40376AA-D714-48AA-91C5-764ABEBEB419}"/>
    <cellStyle name="Comma 2 4 2 3 2 6" xfId="4740" xr:uid="{1FF5EC9F-D362-4CD9-8DB2-00A8B15EA913}"/>
    <cellStyle name="Comma 2 4 2 3 3" xfId="1103" xr:uid="{07E1776C-24E7-400E-B30D-C95FA739A13F}"/>
    <cellStyle name="Comma 2 4 2 3 3 2" xfId="1699" xr:uid="{F92E0FB2-66A7-4EB6-BA02-1D4ED7E374AB}"/>
    <cellStyle name="Comma 2 4 2 3 3 2 2" xfId="46103" xr:uid="{9C235E67-09C6-4376-9812-0B741ED93B2F}"/>
    <cellStyle name="Comma 2 4 2 3 3 2 3" xfId="38889" xr:uid="{73AD6871-5B4A-4974-B537-AFDAC16D92DC}"/>
    <cellStyle name="Comma 2 4 2 3 3 3" xfId="24787" xr:uid="{064A6D99-4500-420A-907E-1D7708D62D19}"/>
    <cellStyle name="Comma 2 4 2 3 3 4" xfId="45678" xr:uid="{6A3ED433-3801-41F3-9F2A-2DB1CB3A12AF}"/>
    <cellStyle name="Comma 2 4 2 3 3 5" xfId="7332" xr:uid="{69155E01-4736-4515-82AC-D1C8FF0FDB26}"/>
    <cellStyle name="Comma 2 4 2 3 4" xfId="1387" xr:uid="{FCA959A4-FB19-4130-A501-855191666954}"/>
    <cellStyle name="Comma 2 4 2 3 4 2" xfId="45871" xr:uid="{50C51B5C-9863-4F9D-A119-70D4E238F077}"/>
    <cellStyle name="Comma 2 4 2 3 4 3" xfId="37140" xr:uid="{7B0F7823-4774-45F0-A7E9-038497B57B79}"/>
    <cellStyle name="Comma 2 4 2 3 5" xfId="2154" xr:uid="{E272E748-011B-40E6-BDBA-258CC3AD5181}"/>
    <cellStyle name="Comma 2 4 2 3 5 2" xfId="46476" xr:uid="{4C4AE07F-F5ED-4F05-B658-77C64159E12F}"/>
    <cellStyle name="Comma 2 4 2 3 5 3" xfId="38037" xr:uid="{FDAF8EF4-AFA0-4F0B-AD8A-B838AF90DBCC}"/>
    <cellStyle name="Comma 2 4 2 3 6" xfId="9205" xr:uid="{B8F30721-F11C-49AF-B7BA-E6B7CFAECA06}"/>
    <cellStyle name="Comma 2 4 2 3 7" xfId="40389" xr:uid="{F9394806-6FE3-4D2B-ADED-96E7A85C6F3E}"/>
    <cellStyle name="Comma 2 4 2 3 8" xfId="45507" xr:uid="{C00FE986-7955-4E09-88DC-8F893B0A8E26}"/>
    <cellStyle name="Comma 2 4 2 3 9" xfId="4191" xr:uid="{E7BAEC29-401A-44EE-BA02-91CA7890AE87}"/>
    <cellStyle name="Comma 2 4 2 4" xfId="837" xr:uid="{04EF51B6-CAE5-44CB-BD52-CEDD344E9E67}"/>
    <cellStyle name="Comma 2 4 2 4 2" xfId="972" xr:uid="{B62EBF57-E6BC-44AB-AD7E-D6711F9F55F9}"/>
    <cellStyle name="Comma 2 4 2 4 2 2" xfId="1242" xr:uid="{21CD3F97-9ED2-47C1-9076-DF8F52E727AF}"/>
    <cellStyle name="Comma 2 4 2 4 2 2 2" xfId="1841" xr:uid="{D538C33F-8057-4FBD-939A-17C8408ED867}"/>
    <cellStyle name="Comma 2 4 2 4 2 2 2 2" xfId="46220" xr:uid="{4C2F4075-1BBE-42DB-ACC2-827374585BE7}"/>
    <cellStyle name="Comma 2 4 2 4 2 2 3" xfId="45767" xr:uid="{5997A611-7744-41C5-9748-09E9A7A0E958}"/>
    <cellStyle name="Comma 2 4 2 4 2 2 4" xfId="7658" xr:uid="{67CA7E2B-2A85-43DB-B4F6-F513507283A8}"/>
    <cellStyle name="Comma 2 4 2 4 2 3" xfId="1526" xr:uid="{7EDFBC0E-ADC4-4516-8DF6-2DFB33867C80}"/>
    <cellStyle name="Comma 2 4 2 4 2 3 2" xfId="45978" xr:uid="{859DC429-6A07-4DFD-B2ED-08D7CD6E204D}"/>
    <cellStyle name="Comma 2 4 2 4 2 3 3" xfId="38306" xr:uid="{6DC3EC62-B522-4CEF-8C2D-538FDC309CD7}"/>
    <cellStyle name="Comma 2 4 2 4 2 4" xfId="36888" xr:uid="{712E12D4-4421-47E3-AB5D-EF63C176B863}"/>
    <cellStyle name="Comma 2 4 2 4 2 5" xfId="45600" xr:uid="{25A49B8B-6A7A-47AF-BACC-80529FF5AC23}"/>
    <cellStyle name="Comma 2 4 2 4 2 6" xfId="4741" xr:uid="{D2931412-C5C7-4D39-88E2-00ED0269A51F}"/>
    <cellStyle name="Comma 2 4 2 4 3" xfId="1110" xr:uid="{F0DDAC30-A3DC-4DD8-8C71-A580161B2FE6}"/>
    <cellStyle name="Comma 2 4 2 4 3 2" xfId="1706" xr:uid="{704AF5DE-38C9-420E-8C32-CE79F56FEB33}"/>
    <cellStyle name="Comma 2 4 2 4 3 2 2" xfId="46110" xr:uid="{C457D5F8-F7DC-4FF6-BBAB-F82A12B2E1D0}"/>
    <cellStyle name="Comma 2 4 2 4 3 2 3" xfId="38965" xr:uid="{5CA3FED5-2413-446F-A261-0BCB4FAAAFD2}"/>
    <cellStyle name="Comma 2 4 2 4 3 3" xfId="37329" xr:uid="{C75AD4A7-AF77-44E0-B017-7D43AB4F8437}"/>
    <cellStyle name="Comma 2 4 2 4 3 4" xfId="45682" xr:uid="{B702002B-215B-466E-ACB9-40910880E057}"/>
    <cellStyle name="Comma 2 4 2 4 3 5" xfId="7491" xr:uid="{50C3FCA4-F961-4951-AAA0-BE8A969EF422}"/>
    <cellStyle name="Comma 2 4 2 4 4" xfId="1312" xr:uid="{A8F626E6-91E5-456E-BD8A-A70ABEECA977}"/>
    <cellStyle name="Comma 2 4 2 4 4 2" xfId="45816" xr:uid="{68419C3C-E4E7-449B-A346-4B330C3021E5}"/>
    <cellStyle name="Comma 2 4 2 4 4 3" xfId="38175" xr:uid="{10D7DBBF-DCAF-4BA4-A0AE-5DD3D23CD83B}"/>
    <cellStyle name="Comma 2 4 2 4 5" xfId="9500" xr:uid="{ED2353D0-E323-4505-A69B-A1650940F91B}"/>
    <cellStyle name="Comma 2 4 2 4 6" xfId="45511" xr:uid="{27883FC7-2CAF-4D8F-B508-61CEDC2D8F2C}"/>
    <cellStyle name="Comma 2 4 2 4 7" xfId="4564" xr:uid="{6C15EC87-297E-427D-99E3-C00301A52B52}"/>
    <cellStyle name="Comma 2 4 2 5" xfId="951" xr:uid="{D62B4E92-EB68-4055-BA17-C2680963C853}"/>
    <cellStyle name="Comma 2 4 2 5 2" xfId="1219" xr:uid="{2CB2B514-448B-4CA0-8981-F0FD8B3E946F}"/>
    <cellStyle name="Comma 2 4 2 5 2 2" xfId="1818" xr:uid="{0688BD71-ABEB-4A8A-A02E-2A5A1A83BDA1}"/>
    <cellStyle name="Comma 2 4 2 5 2 2 2" xfId="46198" xr:uid="{E11AD902-0105-4A2E-B01E-3088408401FC}"/>
    <cellStyle name="Comma 2 4 2 5 2 3" xfId="45751" xr:uid="{E7FD03F2-0724-4378-A4AC-8A4C51EBEE1A}"/>
    <cellStyle name="Comma 2 4 2 5 2 4" xfId="7659" xr:uid="{7F047442-891F-4662-B9FC-4C89C36B3360}"/>
    <cellStyle name="Comma 2 4 2 5 3" xfId="1504" xr:uid="{6C6FFACE-0B02-4DC2-9FE8-400C1EE54852}"/>
    <cellStyle name="Comma 2 4 2 5 3 2" xfId="45958" xr:uid="{5BBAB792-BF80-4DE9-97AF-5A3977D62625}"/>
    <cellStyle name="Comma 2 4 2 5 3 3" xfId="38307" xr:uid="{11A84051-8F35-42D3-9B69-6D9A76CE486E}"/>
    <cellStyle name="Comma 2 4 2 5 4" xfId="11050" xr:uid="{FB7AADA9-8B56-44AB-BB13-FED81F06B492}"/>
    <cellStyle name="Comma 2 4 2 5 5" xfId="45587" xr:uid="{A6203014-3674-4981-B51B-6E37CEB0A39F}"/>
    <cellStyle name="Comma 2 4 2 5 6" xfId="4742" xr:uid="{6A84A564-80A3-46B5-AE85-782A21E504E5}"/>
    <cellStyle name="Comma 2 4 2 6" xfId="1088" xr:uid="{43728242-C3DB-4040-99CE-C1EAE1AD08EE}"/>
    <cellStyle name="Comma 2 4 2 6 2" xfId="1682" xr:uid="{740FD64F-D5DB-4D70-97A7-CF6D6625D370}"/>
    <cellStyle name="Comma 2 4 2 6 2 2" xfId="46090" xr:uid="{BF46AFCA-6252-493E-8BF7-C0250AF4AA71}"/>
    <cellStyle name="Comma 2 4 2 6 2 3" xfId="7887" xr:uid="{2A3328C0-6B35-4FB4-A70F-FA4E9875C0E5}"/>
    <cellStyle name="Comma 2 4 2 6 3" xfId="38555" xr:uid="{ABD63F23-4D70-4077-9828-C03F76AAEF16}"/>
    <cellStyle name="Comma 2 4 2 6 4" xfId="37004" xr:uid="{27DF2EFE-1A73-4546-A09E-1BE263614C29}"/>
    <cellStyle name="Comma 2 4 2 6 5" xfId="45668" xr:uid="{A7ADDD64-F55F-4256-BF24-C6D9102493B6}"/>
    <cellStyle name="Comma 2 4 2 6 6" xfId="5362" xr:uid="{17178024-3023-42C2-93BB-C146313508DD}"/>
    <cellStyle name="Comma 2 4 2 7" xfId="811" xr:uid="{16AA4CDA-A12F-4AA2-B8CC-742E9826D4D2}"/>
    <cellStyle name="Comma 2 4 2 7 2" xfId="7205" xr:uid="{2A764FC4-A4F3-445F-AF38-DB9E409A6DEE}"/>
    <cellStyle name="Comma 2 4 2 7 3" xfId="45491" xr:uid="{51B99076-9AB4-4DCC-B089-CA94846F4C43}"/>
    <cellStyle name="Comma 2 4 2 7 4" xfId="3884" xr:uid="{8B1CF6A7-15CB-4E3C-96FC-B81812362561}"/>
    <cellStyle name="Comma 2 4 2 8" xfId="37536" xr:uid="{5FA637DF-9A75-435A-896B-CF0C4AC4CEAA}"/>
    <cellStyle name="Comma 2 4 2 9" xfId="8976" xr:uid="{266642FF-3186-40A6-9C8A-7DECAE58ABE4}"/>
    <cellStyle name="Comma 2 4 3" xfId="945" xr:uid="{5E594B3A-57B3-4202-B7E9-241F9F34BEC8}"/>
    <cellStyle name="Comma 2 4 3 10" xfId="9094" xr:uid="{6F5D454F-D4C1-4E5D-83BC-4FFAEE37E12D}"/>
    <cellStyle name="Comma 2 4 3 11" xfId="40456" xr:uid="{371C7A3D-D63A-4450-BB55-026E5F86B242}"/>
    <cellStyle name="Comma 2 4 3 12" xfId="2479" xr:uid="{D3AE2B0E-9CE7-455E-BFCC-24BBDD0F5EC6}"/>
    <cellStyle name="Comma 2 4 3 2" xfId="1212" xr:uid="{E8F0DD14-56A7-4AD2-A86C-6FAC21292F25}"/>
    <cellStyle name="Comma 2 4 3 2 2" xfId="1811" xr:uid="{34700A11-41FC-4DAF-8173-CC7D2211A664}"/>
    <cellStyle name="Comma 2 4 3 2 2 2" xfId="7660" xr:uid="{B4253BDB-EF3E-4A16-A30C-B74A1A555CC3}"/>
    <cellStyle name="Comma 2 4 3 2 2 3" xfId="38308" xr:uid="{63156EF1-EB9D-4E29-AF63-77371AE67F5E}"/>
    <cellStyle name="Comma 2 4 3 2 2 4" xfId="36750" xr:uid="{041D46E3-657A-45D5-AF9C-FBCA401D2F3E}"/>
    <cellStyle name="Comma 2 4 3 2 2 5" xfId="46192" xr:uid="{A7E3212C-479A-4634-8265-EC8696A130F4}"/>
    <cellStyle name="Comma 2 4 3 2 2 6" xfId="4743" xr:uid="{EC3BE173-726B-4495-9993-11CDCED817B2}"/>
    <cellStyle name="Comma 2 4 3 2 3" xfId="7334" xr:uid="{92407725-BE7A-4607-AC55-4C7911C91DEB}"/>
    <cellStyle name="Comma 2 4 3 2 3 2" xfId="38891" xr:uid="{37EF0016-31A5-4DFD-BBE0-2097A556BDCD}"/>
    <cellStyle name="Comma 2 4 3 2 3 3" xfId="37205" xr:uid="{CE891437-00F1-4E7D-AC48-BE4491A18514}"/>
    <cellStyle name="Comma 2 4 3 2 4" xfId="38039" xr:uid="{EACC0DAA-A791-4ED1-94DE-B237982C8C40}"/>
    <cellStyle name="Comma 2 4 3 2 5" xfId="9266" xr:uid="{E94C7029-E89A-4E49-B476-C9F52D5007E9}"/>
    <cellStyle name="Comma 2 4 3 2 6" xfId="40589" xr:uid="{F144D0A5-1BDE-4C77-9616-AD75ED1A7600}"/>
    <cellStyle name="Comma 2 4 3 2 7" xfId="45746" xr:uid="{AF07D692-EA03-4402-8BEE-34ED891D7649}"/>
    <cellStyle name="Comma 2 4 3 2 8" xfId="4193" xr:uid="{9E94A5F1-8AF5-4CF0-A19A-D82E7CBA7FB9}"/>
    <cellStyle name="Comma 2 4 3 3" xfId="1497" xr:uid="{F9635C39-61D6-4B2C-A947-781DFC506124}"/>
    <cellStyle name="Comma 2 4 3 3 2" xfId="4744" xr:uid="{301629EC-BFE8-403E-87C7-87D1F347794C}"/>
    <cellStyle name="Comma 2 4 3 3 2 2" xfId="7661" xr:uid="{351D22F6-FE37-48C9-803C-445B790AC2F6}"/>
    <cellStyle name="Comma 2 4 3 3 2 3" xfId="38309" xr:uid="{43000146-27C4-4278-A287-C5531DA60B50}"/>
    <cellStyle name="Comma 2 4 3 3 2 4" xfId="36950" xr:uid="{91AF0564-6777-40E4-B675-F62EEB7D7E62}"/>
    <cellStyle name="Comma 2 4 3 3 3" xfId="7494" xr:uid="{CAD7F4F8-8B80-496F-AC46-83648D0EEC6E}"/>
    <cellStyle name="Comma 2 4 3 3 3 2" xfId="38967" xr:uid="{B36DE889-253D-4CB6-937C-E9814297B045}"/>
    <cellStyle name="Comma 2 4 3 3 3 3" xfId="37394" xr:uid="{AF3DB616-194B-4AB4-A20B-BC8F5D58F88E}"/>
    <cellStyle name="Comma 2 4 3 3 4" xfId="38178" xr:uid="{695A9F82-9549-487A-8513-A4C2B5DE8DA0}"/>
    <cellStyle name="Comma 2 4 3 3 5" xfId="9558" xr:uid="{7386A71E-6784-4A72-BC93-D8985454CDB4}"/>
    <cellStyle name="Comma 2 4 3 3 6" xfId="4567" xr:uid="{8C5A6E78-5830-44EF-BB6D-5A1993D4AE0D}"/>
    <cellStyle name="Comma 2 4 3 4" xfId="4745" xr:uid="{838F6091-4FDB-405C-81D2-68B2F9C905CA}"/>
    <cellStyle name="Comma 2 4 3 4 2" xfId="7662" xr:uid="{FEE48503-90A1-41EA-A176-8224B4DD216A}"/>
    <cellStyle name="Comma 2 4 3 4 3" xfId="38310" xr:uid="{7036033A-3A5D-424F-B40B-DE2F9DFB65CC}"/>
    <cellStyle name="Comma 2 4 3 4 4" xfId="36598" xr:uid="{22A83DD1-2709-438E-A522-2C94C7E18ECF}"/>
    <cellStyle name="Comma 2 4 3 5" xfId="5364" xr:uid="{578026E1-E6A1-4A96-8DA2-9BB43A958D88}"/>
    <cellStyle name="Comma 2 4 3 5 2" xfId="7889" xr:uid="{E6C500CF-85FF-4B33-8502-BC6F31C031C6}"/>
    <cellStyle name="Comma 2 4 3 5 3" xfId="38557" xr:uid="{BB8DEFAC-2115-4139-B23D-F27999D8D14F}"/>
    <cellStyle name="Comma 2 4 3 5 4" xfId="11051" xr:uid="{F380519E-7145-41F8-BB04-12CB2A14880D}"/>
    <cellStyle name="Comma 2 4 3 6" xfId="3886" xr:uid="{B641DB26-588D-4AC4-97C1-280EB17C7170}"/>
    <cellStyle name="Comma 2 4 3 6 2" xfId="7207" xr:uid="{1E2E1DF9-DFF2-473F-BF06-46E6E55C83E1}"/>
    <cellStyle name="Comma 2 4 3 6 3" xfId="37857" xr:uid="{7A257A79-21D5-4CBB-A212-3948AF558E81}"/>
    <cellStyle name="Comma 2 4 3 6 4" xfId="37070" xr:uid="{6B7DFDCF-48A6-43CC-BC07-4A93BAC463B5}"/>
    <cellStyle name="Comma 2 4 3 7" xfId="5818" xr:uid="{60916D8E-5BBB-4F11-A349-67A7887714B6}"/>
    <cellStyle name="Comma 2 4 3 7 2" xfId="8338" xr:uid="{E7DF5573-89A7-41C1-98C3-4A6808532A65}"/>
    <cellStyle name="Comma 2 4 3 8" xfId="6382" xr:uid="{1BDE3C79-A373-4BD0-8287-7EB4B183011D}"/>
    <cellStyle name="Comma 2 4 3 9" xfId="37538" xr:uid="{DFA82E17-A095-4B5C-8C29-E1F840EC3028}"/>
    <cellStyle name="Comma 2 4 4" xfId="1083" xr:uid="{953E0E80-9363-4FBF-83F4-B5352F2F0B54}"/>
    <cellStyle name="Comma 2 4 4 10" xfId="2480" xr:uid="{D8E558A5-97A6-4D48-8FA6-3A66831F6D8B}"/>
    <cellStyle name="Comma 2 4 4 2" xfId="1675" xr:uid="{EAD6E8F5-518D-430F-B1F1-49E33E42DE80}"/>
    <cellStyle name="Comma 2 4 4 2 2" xfId="7663" xr:uid="{DABFE2C6-3728-415C-8D83-12506CC232B6}"/>
    <cellStyle name="Comma 2 4 4 2 3" xfId="38311" xr:uid="{99D2D343-A6C7-4CF1-A5F4-337ACE582B2F}"/>
    <cellStyle name="Comma 2 4 4 2 4" xfId="34868" xr:uid="{469F292D-F0BE-40F3-85DD-47D5581C824E}"/>
    <cellStyle name="Comma 2 4 4 2 5" xfId="46086" xr:uid="{084642CF-2E64-4047-A95A-82D67A611709}"/>
    <cellStyle name="Comma 2 4 4 2 6" xfId="4746" xr:uid="{0A49636D-BE18-40B8-B0A5-833F542EC00C}"/>
    <cellStyle name="Comma 2 4 4 3" xfId="5365" xr:uid="{79D87A29-668E-4A8B-9E5C-779B27028532}"/>
    <cellStyle name="Comma 2 4 4 3 2" xfId="7890" xr:uid="{38AC6F2B-4BA7-46BB-AC22-92F7CCD47332}"/>
    <cellStyle name="Comma 2 4 4 3 3" xfId="38558" xr:uid="{15CA8D67-E614-4B75-BE7E-878349862DE6}"/>
    <cellStyle name="Comma 2 4 4 3 4" xfId="36677" xr:uid="{43815979-BED9-40E8-B5EA-C55EE98A91DF}"/>
    <cellStyle name="Comma 2 4 4 4" xfId="4586" xr:uid="{71247F90-782A-422F-8F07-8B5304E7113D}"/>
    <cellStyle name="Comma 2 4 4 4 2" xfId="7510" xr:uid="{24B116D4-0AA9-45D5-8CE4-BF8DFDC226BD}"/>
    <cellStyle name="Comma 2 4 4 4 3" xfId="38190" xr:uid="{C066CABF-80FB-4493-86C4-6CE11CB1D084}"/>
    <cellStyle name="Comma 2 4 4 4 4" xfId="22634" xr:uid="{3C7D1299-0D01-4B19-8E69-7D7C9208E885}"/>
    <cellStyle name="Comma 2 4 4 5" xfId="37129" xr:uid="{A88CB4B8-CB77-4818-A4FD-735354A83894}"/>
    <cellStyle name="Comma 2 4 4 6" xfId="37539" xr:uid="{32D08218-C337-471C-B67E-9B435A069C71}"/>
    <cellStyle name="Comma 2 4 4 7" xfId="9193" xr:uid="{A9D15F2C-02FC-4C30-8073-7E1636493B99}"/>
    <cellStyle name="Comma 2 4 4 8" xfId="40347" xr:uid="{2C7F2182-3447-4C50-9C0A-E6C7BBA5381E}"/>
    <cellStyle name="Comma 2 4 4 9" xfId="45666" xr:uid="{9F8C5F71-E894-446D-8116-603D646477DF}"/>
    <cellStyle name="Comma 2 4 5" xfId="805" xr:uid="{68F1A69C-37B6-4DBA-B357-B3228CD64E39}"/>
    <cellStyle name="Comma 2 4 5 2" xfId="4747" xr:uid="{449E5C60-3D4D-4DDA-9175-8DD7696B18EA}"/>
    <cellStyle name="Comma 2 4 5 2 2" xfId="7664" xr:uid="{33CAE27F-D228-4C9D-A3E5-E43290ADD75F}"/>
    <cellStyle name="Comma 2 4 5 2 3" xfId="38312" xr:uid="{7D6C5B05-F2C2-4623-B8C5-88845D23CCA7}"/>
    <cellStyle name="Comma 2 4 5 2 4" xfId="35058" xr:uid="{E0CEDB58-97C2-4C83-951D-F8846554AB7E}"/>
    <cellStyle name="Comma 2 4 5 3" xfId="5366" xr:uid="{14402AD4-ADD1-4F17-BB9F-B0ACF9EBA8A5}"/>
    <cellStyle name="Comma 2 4 5 3 2" xfId="7891" xr:uid="{7348874D-A0C5-47CD-B8BC-8792CF6479FB}"/>
    <cellStyle name="Comma 2 4 5 3 3" xfId="38559" xr:uid="{179C31D4-6394-4368-ABFC-11BE65DDCAB3}"/>
    <cellStyle name="Comma 2 4 5 3 4" xfId="24272" xr:uid="{69807CF3-B446-4068-BF6D-2CD9D6689E7A}"/>
    <cellStyle name="Comma 2 4 5 4" xfId="4410" xr:uid="{3B001A97-7A7F-42E1-8F7B-69D40D74EA0E}"/>
    <cellStyle name="Comma 2 4 5 4 2" xfId="7396" xr:uid="{2B9554E0-9749-49A6-8AF5-2EC8F94C2B9A}"/>
    <cellStyle name="Comma 2 4 5 4 3" xfId="38122" xr:uid="{E94A7DEF-EE68-468A-8004-1EA43CA3933D}"/>
    <cellStyle name="Comma 2 4 5 4 4" xfId="37317" xr:uid="{D2285FE0-083E-4EE5-AFCF-2F79DA0A6121}"/>
    <cellStyle name="Comma 2 4 5 5" xfId="6383" xr:uid="{2B4904AD-21E0-466F-B405-66158AAD3E78}"/>
    <cellStyle name="Comma 2 4 5 6" xfId="37540" xr:uid="{828115C1-845E-4338-9E8D-DE592F0E5693}"/>
    <cellStyle name="Comma 2 4 5 7" xfId="9490" xr:uid="{227F8324-1010-457F-A4CD-AC9D8D8B778D}"/>
    <cellStyle name="Comma 2 4 5 8" xfId="2481" xr:uid="{6DAD7013-FB79-40B9-A1B6-8E09F405052A}"/>
    <cellStyle name="Comma 2 4 6" xfId="2018" xr:uid="{2A211E86-1460-40FF-B6FF-98FAF826D46F}"/>
    <cellStyle name="Comma 2 4 6 2" xfId="7862" xr:uid="{7BAA7BD0-A53D-430E-B2F7-317201F953C6}"/>
    <cellStyle name="Comma 2 4 6 2 2" xfId="39156" xr:uid="{23235673-93D9-4FC1-8E2E-5157E9019951}"/>
    <cellStyle name="Comma 2 4 6 3" xfId="24786" xr:uid="{54697AD4-6284-4E27-A96D-DE345C2C1A5B}"/>
    <cellStyle name="Comma 2 4 6 4" xfId="38518" xr:uid="{D00A2B83-19EE-4F9D-8F88-DD8AF02EE22C}"/>
    <cellStyle name="Comma 2 4 6 5" xfId="46365" xr:uid="{CD7328AF-DC34-485D-B0B5-F165792A39BD}"/>
    <cellStyle name="Comma 2 4 6 6" xfId="5307" xr:uid="{04B5AFD2-0C86-4E05-8062-ABB6E5626B5B}"/>
    <cellStyle name="Comma 2 4 7" xfId="2043" xr:uid="{061BCF56-22DA-4146-A2A3-47EF8BE8E6DF}"/>
    <cellStyle name="Comma 2 4 7 2" xfId="7955" xr:uid="{5574203A-28B3-4442-B93E-3F443EB190E9}"/>
    <cellStyle name="Comma 2 4 7 3" xfId="38598" xr:uid="{E05AD402-7E38-4431-B76B-7ED9FF320251}"/>
    <cellStyle name="Comma 2 4 7 4" xfId="9653" xr:uid="{726EF69E-5744-4F61-A184-E7783787F581}"/>
    <cellStyle name="Comma 2 4 7 5" xfId="5434" xr:uid="{9381F1AD-3D89-41BD-9045-3685F818ABA2}"/>
    <cellStyle name="Comma 2 4 8" xfId="516" xr:uid="{9E2FF34B-F579-4851-A5A4-254DEA7F6492}"/>
    <cellStyle name="Comma 2 4 8 2" xfId="38720" xr:uid="{25AE73A4-E548-4A30-B2E5-D4A2129DCFB2}"/>
    <cellStyle name="Comma 2 4 8 3" xfId="27733" xr:uid="{71CBAA01-B08C-4DC9-8420-FEFCCC88256D}"/>
    <cellStyle name="Comma 2 4 8 4" xfId="45269" xr:uid="{0ABF3489-455D-49C5-A105-2BD79A3C143D}"/>
    <cellStyle name="Comma 2 4 8 5" xfId="6347" xr:uid="{5A34FD4E-52D5-4F83-A442-795BA8CC89A5}"/>
    <cellStyle name="Comma 2 4 9" xfId="2242" xr:uid="{3C643FED-0F92-4923-964C-C071DC23517D}"/>
    <cellStyle name="Comma 2 4 9 2" xfId="37488" xr:uid="{5C40F26D-D6B6-4E43-B671-44C955A70A71}"/>
    <cellStyle name="Comma 2 4 9 3" xfId="36421" xr:uid="{3E059F54-C751-4DB9-9FF9-57DC592F4C4F}"/>
    <cellStyle name="Comma 2 4 9 4" xfId="46551" xr:uid="{6B969549-2D17-4F22-96BC-4DB1F1F270BA}"/>
    <cellStyle name="Comma 2 4 9 5" xfId="2409" xr:uid="{BE05B60D-53F8-40E7-9FE0-467721706C95}"/>
    <cellStyle name="Comma 2 40" xfId="37" xr:uid="{AFD45604-1989-4ACE-ACF3-20E423FDE899}"/>
    <cellStyle name="Comma 2 5" xfId="74" xr:uid="{A072D956-5767-4BC6-809A-98CCFBD8E85B}"/>
    <cellStyle name="Comma 2 5 10" xfId="22635" xr:uid="{5F5292EC-6175-4270-A9F1-A62479CA7717}"/>
    <cellStyle name="Comma 2 5 10 2" xfId="34869" xr:uid="{3F2EDD9F-A448-4A92-AE58-836C649C9E47}"/>
    <cellStyle name="Comma 2 5 11" xfId="24274" xr:uid="{CBDB55FE-01E9-4D2B-88AA-392B83499E1B}"/>
    <cellStyle name="Comma 2 5 12" xfId="24832" xr:uid="{61C3661B-1B06-4EC1-B912-1A1B4FB0DC40}"/>
    <cellStyle name="Comma 2 5 12 2" xfId="35125" xr:uid="{9C36FE3F-8B1F-4CA4-8403-2A07022AB455}"/>
    <cellStyle name="Comma 2 5 13" xfId="26894" xr:uid="{36CB86FB-4168-410D-AEA9-BFBBEB5E941D}"/>
    <cellStyle name="Comma 2 5 13 2" xfId="36297" xr:uid="{BA59B52A-03D5-4C26-B155-B08F781C0E0D}"/>
    <cellStyle name="Comma 2 5 14" xfId="26970" xr:uid="{F5DCC040-EB2C-4ECC-8024-B3510371E89B}"/>
    <cellStyle name="Comma 2 5 14 2" xfId="36347" xr:uid="{2F2DB8A6-2CF4-4E98-8856-E1435BDA5218}"/>
    <cellStyle name="Comma 2 5 15" xfId="27757" xr:uid="{41525C4A-4F58-4868-9DC7-8D3DDC938700}"/>
    <cellStyle name="Comma 2 5 16" xfId="36473" xr:uid="{C41B70C9-ED11-4871-BB5A-EBFE7980B8ED}"/>
    <cellStyle name="Comma 2 5 17" xfId="9654" xr:uid="{C085CBCC-990D-4021-92DF-FA276B03C325}"/>
    <cellStyle name="Comma 2 5 18" xfId="36994" xr:uid="{9C054833-92F1-4F5E-A4E9-58FE3B20DF02}"/>
    <cellStyle name="Comma 2 5 19" xfId="37489" xr:uid="{8C603E43-73A6-4715-933C-0CE921483929}"/>
    <cellStyle name="Comma 2 5 2" xfId="195" xr:uid="{0F3B4939-6BD4-4697-AD2B-3DEE2954B6C4}"/>
    <cellStyle name="Comma 2 5 2 10" xfId="27811" xr:uid="{25722822-A48C-428A-AE75-47B247719292}"/>
    <cellStyle name="Comma 2 5 2 11" xfId="36600" xr:uid="{13634B6E-654A-4996-9E97-EEB227E82FB7}"/>
    <cellStyle name="Comma 2 5 2 12" xfId="10314" xr:uid="{0435C9AF-C084-4598-B173-1C05D7F9206A}"/>
    <cellStyle name="Comma 2 5 2 13" xfId="37072" xr:uid="{F32E1EF8-97DF-452E-88F4-43589367554E}"/>
    <cellStyle name="Comma 2 5 2 14" xfId="37859" xr:uid="{A067AD97-0EB4-4DFB-95B8-3AFDF93D20C5}"/>
    <cellStyle name="Comma 2 5 2 15" xfId="9096" xr:uid="{02EEFC2B-F6F3-4C71-9F10-7272509A7DA8}"/>
    <cellStyle name="Comma 2 5 2 16" xfId="40366" xr:uid="{6601C306-1E57-42A2-A2EC-2A62C5D98DBD}"/>
    <cellStyle name="Comma 2 5 2 17" xfId="45056" xr:uid="{AA8150BF-1A16-4F58-939F-09847556BE3B}"/>
    <cellStyle name="Comma 2 5 2 18" xfId="3888" xr:uid="{D1EA2D77-31D1-40FA-9423-A1D98312A839}"/>
    <cellStyle name="Comma 2 5 2 2" xfId="1247" xr:uid="{F4E9731E-76FD-4C58-AF04-90E478C6564E}"/>
    <cellStyle name="Comma 2 5 2 2 10" xfId="37207" xr:uid="{FEE7556F-338F-4B38-80C7-A6EC26F4F4A5}"/>
    <cellStyle name="Comma 2 5 2 2 11" xfId="37860" xr:uid="{B55462D7-A38F-4092-A070-CFE75D29D78B}"/>
    <cellStyle name="Comma 2 5 2 2 12" xfId="9268" xr:uid="{146576AB-2BF4-4162-833F-18FAC8DB34B1}"/>
    <cellStyle name="Comma 2 5 2 2 13" xfId="3889" xr:uid="{B3FA2B4A-38DC-45AC-89E7-CF35A42E0B05}"/>
    <cellStyle name="Comma 2 5 2 2 2" xfId="633" xr:uid="{0F417E98-E98D-4062-9A28-1FE65F2FB522}"/>
    <cellStyle name="Comma 2 5 2 2 2 2" xfId="1846" xr:uid="{EAB051B1-03CC-46C3-A404-2A4E73E92C2D}"/>
    <cellStyle name="Comma 2 5 2 2 2 2 2" xfId="1919" xr:uid="{6A540BB8-54EC-4A84-9DD6-493490EC08D3}"/>
    <cellStyle name="Comma 2 5 2 2 2 2 2 2" xfId="39032" xr:uid="{05767886-255B-4FB8-9D23-821A08384C61}"/>
    <cellStyle name="Comma 2 5 2 2 2 2 2 3" xfId="32832" xr:uid="{AC6ACA77-69F5-417E-8FE2-98505F4AAD60}"/>
    <cellStyle name="Comma 2 5 2 2 2 2 2 4" xfId="46285" xr:uid="{D2AFFF0D-C68A-4737-8E0B-D67E78DD475C}"/>
    <cellStyle name="Comma 2 5 2 2 2 2 2 5" xfId="7665" xr:uid="{DD21F078-1CE3-4DAB-919A-C6B969D2F071}"/>
    <cellStyle name="Comma 2 5 2 2 2 2 3" xfId="38313" xr:uid="{9DE414F9-FA20-4E66-8C9E-B3385B899CD1}"/>
    <cellStyle name="Comma 2 5 2 2 2 2 4" xfId="19742" xr:uid="{64A132CE-024A-4BC2-9F09-BB5D408E10F0}"/>
    <cellStyle name="Comma 2 5 2 2 2 2 5" xfId="46224" xr:uid="{D204D60B-DC95-43C9-9662-6FAEB4E3395E}"/>
    <cellStyle name="Comma 2 5 2 2 2 2 6" xfId="4748" xr:uid="{126924A4-9532-4505-B47C-79456018A4B2}"/>
    <cellStyle name="Comma 2 5 2 2 2 3" xfId="2187" xr:uid="{06F5D3E1-C1B2-4FE3-9F1C-507878946B10}"/>
    <cellStyle name="Comma 2 5 2 2 2 3 2" xfId="38894" xr:uid="{A4A49B10-07B2-49F4-8384-3D3243867813}"/>
    <cellStyle name="Comma 2 5 2 2 2 3 3" xfId="29355" xr:uid="{C876C69B-517D-4573-A9F8-79553EADF242}"/>
    <cellStyle name="Comma 2 5 2 2 2 3 4" xfId="46505" xr:uid="{D85FA077-854F-4B66-A590-799BC917B35E}"/>
    <cellStyle name="Comma 2 5 2 2 2 3 5" xfId="7337" xr:uid="{6DD9C6E3-6040-48CA-BC35-E62BF6420274}"/>
    <cellStyle name="Comma 2 5 2 2 2 4" xfId="38042" xr:uid="{0DC93564-0A1B-4D01-BE64-27E556D342EB}"/>
    <cellStyle name="Comma 2 5 2 2 2 5" xfId="14228" xr:uid="{BFF5F047-B1E4-42FC-9349-750D3F6EB54C}"/>
    <cellStyle name="Comma 2 5 2 2 2 6" xfId="45363" xr:uid="{AB379CE6-E151-4607-8829-AA3C636C6E23}"/>
    <cellStyle name="Comma 2 5 2 2 2 7" xfId="4196" xr:uid="{646DA833-05A0-432D-A4CB-8A5EC5AD768D}"/>
    <cellStyle name="Comma 2 5 2 2 3" xfId="4749" xr:uid="{A7C6AA99-D6D3-4A7C-9B6A-27E145E1ACF3}"/>
    <cellStyle name="Comma 2 5 2 2 3 2" xfId="7666" xr:uid="{6E706AF0-2371-467B-9552-24E0B1AA9E5F}"/>
    <cellStyle name="Comma 2 5 2 2 3 2 2" xfId="39033" xr:uid="{5B4BF5D1-0FFF-4607-823A-AE95239A0E0B}"/>
    <cellStyle name="Comma 2 5 2 2 3 2 3" xfId="34015" xr:uid="{720E14E8-3693-4B12-BA4A-43FF769A2906}"/>
    <cellStyle name="Comma 2 5 2 2 3 3" xfId="38314" xr:uid="{1FE809BA-5E1F-4BC0-A8B1-9A4C3214B12B}"/>
    <cellStyle name="Comma 2 5 2 2 3 4" xfId="21115" xr:uid="{32D7F6CD-0254-4B8A-AA6F-54EA2AAFE746}"/>
    <cellStyle name="Comma 2 5 2 2 4" xfId="7210" xr:uid="{93004BEA-F50B-4484-856A-236975183586}"/>
    <cellStyle name="Comma 2 5 2 2 4 2" xfId="31673" xr:uid="{F3D9064D-1561-4D47-B848-403884FC1170}"/>
    <cellStyle name="Comma 2 5 2 2 4 3" xfId="38805" xr:uid="{56A4680B-D609-4215-9CB9-4601FD515FEF}"/>
    <cellStyle name="Comma 2 5 2 2 4 4" xfId="17322" xr:uid="{91BDA41A-33D2-4912-98C1-3BED99491966}"/>
    <cellStyle name="Comma 2 5 2 2 5" xfId="15720" xr:uid="{6E37CD6B-84D3-4A88-858D-B55CA9D40334}"/>
    <cellStyle name="Comma 2 5 2 2 5 2" xfId="30520" xr:uid="{89AF04A9-C5E7-4D90-A341-E92DAF7756CA}"/>
    <cellStyle name="Comma 2 5 2 2 6" xfId="25549" xr:uid="{EBCB2A72-C8C2-454E-B18E-94DBB11073A2}"/>
    <cellStyle name="Comma 2 5 2 2 6 2" xfId="35560" xr:uid="{44ECAC52-C4E3-4A9E-9378-B09459EDBCC5}"/>
    <cellStyle name="Comma 2 5 2 2 7" xfId="28194" xr:uid="{EEBEA58D-068D-4DAA-B4AA-BE247FD60E36}"/>
    <cellStyle name="Comma 2 5 2 2 8" xfId="36752" xr:uid="{25DC95FB-1C2F-43EA-A981-3A2E50D63FC7}"/>
    <cellStyle name="Comma 2 5 2 2 9" xfId="11778" xr:uid="{191A621E-7533-4929-B570-9031420896BE}"/>
    <cellStyle name="Comma 2 5 2 3" xfId="1531" xr:uid="{57370EE2-FEBB-4C4D-A3D5-27B371CF5688}"/>
    <cellStyle name="Comma 2 5 2 3 10" xfId="37396" xr:uid="{3EFACD9F-8965-4BA1-9081-9ACD74D67FE9}"/>
    <cellStyle name="Comma 2 5 2 3 11" xfId="38041" xr:uid="{6DBEEE47-1993-4E58-856E-AC2B578BE1FA}"/>
    <cellStyle name="Comma 2 5 2 3 12" xfId="9560" xr:uid="{6CDC3C54-DC24-4CE1-8C31-0DC4A3DDE77A}"/>
    <cellStyle name="Comma 2 5 2 3 13" xfId="40467" xr:uid="{C03114C1-77FB-4FBE-A97D-473BF07CF824}"/>
    <cellStyle name="Comma 2 5 2 3 14" xfId="4195" xr:uid="{595A9C5E-53FE-4B9A-90CA-F8F57D13915C}"/>
    <cellStyle name="Comma 2 5 2 3 2" xfId="4750" xr:uid="{3633EFA1-C9CE-47EB-AB29-99C287EF6758}"/>
    <cellStyle name="Comma 2 5 2 3 2 2" xfId="7667" xr:uid="{8A3A4E81-EADA-44C3-ACA9-F0345B8EDE7E}"/>
    <cellStyle name="Comma 2 5 2 3 2 2 2" xfId="33218" xr:uid="{A3A0318C-DE4E-4973-B62A-20228E4661B0}"/>
    <cellStyle name="Comma 2 5 2 3 2 2 3" xfId="39034" xr:uid="{A5B638DC-CFE4-403F-AB7E-CB835F20979F}"/>
    <cellStyle name="Comma 2 5 2 3 2 2 4" xfId="20190" xr:uid="{3F9D2370-3A45-4030-B9D4-4DFF34BC3F6C}"/>
    <cellStyle name="Comma 2 5 2 3 2 3" xfId="29742" xr:uid="{9959257B-A426-4978-A3B3-F833FF6C7833}"/>
    <cellStyle name="Comma 2 5 2 3 2 4" xfId="38315" xr:uid="{F8B642C6-7138-4FB9-8B26-2BBBF9BC63D9}"/>
    <cellStyle name="Comma 2 5 2 3 2 5" xfId="14670" xr:uid="{E3D20D89-4F5A-497E-AA6E-441FADB5F5AE}"/>
    <cellStyle name="Comma 2 5 2 3 3" xfId="7336" xr:uid="{C9A9222B-FB03-4188-9FED-56CA40DB84B9}"/>
    <cellStyle name="Comma 2 5 2 3 3 2" xfId="34409" xr:uid="{A8FF9D8B-14CE-46EE-B65B-F575C6EA89F5}"/>
    <cellStyle name="Comma 2 5 2 3 3 3" xfId="38893" xr:uid="{DEAC0473-9D15-4334-90EE-8650F021480E}"/>
    <cellStyle name="Comma 2 5 2 3 3 4" xfId="21576" xr:uid="{820EC28D-764B-450E-BA3A-EF613CF73D8D}"/>
    <cellStyle name="Comma 2 5 2 3 4" xfId="17937" xr:uid="{B0275E1A-0468-4AA6-AA2D-F609667634E7}"/>
    <cellStyle name="Comma 2 5 2 3 4 2" xfId="32058" xr:uid="{3CF13F65-B3D0-4AF7-BCFB-AABD744241F4}"/>
    <cellStyle name="Comma 2 5 2 3 5" xfId="16373" xr:uid="{B7C0DB29-19FC-4F3C-9AAD-AEF717C0EE30}"/>
    <cellStyle name="Comma 2 5 2 3 5 2" xfId="30907" xr:uid="{D53979C5-C535-4288-AC91-58C72D01B8B8}"/>
    <cellStyle name="Comma 2 5 2 3 6" xfId="26206" xr:uid="{8200057A-F40C-4A70-A96F-F0460C7EF7D2}"/>
    <cellStyle name="Comma 2 5 2 3 6 2" xfId="35947" xr:uid="{BA2C7D60-64C8-4BAE-BC61-9EAD67037686}"/>
    <cellStyle name="Comma 2 5 2 3 7" xfId="28581" xr:uid="{FABFB4E3-F20B-4947-AF5A-3136F6D0CCFB}"/>
    <cellStyle name="Comma 2 5 2 3 8" xfId="36952" xr:uid="{A69E48E2-4154-4695-8F33-CE7FCF888CEC}"/>
    <cellStyle name="Comma 2 5 2 3 9" xfId="12431" xr:uid="{F5360054-EF61-46B4-86AA-B815C3CACCAF}"/>
    <cellStyle name="Comma 2 5 2 4" xfId="977" xr:uid="{5FA506F3-E533-4877-B118-3B4831EB3E1C}"/>
    <cellStyle name="Comma 2 5 2 4 2" xfId="7668" xr:uid="{1E774AC2-6780-45EB-914A-B04F062E2518}"/>
    <cellStyle name="Comma 2 5 2 4 2 2" xfId="32450" xr:uid="{791AB5D4-3530-4800-9604-90ADBAD0EE89}"/>
    <cellStyle name="Comma 2 5 2 4 2 3" xfId="39035" xr:uid="{DC9A4CA4-EBBD-4AB1-93F4-3886E51EE79B}"/>
    <cellStyle name="Comma 2 5 2 4 2 4" xfId="19299" xr:uid="{99C52251-D370-4BB9-9157-74D876790552}"/>
    <cellStyle name="Comma 2 5 2 4 3" xfId="28973" xr:uid="{EB83BB84-A687-416F-92B4-7CE05D5086BA}"/>
    <cellStyle name="Comma 2 5 2 4 4" xfId="38316" xr:uid="{548D6C61-8C52-4471-ABD2-4C53CAABC3CA}"/>
    <cellStyle name="Comma 2 5 2 4 5" xfId="13790" xr:uid="{C9D5CE1B-E36E-4B97-A894-F5D07B4B98D0}"/>
    <cellStyle name="Comma 2 5 2 4 6" xfId="45605" xr:uid="{8168EF65-5AA4-4A1E-8503-0F4D184D720B}"/>
    <cellStyle name="Comma 2 5 2 4 7" xfId="4751" xr:uid="{EE5323DA-8C00-40A4-A7E1-BD675B2D28FA}"/>
    <cellStyle name="Comma 2 5 2 5" xfId="7209" xr:uid="{7467E09B-CC8A-47ED-96A2-3F16D4EABD66}"/>
    <cellStyle name="Comma 2 5 2 5 2" xfId="33614" xr:uid="{85B3FA6D-5BB8-47E7-8FA9-E8F46A5FAEDF}"/>
    <cellStyle name="Comma 2 5 2 5 3" xfId="38804" xr:uid="{6C2B21BC-4B35-4893-9DB4-769FCAC77DBD}"/>
    <cellStyle name="Comma 2 5 2 5 4" xfId="20649" xr:uid="{F9EA59AA-B480-46C0-9B4A-265C310D6610}"/>
    <cellStyle name="Comma 2 5 2 6" xfId="16814" xr:uid="{DA68BE4D-A41B-4102-B796-B12DB6660198}"/>
    <cellStyle name="Comma 2 5 2 6 2" xfId="31292" xr:uid="{5A7495FF-1F77-4441-B826-F6DBC7E948AA}"/>
    <cellStyle name="Comma 2 5 2 7" xfId="15192" xr:uid="{8B7E9199-0B2F-4990-95AD-F3AA844A24FE}"/>
    <cellStyle name="Comma 2 5 2 7 2" xfId="30137" xr:uid="{2577E420-A538-4D29-9728-0E2C241A3953}"/>
    <cellStyle name="Comma 2 5 2 8" xfId="23391" xr:uid="{5B01F51C-11A8-4F6C-96A1-ADD1D2EC16E5}"/>
    <cellStyle name="Comma 2 5 2 8 2" xfId="35001" xr:uid="{D1C8F2B4-FAD3-4791-BF3F-ED8727F087AF}"/>
    <cellStyle name="Comma 2 5 2 9" xfId="24963" xr:uid="{D39B28C8-7F28-416D-8791-CAFD43ACDCFF}"/>
    <cellStyle name="Comma 2 5 2 9 2" xfId="35177" xr:uid="{C4221792-9032-4FE9-A1AC-B64E00B84C28}"/>
    <cellStyle name="Comma 2 5 20" xfId="8968" xr:uid="{366D6E15-1536-47DB-86A5-B9A97BC6DADB}"/>
    <cellStyle name="Comma 2 5 21" xfId="39746" xr:uid="{417E2391-7BAC-44E4-A311-B015C0AADF4F}"/>
    <cellStyle name="Comma 2 5 22" xfId="44985" xr:uid="{59327DFB-8289-4D4A-8AAF-21202B59C355}"/>
    <cellStyle name="Comma 2 5 23" xfId="2410" xr:uid="{6D8729A9-CC2A-47C7-BACD-E751533CA75E}"/>
    <cellStyle name="Comma 2 5 3" xfId="1115" xr:uid="{172A7706-6BDD-4E67-AFEA-5F2A4AA12CF5}"/>
    <cellStyle name="Comma 2 5 3 10" xfId="37131" xr:uid="{E09C7C7D-00B4-4C64-8EAE-78F4C38E1B2B}"/>
    <cellStyle name="Comma 2 5 3 11" xfId="37861" xr:uid="{7F339E2F-D446-49A6-A276-24B3011791C9}"/>
    <cellStyle name="Comma 2 5 3 12" xfId="9195" xr:uid="{8D3EE9BF-0EF3-4722-AEC1-02E730CE8D0F}"/>
    <cellStyle name="Comma 2 5 3 13" xfId="40391" xr:uid="{E8BCFA55-67AD-449D-8A40-ABDE29EE1ABC}"/>
    <cellStyle name="Comma 2 5 3 14" xfId="3890" xr:uid="{A74E127D-CFAB-4E90-B506-D820082D4063}"/>
    <cellStyle name="Comma 2 5 3 2" xfId="1711" xr:uid="{773E8964-8C15-4BAE-BD75-5CBA60631DA6}"/>
    <cellStyle name="Comma 2 5 3 2 2" xfId="4752" xr:uid="{C8651F2E-8950-427E-BECB-67F515DACBD3}"/>
    <cellStyle name="Comma 2 5 3 2 2 2" xfId="7669" xr:uid="{5A1BE84C-C303-421B-9744-8314CA307A2B}"/>
    <cellStyle name="Comma 2 5 3 2 2 2 2" xfId="39036" xr:uid="{71DB2BD4-0E80-49A5-870F-534969BA2F20}"/>
    <cellStyle name="Comma 2 5 3 2 2 2 3" xfId="32779" xr:uid="{8F21AD88-36E4-4878-878B-4E0B87FB4285}"/>
    <cellStyle name="Comma 2 5 3 2 2 3" xfId="38317" xr:uid="{2566A6C7-897C-4E2D-AA0A-B5E97CAEA6F4}"/>
    <cellStyle name="Comma 2 5 3 2 2 4" xfId="19656" xr:uid="{978F3B7C-FF92-4FA5-9B59-860FCC724398}"/>
    <cellStyle name="Comma 2 5 3 2 3" xfId="7338" xr:uid="{CBAF0FE3-7B45-4ECE-9369-C61D94A1DAAF}"/>
    <cellStyle name="Comma 2 5 3 2 3 2" xfId="38895" xr:uid="{82C7B22E-6B66-40C6-8A17-825BFC07F4FF}"/>
    <cellStyle name="Comma 2 5 3 2 3 3" xfId="29302" xr:uid="{83462230-CE8F-4D7D-A889-786948E85DD3}"/>
    <cellStyle name="Comma 2 5 3 2 4" xfId="38043" xr:uid="{00363061-2E3E-4A77-A6C5-86BFF1F04312}"/>
    <cellStyle name="Comma 2 5 3 2 5" xfId="14147" xr:uid="{1F80B28D-61F6-4FE2-A13D-978E6B312AF8}"/>
    <cellStyle name="Comma 2 5 3 2 6" xfId="46115" xr:uid="{FC8068AA-7A5A-452D-BEDD-5F97B0B5804D}"/>
    <cellStyle name="Comma 2 5 3 2 7" xfId="4197" xr:uid="{A2E109EA-ACAB-4D55-BF21-2D8BCEF2AAFD}"/>
    <cellStyle name="Comma 2 5 3 3" xfId="2182" xr:uid="{FE6916C5-4C5C-4120-8180-FAF7E1B86BC7}"/>
    <cellStyle name="Comma 2 5 3 3 2" xfId="7670" xr:uid="{72A4E7DD-E758-4BA6-A619-D575807174AC}"/>
    <cellStyle name="Comma 2 5 3 3 2 2" xfId="39037" xr:uid="{55818A64-8C2E-4DE3-8FA4-25395ACCF900}"/>
    <cellStyle name="Comma 2 5 3 3 2 3" xfId="33957" xr:uid="{063563B3-2355-4835-AB6E-8E9BBAF5481B}"/>
    <cellStyle name="Comma 2 5 3 3 3" xfId="38318" xr:uid="{EC5F29C1-E0BA-48FC-A1A1-4B69370330ED}"/>
    <cellStyle name="Comma 2 5 3 3 4" xfId="21022" xr:uid="{775FC8FA-AB39-431C-98C5-FBE1705419E1}"/>
    <cellStyle name="Comma 2 5 3 3 5" xfId="46500" xr:uid="{302E3924-E563-48D6-8C71-C0C192525E62}"/>
    <cellStyle name="Comma 2 5 3 3 6" xfId="4753" xr:uid="{E43264FF-A910-4EAE-89D0-D221B972990B}"/>
    <cellStyle name="Comma 2 5 3 4" xfId="7211" xr:uid="{A44B0AEC-55BD-4F3A-B513-897801290189}"/>
    <cellStyle name="Comma 2 5 3 4 2" xfId="31621" xr:uid="{977C823B-9F69-4B10-8A4B-7926F56FB6A0}"/>
    <cellStyle name="Comma 2 5 3 4 3" xfId="38806" xr:uid="{7ABB3C04-584A-4376-81A1-F7975FEAE7CD}"/>
    <cellStyle name="Comma 2 5 3 4 4" xfId="17174" xr:uid="{889DEE53-7138-474A-B54B-0891C5B51710}"/>
    <cellStyle name="Comma 2 5 3 5" xfId="15561" xr:uid="{17BBE145-80FA-4949-B34E-1CFFADBBDF8B}"/>
    <cellStyle name="Comma 2 5 3 5 2" xfId="30466" xr:uid="{6DA5AD41-5061-41A4-B5B8-86FEB5CAB15F}"/>
    <cellStyle name="Comma 2 5 3 6" xfId="25386" xr:uid="{286D7909-039C-4820-AD90-32858BD28738}"/>
    <cellStyle name="Comma 2 5 3 6 2" xfId="35506" xr:uid="{A1AAA99D-4BEA-41A4-9008-5571F7AA9CBA}"/>
    <cellStyle name="Comma 2 5 3 7" xfId="28140" xr:uid="{50D0FF2F-5BCE-494A-A681-38CABF6D4C65}"/>
    <cellStyle name="Comma 2 5 3 8" xfId="36679" xr:uid="{E4C3C7F9-B85F-4CD4-BE55-C8B964C99D3F}"/>
    <cellStyle name="Comma 2 5 3 9" xfId="11623" xr:uid="{EB9730C2-EB99-4035-B854-CBE93DF1E983}"/>
    <cellStyle name="Comma 2 5 4" xfId="1398" xr:uid="{7D90AB12-4C10-4467-985A-363074C12EA3}"/>
    <cellStyle name="Comma 2 5 4 10" xfId="37319" xr:uid="{7B1D6B85-9CB8-4E5F-A649-365A940DE831}"/>
    <cellStyle name="Comma 2 5 4 11" xfId="38040" xr:uid="{5D65CCB8-6EB9-45E7-A502-430219B45F76}"/>
    <cellStyle name="Comma 2 5 4 12" xfId="9491" xr:uid="{D64AE2F9-6B1E-4708-97CD-62394222E545}"/>
    <cellStyle name="Comma 2 5 4 13" xfId="4194" xr:uid="{9CC6B5D6-7A7F-447F-B6C2-545934C541AE}"/>
    <cellStyle name="Comma 2 5 4 2" xfId="4754" xr:uid="{3C6B995B-3C2F-4D1E-89ED-78AE2FD3D8B0}"/>
    <cellStyle name="Comma 2 5 4 2 2" xfId="7671" xr:uid="{FA19E0BB-1A30-44D2-BFD6-C0E461F94CE4}"/>
    <cellStyle name="Comma 2 5 4 2 2 2" xfId="33164" xr:uid="{71505393-2E89-44BC-8DA0-EE7CB1EFF4F4}"/>
    <cellStyle name="Comma 2 5 4 2 2 3" xfId="39038" xr:uid="{7985355D-4DEA-42F3-8663-90932ECCAB0E}"/>
    <cellStyle name="Comma 2 5 4 2 2 4" xfId="20112" xr:uid="{770E9ABD-D449-4113-A651-B3D0803C8F76}"/>
    <cellStyle name="Comma 2 5 4 2 3" xfId="29688" xr:uid="{8E048D6C-0045-42FA-805A-4BE37F808AA1}"/>
    <cellStyle name="Comma 2 5 4 2 4" xfId="38319" xr:uid="{E919595B-3898-4A5F-9AE5-4CC6E4258213}"/>
    <cellStyle name="Comma 2 5 4 2 5" xfId="14595" xr:uid="{E693FCBF-62DB-4BAC-8717-5BA88A2122F5}"/>
    <cellStyle name="Comma 2 5 4 3" xfId="7335" xr:uid="{6C3E0327-64B5-4E5D-A170-8C013ABF7047}"/>
    <cellStyle name="Comma 2 5 4 3 2" xfId="34357" xr:uid="{1FE1817A-BB89-403F-8BE7-360D4E69283F}"/>
    <cellStyle name="Comma 2 5 4 3 3" xfId="38892" xr:uid="{D0429AB7-4599-4737-9309-C0881563533C}"/>
    <cellStyle name="Comma 2 5 4 3 4" xfId="21498" xr:uid="{447C7141-9782-432B-81FC-92FE40B8DAA1}"/>
    <cellStyle name="Comma 2 5 4 4" xfId="17858" xr:uid="{FD32304C-47AE-463B-9440-22E0F849F1C8}"/>
    <cellStyle name="Comma 2 5 4 4 2" xfId="32006" xr:uid="{353D47DC-2D39-462E-A344-0A3C1EFBCCD8}"/>
    <cellStyle name="Comma 2 5 4 5" xfId="16292" xr:uid="{1C81F634-D25B-4EAC-85D3-4260B2357371}"/>
    <cellStyle name="Comma 2 5 4 5 2" xfId="30853" xr:uid="{68214E0A-1B6F-4FE5-B9DA-42AECA1DCFB0}"/>
    <cellStyle name="Comma 2 5 4 6" xfId="26125" xr:uid="{927C889F-E2DF-4CC5-9BE6-A13AC5D071CF}"/>
    <cellStyle name="Comma 2 5 4 6 2" xfId="35893" xr:uid="{FF5FCE7E-CFC2-4E1B-AA63-F4452FA4DDE1}"/>
    <cellStyle name="Comma 2 5 4 7" xfId="28527" xr:uid="{748179D6-EC26-4994-A82C-B62435A0428D}"/>
    <cellStyle name="Comma 2 5 4 8" xfId="36879" xr:uid="{DF2A164E-7161-47AF-96B0-6E1017593862}"/>
    <cellStyle name="Comma 2 5 4 9" xfId="12353" xr:uid="{66C33EBE-681D-47F7-8366-70D01BD1A5A9}"/>
    <cellStyle name="Comma 2 5 5" xfId="842" xr:uid="{AD33586F-1D66-4D0F-A02E-53663D56760C}"/>
    <cellStyle name="Comma 2 5 5 2" xfId="4755" xr:uid="{5E6E9580-9A5E-4C2E-85FA-AF0AE0EA9E9A}"/>
    <cellStyle name="Comma 2 5 5 2 2" xfId="7672" xr:uid="{DFF96EED-E128-487E-80C1-2C8C8A1CD01B}"/>
    <cellStyle name="Comma 2 5 5 2 2 2" xfId="39039" xr:uid="{E8B67A16-1F25-489E-BFA4-0EA4DA2DA1B8}"/>
    <cellStyle name="Comma 2 5 5 2 2 3" xfId="32398" xr:uid="{6D58C280-25D5-4659-B68D-EACB2D42D633}"/>
    <cellStyle name="Comma 2 5 5 2 3" xfId="38320" xr:uid="{AFB80BB6-2A66-4E07-9C4D-0D824B9FF94F}"/>
    <cellStyle name="Comma 2 5 5 2 4" xfId="19220" xr:uid="{F3F17DAC-1BE2-4321-88DD-F63D21DEDCFD}"/>
    <cellStyle name="Comma 2 5 5 3" xfId="7392" xr:uid="{18BE8340-9B1E-496B-B606-DBB27C090E58}"/>
    <cellStyle name="Comma 2 5 5 3 2" xfId="38936" xr:uid="{83DC538C-ADAF-45AD-AD11-3C153E31C199}"/>
    <cellStyle name="Comma 2 5 5 3 3" xfId="28921" xr:uid="{A04F6CC5-A188-4F43-A13F-6D315C44B978}"/>
    <cellStyle name="Comma 2 5 5 4" xfId="38117" xr:uid="{1F8D4EA8-2796-4130-BD00-8C8FF72DB4C9}"/>
    <cellStyle name="Comma 2 5 5 5" xfId="13714" xr:uid="{404DC945-24EC-48CB-8891-55B61CDBE429}"/>
    <cellStyle name="Comma 2 5 5 6" xfId="45516" xr:uid="{F13F0264-1F9F-42F5-B459-19ADC12EB077}"/>
    <cellStyle name="Comma 2 5 5 7" xfId="4406" xr:uid="{C764A0CC-DA0F-407E-84FD-0255A4DD2884}"/>
    <cellStyle name="Comma 2 5 6" xfId="517" xr:uid="{19C88933-2247-41D6-BB41-2C95FBA695E6}"/>
    <cellStyle name="Comma 2 5 6 2" xfId="7673" xr:uid="{AE4292C5-D337-42A6-80E6-108742E2705E}"/>
    <cellStyle name="Comma 2 5 6 2 2" xfId="39040" xr:uid="{D0BC38BE-D920-4833-9BAA-A981EA968AF0}"/>
    <cellStyle name="Comma 2 5 6 2 3" xfId="33560" xr:uid="{5F022329-B1DF-4046-9917-020DA6EECF9B}"/>
    <cellStyle name="Comma 2 5 6 3" xfId="38321" xr:uid="{3B80C58F-8DF6-4BF8-97FC-E9EBC1418D60}"/>
    <cellStyle name="Comma 2 5 6 4" xfId="20565" xr:uid="{8DC48096-E3E5-4D7E-BE0E-BA2E6D6011AC}"/>
    <cellStyle name="Comma 2 5 6 5" xfId="45270" xr:uid="{0159DBB8-E242-4D80-B89A-10AEBAF075C9}"/>
    <cellStyle name="Comma 2 5 6 6" xfId="4756" xr:uid="{64406EE7-565C-4D1F-AB82-10A266DDCCC8}"/>
    <cellStyle name="Comma 2 5 7" xfId="2230" xr:uid="{7E108EC7-0128-469E-88BD-07F4804BCDAA}"/>
    <cellStyle name="Comma 2 5 7 2" xfId="31240" xr:uid="{9F36D176-6090-495F-A292-10E311623F2E}"/>
    <cellStyle name="Comma 2 5 7 3" xfId="38519" xr:uid="{0039EEEC-5599-4912-89C6-C3B7C79CA297}"/>
    <cellStyle name="Comma 2 5 7 4" xfId="16735" xr:uid="{A5A0F650-7BD9-4366-B847-F84C2FEC8310}"/>
    <cellStyle name="Comma 2 5 7 5" xfId="46539" xr:uid="{2BFBA7D7-D213-4B74-B001-B44E7286A7A0}"/>
    <cellStyle name="Comma 2 5 7 6" xfId="5308" xr:uid="{FC8FB73A-BE59-4332-B694-88EA773330CF}"/>
    <cellStyle name="Comma 2 5 8" xfId="3887" xr:uid="{6C476FEE-30FB-4F00-A7DB-42B93B79E9D5}"/>
    <cellStyle name="Comma 2 5 8 2" xfId="7208" xr:uid="{0512BF3B-E481-408F-B405-6788D1E5AA37}"/>
    <cellStyle name="Comma 2 5 8 2 2" xfId="38803" xr:uid="{772F4322-59B0-4A16-8F4A-69E3631B9181}"/>
    <cellStyle name="Comma 2 5 8 2 3" xfId="30085" xr:uid="{6736A7E4-1CD1-4CDD-BC8E-A880DD62D1C0}"/>
    <cellStyle name="Comma 2 5 8 3" xfId="37858" xr:uid="{899E9350-E17C-41D5-80D5-1BD8B10C8145}"/>
    <cellStyle name="Comma 2 5 8 4" xfId="15062" xr:uid="{2547E08E-F0F0-4E04-811C-5B0A5C2EE775}"/>
    <cellStyle name="Comma 2 5 9" xfId="5431" xr:uid="{1201AF57-F375-480C-8F73-E53589F82907}"/>
    <cellStyle name="Comma 2 5 9 2" xfId="7952" xr:uid="{49970163-90A1-4A3D-85B7-059C20B378FF}"/>
    <cellStyle name="Comma 2 5 9 2 2" xfId="39196" xr:uid="{F1F470F8-E845-48C6-9B7A-0B175E075B2E}"/>
    <cellStyle name="Comma 2 5 9 2 3" xfId="34818" xr:uid="{2ADC016C-E868-4931-B76E-0BA926E465A3}"/>
    <cellStyle name="Comma 2 5 9 3" xfId="38596" xr:uid="{60482619-48C3-41C8-A1A4-C97F3E3E4051}"/>
    <cellStyle name="Comma 2 5 9 4" xfId="22185" xr:uid="{1AF3527E-928E-411C-8AAB-6807ECA0DF78}"/>
    <cellStyle name="Comma 2 6" xfId="437" xr:uid="{149174F9-1DBC-4B94-B44B-BEAE918AFA6B}"/>
    <cellStyle name="Comma 2 6 10" xfId="2092" xr:uid="{7A8E9201-DE07-41C6-AC9E-82FC0550523B}"/>
    <cellStyle name="Comma 2 6 10 2" xfId="38721" xr:uid="{4D60541E-8CD5-44FC-89C4-56D0332E8197}"/>
    <cellStyle name="Comma 2 6 10 3" xfId="27789" xr:uid="{85F077D0-EC2E-4DDF-8213-697E0FFEC426}"/>
    <cellStyle name="Comma 2 6 10 4" xfId="46424" xr:uid="{9450DB52-136F-4FFA-85AC-9E25EB04AAC1}"/>
    <cellStyle name="Comma 2 6 10 5" xfId="6348" xr:uid="{A0B55647-6E2C-4B5B-91C8-47BE13968EA5}"/>
    <cellStyle name="Comma 2 6 11" xfId="2170" xr:uid="{8915628F-7245-48C4-A480-5587C83EC1FC}"/>
    <cellStyle name="Comma 2 6 11 2" xfId="46488" xr:uid="{2405F56E-E2DB-4577-AF37-675A800799CD}"/>
    <cellStyle name="Comma 2 6 11 3" xfId="36583" xr:uid="{1197DF4C-8A38-4814-98E0-E023A1059921}"/>
    <cellStyle name="Comma 2 6 12" xfId="518" xr:uid="{A6261650-D191-4259-AF20-2F101B63F4CC}"/>
    <cellStyle name="Comma 2 6 12 2" xfId="45271" xr:uid="{D41E1117-C124-4C16-8E25-9DDE9DE52321}"/>
    <cellStyle name="Comma 2 6 12 3" xfId="9782" xr:uid="{24B2FFB2-2BA8-4802-B885-2DEE8AAFADA0}"/>
    <cellStyle name="Comma 2 6 13" xfId="2343" xr:uid="{DD5DF9F4-AE53-411D-9523-03FA130B362B}"/>
    <cellStyle name="Comma 2 6 13 2" xfId="46601" xr:uid="{2F867745-B6D8-4830-85EA-0F06C7485508}"/>
    <cellStyle name="Comma 2 6 13 3" xfId="37060" xr:uid="{87963448-A3FE-4FB2-BBF7-5A9375FD2F42}"/>
    <cellStyle name="Comma 2 6 14" xfId="37490" xr:uid="{3EA9A810-FA3E-40FF-B741-76459020FC23}"/>
    <cellStyle name="Comma 2 6 15" xfId="44951" xr:uid="{A2D49722-AA68-4C7D-87E1-E60D868F2413}"/>
    <cellStyle name="Comma 2 6 16" xfId="2411" xr:uid="{5CB74903-7A79-4E6F-BD8A-ECC8C8EB9148}"/>
    <cellStyle name="Comma 2 6 2" xfId="519" xr:uid="{6161A165-D820-45A2-BD19-6DF0B182B9B0}"/>
    <cellStyle name="Comma 2 6 2 10" xfId="37195" xr:uid="{81819B7A-3349-4C04-A8E3-A6E900C88840}"/>
    <cellStyle name="Comma 2 6 2 11" xfId="37863" xr:uid="{1627FB3A-F4A1-43D5-B2B9-A4516800A7CB}"/>
    <cellStyle name="Comma 2 6 2 12" xfId="9257" xr:uid="{BACEE338-04F2-4CFC-A7E2-86C1B3C79AE2}"/>
    <cellStyle name="Comma 2 6 2 13" xfId="40368" xr:uid="{6D28D568-F967-4AFE-9847-F96B5E3D5344}"/>
    <cellStyle name="Comma 2 6 2 14" xfId="45272" xr:uid="{D55283A5-B6F0-4C71-954F-DB08E6EA036A}"/>
    <cellStyle name="Comma 2 6 2 15" xfId="3892" xr:uid="{646260B0-0FCD-4E21-B8D8-D07EB7FFF68C}"/>
    <cellStyle name="Comma 2 6 2 2" xfId="1254" xr:uid="{3A9942D2-BAC2-4C00-909D-0C7442B4E646}"/>
    <cellStyle name="Comma 2 6 2 2 2" xfId="1853" xr:uid="{CB4FAA29-06A4-4F3D-9C57-0F9C84EB88A5}"/>
    <cellStyle name="Comma 2 6 2 2 2 2" xfId="7674" xr:uid="{2A096D74-3B66-45AC-B45B-A60F79303945}"/>
    <cellStyle name="Comma 2 6 2 2 2 2 2" xfId="39041" xr:uid="{14B3351A-A490-406F-8CDC-7DE95A2D3FF6}"/>
    <cellStyle name="Comma 2 6 2 2 2 2 3" xfId="32810" xr:uid="{07ADCADC-46AD-47D7-9C7E-238127E17E73}"/>
    <cellStyle name="Comma 2 6 2 2 2 3" xfId="38322" xr:uid="{C6F606DD-C12C-442D-A2F4-4874ED624361}"/>
    <cellStyle name="Comma 2 6 2 2 2 4" xfId="19696" xr:uid="{09A996E4-8779-405C-8874-99AF6598D504}"/>
    <cellStyle name="Comma 2 6 2 2 2 5" xfId="46230" xr:uid="{A80A5535-CCC7-4D48-BFA4-2AE304C93C6B}"/>
    <cellStyle name="Comma 2 6 2 2 2 6" xfId="4757" xr:uid="{8844C1BF-8053-4AA3-BA99-224887EF9C17}"/>
    <cellStyle name="Comma 2 6 2 2 3" xfId="7340" xr:uid="{9833B7F9-230C-4758-B840-9DAADD2AA15D}"/>
    <cellStyle name="Comma 2 6 2 2 3 2" xfId="38897" xr:uid="{6DB211D3-C049-4E57-AB19-E855A4F35FD3}"/>
    <cellStyle name="Comma 2 6 2 2 3 3" xfId="29333" xr:uid="{78620593-24DB-46A8-B5DA-4587BF242B32}"/>
    <cellStyle name="Comma 2 6 2 2 4" xfId="38045" xr:uid="{E1912C86-D2FA-482D-A4F5-62E59A30A69C}"/>
    <cellStyle name="Comma 2 6 2 2 5" xfId="14182" xr:uid="{1F061E90-170A-44CB-A07F-3E951214C024}"/>
    <cellStyle name="Comma 2 6 2 2 6" xfId="45774" xr:uid="{9AE8C3EC-BC2E-4340-A496-04B98A8D95E5}"/>
    <cellStyle name="Comma 2 6 2 2 7" xfId="4199" xr:uid="{46BFC53D-1509-415C-B80A-9FEAA362D14B}"/>
    <cellStyle name="Comma 2 6 2 3" xfId="1538" xr:uid="{B932BDAB-BAB5-40F0-8A08-544EF0FECA4B}"/>
    <cellStyle name="Comma 2 6 2 3 2" xfId="7675" xr:uid="{EDAC9ACA-0A98-4641-99EC-E9DA81081C8F}"/>
    <cellStyle name="Comma 2 6 2 3 2 2" xfId="39042" xr:uid="{127CF955-7714-4FB5-A735-73FF0B432C6E}"/>
    <cellStyle name="Comma 2 6 2 3 2 3" xfId="33989" xr:uid="{07DB247F-737E-467A-9E9D-38B97FF80A6A}"/>
    <cellStyle name="Comma 2 6 2 3 3" xfId="38323" xr:uid="{B108D399-4DF8-410F-9CE8-E723574623FB}"/>
    <cellStyle name="Comma 2 6 2 3 4" xfId="21064" xr:uid="{D28AF7B2-9930-46D6-AD3A-B1CB2D969BD6}"/>
    <cellStyle name="Comma 2 6 2 3 5" xfId="45989" xr:uid="{D4D4355D-4417-4CF1-A35D-72DFAA53E6CC}"/>
    <cellStyle name="Comma 2 6 2 3 6" xfId="4758" xr:uid="{C4B014A0-FFFB-4F82-A3C0-35D27A980E00}"/>
    <cellStyle name="Comma 2 6 2 4" xfId="984" xr:uid="{18D411E2-E79A-4C5F-A6AE-70DF6DDB797C}"/>
    <cellStyle name="Comma 2 6 2 4 2" xfId="31651" xr:uid="{049CF2FE-40AA-4A75-ABBE-F94F6CAD5365}"/>
    <cellStyle name="Comma 2 6 2 4 3" xfId="38808" xr:uid="{8BD68D9E-4CD1-43FB-A723-0CF5175EDF61}"/>
    <cellStyle name="Comma 2 6 2 4 4" xfId="17220" xr:uid="{3F76C3B3-4A3C-4AD4-B6C0-D703C7D962EE}"/>
    <cellStyle name="Comma 2 6 2 4 5" xfId="45609" xr:uid="{CE1BA17C-0EB4-4025-A917-799250E0019B}"/>
    <cellStyle name="Comma 2 6 2 4 6" xfId="7213" xr:uid="{8A72DABC-4F49-4F8F-9C56-09CF82BFA134}"/>
    <cellStyle name="Comma 2 6 2 5" xfId="1946" xr:uid="{3AC86C7E-9C79-4A34-A199-67D35A6AFE12}"/>
    <cellStyle name="Comma 2 6 2 5 2" xfId="30498" xr:uid="{4E07EC4E-BB5F-4416-83D7-CBB0CD739059}"/>
    <cellStyle name="Comma 2 6 2 5 3" xfId="46307" xr:uid="{EF7E8E25-E151-44A0-AC73-B6B382BC6B7B}"/>
    <cellStyle name="Comma 2 6 2 5 4" xfId="15613" xr:uid="{69AC14B0-FBEE-444D-B996-6AC5AFC24692}"/>
    <cellStyle name="Comma 2 6 2 6" xfId="2138" xr:uid="{F2462FA8-BFC8-4DC4-86CC-7BEC1EE88FEA}"/>
    <cellStyle name="Comma 2 6 2 6 2" xfId="35538" xr:uid="{CC73FA37-463E-4B91-8EF6-603CB8BCC38C}"/>
    <cellStyle name="Comma 2 6 2 6 3" xfId="46463" xr:uid="{2FBA7EAF-CE72-4FDF-B5FE-32879C928F95}"/>
    <cellStyle name="Comma 2 6 2 6 4" xfId="25438" xr:uid="{29EAEB9F-C5D2-40AF-98A4-0F08571BC79F}"/>
    <cellStyle name="Comma 2 6 2 7" xfId="28172" xr:uid="{DEC3F016-307A-4C73-8009-154D570D30E1}"/>
    <cellStyle name="Comma 2 6 2 8" xfId="36741" xr:uid="{62EB1737-7D7B-4F92-862D-8FBAEFB5CDF6}"/>
    <cellStyle name="Comma 2 6 2 9" xfId="11670" xr:uid="{9ACC5DC4-1C28-4DF9-A5BF-35777DAB8C34}"/>
    <cellStyle name="Comma 2 6 3" xfId="520" xr:uid="{24BC3E1D-CE09-4942-9461-49815BCEA2DA}"/>
    <cellStyle name="Comma 2 6 3 10" xfId="37384" xr:uid="{8F4F09F9-8E24-4D51-AF1D-BA5CD9F56D9A}"/>
    <cellStyle name="Comma 2 6 3 11" xfId="38044" xr:uid="{698A0478-5DC2-4BD2-A0CD-CACCA923EC19}"/>
    <cellStyle name="Comma 2 6 3 12" xfId="9549" xr:uid="{03CB6197-C0AE-41ED-AB09-830B399D3B1E}"/>
    <cellStyle name="Comma 2 6 3 13" xfId="45273" xr:uid="{507A3946-D587-4E0D-A398-2AD31A4C1E66}"/>
    <cellStyle name="Comma 2 6 3 14" xfId="4198" xr:uid="{81822F62-E589-491C-8911-9937EAC47CAE}"/>
    <cellStyle name="Comma 2 6 3 2" xfId="1718" xr:uid="{3AA5CA31-32EB-4911-AE75-C2D4ECCDA0B7}"/>
    <cellStyle name="Comma 2 6 3 2 2" xfId="7676" xr:uid="{C48AF6F1-3146-4D5D-8A56-C26447A1C1FC}"/>
    <cellStyle name="Comma 2 6 3 2 2 2" xfId="33196" xr:uid="{EF545493-6BFB-43A3-B31E-E1F8681CC3EA}"/>
    <cellStyle name="Comma 2 6 3 2 2 3" xfId="39043" xr:uid="{1BD5ABF7-D893-490F-BE71-5E27E8149342}"/>
    <cellStyle name="Comma 2 6 3 2 2 4" xfId="20151" xr:uid="{CDB039D4-893F-444C-92F8-12D0E58BB5FD}"/>
    <cellStyle name="Comma 2 6 3 2 3" xfId="29720" xr:uid="{8E68D730-B3A5-47E8-BA31-0AA534779451}"/>
    <cellStyle name="Comma 2 6 3 2 4" xfId="38324" xr:uid="{A8DCE5F2-D918-4FB4-8F87-6A215ABA4F24}"/>
    <cellStyle name="Comma 2 6 3 2 5" xfId="14631" xr:uid="{9A0B130F-E467-46E8-A1DE-15EA772F9DF6}"/>
    <cellStyle name="Comma 2 6 3 2 6" xfId="46121" xr:uid="{E0CEAA6B-06EA-4B1F-B8B0-A0BBBFBA0648}"/>
    <cellStyle name="Comma 2 6 3 2 7" xfId="4759" xr:uid="{E2D3432C-393D-4D76-80D7-383B7B9E6114}"/>
    <cellStyle name="Comma 2 6 3 3" xfId="1121" xr:uid="{6B70B1C3-01F9-4F24-B60E-4F784BD9C696}"/>
    <cellStyle name="Comma 2 6 3 3 2" xfId="34387" xr:uid="{EF1178D3-C575-4DB5-BDF4-5A22EE8AD438}"/>
    <cellStyle name="Comma 2 6 3 3 3" xfId="38896" xr:uid="{6CCF907B-19EB-4636-BAB4-FAE455AEEAC8}"/>
    <cellStyle name="Comma 2 6 3 3 4" xfId="21537" xr:uid="{49560A49-D35D-45D1-9288-B89266318453}"/>
    <cellStyle name="Comma 2 6 3 3 5" xfId="45688" xr:uid="{297788FF-266C-481B-9F6D-CF747B05ADEB}"/>
    <cellStyle name="Comma 2 6 3 3 6" xfId="7339" xr:uid="{8AAA9CAB-7DE0-4413-BDDA-A607A5A47D0C}"/>
    <cellStyle name="Comma 2 6 3 4" xfId="17897" xr:uid="{C18DCF1B-A5AE-42A6-A326-67A79F860176}"/>
    <cellStyle name="Comma 2 6 3 4 2" xfId="32036" xr:uid="{33CD64A3-1AF4-4D93-A923-B2637B29394C}"/>
    <cellStyle name="Comma 2 6 3 5" xfId="16333" xr:uid="{A10DE46C-A7B9-4F88-9C48-6B8DB997CA26}"/>
    <cellStyle name="Comma 2 6 3 5 2" xfId="30885" xr:uid="{61A00AB3-ACF9-43F5-8F47-F35E8FDC7B7C}"/>
    <cellStyle name="Comma 2 6 3 6" xfId="26166" xr:uid="{006AE888-9371-47B2-A2BF-ACF0FEE8315A}"/>
    <cellStyle name="Comma 2 6 3 6 2" xfId="35925" xr:uid="{7B7003BD-D2E5-41AD-B31A-9F36F91B6E9B}"/>
    <cellStyle name="Comma 2 6 3 7" xfId="28559" xr:uid="{29382BBF-73CD-4086-9812-47C97A542FA6}"/>
    <cellStyle name="Comma 2 6 3 8" xfId="36941" xr:uid="{70530549-B879-4A37-91CE-3DB373D3B10C}"/>
    <cellStyle name="Comma 2 6 3 9" xfId="12391" xr:uid="{1CBBD4BA-0CC7-411D-80C2-4B4FDBD6CF4B}"/>
    <cellStyle name="Comma 2 6 4" xfId="521" xr:uid="{2632849E-5F71-4FF2-9BAC-5EF4F0C9858D}"/>
    <cellStyle name="Comma 2 6 4 2" xfId="639" xr:uid="{B2E20374-6565-4480-B54C-4FA7C7417868}"/>
    <cellStyle name="Comma 2 6 4 2 2" xfId="7677" xr:uid="{0AFD5666-F619-4FDB-8A16-8C5AD9DA9B84}"/>
    <cellStyle name="Comma 2 6 4 2 2 2" xfId="39044" xr:uid="{DA958ED2-677D-4E01-953C-6AF76B1FB273}"/>
    <cellStyle name="Comma 2 6 4 2 2 3" xfId="32428" xr:uid="{3C72EC3F-DA5B-42B3-89AB-FF457A48BD57}"/>
    <cellStyle name="Comma 2 6 4 2 3" xfId="38325" xr:uid="{A1C050CD-CE40-4522-BD88-6D82EDF59461}"/>
    <cellStyle name="Comma 2 6 4 2 4" xfId="19259" xr:uid="{0FC6B28D-323F-4933-957F-C71AD3E51E84}"/>
    <cellStyle name="Comma 2 6 4 2 5" xfId="45369" xr:uid="{EFFD301F-60F9-436A-84ED-ED6E0E7D5FEC}"/>
    <cellStyle name="Comma 2 6 4 2 6" xfId="4760" xr:uid="{396F43BB-1C6D-4673-B820-93F62250E1FF}"/>
    <cellStyle name="Comma 2 6 4 3" xfId="1405" xr:uid="{AEEEB8C0-1BF6-49CD-9B3A-EED8C23DD0DD}"/>
    <cellStyle name="Comma 2 6 4 3 2" xfId="38966" xr:uid="{2565D6AB-34E5-41A1-A93A-36629F503EF3}"/>
    <cellStyle name="Comma 2 6 4 3 3" xfId="28951" xr:uid="{4DEAE93C-CF3C-42F3-9BFD-062AA5F8F881}"/>
    <cellStyle name="Comma 2 6 4 3 4" xfId="7492" xr:uid="{A5791849-3377-441E-A4ED-9AFBB2E2E665}"/>
    <cellStyle name="Comma 2 6 4 4" xfId="38176" xr:uid="{60383CA9-7919-407E-9274-5D926A65027A}"/>
    <cellStyle name="Comma 2 6 4 5" xfId="13750" xr:uid="{1CF5AB85-9665-4C7C-99CF-78A709089CEC}"/>
    <cellStyle name="Comma 2 6 4 6" xfId="45274" xr:uid="{76C12708-FCD6-4ED8-90F4-3ECA97AC611F}"/>
    <cellStyle name="Comma 2 6 4 7" xfId="4565" xr:uid="{B5321874-13CA-43F3-ACBD-C1B90F9EA524}"/>
    <cellStyle name="Comma 2 6 5" xfId="522" xr:uid="{0B815C2C-F080-426D-8871-F5C46F2A2744}"/>
    <cellStyle name="Comma 2 6 5 2" xfId="7678" xr:uid="{A4896E8F-F48D-40B7-83C0-F859389033F6}"/>
    <cellStyle name="Comma 2 6 5 2 2" xfId="39045" xr:uid="{952588FF-401E-439E-A4C2-2C16AFD0D1DD}"/>
    <cellStyle name="Comma 2 6 5 2 3" xfId="33592" xr:uid="{69959918-AB0F-47EB-A79D-4E18E2DED2AF}"/>
    <cellStyle name="Comma 2 6 5 3" xfId="38326" xr:uid="{37C46E9E-171C-41BE-A101-07D793477AF6}"/>
    <cellStyle name="Comma 2 6 5 4" xfId="20606" xr:uid="{909B1D6E-94C2-411A-AB53-4CAE7C02E33F}"/>
    <cellStyle name="Comma 2 6 5 5" xfId="45275" xr:uid="{A6576688-5914-4F12-A0FB-4933766BD191}"/>
    <cellStyle name="Comma 2 6 5 6" xfId="4761" xr:uid="{618AFA7A-99BA-4A73-AF80-DC51A4254B6E}"/>
    <cellStyle name="Comma 2 6 6" xfId="623" xr:uid="{54C3890E-8216-44A6-81AB-811F8775ECFE}"/>
    <cellStyle name="Comma 2 6 6 2" xfId="7863" xr:uid="{764BBB75-CCB0-47D1-9E9B-322D50EE9B78}"/>
    <cellStyle name="Comma 2 6 6 2 2" xfId="39157" xr:uid="{017BFBA1-291D-41DA-83E4-805F85E74675}"/>
    <cellStyle name="Comma 2 6 6 2 3" xfId="31270" xr:uid="{B56A38A7-3CA6-4383-973B-AA37A3F5AFA4}"/>
    <cellStyle name="Comma 2 6 6 3" xfId="38520" xr:uid="{72BCBDFC-A9E9-4365-875D-58D1F746208C}"/>
    <cellStyle name="Comma 2 6 6 4" xfId="16774" xr:uid="{60E0B75F-765E-493B-90CA-77F344BED789}"/>
    <cellStyle name="Comma 2 6 6 5" xfId="45354" xr:uid="{57B87E24-E807-4C7A-ADA1-22F3EE042EFF}"/>
    <cellStyle name="Comma 2 6 6 6" xfId="5309" xr:uid="{DA8F5A20-2574-4EEE-9CD7-ECC5B2AB0DB8}"/>
    <cellStyle name="Comma 2 6 7" xfId="848" xr:uid="{D46E4C84-606E-432E-AE82-898BF3E07FB7}"/>
    <cellStyle name="Comma 2 6 7 2" xfId="7212" xr:uid="{D99AC13D-6E07-4B4B-A233-5455DDCC30E1}"/>
    <cellStyle name="Comma 2 6 7 2 2" xfId="38807" xr:uid="{DAE4FCA5-BFC2-417F-A676-5518F8237E60}"/>
    <cellStyle name="Comma 2 6 7 2 3" xfId="30115" xr:uid="{9CC24CCD-04D4-44C8-88C1-A566439590FB}"/>
    <cellStyle name="Comma 2 6 7 3" xfId="37862" xr:uid="{B6FAD8B0-AAF2-45A0-B9B5-B712051BBBE6}"/>
    <cellStyle name="Comma 2 6 7 4" xfId="15107" xr:uid="{00851B91-2BE2-4688-A0D7-F49C5A2C3FE7}"/>
    <cellStyle name="Comma 2 6 7 5" xfId="45522" xr:uid="{02E53FD7-9CFC-464F-8303-96E5E62BE768}"/>
    <cellStyle name="Comma 2 6 7 6" xfId="3891" xr:uid="{FC396591-53E3-4C98-8E42-153AAFF8CEEB}"/>
    <cellStyle name="Comma 2 6 8" xfId="1913" xr:uid="{6FFA696E-BCDA-485F-8A59-694923855F58}"/>
    <cellStyle name="Comma 2 6 8 2" xfId="8335" xr:uid="{D58BFA15-D904-4B26-9E23-F896BE84338B}"/>
    <cellStyle name="Comma 2 6 8 2 2" xfId="39203" xr:uid="{81DB7AE2-4E12-4D10-A736-DC71F5D6B241}"/>
    <cellStyle name="Comma 2 6 8 2 3" xfId="34870" xr:uid="{C285654A-A3F4-4926-8873-247A8A736B79}"/>
    <cellStyle name="Comma 2 6 8 3" xfId="38615" xr:uid="{807E9B06-2410-4F9B-901D-38F3761E1F7F}"/>
    <cellStyle name="Comma 2 6 8 4" xfId="22636" xr:uid="{D5119222-ABBB-4980-912C-D10685870177}"/>
    <cellStyle name="Comma 2 6 8 5" xfId="46279" xr:uid="{9EDA8C41-A97C-46E5-9F39-8A2A8219ECBB}"/>
    <cellStyle name="Comma 2 6 8 6" xfId="5815" xr:uid="{C8826A04-0468-477B-B714-B47B29C6CD26}"/>
    <cellStyle name="Comma 2 6 9" xfId="1925" xr:uid="{1745A1A4-38DA-4F05-9557-5B9E1D32F1B2}"/>
    <cellStyle name="Comma 2 6 9 2" xfId="35155" xr:uid="{534EF19C-4C0F-44F6-96EE-683DD44D2FA6}"/>
    <cellStyle name="Comma 2 6 9 3" xfId="38694" xr:uid="{44769D94-4ADF-448F-B95C-9D3DBEFFAB05}"/>
    <cellStyle name="Comma 2 6 9 4" xfId="24877" xr:uid="{5EB1B592-DA8E-4D43-A652-82A9946B5F81}"/>
    <cellStyle name="Comma 2 6 9 5" xfId="46290" xr:uid="{5D551412-D8CB-423B-A278-162A959E309B}"/>
    <cellStyle name="Comma 2 6 9 6" xfId="6310" xr:uid="{8F9F987C-E393-4B2B-B733-F5C64901A193}"/>
    <cellStyle name="Comma 2 7" xfId="123" xr:uid="{9A343D0E-412F-4FB5-8CD6-E74893B09653}"/>
    <cellStyle name="Comma 2 7 10" xfId="9616" xr:uid="{E8490B82-FABF-4DC1-9528-9D95A99A4F90}"/>
    <cellStyle name="Comma 2 7 11" xfId="37541" xr:uid="{BFDF2E95-A39A-472C-AD26-134A7B65918C}"/>
    <cellStyle name="Comma 2 7 12" xfId="8979" xr:uid="{2470C62F-D231-49D0-8183-281900CD3BF9}"/>
    <cellStyle name="Comma 2 7 13" xfId="40402" xr:uid="{40669285-AB03-4ABA-895C-4CFAE05386F5}"/>
    <cellStyle name="Comma 2 7 14" xfId="44990" xr:uid="{BAA41B36-302A-4E3E-ACD7-4BFED145392E}"/>
    <cellStyle name="Comma 2 7 15" xfId="2482" xr:uid="{F8A4461A-9895-4FC2-BA81-050C3ADEEAD4}"/>
    <cellStyle name="Comma 2 7 2" xfId="886" xr:uid="{1FAC4721-B7FE-481C-AAAE-C2876930CE33}"/>
    <cellStyle name="Comma 2 7 2 2" xfId="1022" xr:uid="{5063348C-0045-4C82-A133-331C592542B7}"/>
    <cellStyle name="Comma 2 7 2 2 2" xfId="1291" xr:uid="{78E03E3F-F9DE-4785-97A7-C16B6F9070F7}"/>
    <cellStyle name="Comma 2 7 2 2 2 2" xfId="1890" xr:uid="{B066896F-C16D-4942-9DFD-939D0F55CB2A}"/>
    <cellStyle name="Comma 2 7 2 2 2 2 2" xfId="46257" xr:uid="{8CF30D82-CD7B-4419-B9CD-2821F9122E4A}"/>
    <cellStyle name="Comma 2 7 2 2 2 2 3" xfId="39046" xr:uid="{1D3C3C42-5A5A-448D-9BFB-746A81666C7F}"/>
    <cellStyle name="Comma 2 7 2 2 2 3" xfId="32385" xr:uid="{7E2B8591-2A15-44C3-A58E-6E4D8FF5AC87}"/>
    <cellStyle name="Comma 2 7 2 2 2 4" xfId="45798" xr:uid="{831C0BC1-6041-41DC-9BAB-45368913CAD9}"/>
    <cellStyle name="Comma 2 7 2 2 2 5" xfId="7679" xr:uid="{47CDC9A0-5A35-4D08-9491-C3608FB364B2}"/>
    <cellStyle name="Comma 2 7 2 2 3" xfId="1575" xr:uid="{5403FD4D-CE7A-4E78-9222-A71566111B58}"/>
    <cellStyle name="Comma 2 7 2 2 3 2" xfId="46015" xr:uid="{B6232EE7-DE06-4735-8AD1-FDBA4FA6E661}"/>
    <cellStyle name="Comma 2 7 2 2 3 3" xfId="38327" xr:uid="{8A430432-4A34-4B07-ABAC-9FEF7E680656}"/>
    <cellStyle name="Comma 2 7 2 2 4" xfId="1950" xr:uid="{5AB653A4-2932-4E74-8EF1-CF4D732578BF}"/>
    <cellStyle name="Comma 2 7 2 2 4 2" xfId="46311" xr:uid="{E0F7173B-02C5-4F36-99F3-F81ACE1EADD0}"/>
    <cellStyle name="Comma 2 7 2 2 4 3" xfId="19205" xr:uid="{09BE1FCD-322F-43EB-9829-FE39E8700B01}"/>
    <cellStyle name="Comma 2 7 2 2 5" xfId="40493" xr:uid="{D4EAA379-EFBA-413C-906B-1F31810927E8}"/>
    <cellStyle name="Comma 2 7 2 2 6" xfId="45632" xr:uid="{8E237A64-8839-40B2-A089-D2A352379FB4}"/>
    <cellStyle name="Comma 2 7 2 2 7" xfId="4762" xr:uid="{73645B70-B789-4FD0-B4C6-2199AB6976B8}"/>
    <cellStyle name="Comma 2 7 2 3" xfId="1157" xr:uid="{477B05CE-B123-4729-A7BD-AC9C4C807D27}"/>
    <cellStyle name="Comma 2 7 2 3 2" xfId="1755" xr:uid="{9CDD04AD-C165-4894-8648-BB4A5E8CAF3C}"/>
    <cellStyle name="Comma 2 7 2 3 2 2" xfId="46144" xr:uid="{ED65BBDF-3A79-4340-BD6A-4F20B9407189}"/>
    <cellStyle name="Comma 2 7 2 3 2 3" xfId="38898" xr:uid="{DB44A59A-0535-433D-9683-FB072FF670FD}"/>
    <cellStyle name="Comma 2 7 2 3 3" xfId="28908" xr:uid="{116E8035-EA6C-49F4-9CC1-4371A347B64E}"/>
    <cellStyle name="Comma 2 7 2 3 4" xfId="45710" xr:uid="{06F5A122-CE13-4320-BA38-312FCFAB9DA7}"/>
    <cellStyle name="Comma 2 7 2 3 5" xfId="7341" xr:uid="{AA578A58-DEFE-4189-A11A-D659B41F5C1B}"/>
    <cellStyle name="Comma 2 7 2 4" xfId="1442" xr:uid="{469AEB0B-75D7-43E4-B08E-34AE8330A0AF}"/>
    <cellStyle name="Comma 2 7 2 4 2" xfId="45909" xr:uid="{FBACEE30-252C-4FD2-A75C-4B8A3769C1D1}"/>
    <cellStyle name="Comma 2 7 2 4 3" xfId="38046" xr:uid="{0F7798F0-E13E-4CD9-B7C7-88467BE566DD}"/>
    <cellStyle name="Comma 2 7 2 5" xfId="1933" xr:uid="{2377993F-78F9-40BD-A981-EE6256B7163E}"/>
    <cellStyle name="Comma 2 7 2 5 2" xfId="46298" xr:uid="{A147754D-B141-4566-979A-54BAB5A203F2}"/>
    <cellStyle name="Comma 2 7 2 5 3" xfId="13699" xr:uid="{E28D27E1-2DEB-4632-9E19-8205B11400E2}"/>
    <cellStyle name="Comma 2 7 2 6" xfId="40407" xr:uid="{64A07222-056A-4FE8-952E-00384588B2AA}"/>
    <cellStyle name="Comma 2 7 2 7" xfId="45547" xr:uid="{F670A57F-DEC7-4431-B5F0-5A4779928261}"/>
    <cellStyle name="Comma 2 7 2 8" xfId="4200" xr:uid="{40E60540-A84E-4F09-ACF9-785A8C8E26AD}"/>
    <cellStyle name="Comma 2 7 3" xfId="989" xr:uid="{933E5403-81F2-4603-B5F6-B12AE27AC82C}"/>
    <cellStyle name="Comma 2 7 3 2" xfId="1259" xr:uid="{D683C5D4-65C3-4B64-9F04-31340ED19CF6}"/>
    <cellStyle name="Comma 2 7 3 2 2" xfId="1858" xr:uid="{795A4DCB-D913-4389-A3A9-220BE89DD929}"/>
    <cellStyle name="Comma 2 7 3 2 2 2" xfId="46232" xr:uid="{FDF704CC-53EE-4F5C-B235-425949C6843B}"/>
    <cellStyle name="Comma 2 7 3 2 2 3" xfId="7680" xr:uid="{17750EEA-4C20-495C-B652-799060E4ECBC}"/>
    <cellStyle name="Comma 2 7 3 2 3" xfId="38328" xr:uid="{236EA0B3-A080-41C3-AC9A-B5DFA6FB8F2E}"/>
    <cellStyle name="Comma 2 7 3 2 4" xfId="33548" xr:uid="{A27FA884-75AA-47F5-85E2-8ADD42BDD0E5}"/>
    <cellStyle name="Comma 2 7 3 2 5" xfId="40593" xr:uid="{99FC58C4-CA97-40CB-BDDD-7D9C5BBA0FC7}"/>
    <cellStyle name="Comma 2 7 3 2 6" xfId="45776" xr:uid="{9083D361-C5B6-4BDC-8540-4650FEE02F6B}"/>
    <cellStyle name="Comma 2 7 3 2 7" xfId="4763" xr:uid="{11C8F233-0ADA-4FD7-9A7A-A6F1D0B8F928}"/>
    <cellStyle name="Comma 2 7 3 3" xfId="1543" xr:uid="{6A1A1ADE-8BBA-4ACD-9407-09702FBB5427}"/>
    <cellStyle name="Comma 2 7 3 3 2" xfId="45991" xr:uid="{7EF3B584-C491-4A16-9DA5-475217F68757}"/>
    <cellStyle name="Comma 2 7 3 3 3" xfId="7503" xr:uid="{4B8BAA1E-ED80-405D-A25F-53731956BE88}"/>
    <cellStyle name="Comma 2 7 3 4" xfId="38181" xr:uid="{2AB63C95-AEE8-4B68-B999-9C0D117C7F27}"/>
    <cellStyle name="Comma 2 7 3 5" xfId="20551" xr:uid="{F044F23A-2517-4213-A055-2B910DC73CEF}"/>
    <cellStyle name="Comma 2 7 3 6" xfId="40488" xr:uid="{99D03197-25F1-4908-9D96-C9383B27AF23}"/>
    <cellStyle name="Comma 2 7 3 7" xfId="45611" xr:uid="{1C410048-A387-42E4-BE15-6EB1E9A365CA}"/>
    <cellStyle name="Comma 2 7 3 8" xfId="4577" xr:uid="{7C315DA2-FF9E-420B-808C-FC12E5D137BB}"/>
    <cellStyle name="Comma 2 7 4" xfId="1126" xr:uid="{3B56209E-4337-4658-A8C4-414D00AB2D28}"/>
    <cellStyle name="Comma 2 7 4 2" xfId="1723" xr:uid="{C6DDF0DA-5F79-4804-8BA0-78F188C7A940}"/>
    <cellStyle name="Comma 2 7 4 2 2" xfId="39047" xr:uid="{6B2A8DE2-5084-4400-B91F-17E03C09BDFB}"/>
    <cellStyle name="Comma 2 7 4 2 3" xfId="31227" xr:uid="{07F42AE5-47DB-42B3-A4A6-7EB104E225C3}"/>
    <cellStyle name="Comma 2 7 4 2 4" xfId="46123" xr:uid="{7FBF64E3-F05C-4AA0-A935-0A5648C55658}"/>
    <cellStyle name="Comma 2 7 4 2 5" xfId="7681" xr:uid="{74270ED8-8521-471F-9DE4-65AE1431181E}"/>
    <cellStyle name="Comma 2 7 4 3" xfId="38329" xr:uid="{71914A30-1D77-43B3-90EA-DA126C54CF25}"/>
    <cellStyle name="Comma 2 7 4 4" xfId="16720" xr:uid="{746F3D5E-C45A-4165-9831-45702310178E}"/>
    <cellStyle name="Comma 2 7 4 5" xfId="45690" xr:uid="{5A15A03E-8F0D-4EF5-8C52-10985696FDF4}"/>
    <cellStyle name="Comma 2 7 4 6" xfId="4764" xr:uid="{261C89AF-EFE9-4E8A-9078-96527B517B55}"/>
    <cellStyle name="Comma 2 7 5" xfId="1410" xr:uid="{7DD770FB-2BEC-4A9B-B27C-598138DCA1ED}"/>
    <cellStyle name="Comma 2 7 5 2" xfId="7214" xr:uid="{5A35AAA1-00BD-413A-8A21-CE891A2B7511}"/>
    <cellStyle name="Comma 2 7 5 2 2" xfId="38809" xr:uid="{EA4EFBCC-793A-4258-843B-E5F1F80C2A04}"/>
    <cellStyle name="Comma 2 7 5 2 3" xfId="30072" xr:uid="{D4849756-7B4A-4FDA-9DA6-4EF1D2A853C8}"/>
    <cellStyle name="Comma 2 7 5 3" xfId="37864" xr:uid="{99F73888-B8BA-41B9-ADE8-A42E78BC7FD7}"/>
    <cellStyle name="Comma 2 7 5 4" xfId="15047" xr:uid="{5BA859A5-48DA-4036-968C-C07D6056D0FD}"/>
    <cellStyle name="Comma 2 7 5 5" xfId="45887" xr:uid="{628AA440-B8AD-49BC-AB99-036EC755B04B}"/>
    <cellStyle name="Comma 2 7 5 6" xfId="3893" xr:uid="{708E76C7-BA4A-4E59-9A8F-8E05E2D3B5CF}"/>
    <cellStyle name="Comma 2 7 6" xfId="853" xr:uid="{C2FB6712-DD1B-4881-9760-0D17BD3E1F5A}"/>
    <cellStyle name="Comma 2 7 6 2" xfId="34871" xr:uid="{5809C2F6-3457-4D51-8A85-8BF74A283B39}"/>
    <cellStyle name="Comma 2 7 6 3" xfId="38744" xr:uid="{03A19FA0-5B2E-43F1-B718-2D95F0428050}"/>
    <cellStyle name="Comma 2 7 6 4" xfId="45525" xr:uid="{4E5F1A8D-F602-46EA-A6E4-B7DAD85B3CFC}"/>
    <cellStyle name="Comma 2 7 6 5" xfId="6384" xr:uid="{530CF509-6219-49B5-A10D-5FFF0970DD8F}"/>
    <cellStyle name="Comma 2 7 7" xfId="523" xr:uid="{A18A606D-71C1-4F4D-BE72-340678CE7A41}"/>
    <cellStyle name="Comma 2 7 7 2" xfId="35114" xr:uid="{788021EC-6692-4E76-9B92-1968D73DCD9A}"/>
    <cellStyle name="Comma 2 7 7 3" xfId="45276" xr:uid="{660D97E9-6B4D-4440-8062-3EA99E19F564}"/>
    <cellStyle name="Comma 2 7 7 4" xfId="24819" xr:uid="{28A56DDF-32F8-472F-A716-FC89C8F9D703}"/>
    <cellStyle name="Comma 2 7 8" xfId="27744" xr:uid="{D6A4339F-3951-4352-9FB7-063ED6F484B5}"/>
    <cellStyle name="Comma 2 7 9" xfId="36484" xr:uid="{993BB521-3FD9-4D9B-9D89-60DE14FA0076}"/>
    <cellStyle name="Comma 2 8" xfId="524" xr:uid="{C77BFB45-2124-4A69-9C21-840283413A78}"/>
    <cellStyle name="Comma 2 8 10" xfId="11606" xr:uid="{8C471671-4855-4554-9BF9-4D000A1858D6}"/>
    <cellStyle name="Comma 2 8 11" xfId="36982" xr:uid="{9EBE93A8-74E8-4BD2-83B8-A9E8AEC1F9B4}"/>
    <cellStyle name="Comma 2 8 12" xfId="37542" xr:uid="{063BF13E-411C-44C0-8DF7-D9C64A4079DD}"/>
    <cellStyle name="Comma 2 8 13" xfId="39378" xr:uid="{3918A055-84DF-44A7-BD1D-B41E485AE538}"/>
    <cellStyle name="Comma 2 8 14" xfId="39985" xr:uid="{B57648FB-B788-4667-B8B9-86B8ECFF54A8}"/>
    <cellStyle name="Comma 2 8 15" xfId="45277" xr:uid="{9C421169-E975-4955-B14C-4ADB07FD33D9}"/>
    <cellStyle name="Comma 2 8 16" xfId="2483" xr:uid="{344CC7E0-BCDF-4A6A-A433-55E977A4FE8B}"/>
    <cellStyle name="Comma 2 8 2" xfId="995" xr:uid="{63DB45A8-051C-48F4-BB8D-D35470B2BA31}"/>
    <cellStyle name="Comma 2 8 2 10" xfId="4201" xr:uid="{06857C12-D048-4639-8B0B-E0B023B0EC9F}"/>
    <cellStyle name="Comma 2 8 2 2" xfId="1265" xr:uid="{CBFE1C4D-77CE-4A0C-988F-554D02F883D8}"/>
    <cellStyle name="Comma 2 8 2 2 2" xfId="1864" xr:uid="{811F82F8-0FBC-4D5F-9923-BA1B1CDE868F}"/>
    <cellStyle name="Comma 2 8 2 2 2 2" xfId="39048" xr:uid="{ADF25503-74F6-4B46-8FCC-075A8A991DA3}"/>
    <cellStyle name="Comma 2 8 2 2 2 3" xfId="32766" xr:uid="{F039D788-21D0-4CD2-AB66-9690F6E5735D}"/>
    <cellStyle name="Comma 2 8 2 2 2 4" xfId="46236" xr:uid="{864C9200-BFF9-4700-8A79-6B58BFB7A0C8}"/>
    <cellStyle name="Comma 2 8 2 2 2 5" xfId="7682" xr:uid="{D37C76B9-036E-4F25-A96C-F0E331A90096}"/>
    <cellStyle name="Comma 2 8 2 2 3" xfId="38330" xr:uid="{C49AFF4E-B83A-42A4-9341-CC1DBC7BE2D3}"/>
    <cellStyle name="Comma 2 8 2 2 4" xfId="19642" xr:uid="{2CCF51DD-6F0E-4471-8375-DF9FCF2DDB4C}"/>
    <cellStyle name="Comma 2 8 2 2 5" xfId="45779" xr:uid="{CD1E82CA-71A9-4793-9524-44742E4F8598}"/>
    <cellStyle name="Comma 2 8 2 2 6" xfId="4765" xr:uid="{E3AC6FAD-0A6C-41F3-87D6-F1A3C943C2A6}"/>
    <cellStyle name="Comma 2 8 2 3" xfId="1549" xr:uid="{F6E4D819-C18F-4EC4-AA66-E06E50661C62}"/>
    <cellStyle name="Comma 2 8 2 3 2" xfId="38899" xr:uid="{72AD394E-0B6D-46EC-A5B7-9B0DDA7058C3}"/>
    <cellStyle name="Comma 2 8 2 3 3" xfId="29289" xr:uid="{98A8B5C0-CB09-4FD8-868C-B2CAB90969C4}"/>
    <cellStyle name="Comma 2 8 2 3 4" xfId="45995" xr:uid="{771E0F57-A666-437F-BF2B-87E41A6B1648}"/>
    <cellStyle name="Comma 2 8 2 3 5" xfId="7342" xr:uid="{2E6D5F68-8514-48CE-BB34-B43A85DE7B70}"/>
    <cellStyle name="Comma 2 8 2 4" xfId="36668" xr:uid="{16874E47-80F0-47CD-B709-2B24C860224D}"/>
    <cellStyle name="Comma 2 8 2 5" xfId="14133" xr:uid="{014B97A6-1FA5-483C-8D2B-C8AA4F596BE2}"/>
    <cellStyle name="Comma 2 8 2 6" xfId="37119" xr:uid="{5734A227-A0B9-4119-B039-2DFA3FDE7C67}"/>
    <cellStyle name="Comma 2 8 2 7" xfId="38047" xr:uid="{18D6AD26-114B-4352-981C-D6AF6C032CCC}"/>
    <cellStyle name="Comma 2 8 2 8" xfId="39570" xr:uid="{B1B67E39-4CB2-4C95-9C8B-E43BA3BF10B7}"/>
    <cellStyle name="Comma 2 8 2 9" xfId="9184" xr:uid="{3C48EEB8-06D3-473F-8A05-3E425D0AA7B4}"/>
    <cellStyle name="Comma 2 8 3" xfId="1132" xr:uid="{7F78D3D4-99F7-46D6-9D18-525E1BC5E4A8}"/>
    <cellStyle name="Comma 2 8 3 2" xfId="1729" xr:uid="{15BCB021-77F6-4E8B-B8D5-A8597F5F680F}"/>
    <cellStyle name="Comma 2 8 3 2 2" xfId="7683" xr:uid="{A615AB53-2284-4815-8219-445BABD07D8C}"/>
    <cellStyle name="Comma 2 8 3 2 3" xfId="38331" xr:uid="{90CF149F-26F3-4612-8868-6124AADE52AE}"/>
    <cellStyle name="Comma 2 8 3 2 4" xfId="33944" xr:uid="{8ABD3850-BE50-4878-8946-C6766858A9BE}"/>
    <cellStyle name="Comma 2 8 3 2 5" xfId="4766" xr:uid="{E305343E-510A-4EFD-9481-DB7A6FDA0D76}"/>
    <cellStyle name="Comma 2 8 3 3" xfId="7504" xr:uid="{D499CA45-FCF3-44DD-9DD3-2EF5A20BC4E9}"/>
    <cellStyle name="Comma 2 8 3 4" xfId="38182" xr:uid="{406A4A01-D235-43CC-AEF4-AF283B10726C}"/>
    <cellStyle name="Comma 2 8 3 5" xfId="21008" xr:uid="{552B4B8B-6616-4611-A304-7E53759D0373}"/>
    <cellStyle name="Comma 2 8 3 6" xfId="4578" xr:uid="{AD89EE10-EDC4-40EA-8FF0-52CD295E393C}"/>
    <cellStyle name="Comma 2 8 4" xfId="1416" xr:uid="{73B281EC-14AA-450F-AB21-2E8242346CAD}"/>
    <cellStyle name="Comma 2 8 4 2" xfId="7684" xr:uid="{D7167C4E-FB02-4B35-879E-0114EC57F678}"/>
    <cellStyle name="Comma 2 8 4 2 2" xfId="39049" xr:uid="{83E5F971-A5C0-49B9-AB21-FA01701EF68E}"/>
    <cellStyle name="Comma 2 8 4 2 3" xfId="31608" xr:uid="{57A37CAA-0E94-4D18-B6C0-3979B185FD83}"/>
    <cellStyle name="Comma 2 8 4 3" xfId="38332" xr:uid="{F0730A19-5D09-4FD9-8A9F-D4DB7D3583CD}"/>
    <cellStyle name="Comma 2 8 4 4" xfId="17158" xr:uid="{04222679-11A6-4722-BD82-CF7916F50FE3}"/>
    <cellStyle name="Comma 2 8 4 5" xfId="45890" xr:uid="{1D336F2A-3E54-4785-A4C9-E312CB8A38D8}"/>
    <cellStyle name="Comma 2 8 4 6" xfId="4767" xr:uid="{488D58C1-B7A7-4B80-BD13-DECD9CB98313}"/>
    <cellStyle name="Comma 2 8 5" xfId="859" xr:uid="{FE4AB8DD-5D11-4C7E-85D9-E70DC6447B24}"/>
    <cellStyle name="Comma 2 8 5 2" xfId="7892" xr:uid="{0D5131FE-3205-44ED-A054-C1A9BF439CC1}"/>
    <cellStyle name="Comma 2 8 5 2 2" xfId="39169" xr:uid="{C994814A-CA28-43DC-B888-537C377BF672}"/>
    <cellStyle name="Comma 2 8 5 2 3" xfId="30453" xr:uid="{5685B929-450D-4840-BD2A-BDEEF5C4F7DC}"/>
    <cellStyle name="Comma 2 8 5 3" xfId="38560" xr:uid="{21540BEF-2B36-4F72-B590-3079B42D6D39}"/>
    <cellStyle name="Comma 2 8 5 4" xfId="15544" xr:uid="{F08AD35C-28BF-4516-ACD1-2E9AB6A7C642}"/>
    <cellStyle name="Comma 2 8 5 5" xfId="5367" xr:uid="{C8585C3B-1E77-4553-B01D-4B1AC638C4A6}"/>
    <cellStyle name="Comma 2 8 6" xfId="3894" xr:uid="{83ADB9F1-B1D2-471C-A0A9-181951354F56}"/>
    <cellStyle name="Comma 2 8 6 2" xfId="7215" xr:uid="{6722FEC6-09F0-4B11-B16D-632C6A263BF0}"/>
    <cellStyle name="Comma 2 8 6 2 2" xfId="38810" xr:uid="{97845B8E-32BD-4754-AC61-92D5C1EB286C}"/>
    <cellStyle name="Comma 2 8 6 3" xfId="37865" xr:uid="{6C08C922-1023-41DB-B680-976D5F1D6047}"/>
    <cellStyle name="Comma 2 8 7" xfId="6193" xr:uid="{D3048178-BB27-41C0-900A-310E2E5E7231}"/>
    <cellStyle name="Comma 2 8 7 2" xfId="8712" xr:uid="{62A18AC2-ACBB-4494-ADA2-5F1EC00B6B65}"/>
    <cellStyle name="Comma 2 8 7 2 2" xfId="39205" xr:uid="{7B7BFE8D-20A3-4154-9D8F-BC4DF8A7C310}"/>
    <cellStyle name="Comma 2 8 7 2 3" xfId="35494" xr:uid="{5C8091D5-6610-47F0-B44D-54B412CFFB19}"/>
    <cellStyle name="Comma 2 8 7 3" xfId="38620" xr:uid="{A436DAFB-56E9-4F79-B5F5-200E0F94DE7A}"/>
    <cellStyle name="Comma 2 8 7 4" xfId="25370" xr:uid="{42C56878-CE22-4225-851B-1C134C6789FA}"/>
    <cellStyle name="Comma 2 8 8" xfId="6385" xr:uid="{AF8C276F-B63F-4BF5-A3B6-2E092CE305D5}"/>
    <cellStyle name="Comma 2 8 8 2" xfId="38745" xr:uid="{111C3D53-A0E4-4F91-814E-3C6E03C53323}"/>
    <cellStyle name="Comma 2 8 8 3" xfId="28127" xr:uid="{855E7FCC-A2AB-4D82-BEE5-7E1E55299CD6}"/>
    <cellStyle name="Comma 2 8 9" xfId="36451" xr:uid="{8931BA0D-3E88-431A-8CCA-65C5C8B7D38F}"/>
    <cellStyle name="Comma 2 9" xfId="615" xr:uid="{89EF06B8-1333-456F-8189-F02C0D76EB24}"/>
    <cellStyle name="Comma 2 9 10" xfId="12340" xr:uid="{8AB8F81F-889E-480F-9396-E5A269039B08}"/>
    <cellStyle name="Comma 2 9 11" xfId="37543" xr:uid="{EE1AC425-F13F-4703-98AD-6719369C767F}"/>
    <cellStyle name="Comma 2 9 12" xfId="9576" xr:uid="{76F24F7D-670A-465C-B61B-8F292D7ADDDB}"/>
    <cellStyle name="Comma 2 9 13" xfId="45348" xr:uid="{3B92EFCE-CC59-4B79-B9A9-021C05800314}"/>
    <cellStyle name="Comma 2 9 14" xfId="2484" xr:uid="{2C2BB9B2-5E04-4978-BD1F-837268004552}"/>
    <cellStyle name="Comma 2 9 2" xfId="888" xr:uid="{03565FF3-4266-40FB-AB9F-5F1E3A64CAEE}"/>
    <cellStyle name="Comma 2 9 2 2" xfId="1024" xr:uid="{BFFADCB2-53A1-4FA6-AC80-A9AE8C43ACD6}"/>
    <cellStyle name="Comma 2 9 2 2 2" xfId="1293" xr:uid="{36447020-8F32-4E4C-BEAC-3076EA021CCF}"/>
    <cellStyle name="Comma 2 9 2 2 2 2" xfId="1892" xr:uid="{6E96150E-B02A-4C63-BF84-07633A32A3A3}"/>
    <cellStyle name="Comma 2 9 2 2 2 2 2" xfId="46259" xr:uid="{94BC58F9-F7C2-4480-AED0-B4C5BDE6C834}"/>
    <cellStyle name="Comma 2 9 2 2 2 3" xfId="45799" xr:uid="{2B8FDEA1-1997-45F2-B989-372236D3DD8E}"/>
    <cellStyle name="Comma 2 9 2 2 2 4" xfId="33151" xr:uid="{CC42747C-FC59-450A-B937-F4CA1243F97F}"/>
    <cellStyle name="Comma 2 9 2 2 3" xfId="1577" xr:uid="{3EB357B2-CF8D-44F9-947D-7E92D0A8BAE9}"/>
    <cellStyle name="Comma 2 9 2 2 3 2" xfId="39050" xr:uid="{720E3C7D-C3C8-4B81-BBFD-DE2014D41D58}"/>
    <cellStyle name="Comma 2 9 2 2 4" xfId="1951" xr:uid="{A2D824DC-5949-46AF-B4E1-8E1285E9424A}"/>
    <cellStyle name="Comma 2 9 2 2 4 2" xfId="46312" xr:uid="{A3D9D92E-E488-42C0-9C7C-7BF123526C6B}"/>
    <cellStyle name="Comma 2 9 2 2 4 3" xfId="20098" xr:uid="{CF853A60-9046-47AE-B549-6E5FF6CA6821}"/>
    <cellStyle name="Comma 2 9 2 2 5" xfId="7685" xr:uid="{C138CF11-5336-42AC-8B77-5C4B65924A44}"/>
    <cellStyle name="Comma 2 9 2 3" xfId="1159" xr:uid="{82446E6C-D0E1-4446-9D2E-A5F61CF0FC48}"/>
    <cellStyle name="Comma 2 9 2 3 2" xfId="1757" xr:uid="{5233EE36-A693-41E7-833F-48251BDDD9A1}"/>
    <cellStyle name="Comma 2 9 2 3 2 2" xfId="46145" xr:uid="{7589008E-3CFD-422E-8A77-FBA5ED897F2C}"/>
    <cellStyle name="Comma 2 9 2 3 3" xfId="45711" xr:uid="{5818CD4D-D4EA-4830-826B-FA0E593E8853}"/>
    <cellStyle name="Comma 2 9 2 3 4" xfId="29675" xr:uid="{58D62428-022A-433D-8A52-22BE9D285CA3}"/>
    <cellStyle name="Comma 2 9 2 4" xfId="1444" xr:uid="{B8F502EC-1AF5-42A0-BE70-B53339F711E8}"/>
    <cellStyle name="Comma 2 9 2 4 2" xfId="38333" xr:uid="{FAE28D8E-A11B-402C-8C3D-4774D52702AC}"/>
    <cellStyle name="Comma 2 9 2 5" xfId="1934" xr:uid="{190ADA3E-E1A5-4586-8879-35D517C84A49}"/>
    <cellStyle name="Comma 2 9 2 5 2" xfId="46299" xr:uid="{4EDDF78F-0BAB-4595-A8A3-411A5DFA03F7}"/>
    <cellStyle name="Comma 2 9 2 5 3" xfId="14582" xr:uid="{EEA1C66E-6CB0-442E-BF53-881B779987CF}"/>
    <cellStyle name="Comma 2 9 2 6" xfId="4768" xr:uid="{5A7AAFDF-9F1C-40B6-84A2-71AD93E50241}"/>
    <cellStyle name="Comma 2 9 3" xfId="1010" xr:uid="{7C0C9BAD-1013-4620-A137-370E9DDE1BB7}"/>
    <cellStyle name="Comma 2 9 3 2" xfId="1279" xr:uid="{F7392A09-35BF-4E64-830F-6D06E1D6D461}"/>
    <cellStyle name="Comma 2 9 3 2 2" xfId="1878" xr:uid="{67127CF8-F55A-4C75-810A-F8B5BB8BC1DF}"/>
    <cellStyle name="Comma 2 9 3 2 2 2" xfId="39170" xr:uid="{4DA10754-3A76-4E95-B633-F164F708FCD7}"/>
    <cellStyle name="Comma 2 9 3 2 3" xfId="34344" xr:uid="{E1E771D0-7F14-4874-8995-73DF72D249E6}"/>
    <cellStyle name="Comma 2 9 3 2 4" xfId="7893" xr:uid="{BB680316-89AF-4DDE-B02F-572AF9D60CD3}"/>
    <cellStyle name="Comma 2 9 3 3" xfId="1563" xr:uid="{2341683F-0F57-45C2-AFD1-652854927EE3}"/>
    <cellStyle name="Comma 2 9 3 3 2" xfId="38561" xr:uid="{D433D1C7-8987-41A1-8E5B-9A57FE3A7616}"/>
    <cellStyle name="Comma 2 9 3 4" xfId="21484" xr:uid="{C3F9C574-3BC9-44EE-A346-1068BEB18DC9}"/>
    <cellStyle name="Comma 2 9 3 5" xfId="5368" xr:uid="{C4F6CBDC-C007-4E77-8BBD-3AC500C3B90F}"/>
    <cellStyle name="Comma 2 9 4" xfId="1145" xr:uid="{98F6D098-F4DB-4D84-B274-CBF9038616FC}"/>
    <cellStyle name="Comma 2 9 4 2" xfId="1743" xr:uid="{065BB8C1-94F6-4D61-A791-FDA70A0CA7BC}"/>
    <cellStyle name="Comma 2 9 4 2 2" xfId="38854" xr:uid="{B89AAB18-EE09-4B5F-B7FB-3EFDDF990504}"/>
    <cellStyle name="Comma 2 9 4 2 3" xfId="31993" xr:uid="{219F7E1E-2E72-4182-A851-AC24401FE3C5}"/>
    <cellStyle name="Comma 2 9 4 2 4" xfId="7267" xr:uid="{4E379966-3736-4284-A445-B0B115B97D1E}"/>
    <cellStyle name="Comma 2 9 4 3" xfId="37971" xr:uid="{8C58F3F9-4851-40AD-ACF4-114E088CA286}"/>
    <cellStyle name="Comma 2 9 4 4" xfId="17844" xr:uid="{39001EF0-71F9-4212-A69C-948017B213E2}"/>
    <cellStyle name="Comma 2 9 4 5" xfId="4109" xr:uid="{4258B846-BBEA-4164-AA60-B2D52A3EC1E7}"/>
    <cellStyle name="Comma 2 9 5" xfId="1430" xr:uid="{86287EB0-1BE2-4229-AEEE-FCC8803BF1ED}"/>
    <cellStyle name="Comma 2 9 5 2" xfId="8713" xr:uid="{E1240242-DD40-4E61-8F28-0041056B0478}"/>
    <cellStyle name="Comma 2 9 5 2 2" xfId="39206" xr:uid="{9478A4D8-858A-4AA1-AF90-A9E16C4A333A}"/>
    <cellStyle name="Comma 2 9 5 2 3" xfId="30840" xr:uid="{E5471B92-7837-46E4-820A-DF0D6269D2E3}"/>
    <cellStyle name="Comma 2 9 5 3" xfId="38621" xr:uid="{61771C13-F81D-4F38-B2F5-56D34C9B81A6}"/>
    <cellStyle name="Comma 2 9 5 4" xfId="16278" xr:uid="{46FF89AE-2E22-4657-8493-36C4A677C16C}"/>
    <cellStyle name="Comma 2 9 5 5" xfId="6194" xr:uid="{9364C927-4462-4027-A63B-1EA9D0FC530E}"/>
    <cellStyle name="Comma 2 9 6" xfId="873" xr:uid="{FF366996-8A82-484A-87BB-ED8CE387E82C}"/>
    <cellStyle name="Comma 2 9 6 2" xfId="34872" xr:uid="{E04018C7-ECE2-48C7-9F5C-38D2563F7086}"/>
    <cellStyle name="Comma 2 9 6 3" xfId="38746" xr:uid="{F8521731-DE9F-4FE1-B961-671643856C30}"/>
    <cellStyle name="Comma 2 9 6 4" xfId="22637" xr:uid="{58CC68E5-179E-49CF-A3F1-E5778825A954}"/>
    <cellStyle name="Comma 2 9 6 5" xfId="6386" xr:uid="{6324143F-5683-4E9E-8527-6D8A9B7B7BB2}"/>
    <cellStyle name="Comma 2 9 7" xfId="26111" xr:uid="{18030C0E-4271-497C-8012-86F5FD60DE67}"/>
    <cellStyle name="Comma 2 9 7 2" xfId="35880" xr:uid="{02F7DE2F-08AD-47EE-A814-A419AFEFD365}"/>
    <cellStyle name="Comma 2 9 8" xfId="28514" xr:uid="{FE7ECBED-31D5-489A-8F26-E63C03324F79}"/>
    <cellStyle name="Comma 2 9 9" xfId="36968" xr:uid="{3FAF37A6-B222-4B15-83DD-04D91A5522CD}"/>
    <cellStyle name="Comma 2_1.Executive summary" xfId="22638" xr:uid="{E7924CD4-09DC-459B-9FC9-8CBF9219F88E}"/>
    <cellStyle name="Comma 20" xfId="213" xr:uid="{D4008642-E4E8-411C-9AD0-AF0C59FAFD14}"/>
    <cellStyle name="Comma 20 10" xfId="22167" xr:uid="{3694E883-F9BB-4575-9251-621ABC20D572}"/>
    <cellStyle name="Comma 20 11" xfId="22639" xr:uid="{50B92B0F-ABA4-4139-BAA0-E2DF10000B07}"/>
    <cellStyle name="Comma 20 12" xfId="24275" xr:uid="{83838122-9FBA-4DBD-BFE4-7EDEC8FDA44D}"/>
    <cellStyle name="Comma 20 12 2" xfId="35060" xr:uid="{6686DE8B-F68B-40A5-8E2B-97449A891728}"/>
    <cellStyle name="Comma 20 13" xfId="24788" xr:uid="{AE410049-050A-4098-A0BB-4C3936485A8B}"/>
    <cellStyle name="Comma 20 13 2" xfId="35090" xr:uid="{ACDC5986-8183-4897-8762-CC2385CD32C8}"/>
    <cellStyle name="Comma 20 14" xfId="24833" xr:uid="{C423B93D-4ACE-4E23-A418-5B085C30CF22}"/>
    <cellStyle name="Comma 20 15" xfId="26869" xr:uid="{1BA5B0FA-7128-4D37-80F1-35CC745B2621}"/>
    <cellStyle name="Comma 20 16" xfId="26953" xr:uid="{FA631B02-23F2-42CD-AB5C-FAC63CD50549}"/>
    <cellStyle name="Comma 20 17" xfId="37544" xr:uid="{2ACB5F36-D87F-4B7B-BBF9-C0DF8D8A2293}"/>
    <cellStyle name="Comma 20 18" xfId="9655" xr:uid="{917942A9-3A4B-4FCA-A98D-172690515882}"/>
    <cellStyle name="Comma 20 19" xfId="39823" xr:uid="{9C6D224D-59FC-4295-8D49-D5860F25C866}"/>
    <cellStyle name="Comma 20 2" xfId="971" xr:uid="{DA5B22B5-3367-4E65-836B-14E9C5CBDEB3}"/>
    <cellStyle name="Comma 20 2 10" xfId="24789" xr:uid="{A850BAE0-AE1A-42D1-A771-C99588B3CDDB}"/>
    <cellStyle name="Comma 20 2 10 2" xfId="35091" xr:uid="{99CCC616-7190-49D5-9C19-8F2DC59ABC88}"/>
    <cellStyle name="Comma 20 2 11" xfId="24878" xr:uid="{777AE870-9D13-4ADD-B407-E27A7E0D25F4}"/>
    <cellStyle name="Comma 20 2 12" xfId="38048" xr:uid="{7B727318-F017-4B2E-8764-CDEA8BFAE104}"/>
    <cellStyle name="Comma 20 2 13" xfId="9783" xr:uid="{8DEF319B-6E93-4B5B-8E52-B80153E8FB70}"/>
    <cellStyle name="Comma 20 2 14" xfId="39887" xr:uid="{3CC187A7-0DF9-4871-8B7A-CCD8FE09CD22}"/>
    <cellStyle name="Comma 20 2 15" xfId="4202" xr:uid="{E9C74333-7FEB-4062-B734-FF18EC59E9D4}"/>
    <cellStyle name="Comma 20 2 2" xfId="1241" xr:uid="{773E7F94-4F6A-487A-888F-4D9DFFB89CA9}"/>
    <cellStyle name="Comma 20 2 2 10" xfId="4769" xr:uid="{5E04924D-9998-4035-8DA5-D523D7F32E94}"/>
    <cellStyle name="Comma 20 2 2 2" xfId="1840" xr:uid="{E0B839A7-BCA9-479C-9194-38102DE893B7}"/>
    <cellStyle name="Comma 20 2 2 2 2" xfId="19697" xr:uid="{8B5C932E-426A-4603-991F-EAAB7AD15168}"/>
    <cellStyle name="Comma 20 2 2 2 3" xfId="39051" xr:uid="{02F87D3D-D7F4-47C5-85F9-0D0251E0A4EF}"/>
    <cellStyle name="Comma 20 2 2 2 4" xfId="14183" xr:uid="{7F544443-4D54-4ECD-86CB-180B4C57B269}"/>
    <cellStyle name="Comma 20 2 2 2 5" xfId="40598" xr:uid="{3FC4A022-0D96-4297-A9F6-53990DAF8FA4}"/>
    <cellStyle name="Comma 20 2 2 2 6" xfId="46219" xr:uid="{8B593045-9136-414C-A207-F87EE392CA78}"/>
    <cellStyle name="Comma 20 2 2 2 7" xfId="7686" xr:uid="{DF20A73D-A867-45A4-99B6-908FB34844E2}"/>
    <cellStyle name="Comma 20 2 2 3" xfId="21065" xr:uid="{AA64605E-6F68-4280-BAE9-521240A2C6D5}"/>
    <cellStyle name="Comma 20 2 2 4" xfId="17221" xr:uid="{E8E39687-05D7-4CF6-93CA-24E35836BBB1}"/>
    <cellStyle name="Comma 20 2 2 5" xfId="15614" xr:uid="{47BC367D-52C1-47C8-B5A4-B8BA07655461}"/>
    <cellStyle name="Comma 20 2 2 6" xfId="25439" xr:uid="{71357BAF-4F5D-4256-99E8-B9697698CB0B}"/>
    <cellStyle name="Comma 20 2 2 7" xfId="38334" xr:uid="{BBA7ED30-F967-4E39-913B-83B95FD98CB0}"/>
    <cellStyle name="Comma 20 2 2 8" xfId="11671" xr:uid="{E2DC0B1F-41C4-4B12-A507-AB2FE9BDADF8}"/>
    <cellStyle name="Comma 20 2 2 9" xfId="39939" xr:uid="{CB1D919F-FA23-4A22-B1DD-66F3536D31EB}"/>
    <cellStyle name="Comma 20 2 3" xfId="1597" xr:uid="{9F4B6A6F-1FD1-4600-B364-1D853052486B}"/>
    <cellStyle name="Comma 20 2 3 10" xfId="46034" xr:uid="{DD780F29-619D-4A5E-A333-9B8C907CC2C0}"/>
    <cellStyle name="Comma 20 2 3 11" xfId="7343" xr:uid="{8441E792-2EBD-4B40-8F63-359ADB78A764}"/>
    <cellStyle name="Comma 20 2 3 2" xfId="14632" xr:uid="{CC6FD219-5070-49FB-9804-DC5268F685B6}"/>
    <cellStyle name="Comma 20 2 3 2 2" xfId="20152" xr:uid="{86A2371C-0B56-4BA4-B74C-50FFC781A44E}"/>
    <cellStyle name="Comma 20 2 3 3" xfId="21538" xr:uid="{FF1439FB-7F42-4636-934D-C5B74C3C8914}"/>
    <cellStyle name="Comma 20 2 3 4" xfId="17898" xr:uid="{8A39F922-0FAC-4050-AB29-3AAD26DB56D2}"/>
    <cellStyle name="Comma 20 2 3 5" xfId="16334" xr:uid="{E3CE5806-6549-4CC6-B6E8-C76518CD906E}"/>
    <cellStyle name="Comma 20 2 3 6" xfId="26167" xr:uid="{8618FB39-08A9-4064-A544-59B686440F07}"/>
    <cellStyle name="Comma 20 2 3 7" xfId="38900" xr:uid="{8083E3BA-FBA0-4654-8A4D-9EF06784DF0A}"/>
    <cellStyle name="Comma 20 2 3 8" xfId="12392" xr:uid="{5F02E316-5C70-4799-B66E-04E9D3CFE607}"/>
    <cellStyle name="Comma 20 2 3 9" xfId="40503" xr:uid="{C2742B0F-3A8F-4D3B-8E31-9454395DACD5}"/>
    <cellStyle name="Comma 20 2 4" xfId="1525" xr:uid="{6FEFC811-28D5-412C-9BDC-C62476175D8F}"/>
    <cellStyle name="Comma 20 2 4 2" xfId="19260" xr:uid="{C50B28F5-4F52-4F36-8AC0-CFBC3593F07B}"/>
    <cellStyle name="Comma 20 2 4 3" xfId="45977" xr:uid="{1A214B40-A64F-4D29-A736-D37F5330B213}"/>
    <cellStyle name="Comma 20 2 4 4" xfId="13751" xr:uid="{C977DFA8-F7C1-452C-A404-F0C0B2E456B3}"/>
    <cellStyle name="Comma 20 2 5" xfId="20607" xr:uid="{D4A08483-5A57-4EBB-AE7B-A44D5A257FFF}"/>
    <cellStyle name="Comma 20 2 6" xfId="16775" xr:uid="{841B58C2-C27E-4656-88A6-2DD522C00478}"/>
    <cellStyle name="Comma 20 2 7" xfId="15108" xr:uid="{D27C64B9-E1C1-4904-8B2C-B7050CDFC763}"/>
    <cellStyle name="Comma 20 2 8" xfId="23351" xr:uid="{D05CC472-3027-47A7-8A6D-769A2038BE38}"/>
    <cellStyle name="Comma 20 2 9" xfId="24276" xr:uid="{315F67FC-15D8-4AC7-A9CB-AAFEA1709D25}"/>
    <cellStyle name="Comma 20 2 9 2" xfId="35061" xr:uid="{517FF4A0-E0FC-4E1E-8EA6-5FCC4E561EB2}"/>
    <cellStyle name="Comma 20 20" xfId="45074" xr:uid="{43065384-9433-40C5-A6BD-8ED58A069A75}"/>
    <cellStyle name="Comma 20 21" xfId="2485" xr:uid="{834013E0-5839-4F29-AEA6-32397E857144}"/>
    <cellStyle name="Comma 20 3" xfId="1109" xr:uid="{D3BF38BB-DA5E-4062-8F7C-C4B2B87ACAA8}"/>
    <cellStyle name="Comma 20 3 10" xfId="4770" xr:uid="{310D5189-F918-47CD-A414-21A5C6315D7E}"/>
    <cellStyle name="Comma 20 3 2" xfId="1705" xr:uid="{8AA8D3A8-8C0E-43A2-BF69-7C2374D1AFDB}"/>
    <cellStyle name="Comma 20 3 2 2" xfId="19657" xr:uid="{1F116775-6A09-4AFA-84CC-187446569F38}"/>
    <cellStyle name="Comma 20 3 2 3" xfId="39052" xr:uid="{5DC2D3BB-943C-4EC2-AB32-82BF850D9FD2}"/>
    <cellStyle name="Comma 20 3 2 4" xfId="14148" xr:uid="{ADD1D46B-6E88-4CCC-806A-9BE0F7E40C20}"/>
    <cellStyle name="Comma 20 3 2 5" xfId="40584" xr:uid="{6D8EF0C6-3D49-456E-83E1-B5296EC96B7D}"/>
    <cellStyle name="Comma 20 3 2 6" xfId="46109" xr:uid="{4C61F5D9-4C74-4E66-8AE7-6F430771BFE8}"/>
    <cellStyle name="Comma 20 3 2 7" xfId="7687" xr:uid="{FBF383B2-BCF2-41EA-BBE9-EEB4BFC34CCE}"/>
    <cellStyle name="Comma 20 3 3" xfId="21023" xr:uid="{3178C969-B116-4479-8E7A-5B55179E0913}"/>
    <cellStyle name="Comma 20 3 4" xfId="17175" xr:uid="{558DDB1D-83BA-472F-87E8-C508FEE4E19C}"/>
    <cellStyle name="Comma 20 3 5" xfId="15562" xr:uid="{5C39E6FF-206C-43A0-8248-6D57978A2DAD}"/>
    <cellStyle name="Comma 20 3 6" xfId="25387" xr:uid="{6E1B08F3-8ACA-4F0A-A93C-6416C84621D1}"/>
    <cellStyle name="Comma 20 3 7" xfId="38335" xr:uid="{BF4F86A4-1ABA-4ABB-A8E2-1260E56C0060}"/>
    <cellStyle name="Comma 20 3 8" xfId="11624" xr:uid="{C9A93093-7A25-4B21-BFE0-1CA51DA01D85}"/>
    <cellStyle name="Comma 20 3 9" xfId="39940" xr:uid="{E764B0B2-731C-4F5B-A02A-8E3D10AC4594}"/>
    <cellStyle name="Comma 20 4" xfId="1595" xr:uid="{403B2480-CCF0-4865-97B6-21FFF2643DEE}"/>
    <cellStyle name="Comma 20 4 10" xfId="46032" xr:uid="{A6EADDDE-6629-46D9-9A8F-D233C92E73DB}"/>
    <cellStyle name="Comma 20 4 11" xfId="5369" xr:uid="{AA99AF59-D7F8-46CE-9241-39F91BDC6887}"/>
    <cellStyle name="Comma 20 4 2" xfId="7894" xr:uid="{ACC93D71-865A-4479-BBF7-F0C8B8630F18}"/>
    <cellStyle name="Comma 20 4 2 2" xfId="20113" xr:uid="{48889519-1FBC-405A-A7DB-FC6ECF7B0024}"/>
    <cellStyle name="Comma 20 4 2 3" xfId="39171" xr:uid="{1C8C0130-6EFD-4CCB-8D85-5AB2E55E093A}"/>
    <cellStyle name="Comma 20 4 2 4" xfId="14596" xr:uid="{EA55DE8A-D52C-48AD-B6DD-64BF01502B5D}"/>
    <cellStyle name="Comma 20 4 3" xfId="21499" xr:uid="{6B459476-6B53-42FA-940C-AB1C1285057D}"/>
    <cellStyle name="Comma 20 4 4" xfId="17859" xr:uid="{17B7354F-82F0-4A5F-8D07-285AC920CC50}"/>
    <cellStyle name="Comma 20 4 5" xfId="16293" xr:uid="{92B96325-502B-4F4B-B052-7E8C952AC438}"/>
    <cellStyle name="Comma 20 4 6" xfId="26126" xr:uid="{44B11DF4-D799-4FDC-B08C-7EFBBD4E7771}"/>
    <cellStyle name="Comma 20 4 7" xfId="38562" xr:uid="{82B3C148-BEB8-4FBD-9F8A-82575C9A0166}"/>
    <cellStyle name="Comma 20 4 8" xfId="12354" xr:uid="{A30DA71A-B505-471C-A30E-54AA83D2E0AD}"/>
    <cellStyle name="Comma 20 4 9" xfId="40417" xr:uid="{B1D6DA24-9753-471A-97EA-83E357BBB972}"/>
    <cellStyle name="Comma 20 5" xfId="1393" xr:uid="{2636133D-1E41-4455-B998-04AB0A244529}"/>
    <cellStyle name="Comma 20 5 2" xfId="7216" xr:uid="{14BF60B2-DC14-4208-9738-12D080BD3E11}"/>
    <cellStyle name="Comma 20 5 2 2" xfId="38811" xr:uid="{E7453D55-01C5-4B05-8E9F-0389F4546FB2}"/>
    <cellStyle name="Comma 20 5 2 3" xfId="19221" xr:uid="{991497B1-1AD2-4364-906E-4D8170D0E708}"/>
    <cellStyle name="Comma 20 5 3" xfId="37866" xr:uid="{6466EC40-1D1A-437E-ABD0-8BBF214454D4}"/>
    <cellStyle name="Comma 20 5 4" xfId="13715" xr:uid="{04A503D0-C38A-4F0B-AE9B-905FB85E13D9}"/>
    <cellStyle name="Comma 20 5 5" xfId="45877" xr:uid="{4ADEB697-33E3-48F6-83DD-89DB2385B2C4}"/>
    <cellStyle name="Comma 20 5 6" xfId="3895" xr:uid="{5CD1B663-21F6-4E20-B219-943012936BA2}"/>
    <cellStyle name="Comma 20 6" xfId="836" xr:uid="{21CC75CB-B689-42D0-B1C0-EB391AA1E754}"/>
    <cellStyle name="Comma 20 6 2" xfId="8725" xr:uid="{E670453F-6E1C-4EF9-8DA6-A9923BED46FC}"/>
    <cellStyle name="Comma 20 6 3" xfId="38630" xr:uid="{89A879F5-9AC4-4CC0-9377-1CCCFB382D64}"/>
    <cellStyle name="Comma 20 6 4" xfId="20566" xr:uid="{F8C0F8E4-D46C-40C7-ABA6-67BD7E10FAE2}"/>
    <cellStyle name="Comma 20 6 5" xfId="6206" xr:uid="{AC514B50-D49D-4B70-AA90-3767A72AA3AC}"/>
    <cellStyle name="Comma 20 7" xfId="2132" xr:uid="{02716B7F-3AED-48C4-95BF-668D392BFC65}"/>
    <cellStyle name="Comma 20 7 2" xfId="38747" xr:uid="{0053B577-C5A4-4AE6-BA6E-1EDCA821874B}"/>
    <cellStyle name="Comma 20 7 3" xfId="21459" xr:uid="{C6E83C04-B01A-4C46-8E5C-07D61755400E}"/>
    <cellStyle name="Comma 20 7 4" xfId="46457" xr:uid="{D130EB63-0947-4EAE-ABA7-7928E21FF969}"/>
    <cellStyle name="Comma 20 7 5" xfId="6387" xr:uid="{A6C9FF68-0355-4EF6-83A4-F75907F8CEE4}"/>
    <cellStyle name="Comma 20 8" xfId="734" xr:uid="{757B6B78-7FE3-451F-BE20-0C6D4DE0B63E}"/>
    <cellStyle name="Comma 20 8 2" xfId="45448" xr:uid="{1872ABBC-950F-4466-939F-8A80128C48B4}"/>
    <cellStyle name="Comma 20 8 3" xfId="16736" xr:uid="{D7B78EAC-AD61-47F1-A8D5-16A8B2EEEB7E}"/>
    <cellStyle name="Comma 20 9" xfId="2243" xr:uid="{18720755-1654-4F76-AF21-A41C63173E39}"/>
    <cellStyle name="Comma 20 9 2" xfId="46552" xr:uid="{F792E2B2-7376-4585-94D6-C0C49EB366E5}"/>
    <cellStyle name="Comma 20 9 3" xfId="15063" xr:uid="{3890D599-1B5B-4618-86F5-DD9CC464C7B8}"/>
    <cellStyle name="Comma 200" xfId="10507" xr:uid="{E2689BC5-A5A8-459B-9BA9-6BE989229AF3}"/>
    <cellStyle name="Comma 200 2" xfId="11926" xr:uid="{91D37D1D-994B-4A4D-A7F3-F675CE07A830}"/>
    <cellStyle name="Comma 200 2 2" xfId="14365" xr:uid="{3249E378-3B76-4104-854B-B5F0C58CFA80}"/>
    <cellStyle name="Comma 200 2 2 2" xfId="19879" xr:uid="{7C5E1A97-FF5A-49D9-8502-8883FF6841EC}"/>
    <cellStyle name="Comma 200 2 2 2 2" xfId="32960" xr:uid="{D5B8D80E-2EB1-40EB-A80D-D625A63B818D}"/>
    <cellStyle name="Comma 200 2 2 3" xfId="29483" xr:uid="{739C428E-E073-4DF9-BE9E-E2FCD3C7A13C}"/>
    <cellStyle name="Comma 200 2 3" xfId="21253" xr:uid="{7BA0182B-EFF6-4A78-A17C-7726B442A76C}"/>
    <cellStyle name="Comma 200 2 3 2" xfId="34144" xr:uid="{E7277F65-9F45-4844-B762-EB44D7BE62ED}"/>
    <cellStyle name="Comma 200 2 4" xfId="17467" xr:uid="{A35A1C20-5C57-48E0-AA7F-2D411E2C0A0E}"/>
    <cellStyle name="Comma 200 2 4 2" xfId="31801" xr:uid="{D369ECDB-65B6-42C1-9998-6B5DF64B0370}"/>
    <cellStyle name="Comma 200 2 5" xfId="15866" xr:uid="{C7633C3D-8851-4C4D-86E5-88767E23A0C0}"/>
    <cellStyle name="Comma 200 2 5 2" xfId="30648" xr:uid="{F6BED1F1-6091-4CA3-A1A9-06273EE7A2C5}"/>
    <cellStyle name="Comma 200 2 6" xfId="25697" xr:uid="{44B0353C-206D-4F3E-8F11-FC75DDC46E89}"/>
    <cellStyle name="Comma 200 2 6 2" xfId="35688" xr:uid="{85FC36DB-C83F-4413-A03D-ECF6FDFC2DDA}"/>
    <cellStyle name="Comma 200 2 7" xfId="28322" xr:uid="{285DB2C8-3B30-4F5F-A05E-6B827F4C3183}"/>
    <cellStyle name="Comma 200 3" xfId="12567" xr:uid="{C777FD87-28DD-4EAA-B825-FFE07AE7B01C}"/>
    <cellStyle name="Comma 200 3 2" xfId="14806" xr:uid="{D8AACE75-211A-430D-9B8E-3A86E6E022D5}"/>
    <cellStyle name="Comma 200 3 2 2" xfId="20326" xr:uid="{02397A39-04BA-417D-9294-DD39C577138D}"/>
    <cellStyle name="Comma 200 3 2 2 2" xfId="33346" xr:uid="{08A75185-DB46-47C4-B745-A58FA829410F}"/>
    <cellStyle name="Comma 200 3 2 3" xfId="29870" xr:uid="{72FB3BEB-918C-4FC7-92D4-16669FF338C6}"/>
    <cellStyle name="Comma 200 3 3" xfId="21712" xr:uid="{DA190A3B-2DDC-4E94-A179-6E85E986CD66}"/>
    <cellStyle name="Comma 200 3 3 2" xfId="34537" xr:uid="{D5E98AD5-7FBD-4E3A-BDF3-99F9F4E94E68}"/>
    <cellStyle name="Comma 200 3 4" xfId="18073" xr:uid="{E46BE1DB-E95F-4FD4-ADC0-8FCD692DCD52}"/>
    <cellStyle name="Comma 200 3 4 2" xfId="32186" xr:uid="{0F18D9F4-A2F2-4182-83E1-1D3370EFEEEC}"/>
    <cellStyle name="Comma 200 3 5" xfId="16509" xr:uid="{B8C7C5E8-A2C3-4147-B3C3-58B2CC4CA912}"/>
    <cellStyle name="Comma 200 3 5 2" xfId="31035" xr:uid="{6686C61D-BECC-4FCC-B68D-7A1CBAE96C2E}"/>
    <cellStyle name="Comma 200 3 6" xfId="26342" xr:uid="{1759C7D2-A1FC-4FDA-81C7-B6B183B9F3D6}"/>
    <cellStyle name="Comma 200 3 6 2" xfId="36075" xr:uid="{C57FA0C3-6209-4BA0-90A4-A9088F408AB8}"/>
    <cellStyle name="Comma 200 3 7" xfId="28709" xr:uid="{F6E7E2F7-7486-4A9C-A875-51A60AED6D2C}"/>
    <cellStyle name="Comma 200 4" xfId="13926" xr:uid="{1391769D-900A-4132-A441-23167DF2F974}"/>
    <cellStyle name="Comma 200 4 2" xfId="19435" xr:uid="{7FADA0D6-3DEE-45B3-84BC-3785DD847DBA}"/>
    <cellStyle name="Comma 200 4 2 2" xfId="32578" xr:uid="{8E89DDFE-0F39-4478-9ABE-B6B124FDB7D3}"/>
    <cellStyle name="Comma 200 4 3" xfId="29101" xr:uid="{9692CBCE-542A-41D8-BB0F-0DA36E95F56F}"/>
    <cellStyle name="Comma 200 5" xfId="20791" xr:uid="{C212933A-29F3-4DB7-BD18-CAB1A51EF87D}"/>
    <cellStyle name="Comma 200 5 2" xfId="33747" xr:uid="{7CD4E536-41FD-4B9F-9823-6ACE97BB665F}"/>
    <cellStyle name="Comma 200 6" xfId="16950" xr:uid="{7A3B55CE-73DD-43B2-B17E-ED2DDB6D9B34}"/>
    <cellStyle name="Comma 200 6 2" xfId="31420" xr:uid="{9ADBD30C-A5E0-4B63-A448-60E534858494}"/>
    <cellStyle name="Comma 200 7" xfId="15333" xr:uid="{20BD0D2A-F2BE-44E9-9414-5FCCE2072D83}"/>
    <cellStyle name="Comma 200 7 2" xfId="30265" xr:uid="{868AD132-E16E-4AD7-A695-FE0D3F685EBA}"/>
    <cellStyle name="Comma 200 8" xfId="25107" xr:uid="{BB880683-F24E-4D63-828E-79AFE8C20E0D}"/>
    <cellStyle name="Comma 200 8 2" xfId="35305" xr:uid="{B4CD27C4-906B-4F29-828C-05A8689B481C}"/>
    <cellStyle name="Comma 200 9" xfId="27939" xr:uid="{125227C7-41E7-42CD-9A1D-82636901178A}"/>
    <cellStyle name="Comma 201" xfId="10508" xr:uid="{7C17BF9F-9735-4299-9374-1EF0B4C434CA}"/>
    <cellStyle name="Comma 201 2" xfId="11927" xr:uid="{78F5E975-69E7-414A-AC00-0B669FD263CE}"/>
    <cellStyle name="Comma 201 2 2" xfId="14366" xr:uid="{B43717FD-AA94-4EF4-BA29-FCCE7781C0E6}"/>
    <cellStyle name="Comma 201 2 2 2" xfId="19880" xr:uid="{2615BF26-3449-4E0D-9BC6-37A309BD940C}"/>
    <cellStyle name="Comma 201 2 2 2 2" xfId="32961" xr:uid="{79AF1381-8BCF-465F-A6F3-1D2FE5E07BD5}"/>
    <cellStyle name="Comma 201 2 2 3" xfId="29484" xr:uid="{7BE2B886-8D1D-4882-B9B4-065209884E3D}"/>
    <cellStyle name="Comma 201 2 3" xfId="21254" xr:uid="{476577E8-653B-450D-B69C-7951BC530620}"/>
    <cellStyle name="Comma 201 2 3 2" xfId="34145" xr:uid="{61530B8B-3E4A-4C06-A89E-F30D611F2109}"/>
    <cellStyle name="Comma 201 2 4" xfId="17468" xr:uid="{9B60D76E-8F4D-432E-8D1C-A4E40DF42ED5}"/>
    <cellStyle name="Comma 201 2 4 2" xfId="31802" xr:uid="{4D1C1CAB-4173-44FF-94D9-97F04CD3F1F1}"/>
    <cellStyle name="Comma 201 2 5" xfId="15867" xr:uid="{58730460-0886-46CF-A20F-4F7F5B5C3273}"/>
    <cellStyle name="Comma 201 2 5 2" xfId="30649" xr:uid="{D3F9C6E3-9117-4242-A068-673B4C524D63}"/>
    <cellStyle name="Comma 201 2 6" xfId="25698" xr:uid="{9FA95977-D957-4488-BA5C-A17590DBCD14}"/>
    <cellStyle name="Comma 201 2 6 2" xfId="35689" xr:uid="{7FAF5FC0-E7F2-4DD2-AE65-2B4F31FFF6BA}"/>
    <cellStyle name="Comma 201 2 7" xfId="28323" xr:uid="{AB61D8B6-FCB9-41AB-B4D2-3AE7740A706D}"/>
    <cellStyle name="Comma 201 3" xfId="12568" xr:uid="{7E33952D-FC0A-453D-87DC-8FC309B16442}"/>
    <cellStyle name="Comma 201 3 2" xfId="14807" xr:uid="{56A72C3D-66F7-44DF-952D-AA6F41EED813}"/>
    <cellStyle name="Comma 201 3 2 2" xfId="20327" xr:uid="{15D66253-AB0F-478E-9343-F87740084D2F}"/>
    <cellStyle name="Comma 201 3 2 2 2" xfId="33347" xr:uid="{810D14E3-62EC-42A8-B005-D0F8E84689B4}"/>
    <cellStyle name="Comma 201 3 2 3" xfId="29871" xr:uid="{3A190530-6BEC-4C37-B4C2-814E849DEB94}"/>
    <cellStyle name="Comma 201 3 3" xfId="21713" xr:uid="{C8FB418A-9B53-499C-8CF5-3AAEC2CF4522}"/>
    <cellStyle name="Comma 201 3 3 2" xfId="34538" xr:uid="{BDFFB6D7-EAFC-4CF7-AF44-0E1DC1770FDA}"/>
    <cellStyle name="Comma 201 3 4" xfId="18074" xr:uid="{15EFCDD2-B112-4F02-8B88-CDEBD1BCBDF7}"/>
    <cellStyle name="Comma 201 3 4 2" xfId="32187" xr:uid="{B69E84FA-017A-4A06-A389-1990C05296B8}"/>
    <cellStyle name="Comma 201 3 5" xfId="16510" xr:uid="{B9AD00AB-0DE4-463D-AFCC-9A36916F024B}"/>
    <cellStyle name="Comma 201 3 5 2" xfId="31036" xr:uid="{C17463D8-5053-4B4A-A3E9-6EA7907EF193}"/>
    <cellStyle name="Comma 201 3 6" xfId="26343" xr:uid="{9EF6176B-AAF4-46A8-B4B9-68DC24E5D1E3}"/>
    <cellStyle name="Comma 201 3 6 2" xfId="36076" xr:uid="{619A8EA1-9C41-4DEA-A2E0-F88DF77937E6}"/>
    <cellStyle name="Comma 201 3 7" xfId="28710" xr:uid="{24CC859E-7D79-4766-A431-6417DDFD149A}"/>
    <cellStyle name="Comma 201 4" xfId="13927" xr:uid="{C81F1ED4-F53F-4BAE-8C05-9B7DC7A31472}"/>
    <cellStyle name="Comma 201 4 2" xfId="19436" xr:uid="{379FB049-6C83-4C6F-B20A-79C521547C1D}"/>
    <cellStyle name="Comma 201 4 2 2" xfId="32579" xr:uid="{0ECECBB3-5070-451A-AF86-00ECE2678D3C}"/>
    <cellStyle name="Comma 201 4 3" xfId="29102" xr:uid="{FEE43E99-7B52-4309-88B1-F743BE21E112}"/>
    <cellStyle name="Comma 201 5" xfId="20792" xr:uid="{81BAE5D7-D80F-4CBB-A123-4A3F6EAE6329}"/>
    <cellStyle name="Comma 201 5 2" xfId="33748" xr:uid="{22261040-447B-4E95-9FB1-791EC0808A48}"/>
    <cellStyle name="Comma 201 6" xfId="16951" xr:uid="{BE391408-5DAB-4A08-8192-67D4DFB7B27D}"/>
    <cellStyle name="Comma 201 6 2" xfId="31421" xr:uid="{9FC85F84-6DB7-47AC-9F7C-183B7F9A3707}"/>
    <cellStyle name="Comma 201 7" xfId="15334" xr:uid="{D7BBB310-293B-49CE-A87D-CF5478179A10}"/>
    <cellStyle name="Comma 201 7 2" xfId="30266" xr:uid="{464959B6-27BF-4D8D-BFDF-45B45F9A3209}"/>
    <cellStyle name="Comma 201 8" xfId="25108" xr:uid="{0755986A-66FF-4FFC-9416-886065481E98}"/>
    <cellStyle name="Comma 201 8 2" xfId="35306" xr:uid="{CB4E3952-6C8C-4714-A2A5-53878DB6CF79}"/>
    <cellStyle name="Comma 201 9" xfId="27940" xr:uid="{C62852BD-1B3F-412E-B625-744F5203550D}"/>
    <cellStyle name="Comma 202" xfId="10509" xr:uid="{ED862C8C-D4CC-41A3-919B-5E819114B479}"/>
    <cellStyle name="Comma 202 2" xfId="11928" xr:uid="{9698670C-40D8-42CF-81E7-ABD743DE9F59}"/>
    <cellStyle name="Comma 202 2 2" xfId="14367" xr:uid="{C5A1EDD7-3440-44FA-B7EC-B5E8463522BF}"/>
    <cellStyle name="Comma 202 2 2 2" xfId="19881" xr:uid="{045B9751-60D4-4060-A6B3-A8D9B57C40E4}"/>
    <cellStyle name="Comma 202 2 2 2 2" xfId="32962" xr:uid="{533CB90E-C264-44D2-B359-06832455C2A6}"/>
    <cellStyle name="Comma 202 2 2 3" xfId="29485" xr:uid="{02FEB57E-20E7-4FB9-A0E2-7E88585C9F9F}"/>
    <cellStyle name="Comma 202 2 3" xfId="21255" xr:uid="{84310F73-3EBC-4575-AFFE-0EFB636B2FB1}"/>
    <cellStyle name="Comma 202 2 3 2" xfId="34146" xr:uid="{4796EE84-A2AD-45C1-AB14-4825B0EE5B40}"/>
    <cellStyle name="Comma 202 2 4" xfId="17469" xr:uid="{B625875A-C5DF-4CD5-BFF5-7E2AA99A2BAE}"/>
    <cellStyle name="Comma 202 2 4 2" xfId="31803" xr:uid="{7A2A1A63-75CB-4637-B146-ABC1036125C0}"/>
    <cellStyle name="Comma 202 2 5" xfId="15868" xr:uid="{8DD95275-C8E1-4621-9C85-0768FAB2011C}"/>
    <cellStyle name="Comma 202 2 5 2" xfId="30650" xr:uid="{2799CE9B-FB5B-4B9D-BD24-0FC4EF6041F3}"/>
    <cellStyle name="Comma 202 2 6" xfId="25699" xr:uid="{88515DA1-D039-4597-A2BC-4040F17E50E7}"/>
    <cellStyle name="Comma 202 2 6 2" xfId="35690" xr:uid="{4CF84D31-F535-4EBE-8ECE-1B1D35549862}"/>
    <cellStyle name="Comma 202 2 7" xfId="28324" xr:uid="{50F2F7B2-54FF-4481-B21E-9145B66B1B6B}"/>
    <cellStyle name="Comma 202 3" xfId="12569" xr:uid="{43A5E9B0-B609-4AE6-AA0D-E57291162F6D}"/>
    <cellStyle name="Comma 202 3 2" xfId="14808" xr:uid="{1A2E4A3E-5728-4303-8F6D-66A01F8234E3}"/>
    <cellStyle name="Comma 202 3 2 2" xfId="20328" xr:uid="{BE99A00E-F757-4C54-9A5E-5514D1E192B9}"/>
    <cellStyle name="Comma 202 3 2 2 2" xfId="33348" xr:uid="{9CAFC754-B5DE-4854-A5DA-D411B1655DE9}"/>
    <cellStyle name="Comma 202 3 2 3" xfId="29872" xr:uid="{84F73243-0D2F-4099-AF41-A46AD4889122}"/>
    <cellStyle name="Comma 202 3 3" xfId="21714" xr:uid="{B7A09A3F-C60F-4B41-901D-61F674834585}"/>
    <cellStyle name="Comma 202 3 3 2" xfId="34539" xr:uid="{69D01158-0402-43AD-B283-BA6660360926}"/>
    <cellStyle name="Comma 202 3 4" xfId="18075" xr:uid="{BFDA0BE7-D2FC-422E-A8A8-CEC1EE0473F6}"/>
    <cellStyle name="Comma 202 3 4 2" xfId="32188" xr:uid="{94C649D3-2633-4D5D-9992-26B9C3CAE7FD}"/>
    <cellStyle name="Comma 202 3 5" xfId="16511" xr:uid="{4EB5EAF8-2A35-46FC-BA1D-8DC11D87B8E1}"/>
    <cellStyle name="Comma 202 3 5 2" xfId="31037" xr:uid="{CF77CA94-00AC-430A-914B-A777442182FB}"/>
    <cellStyle name="Comma 202 3 6" xfId="26344" xr:uid="{E9660CF1-1148-4105-99DF-F76A9750EEFD}"/>
    <cellStyle name="Comma 202 3 6 2" xfId="36077" xr:uid="{B938AD93-3787-498B-B482-35BFB2961E11}"/>
    <cellStyle name="Comma 202 3 7" xfId="28711" xr:uid="{90F793DD-5FD3-49BF-AAE9-93D3DAB5B7DF}"/>
    <cellStyle name="Comma 202 4" xfId="13928" xr:uid="{9741F8A1-429B-429B-8F27-C5083E0555BB}"/>
    <cellStyle name="Comma 202 4 2" xfId="19437" xr:uid="{D4E1E0B3-4DCC-4708-846B-2296720F52AF}"/>
    <cellStyle name="Comma 202 4 2 2" xfId="32580" xr:uid="{7E7E3D59-6363-4271-AB76-1DC6F0A66318}"/>
    <cellStyle name="Comma 202 4 3" xfId="29103" xr:uid="{0EE714E7-A993-4950-B77F-1667EE1AB07F}"/>
    <cellStyle name="Comma 202 5" xfId="20793" xr:uid="{25B91710-FBD4-4DEB-8C09-8DBF54BA2CC8}"/>
    <cellStyle name="Comma 202 5 2" xfId="33749" xr:uid="{5FA50E80-0BA4-4EB5-A711-C30E0499C256}"/>
    <cellStyle name="Comma 202 6" xfId="16952" xr:uid="{A3C02104-1B96-4114-A604-ADDE9F8435EC}"/>
    <cellStyle name="Comma 202 6 2" xfId="31422" xr:uid="{A278250A-998E-420A-94E5-079E9CEACE49}"/>
    <cellStyle name="Comma 202 7" xfId="15335" xr:uid="{13A6F2FC-7C30-46E7-A1F6-ACE566EB127E}"/>
    <cellStyle name="Comma 202 7 2" xfId="30267" xr:uid="{F4A595E1-F329-4D3A-B0CB-E028B0D1022F}"/>
    <cellStyle name="Comma 202 8" xfId="25109" xr:uid="{AA21919C-4970-45DC-BC4E-1AF2985EBA1C}"/>
    <cellStyle name="Comma 202 8 2" xfId="35307" xr:uid="{5E9C9B6F-4FD0-4B52-91D7-2CB4435055D5}"/>
    <cellStyle name="Comma 202 9" xfId="27941" xr:uid="{6D4F01B9-FD54-4E2E-9398-867B0603514E}"/>
    <cellStyle name="Comma 203" xfId="10510" xr:uid="{02E5A3CB-0703-443F-B488-54E1AF6D97DE}"/>
    <cellStyle name="Comma 203 2" xfId="11929" xr:uid="{323ED3E7-2C69-490F-B267-BEE265359C70}"/>
    <cellStyle name="Comma 203 2 2" xfId="14368" xr:uid="{34FFC871-00AF-46CA-9269-DF699659F75D}"/>
    <cellStyle name="Comma 203 2 2 2" xfId="19882" xr:uid="{47B8C6A8-0AAC-400A-AA54-2A925F1F6A4B}"/>
    <cellStyle name="Comma 203 2 2 2 2" xfId="32963" xr:uid="{D711BE10-E944-4EC3-A2A8-6B1C3370FCDE}"/>
    <cellStyle name="Comma 203 2 2 3" xfId="29486" xr:uid="{DB4B448A-C3BF-4D8A-9FE2-E0B475FB0B01}"/>
    <cellStyle name="Comma 203 2 3" xfId="21256" xr:uid="{3AD11877-5E86-4D26-A927-5D30083198F6}"/>
    <cellStyle name="Comma 203 2 3 2" xfId="34147" xr:uid="{F2C87E4D-474A-4CD4-A4C3-7645C38A9C1C}"/>
    <cellStyle name="Comma 203 2 4" xfId="17470" xr:uid="{28A960FD-B4EA-4DB9-8607-86F7F729C493}"/>
    <cellStyle name="Comma 203 2 4 2" xfId="31804" xr:uid="{BF132DE2-647A-4A83-92BD-52556562936D}"/>
    <cellStyle name="Comma 203 2 5" xfId="15869" xr:uid="{7756CF9A-30CC-414E-A887-235173BD00D9}"/>
    <cellStyle name="Comma 203 2 5 2" xfId="30651" xr:uid="{2EA54A02-CE66-44DC-A5F5-4412A6F8DBCF}"/>
    <cellStyle name="Comma 203 2 6" xfId="25700" xr:uid="{58230E1F-8BF3-43B8-923E-37DCD966D06E}"/>
    <cellStyle name="Comma 203 2 6 2" xfId="35691" xr:uid="{1E01B0BE-6DF2-4B78-A79C-35A5324A4A50}"/>
    <cellStyle name="Comma 203 2 7" xfId="28325" xr:uid="{E9F27F2C-90FE-4B32-9584-A1A9C6F4577C}"/>
    <cellStyle name="Comma 203 3" xfId="12570" xr:uid="{23BD57C9-D93A-4C14-B45E-8F8FBA9FF9F2}"/>
    <cellStyle name="Comma 203 3 2" xfId="14809" xr:uid="{455607D4-BA0F-497B-8ED1-D8887E8630EF}"/>
    <cellStyle name="Comma 203 3 2 2" xfId="20329" xr:uid="{3629E153-2F59-4BFA-B235-386D0A77EEC8}"/>
    <cellStyle name="Comma 203 3 2 2 2" xfId="33349" xr:uid="{F187F727-F855-4462-B50D-545A21F1F1EA}"/>
    <cellStyle name="Comma 203 3 2 3" xfId="29873" xr:uid="{786F82AC-44EF-403B-932C-49EC28A507F7}"/>
    <cellStyle name="Comma 203 3 3" xfId="21715" xr:uid="{29BA258D-0FE9-48D5-9447-2D6313BF6FDD}"/>
    <cellStyle name="Comma 203 3 3 2" xfId="34540" xr:uid="{D34C06DB-9EBF-4B4B-B63B-E86BB153800A}"/>
    <cellStyle name="Comma 203 3 4" xfId="18076" xr:uid="{3BD39510-F04E-4175-A95A-C40160C783C3}"/>
    <cellStyle name="Comma 203 3 4 2" xfId="32189" xr:uid="{27FE440C-70DB-40F1-8480-828632C5293A}"/>
    <cellStyle name="Comma 203 3 5" xfId="16512" xr:uid="{568B41BD-33E4-4977-98CF-3DF397FFB7E6}"/>
    <cellStyle name="Comma 203 3 5 2" xfId="31038" xr:uid="{AE638136-B47B-4B22-8399-46EFF2819964}"/>
    <cellStyle name="Comma 203 3 6" xfId="26345" xr:uid="{F5226E9E-813E-4ADD-A607-E70B17EE9854}"/>
    <cellStyle name="Comma 203 3 6 2" xfId="36078" xr:uid="{C1F0520D-DBA4-41DE-BB49-C6030C18D8D9}"/>
    <cellStyle name="Comma 203 3 7" xfId="28712" xr:uid="{C016380E-1B86-4E49-B556-D7AF2292DAE7}"/>
    <cellStyle name="Comma 203 4" xfId="13929" xr:uid="{BDC3185C-8108-438B-A0B2-2BA57579A03B}"/>
    <cellStyle name="Comma 203 4 2" xfId="19438" xr:uid="{6178114F-94A1-4370-94F9-DBF1DB5A6C8C}"/>
    <cellStyle name="Comma 203 4 2 2" xfId="32581" xr:uid="{918090CB-4771-4A7D-B322-BCDCE88AD322}"/>
    <cellStyle name="Comma 203 4 3" xfId="29104" xr:uid="{783C71BC-BCE9-4223-BD05-5957239ECCFD}"/>
    <cellStyle name="Comma 203 5" xfId="20794" xr:uid="{CAC2E26B-2A51-4A90-B523-A1A1A7483B21}"/>
    <cellStyle name="Comma 203 5 2" xfId="33750" xr:uid="{B39DE2B1-F00A-4FB7-9EFE-B2C1F03D7790}"/>
    <cellStyle name="Comma 203 6" xfId="16953" xr:uid="{E26C45BF-47C5-4209-A34E-F5991597E58B}"/>
    <cellStyle name="Comma 203 6 2" xfId="31423" xr:uid="{A8ACCECC-464D-4C27-B6F4-355AAC950830}"/>
    <cellStyle name="Comma 203 7" xfId="15336" xr:uid="{C0BD6DA0-B812-404F-AA01-257961296965}"/>
    <cellStyle name="Comma 203 7 2" xfId="30268" xr:uid="{58227543-A672-4681-A63C-40929D97E14A}"/>
    <cellStyle name="Comma 203 8" xfId="25110" xr:uid="{D23AB9C7-2F93-4E2B-B31B-A69EDE02DE50}"/>
    <cellStyle name="Comma 203 8 2" xfId="35308" xr:uid="{64595F6D-48AB-4C06-9D91-2FB8FD4B0046}"/>
    <cellStyle name="Comma 203 9" xfId="27942" xr:uid="{B5955C11-913A-42BC-8883-82C5B266D257}"/>
    <cellStyle name="Comma 204" xfId="10511" xr:uid="{441480FC-DF3C-4270-800A-D11FE20F36B4}"/>
    <cellStyle name="Comma 204 2" xfId="11930" xr:uid="{5CD7A6BE-FABF-4E12-BD9D-66BB07529140}"/>
    <cellStyle name="Comma 204 2 2" xfId="14369" xr:uid="{6472C0E4-8874-46D9-B05E-3183C6BCFE9E}"/>
    <cellStyle name="Comma 204 2 2 2" xfId="19883" xr:uid="{C12E420E-8C8D-4190-806E-E0D41F5A9C95}"/>
    <cellStyle name="Comma 204 2 2 2 2" xfId="32964" xr:uid="{8C60B481-2E72-46E9-A150-C0CB374039DA}"/>
    <cellStyle name="Comma 204 2 2 3" xfId="29487" xr:uid="{90FC03D7-75A0-4083-BF66-8A3BC008A5D9}"/>
    <cellStyle name="Comma 204 2 3" xfId="21257" xr:uid="{DF6316B6-2A83-4C5B-879C-89236ECA6AD5}"/>
    <cellStyle name="Comma 204 2 3 2" xfId="34148" xr:uid="{4986473A-5F27-493B-846F-E2F5EC40FB35}"/>
    <cellStyle name="Comma 204 2 4" xfId="17471" xr:uid="{38B885D2-6C02-442C-BF29-FB62E664692A}"/>
    <cellStyle name="Comma 204 2 4 2" xfId="31805" xr:uid="{F1F8EAF3-F5B3-46F8-B2D5-DCE2550368B3}"/>
    <cellStyle name="Comma 204 2 5" xfId="15870" xr:uid="{AD3789B3-BF85-4A16-8BD6-07F44C5A7C4D}"/>
    <cellStyle name="Comma 204 2 5 2" xfId="30652" xr:uid="{883A526D-7FEF-4D05-890C-E705235FC0E5}"/>
    <cellStyle name="Comma 204 2 6" xfId="25701" xr:uid="{8F51B648-975B-4525-98D3-2BA253FBD528}"/>
    <cellStyle name="Comma 204 2 6 2" xfId="35692" xr:uid="{A202F9DE-B0D4-4064-AF70-1F6479F3CF18}"/>
    <cellStyle name="Comma 204 2 7" xfId="28326" xr:uid="{FCDDD6CB-881A-453D-A818-EDEC2AAB81A3}"/>
    <cellStyle name="Comma 204 3" xfId="12571" xr:uid="{C622BB46-AF30-413B-A37B-DBC57934C1A3}"/>
    <cellStyle name="Comma 204 3 2" xfId="14810" xr:uid="{18CE8818-53AB-4087-AAE1-8EE119280329}"/>
    <cellStyle name="Comma 204 3 2 2" xfId="20330" xr:uid="{CB7C47D9-05FF-438B-9739-3708A4DD2665}"/>
    <cellStyle name="Comma 204 3 2 2 2" xfId="33350" xr:uid="{37676801-E495-44D2-B56D-5A16EBBFBF05}"/>
    <cellStyle name="Comma 204 3 2 3" xfId="29874" xr:uid="{A88AD2E0-EBFE-405F-8411-DF749F57B2D2}"/>
    <cellStyle name="Comma 204 3 3" xfId="21716" xr:uid="{F67C34FD-0F31-41E5-ACCC-1DBC09585246}"/>
    <cellStyle name="Comma 204 3 3 2" xfId="34541" xr:uid="{CC8AB025-55EB-42B6-A187-C9AFADB48400}"/>
    <cellStyle name="Comma 204 3 4" xfId="18077" xr:uid="{7E0E306B-4109-4268-8EE9-B6B97ADA547D}"/>
    <cellStyle name="Comma 204 3 4 2" xfId="32190" xr:uid="{3207E574-4A4B-4810-AFF4-35FE8D86669E}"/>
    <cellStyle name="Comma 204 3 5" xfId="16513" xr:uid="{2881A938-861B-4FDA-8C0D-D40E1E261F06}"/>
    <cellStyle name="Comma 204 3 5 2" xfId="31039" xr:uid="{EBED2A5B-1858-4CE4-B44F-81684AFAEF2B}"/>
    <cellStyle name="Comma 204 3 6" xfId="26346" xr:uid="{AA0F5679-D79F-487C-A720-14B73DA5D231}"/>
    <cellStyle name="Comma 204 3 6 2" xfId="36079" xr:uid="{70CAA935-CF5F-457F-8FBD-CEA0FAFAE2F9}"/>
    <cellStyle name="Comma 204 3 7" xfId="28713" xr:uid="{B825F052-62A1-4610-8689-5C3B206C87BD}"/>
    <cellStyle name="Comma 204 4" xfId="13930" xr:uid="{85D6296E-BD54-477A-989D-94AFAA4E4F1A}"/>
    <cellStyle name="Comma 204 4 2" xfId="19439" xr:uid="{2F8F053A-D52E-4B17-AD47-06A61C9AE44D}"/>
    <cellStyle name="Comma 204 4 2 2" xfId="32582" xr:uid="{B3239376-C62B-4D2A-BFF6-48E8DB0BC660}"/>
    <cellStyle name="Comma 204 4 3" xfId="29105" xr:uid="{E01E89D5-B60D-4936-BA93-77371860793E}"/>
    <cellStyle name="Comma 204 5" xfId="20795" xr:uid="{B49125D9-B53E-466A-A2AC-144AE28FF3EE}"/>
    <cellStyle name="Comma 204 5 2" xfId="33751" xr:uid="{A29230C9-B985-4C8E-9173-CC17EDF476AD}"/>
    <cellStyle name="Comma 204 6" xfId="16954" xr:uid="{074CDE0B-EF19-4EC1-93D0-FD94C94B7B36}"/>
    <cellStyle name="Comma 204 6 2" xfId="31424" xr:uid="{5AEDCA2D-EEE1-4D12-BB40-9576DCC26FE6}"/>
    <cellStyle name="Comma 204 7" xfId="15337" xr:uid="{3FDDE864-605B-4C43-B5CD-8AACFCD55A82}"/>
    <cellStyle name="Comma 204 7 2" xfId="30269" xr:uid="{C89666DE-8DDE-467F-8E9E-22277FC4AC41}"/>
    <cellStyle name="Comma 204 8" xfId="25111" xr:uid="{773420C9-0A26-43AC-90C6-112A20B7091B}"/>
    <cellStyle name="Comma 204 8 2" xfId="35309" xr:uid="{3B20D139-FCFE-4C63-AFD0-BDFC3B8C1DE9}"/>
    <cellStyle name="Comma 204 9" xfId="27943" xr:uid="{E32FA298-AF14-4217-8CAD-30E2E7B233D7}"/>
    <cellStyle name="Comma 205" xfId="10512" xr:uid="{5981AC7F-9D04-48F9-83E9-C9D96DCBCEBE}"/>
    <cellStyle name="Comma 205 2" xfId="11931" xr:uid="{1F9F1474-BBD3-4FDE-9773-F2D02AE80E78}"/>
    <cellStyle name="Comma 205 2 2" xfId="14370" xr:uid="{3674ED74-ECFD-4DB0-AA94-3B0F1A1FD413}"/>
    <cellStyle name="Comma 205 2 2 2" xfId="19884" xr:uid="{DCEBECD0-AAA0-4B4C-92B4-A2D7B49155A9}"/>
    <cellStyle name="Comma 205 2 2 2 2" xfId="32965" xr:uid="{EE85B564-3312-42AD-8AE0-BFF899FD099C}"/>
    <cellStyle name="Comma 205 2 2 3" xfId="29488" xr:uid="{EAF33BA0-0B35-4937-9977-0BB6FA01CB32}"/>
    <cellStyle name="Comma 205 2 3" xfId="21258" xr:uid="{67D1821C-6890-4CFA-AC25-1C2574D7A87C}"/>
    <cellStyle name="Comma 205 2 3 2" xfId="34149" xr:uid="{21A8CBBF-EE35-4AE4-8009-1EE8598BCA71}"/>
    <cellStyle name="Comma 205 2 4" xfId="17472" xr:uid="{149C76DD-CCC5-4A4A-9396-85C607841904}"/>
    <cellStyle name="Comma 205 2 4 2" xfId="31806" xr:uid="{EC8C1571-AFCB-48A1-8B8A-6C274F393D33}"/>
    <cellStyle name="Comma 205 2 5" xfId="15871" xr:uid="{BD23BA5C-E1DD-46B4-A3F1-04BB93E2ACE3}"/>
    <cellStyle name="Comma 205 2 5 2" xfId="30653" xr:uid="{000EC258-4DBB-4AA0-B4B6-C7A8C35E9B51}"/>
    <cellStyle name="Comma 205 2 6" xfId="25702" xr:uid="{EA60FF2C-9656-4604-A7D5-B722776ACCC7}"/>
    <cellStyle name="Comma 205 2 6 2" xfId="35693" xr:uid="{89046045-F73E-47D5-AC6B-2A0222AB202B}"/>
    <cellStyle name="Comma 205 2 7" xfId="28327" xr:uid="{77747244-B978-4A52-AD9D-28BA49F528D1}"/>
    <cellStyle name="Comma 205 3" xfId="12572" xr:uid="{3C85964A-FD61-4E18-AC69-A3CC84EF0F2D}"/>
    <cellStyle name="Comma 205 3 2" xfId="14811" xr:uid="{B8846BD5-49E8-430A-A5E4-B86ED8E38D82}"/>
    <cellStyle name="Comma 205 3 2 2" xfId="20331" xr:uid="{CA95E108-9463-4F75-85A2-1842121758FF}"/>
    <cellStyle name="Comma 205 3 2 2 2" xfId="33351" xr:uid="{F45BE22F-878D-4EC4-998A-FE3594E118A1}"/>
    <cellStyle name="Comma 205 3 2 3" xfId="29875" xr:uid="{CF972ECC-125F-4AA8-B69C-4F7C5FFA160D}"/>
    <cellStyle name="Comma 205 3 3" xfId="21717" xr:uid="{837371C1-D741-4910-A978-76679F9A5082}"/>
    <cellStyle name="Comma 205 3 3 2" xfId="34542" xr:uid="{1211AB13-3353-4E4D-9206-3B9E7D323C8A}"/>
    <cellStyle name="Comma 205 3 4" xfId="18078" xr:uid="{9393A60A-364B-4199-971C-B010E9E95D8B}"/>
    <cellStyle name="Comma 205 3 4 2" xfId="32191" xr:uid="{E4942CCA-98EB-4D84-84B0-D45040E6EDAD}"/>
    <cellStyle name="Comma 205 3 5" xfId="16514" xr:uid="{C458C1D1-1B41-45A6-A00B-4C6C379053F3}"/>
    <cellStyle name="Comma 205 3 5 2" xfId="31040" xr:uid="{D990DD59-EA49-4B44-BAF7-1609B0127078}"/>
    <cellStyle name="Comma 205 3 6" xfId="26347" xr:uid="{20601975-7A46-4176-B387-7038898077D6}"/>
    <cellStyle name="Comma 205 3 6 2" xfId="36080" xr:uid="{261661DF-099C-4D04-B66B-5EE16A7B6824}"/>
    <cellStyle name="Comma 205 3 7" xfId="28714" xr:uid="{0172C871-B71B-4DAE-9B4A-4639696CD936}"/>
    <cellStyle name="Comma 205 4" xfId="13931" xr:uid="{0AB1D20D-1AEC-4522-9F6E-E8E225777860}"/>
    <cellStyle name="Comma 205 4 2" xfId="19440" xr:uid="{28B3B9A5-1375-4ABE-84C0-B97FCBC207EE}"/>
    <cellStyle name="Comma 205 4 2 2" xfId="32583" xr:uid="{D6626B26-E41B-41AB-893C-F6CD0961CB94}"/>
    <cellStyle name="Comma 205 4 3" xfId="29106" xr:uid="{C72ACB3E-129F-4580-B573-2B96FF1D2F09}"/>
    <cellStyle name="Comma 205 5" xfId="20796" xr:uid="{D13992E8-D606-47F1-AB44-0B98308119EC}"/>
    <cellStyle name="Comma 205 5 2" xfId="33752" xr:uid="{C2BD0C6A-6DFE-4377-8246-C78F9136A1FB}"/>
    <cellStyle name="Comma 205 6" xfId="16955" xr:uid="{4CDBDF07-C69E-4B20-B7EB-202782FF46CC}"/>
    <cellStyle name="Comma 205 6 2" xfId="31425" xr:uid="{5ABCFD15-2718-445F-A046-EB58D75C02EB}"/>
    <cellStyle name="Comma 205 7" xfId="15338" xr:uid="{B9A7A230-30EE-4EBD-860E-04321DEF79A6}"/>
    <cellStyle name="Comma 205 7 2" xfId="30270" xr:uid="{E0E4A3FE-6298-498F-B835-82B0FE41B224}"/>
    <cellStyle name="Comma 205 8" xfId="25112" xr:uid="{21FF1622-A616-4091-9AE8-D6E46708259E}"/>
    <cellStyle name="Comma 205 8 2" xfId="35310" xr:uid="{CD2CF4C0-8145-4F52-81FC-C7A4FA2712E2}"/>
    <cellStyle name="Comma 205 9" xfId="27944" xr:uid="{42FEE434-0CC4-4D18-8060-EC43187A4041}"/>
    <cellStyle name="Comma 206" xfId="10513" xr:uid="{CF8F14F4-FAAA-4BA7-A22F-2EF2C4F86C18}"/>
    <cellStyle name="Comma 206 2" xfId="11932" xr:uid="{338C6338-62DA-430D-A0D4-EEEC8EA2371B}"/>
    <cellStyle name="Comma 206 2 2" xfId="14371" xr:uid="{EDDD9D0E-854C-425E-8A9E-9386308B68EE}"/>
    <cellStyle name="Comma 206 2 2 2" xfId="19885" xr:uid="{6663C885-646F-4F9D-BC13-E0CEAC8C5DA0}"/>
    <cellStyle name="Comma 206 2 2 2 2" xfId="32966" xr:uid="{0FA16BF9-EA65-45DE-AE2D-D550C8205AD1}"/>
    <cellStyle name="Comma 206 2 2 3" xfId="29489" xr:uid="{1BED4AB3-B0CC-45DF-A135-FE61E81D7C22}"/>
    <cellStyle name="Comma 206 2 3" xfId="21259" xr:uid="{1375D13F-B0E0-48FD-B31A-88638126C5AA}"/>
    <cellStyle name="Comma 206 2 3 2" xfId="34150" xr:uid="{53542DE3-615B-4510-87DB-CE536D95E889}"/>
    <cellStyle name="Comma 206 2 4" xfId="17473" xr:uid="{2392FBFB-8733-4C99-A02E-1FDD733617BB}"/>
    <cellStyle name="Comma 206 2 4 2" xfId="31807" xr:uid="{63726C42-0348-4233-9D32-17FD75623AED}"/>
    <cellStyle name="Comma 206 2 5" xfId="15872" xr:uid="{AB0AFBED-BEEA-402F-8C35-F8B71A767D37}"/>
    <cellStyle name="Comma 206 2 5 2" xfId="30654" xr:uid="{E2ED765A-A271-4727-8DA3-B508591EF4F0}"/>
    <cellStyle name="Comma 206 2 6" xfId="25703" xr:uid="{717A458C-4F20-458C-B111-95FF8070AB9F}"/>
    <cellStyle name="Comma 206 2 6 2" xfId="35694" xr:uid="{40EE26E2-FE76-49D2-B958-FDA301296FA3}"/>
    <cellStyle name="Comma 206 2 7" xfId="28328" xr:uid="{7EB7C54A-B94E-45F1-9905-FB872CC7696B}"/>
    <cellStyle name="Comma 206 3" xfId="12573" xr:uid="{1427DDF2-1DD2-41BF-82C8-CA45FF216979}"/>
    <cellStyle name="Comma 206 3 2" xfId="14812" xr:uid="{E29C171D-D9B2-4A3C-9056-3EE94D9951DD}"/>
    <cellStyle name="Comma 206 3 2 2" xfId="20332" xr:uid="{5D3BDF93-1FDB-4E93-B5D0-F10723BEA6DC}"/>
    <cellStyle name="Comma 206 3 2 2 2" xfId="33352" xr:uid="{5603F6D3-0C0B-4650-A341-C3C5CCA4EC9C}"/>
    <cellStyle name="Comma 206 3 2 3" xfId="29876" xr:uid="{60EBE0B6-4B4E-47F3-8026-C443C8404DB2}"/>
    <cellStyle name="Comma 206 3 3" xfId="21718" xr:uid="{FDCF64AA-20C9-4D59-9791-22D1BA056DB5}"/>
    <cellStyle name="Comma 206 3 3 2" xfId="34543" xr:uid="{1B28EA1D-6F6D-4FC0-8DCB-FB3C1E85381D}"/>
    <cellStyle name="Comma 206 3 4" xfId="18079" xr:uid="{BB4474C3-0E63-43ED-B5AF-399D23AD4A8E}"/>
    <cellStyle name="Comma 206 3 4 2" xfId="32192" xr:uid="{17FA7D2A-E982-4A77-820E-44F924B31FD2}"/>
    <cellStyle name="Comma 206 3 5" xfId="16515" xr:uid="{470F958A-D62E-4782-BFD3-BC5B1E7D1FEA}"/>
    <cellStyle name="Comma 206 3 5 2" xfId="31041" xr:uid="{3C3D6E4D-F7A1-4464-8FCE-3757EE842436}"/>
    <cellStyle name="Comma 206 3 6" xfId="26348" xr:uid="{FE656E88-DF4A-49BD-B18A-5D2CBAE5EFC2}"/>
    <cellStyle name="Comma 206 3 6 2" xfId="36081" xr:uid="{410309DF-FC7B-4E45-B086-B129AA90F8BD}"/>
    <cellStyle name="Comma 206 3 7" xfId="28715" xr:uid="{A3A9414F-9208-418D-9603-65020E1A8D49}"/>
    <cellStyle name="Comma 206 4" xfId="13932" xr:uid="{9FEDF756-DC35-4113-9FAB-2E104E1A26C4}"/>
    <cellStyle name="Comma 206 4 2" xfId="19441" xr:uid="{5C77A576-D33D-48FD-9B71-172FB8A4A399}"/>
    <cellStyle name="Comma 206 4 2 2" xfId="32584" xr:uid="{5F0F98EC-856F-4B82-BF2E-BF7FD5290826}"/>
    <cellStyle name="Comma 206 4 3" xfId="29107" xr:uid="{9D4EEA57-EF82-40B3-972A-234AA19B7B93}"/>
    <cellStyle name="Comma 206 5" xfId="20797" xr:uid="{4C125B46-2E5F-4887-93A4-6AA8A7EE458A}"/>
    <cellStyle name="Comma 206 5 2" xfId="33753" xr:uid="{663F2C0F-239D-413D-B9B9-0C04A47DFA77}"/>
    <cellStyle name="Comma 206 6" xfId="16956" xr:uid="{6E75054E-9C91-40AF-8332-E6B7554ED48D}"/>
    <cellStyle name="Comma 206 6 2" xfId="31426" xr:uid="{0E15FCAC-FB48-4AC9-BA49-9338EEE2BE00}"/>
    <cellStyle name="Comma 206 7" xfId="15339" xr:uid="{10C1230B-CBF2-433E-94B7-325415EB8543}"/>
    <cellStyle name="Comma 206 7 2" xfId="30271" xr:uid="{A4333C51-8ED7-441A-97E4-0ED734E10D50}"/>
    <cellStyle name="Comma 206 8" xfId="25113" xr:uid="{133A2F8C-0B04-40FB-9CFF-EE304339A829}"/>
    <cellStyle name="Comma 206 8 2" xfId="35311" xr:uid="{4FE32375-1355-4FDD-86DB-7CEEE8CF88E2}"/>
    <cellStyle name="Comma 206 9" xfId="27945" xr:uid="{DCCD7765-2A2A-41F7-A03C-D301878ED596}"/>
    <cellStyle name="Comma 207" xfId="10514" xr:uid="{AC4B9A7E-507E-48BA-940C-DEDB85B68E03}"/>
    <cellStyle name="Comma 207 2" xfId="11933" xr:uid="{A59C88B7-FDFF-4D86-B78F-38CFBFA48B53}"/>
    <cellStyle name="Comma 207 2 2" xfId="14372" xr:uid="{AC871666-E471-404C-864B-566BDC31EB00}"/>
    <cellStyle name="Comma 207 2 2 2" xfId="19886" xr:uid="{F47B05F2-ACD4-4B4D-9B5E-E71160EB309A}"/>
    <cellStyle name="Comma 207 2 2 2 2" xfId="32967" xr:uid="{C39277F5-B876-4800-B6CB-224C3809BDFC}"/>
    <cellStyle name="Comma 207 2 2 3" xfId="29490" xr:uid="{0A7D831D-EAE2-45EF-B26C-A56E5EB16B40}"/>
    <cellStyle name="Comma 207 2 3" xfId="21260" xr:uid="{8105E4F8-6B1F-4CD4-ADDC-E908603E09D5}"/>
    <cellStyle name="Comma 207 2 3 2" xfId="34151" xr:uid="{406A4BCC-EF0A-4191-8EC9-33A9D12DFF81}"/>
    <cellStyle name="Comma 207 2 4" xfId="17474" xr:uid="{824886E9-AE62-471C-A53C-6C60E884AA7B}"/>
    <cellStyle name="Comma 207 2 4 2" xfId="31808" xr:uid="{F9A2A88F-1AF4-4912-95FF-93B3C2A072A3}"/>
    <cellStyle name="Comma 207 2 5" xfId="15873" xr:uid="{0C4B6D13-29EE-44EB-8BC9-A26B97F7C614}"/>
    <cellStyle name="Comma 207 2 5 2" xfId="30655" xr:uid="{3EBE7EA0-F2FF-4AA7-836C-9C6197558F1D}"/>
    <cellStyle name="Comma 207 2 6" xfId="25704" xr:uid="{6234D694-D459-413E-9E9D-2B459AD0837A}"/>
    <cellStyle name="Comma 207 2 6 2" xfId="35695" xr:uid="{3C2315FC-8122-4A8D-A2BA-F0321D74F139}"/>
    <cellStyle name="Comma 207 2 7" xfId="28329" xr:uid="{C78FF390-DC36-4550-9C42-40B7D6803302}"/>
    <cellStyle name="Comma 207 3" xfId="12574" xr:uid="{D0C802BE-2E87-46F1-B007-197013488DE9}"/>
    <cellStyle name="Comma 207 3 2" xfId="14813" xr:uid="{D746B2EE-B167-40E6-A56E-55D508794BF8}"/>
    <cellStyle name="Comma 207 3 2 2" xfId="20333" xr:uid="{83AF7C7E-21E0-4A62-A84F-724B1F7CEBB8}"/>
    <cellStyle name="Comma 207 3 2 2 2" xfId="33353" xr:uid="{759AB930-BB37-4084-B502-E063E7692752}"/>
    <cellStyle name="Comma 207 3 2 3" xfId="29877" xr:uid="{81B64C1D-974C-42FC-859C-E5AA18E3A439}"/>
    <cellStyle name="Comma 207 3 3" xfId="21719" xr:uid="{248BCC07-14EF-4413-ABE2-2BAA341075C6}"/>
    <cellStyle name="Comma 207 3 3 2" xfId="34544" xr:uid="{0AAC161B-4359-4E57-BC0B-71B6069FDCA4}"/>
    <cellStyle name="Comma 207 3 4" xfId="18080" xr:uid="{AE40ACD8-F050-465F-970A-721DB289025E}"/>
    <cellStyle name="Comma 207 3 4 2" xfId="32193" xr:uid="{A58785AB-3F13-44B5-87F8-12395044CA38}"/>
    <cellStyle name="Comma 207 3 5" xfId="16516" xr:uid="{A55B45FF-51B5-49E1-ADE9-A9169452365F}"/>
    <cellStyle name="Comma 207 3 5 2" xfId="31042" xr:uid="{796562D4-47A7-4184-8685-FEBACB056908}"/>
    <cellStyle name="Comma 207 3 6" xfId="26349" xr:uid="{39DA3AED-0270-49C2-8FF3-A91E1099187A}"/>
    <cellStyle name="Comma 207 3 6 2" xfId="36082" xr:uid="{EC8CF7AA-DF58-4359-8FA5-02471A90B56E}"/>
    <cellStyle name="Comma 207 3 7" xfId="28716" xr:uid="{C967B597-449C-43A7-B8B6-E448162EF3E7}"/>
    <cellStyle name="Comma 207 4" xfId="13933" xr:uid="{14F9B663-5B3B-44A8-A4D5-FEFC3C9C3125}"/>
    <cellStyle name="Comma 207 4 2" xfId="19442" xr:uid="{0AAAAA81-F7AA-4418-BA92-38AE346BE25D}"/>
    <cellStyle name="Comma 207 4 2 2" xfId="32585" xr:uid="{584460BF-76F1-40DA-8166-14D798D9A555}"/>
    <cellStyle name="Comma 207 4 3" xfId="29108" xr:uid="{79C5BBB3-8399-428F-A183-88E461786272}"/>
    <cellStyle name="Comma 207 5" xfId="20798" xr:uid="{27D8B719-0A90-4D55-BC04-23E46B8D4D14}"/>
    <cellStyle name="Comma 207 5 2" xfId="33754" xr:uid="{FB2A2E59-22F6-490E-A070-3C5C790ACCA5}"/>
    <cellStyle name="Comma 207 6" xfId="16957" xr:uid="{3FC4EADB-46FC-4E12-A3D0-93BFA885338B}"/>
    <cellStyle name="Comma 207 6 2" xfId="31427" xr:uid="{5DFE6DD0-98F1-4B31-BF7F-B0424F036510}"/>
    <cellStyle name="Comma 207 7" xfId="15340" xr:uid="{BABF0BC8-20EB-4F3D-B6A8-27D15417148B}"/>
    <cellStyle name="Comma 207 7 2" xfId="30272" xr:uid="{C81A1A81-411A-473C-B8E2-FC283F1F7D0A}"/>
    <cellStyle name="Comma 207 8" xfId="25114" xr:uid="{78455A09-9D88-419D-8388-C5D772859A7C}"/>
    <cellStyle name="Comma 207 8 2" xfId="35312" xr:uid="{134A62CF-8AE1-4A3A-8D23-603E8F66B33C}"/>
    <cellStyle name="Comma 207 9" xfId="27946" xr:uid="{B9C032DB-E2D9-4772-8008-92E7AE4D4A98}"/>
    <cellStyle name="Comma 208" xfId="10515" xr:uid="{81AD3783-955D-4D02-A04E-B34BCFF0F7D0}"/>
    <cellStyle name="Comma 208 2" xfId="11934" xr:uid="{09A7B91D-E9EE-4A9F-8F91-41E17AC769E2}"/>
    <cellStyle name="Comma 208 2 2" xfId="14373" xr:uid="{C1AA8DE7-0D4C-4D48-803D-1814EF4E4E3D}"/>
    <cellStyle name="Comma 208 2 2 2" xfId="19887" xr:uid="{B7AF529F-2C39-48A8-B9B1-0DE867980E27}"/>
    <cellStyle name="Comma 208 2 2 2 2" xfId="32968" xr:uid="{FB66DE7F-999F-4DBE-B9E3-F96953444CE7}"/>
    <cellStyle name="Comma 208 2 2 3" xfId="29491" xr:uid="{CCA16AC3-9F2E-448E-82A7-5E04E3544287}"/>
    <cellStyle name="Comma 208 2 3" xfId="21261" xr:uid="{41A3D4D0-CE30-4D68-9252-6662B115CDDE}"/>
    <cellStyle name="Comma 208 2 3 2" xfId="34152" xr:uid="{BBDAC414-D1A3-4701-8565-10CD5A77BF54}"/>
    <cellStyle name="Comma 208 2 4" xfId="17475" xr:uid="{78929E37-1745-4E7A-9CED-03823E1D3656}"/>
    <cellStyle name="Comma 208 2 4 2" xfId="31809" xr:uid="{FC052748-2B35-43BC-81EC-06FDB5B083FE}"/>
    <cellStyle name="Comma 208 2 5" xfId="15874" xr:uid="{B084DF5F-BE5E-450D-86A8-91144A847ADC}"/>
    <cellStyle name="Comma 208 2 5 2" xfId="30656" xr:uid="{92EC85D6-A30E-4FA1-ABF6-A6228F8F624F}"/>
    <cellStyle name="Comma 208 2 6" xfId="25705" xr:uid="{0BBB1087-564D-4488-A9A6-822CC74F0D2C}"/>
    <cellStyle name="Comma 208 2 6 2" xfId="35696" xr:uid="{5A674559-BBA1-43B2-81C8-32BF2DA4F419}"/>
    <cellStyle name="Comma 208 2 7" xfId="28330" xr:uid="{C5787699-A166-48E9-8927-73B1BAA95A95}"/>
    <cellStyle name="Comma 208 3" xfId="12575" xr:uid="{B98CF625-A0A3-4939-822A-91C720BDF4CD}"/>
    <cellStyle name="Comma 208 3 2" xfId="14814" xr:uid="{03289C5D-4F86-4F4C-B7DD-6BB09E14A7A5}"/>
    <cellStyle name="Comma 208 3 2 2" xfId="20334" xr:uid="{9AECD6F7-973B-4DF3-B7D4-1CBF97730641}"/>
    <cellStyle name="Comma 208 3 2 2 2" xfId="33354" xr:uid="{8C7116BB-07EA-4393-8EA4-20A9E347371D}"/>
    <cellStyle name="Comma 208 3 2 3" xfId="29878" xr:uid="{2478E835-ED73-45BF-B022-3F9A7E815FA8}"/>
    <cellStyle name="Comma 208 3 3" xfId="21720" xr:uid="{DCFED0CD-E63C-4725-AB03-0DF0BDFAA783}"/>
    <cellStyle name="Comma 208 3 3 2" xfId="34545" xr:uid="{F0D7EB2C-9318-4397-8E38-C5DDD906976B}"/>
    <cellStyle name="Comma 208 3 4" xfId="18081" xr:uid="{9EE63842-03A7-4E60-98A3-8738BFB9EF3B}"/>
    <cellStyle name="Comma 208 3 4 2" xfId="32194" xr:uid="{021413A9-0C94-456C-A62C-5640B3C60B35}"/>
    <cellStyle name="Comma 208 3 5" xfId="16517" xr:uid="{8E2F9283-3C97-4AD1-BA4F-02293720832D}"/>
    <cellStyle name="Comma 208 3 5 2" xfId="31043" xr:uid="{248AD7A0-35EE-44A3-AB6A-E08C63B37CAA}"/>
    <cellStyle name="Comma 208 3 6" xfId="26350" xr:uid="{64882358-09E9-4ABE-A6D9-B32C42D6B57D}"/>
    <cellStyle name="Comma 208 3 6 2" xfId="36083" xr:uid="{3D325330-49C6-4484-8906-68071BF49798}"/>
    <cellStyle name="Comma 208 3 7" xfId="28717" xr:uid="{75FCB873-7E7F-404E-BF69-FCCBF3B568A7}"/>
    <cellStyle name="Comma 208 4" xfId="13934" xr:uid="{E57B1FB4-EFBF-4870-948A-E39074402F2F}"/>
    <cellStyle name="Comma 208 4 2" xfId="19443" xr:uid="{CC18EE99-2EED-44D0-A46B-AE0FED39AB90}"/>
    <cellStyle name="Comma 208 4 2 2" xfId="32586" xr:uid="{954E3B0E-94A9-49BE-9061-BE4AA8074344}"/>
    <cellStyle name="Comma 208 4 3" xfId="29109" xr:uid="{5582D61E-3C8E-48B5-9303-B3D183E9C311}"/>
    <cellStyle name="Comma 208 5" xfId="20799" xr:uid="{28C079D7-6405-41FB-9499-EC0979430B50}"/>
    <cellStyle name="Comma 208 5 2" xfId="33755" xr:uid="{70D8D4BB-6F81-4DCD-AB16-6F2F4A214586}"/>
    <cellStyle name="Comma 208 6" xfId="16958" xr:uid="{B6F43311-5347-4FFA-8B05-77F08E1A95D9}"/>
    <cellStyle name="Comma 208 6 2" xfId="31428" xr:uid="{4F7DFEFA-6E7A-48E0-841E-9384E516653D}"/>
    <cellStyle name="Comma 208 7" xfId="15341" xr:uid="{C04451F6-D882-48C2-B2EC-A1A6CC86EFB2}"/>
    <cellStyle name="Comma 208 7 2" xfId="30273" xr:uid="{D458B23F-51C1-4D23-A69F-F1459E2439C6}"/>
    <cellStyle name="Comma 208 8" xfId="25115" xr:uid="{400EB8BF-6AB8-4BAF-AB84-6D0D5EB40A9E}"/>
    <cellStyle name="Comma 208 8 2" xfId="35313" xr:uid="{8D32173A-0D57-444C-BDD8-918280FD6A1D}"/>
    <cellStyle name="Comma 208 9" xfId="27947" xr:uid="{5770E3A0-DE95-48C7-95F8-675B7410049C}"/>
    <cellStyle name="Comma 209" xfId="10516" xr:uid="{F70EA37C-6D7F-4B85-992C-EB9D8DD3A77C}"/>
    <cellStyle name="Comma 209 2" xfId="11935" xr:uid="{CE7863CC-397A-4836-8227-652BFB865FC1}"/>
    <cellStyle name="Comma 209 2 2" xfId="14374" xr:uid="{B03D13EC-A6D5-45FC-BA55-2198BB012606}"/>
    <cellStyle name="Comma 209 2 2 2" xfId="19888" xr:uid="{41314D1F-E971-46D9-8374-C6C9CE91DCE5}"/>
    <cellStyle name="Comma 209 2 2 2 2" xfId="32969" xr:uid="{897061B6-27E5-4FD9-A1E3-1A99C113E536}"/>
    <cellStyle name="Comma 209 2 2 3" xfId="29492" xr:uid="{1F62F274-9E0F-4BE2-A44F-335F4ED06168}"/>
    <cellStyle name="Comma 209 2 3" xfId="21262" xr:uid="{B05D800B-7C78-48EC-89D6-CD51E8907A2D}"/>
    <cellStyle name="Comma 209 2 3 2" xfId="34153" xr:uid="{4698C21C-F755-4504-9315-F62D77FA72C1}"/>
    <cellStyle name="Comma 209 2 4" xfId="17476" xr:uid="{F120AAED-75D3-4CEB-8FBE-814F79AF0138}"/>
    <cellStyle name="Comma 209 2 4 2" xfId="31810" xr:uid="{7ACD7B0B-336D-4BA3-A913-26B1016A4E85}"/>
    <cellStyle name="Comma 209 2 5" xfId="15875" xr:uid="{786290A5-E52D-44B3-8ABC-D0017AEE4359}"/>
    <cellStyle name="Comma 209 2 5 2" xfId="30657" xr:uid="{33D5A640-BA20-4879-80AE-7F573AC17D48}"/>
    <cellStyle name="Comma 209 2 6" xfId="25706" xr:uid="{39F8CA31-0FC2-4E06-9798-6A8CF4CF1A19}"/>
    <cellStyle name="Comma 209 2 6 2" xfId="35697" xr:uid="{ECB70FA7-D45E-4497-AF20-52D5FF135500}"/>
    <cellStyle name="Comma 209 2 7" xfId="28331" xr:uid="{FEFD3A5F-06DE-4C87-AB25-4A4579C1C1C2}"/>
    <cellStyle name="Comma 209 3" xfId="12576" xr:uid="{450BA712-7DA0-41F4-B46C-D14946415279}"/>
    <cellStyle name="Comma 209 3 2" xfId="14815" xr:uid="{9ED016B0-E813-4D59-99B1-67F602183B58}"/>
    <cellStyle name="Comma 209 3 2 2" xfId="20335" xr:uid="{94F50C61-4D11-45BA-B67A-2EB7193F8B15}"/>
    <cellStyle name="Comma 209 3 2 2 2" xfId="33355" xr:uid="{0471943A-0FA4-4378-9FC7-CB07DD8A7E15}"/>
    <cellStyle name="Comma 209 3 2 3" xfId="29879" xr:uid="{3FA1BF83-E78C-4958-9270-FC9D2BCA5810}"/>
    <cellStyle name="Comma 209 3 3" xfId="21721" xr:uid="{E22BFC4F-B9E2-4D88-AA40-43B9DBF6CDCA}"/>
    <cellStyle name="Comma 209 3 3 2" xfId="34546" xr:uid="{4C06E390-3252-4CE8-9B98-CB4B4473CB58}"/>
    <cellStyle name="Comma 209 3 4" xfId="18082" xr:uid="{D36E2A5E-E84B-4DAA-9977-24C465FF13E2}"/>
    <cellStyle name="Comma 209 3 4 2" xfId="32195" xr:uid="{F2DB5119-8597-4320-831B-11ABDF62E711}"/>
    <cellStyle name="Comma 209 3 5" xfId="16518" xr:uid="{984632CB-5303-43C7-AA9B-584F193D83A0}"/>
    <cellStyle name="Comma 209 3 5 2" xfId="31044" xr:uid="{63704C67-F03F-4370-812E-A82B40ED3982}"/>
    <cellStyle name="Comma 209 3 6" xfId="26351" xr:uid="{81691639-5EFF-44C2-95A6-B0BE61C77CF7}"/>
    <cellStyle name="Comma 209 3 6 2" xfId="36084" xr:uid="{3A31DF39-FFE9-45A2-AA13-B2A4F94CB353}"/>
    <cellStyle name="Comma 209 3 7" xfId="28718" xr:uid="{79D9B992-2013-4886-8F53-A25A7DAF7900}"/>
    <cellStyle name="Comma 209 4" xfId="13935" xr:uid="{643857AE-9250-491D-AF8F-47B101392513}"/>
    <cellStyle name="Comma 209 4 2" xfId="19444" xr:uid="{9C9B0004-A2A3-4275-B335-259526B509D4}"/>
    <cellStyle name="Comma 209 4 2 2" xfId="32587" xr:uid="{AB647002-EE50-43A8-9C4A-670652598DAC}"/>
    <cellStyle name="Comma 209 4 3" xfId="29110" xr:uid="{8F0DF882-9F47-4F4C-B118-6A8E31575415}"/>
    <cellStyle name="Comma 209 5" xfId="20800" xr:uid="{A9715B95-2900-4958-BA71-A3C915B9AB9A}"/>
    <cellStyle name="Comma 209 5 2" xfId="33756" xr:uid="{18695C2B-947A-4C1E-93D1-C0EAFDBBB568}"/>
    <cellStyle name="Comma 209 6" xfId="16959" xr:uid="{43BF2E30-FD40-4B4D-9036-8426F71F1FF9}"/>
    <cellStyle name="Comma 209 6 2" xfId="31429" xr:uid="{4B3AC5CA-9937-4013-B1F2-3F698F5BE2BC}"/>
    <cellStyle name="Comma 209 7" xfId="15342" xr:uid="{C0223226-841A-4305-A659-F31D4976193A}"/>
    <cellStyle name="Comma 209 7 2" xfId="30274" xr:uid="{9CD4B772-E7B5-430E-89E3-46A7905D792F}"/>
    <cellStyle name="Comma 209 8" xfId="25116" xr:uid="{4ED63A79-FE7E-42E1-B0D6-9FE92DA5E95B}"/>
    <cellStyle name="Comma 209 8 2" xfId="35314" xr:uid="{0CC7D31F-6F67-4381-AC91-314A9B661345}"/>
    <cellStyle name="Comma 209 9" xfId="27948" xr:uid="{5795A16D-0B15-47F0-8563-FB993037D08C}"/>
    <cellStyle name="Comma 21" xfId="170" xr:uid="{02BE47B2-F15B-4381-A3E8-1C6F8EEEB5A0}"/>
    <cellStyle name="Comma 21 10" xfId="2224" xr:uid="{A2D96CF5-EC09-42F4-868A-60AC5C84773D}"/>
    <cellStyle name="Comma 21 10 2" xfId="46535" xr:uid="{364EF079-DA00-4D0E-9AA6-71D759B36467}"/>
    <cellStyle name="Comma 21 10 3" xfId="22640" xr:uid="{0DC0B155-20CD-4572-AFB3-F97D50082F0C}"/>
    <cellStyle name="Comma 21 11" xfId="24277" xr:uid="{62B9C9E2-4AF5-4FDF-9D7F-15B7A88CBAA8}"/>
    <cellStyle name="Comma 21 11 2" xfId="35062" xr:uid="{9B65548C-C024-4D1A-9D29-78923EC8A8E3}"/>
    <cellStyle name="Comma 21 12" xfId="24790" xr:uid="{5FB18D48-611E-405E-9B20-717E6D1C599A}"/>
    <cellStyle name="Comma 21 12 2" xfId="35092" xr:uid="{EA9D2F21-8D59-4E0C-B728-F8B7B84F459B}"/>
    <cellStyle name="Comma 21 13" xfId="24834" xr:uid="{3B075DE2-DF8D-4849-AADC-8522E619B82D}"/>
    <cellStyle name="Comma 21 13 2" xfId="35126" xr:uid="{C43041B2-70F8-4B91-9700-5C36B9FCD659}"/>
    <cellStyle name="Comma 21 14" xfId="26870" xr:uid="{3DB91928-3E84-41B4-B63D-71713E868FAD}"/>
    <cellStyle name="Comma 21 14 2" xfId="36282" xr:uid="{15936617-2F2A-42F7-B932-2E492C878149}"/>
    <cellStyle name="Comma 21 15" xfId="26954" xr:uid="{6CCBC65C-4DAA-4398-A67A-B734CC3B04C2}"/>
    <cellStyle name="Comma 21 15 2" xfId="36333" xr:uid="{8035EC9D-A9B1-4832-90DA-BDAAE2852714}"/>
    <cellStyle name="Comma 21 16" xfId="27758" xr:uid="{EED7D0D4-C7BE-4AE5-8B90-C258589DD96A}"/>
    <cellStyle name="Comma 21 17" xfId="37867" xr:uid="{858E294F-D40E-496E-B376-B8EF823E71BA}"/>
    <cellStyle name="Comma 21 18" xfId="9656" xr:uid="{6D82DE57-6CA8-4787-A300-9C268FE8BCD8}"/>
    <cellStyle name="Comma 21 19" xfId="39825" xr:uid="{3A09CD0C-0B04-49D2-A4BC-E603CC7FA45D}"/>
    <cellStyle name="Comma 21 2" xfId="629" xr:uid="{E5338B8D-14E0-48F4-AF59-C90EF4833D90}"/>
    <cellStyle name="Comma 21 2 10" xfId="27790" xr:uid="{41B4945A-7DA7-4B0D-83B0-BA713712FDA9}"/>
    <cellStyle name="Comma 21 2 11" xfId="38049" xr:uid="{4B98F339-5A10-45DF-99C5-00F90142A7B8}"/>
    <cellStyle name="Comma 21 2 12" xfId="9784" xr:uid="{7962EA90-AF5B-4A2E-9A7A-35D1979C559C}"/>
    <cellStyle name="Comma 21 2 13" xfId="39850" xr:uid="{AAD281AA-A8F7-447F-B149-E1839D438E88}"/>
    <cellStyle name="Comma 21 2 14" xfId="4203" xr:uid="{B4045E3B-D0A1-4FD3-B6C6-508A65A29E16}"/>
    <cellStyle name="Comma 21 2 2" xfId="998" xr:uid="{6BB15266-9563-4753-AE9B-25789B28590A}"/>
    <cellStyle name="Comma 21 2 2 10" xfId="39941" xr:uid="{98DF8DBB-02C6-41C6-AEBB-EE4E27AEB5AD}"/>
    <cellStyle name="Comma 21 2 2 11" xfId="4771" xr:uid="{E92093B7-CABA-4324-B9FA-74A121B1BBFA}"/>
    <cellStyle name="Comma 21 2 2 2" xfId="1268" xr:uid="{051D2880-FE2B-427B-8D0C-CDE37FBF77B5}"/>
    <cellStyle name="Comma 21 2 2 2 2" xfId="1867" xr:uid="{AAC033B4-EE48-4DAA-807C-D8967435C094}"/>
    <cellStyle name="Comma 21 2 2 2 2 2" xfId="32811" xr:uid="{89667A3C-B790-4406-B813-3BF3E3317AB8}"/>
    <cellStyle name="Comma 21 2 2 2 2 3" xfId="46239" xr:uid="{6492D221-F55E-4279-B145-35B2BB22E590}"/>
    <cellStyle name="Comma 21 2 2 2 2 4" xfId="19698" xr:uid="{08C9A9E0-38F4-4199-A1CC-5E528ABEC7B6}"/>
    <cellStyle name="Comma 21 2 2 2 3" xfId="29334" xr:uid="{89CBEDC7-0835-4E40-93BE-4242476FAE90}"/>
    <cellStyle name="Comma 21 2 2 2 4" xfId="39053" xr:uid="{71B09AB9-804C-4011-800E-381B28954DE1}"/>
    <cellStyle name="Comma 21 2 2 2 5" xfId="14184" xr:uid="{D96887C2-0565-485E-B4E0-46E0B33C265A}"/>
    <cellStyle name="Comma 21 2 2 2 6" xfId="45782" xr:uid="{22DE47B1-7692-4A77-AF38-6F1E864A16ED}"/>
    <cellStyle name="Comma 21 2 2 2 7" xfId="7688" xr:uid="{9EFA3932-824E-4E19-982C-06E2A451A7D8}"/>
    <cellStyle name="Comma 21 2 2 3" xfId="1552" xr:uid="{EB111DE3-FAD9-4C51-AA4D-EB2F44976130}"/>
    <cellStyle name="Comma 21 2 2 3 2" xfId="33990" xr:uid="{21269EEE-730F-49F3-8089-F6370FCD0B1E}"/>
    <cellStyle name="Comma 21 2 2 3 3" xfId="45998" xr:uid="{DD5F6409-AA17-4D55-BD72-D10AC822A6EC}"/>
    <cellStyle name="Comma 21 2 2 3 4" xfId="21066" xr:uid="{A9A627AD-D4BC-4937-B152-3278FAAA9581}"/>
    <cellStyle name="Comma 21 2 2 4" xfId="17222" xr:uid="{C62B7BEC-A3B3-45DF-A884-E70DAC38FD1A}"/>
    <cellStyle name="Comma 21 2 2 4 2" xfId="31652" xr:uid="{6C0F0203-9003-48DF-8FAA-A003D4A51BB0}"/>
    <cellStyle name="Comma 21 2 2 5" xfId="15615" xr:uid="{E1058048-FDBD-486D-B8E5-8A9835A849BE}"/>
    <cellStyle name="Comma 21 2 2 5 2" xfId="30499" xr:uid="{893532B9-2445-4FF8-9AEC-0455AC16CE3D}"/>
    <cellStyle name="Comma 21 2 2 6" xfId="25440" xr:uid="{FEB481AF-97A2-403C-BC79-5D0A5E629067}"/>
    <cellStyle name="Comma 21 2 2 6 2" xfId="35539" xr:uid="{85F87697-01CD-46A0-993C-043860FB1DE6}"/>
    <cellStyle name="Comma 21 2 2 7" xfId="28173" xr:uid="{9A3BCA9E-C565-4F8E-A451-B8D77C917D6E}"/>
    <cellStyle name="Comma 21 2 2 8" xfId="38336" xr:uid="{76244AC7-DD8F-441A-9EAC-BCF81307F0F2}"/>
    <cellStyle name="Comma 21 2 2 9" xfId="11672" xr:uid="{1D429E62-A8B4-4C58-A370-84CC3DD7878C}"/>
    <cellStyle name="Comma 21 2 3" xfId="1135" xr:uid="{AD3B7EF2-3B62-44D2-9465-8D7EAE3E55C6}"/>
    <cellStyle name="Comma 21 2 3 10" xfId="40585" xr:uid="{1D876C52-5C06-4E78-9A96-7688ED8CC584}"/>
    <cellStyle name="Comma 21 2 3 11" xfId="45695" xr:uid="{73C94DC3-89C0-45F0-91F7-55A719408A22}"/>
    <cellStyle name="Comma 21 2 3 12" xfId="7344" xr:uid="{7F8CA01B-921E-4C91-B7EF-AE8F2569ED99}"/>
    <cellStyle name="Comma 21 2 3 2" xfId="1732" xr:uid="{620DD7F1-925B-4532-8AA1-E5BAA34FD32B}"/>
    <cellStyle name="Comma 21 2 3 2 2" xfId="20153" xr:uid="{46766773-1F96-46E4-8240-1FB4F52604F8}"/>
    <cellStyle name="Comma 21 2 3 2 2 2" xfId="33197" xr:uid="{FCA3AC43-15F5-4C3B-8DAD-94B23598A9DA}"/>
    <cellStyle name="Comma 21 2 3 2 3" xfId="29721" xr:uid="{A9C700B1-96AE-43BC-96CD-4180B03D4DD2}"/>
    <cellStyle name="Comma 21 2 3 2 4" xfId="46128" xr:uid="{3243CD8A-C989-4DC0-8616-662CB6FFE677}"/>
    <cellStyle name="Comma 21 2 3 2 5" xfId="14633" xr:uid="{6D9DABD6-1325-465F-BBA7-0FB840145747}"/>
    <cellStyle name="Comma 21 2 3 3" xfId="21539" xr:uid="{DF405D8D-FD5C-403F-9EE3-FE7BEABAD15D}"/>
    <cellStyle name="Comma 21 2 3 3 2" xfId="34388" xr:uid="{B61E0EBC-3EC8-4DDC-BBD1-2DEC8BEE6229}"/>
    <cellStyle name="Comma 21 2 3 4" xfId="17899" xr:uid="{9BC2ED22-6D2F-405D-92BF-14662B6EC68E}"/>
    <cellStyle name="Comma 21 2 3 4 2" xfId="32037" xr:uid="{357FA0B5-D76C-4287-B4E0-684CFC7F2E03}"/>
    <cellStyle name="Comma 21 2 3 5" xfId="16335" xr:uid="{FEFA7467-F06C-4CF2-A58E-927A00E0C1EB}"/>
    <cellStyle name="Comma 21 2 3 5 2" xfId="30886" xr:uid="{96E60D62-9C21-49A0-B363-C0F1FE1698E3}"/>
    <cellStyle name="Comma 21 2 3 6" xfId="26168" xr:uid="{4E4FD9E4-544D-439E-9259-56F5B15283A3}"/>
    <cellStyle name="Comma 21 2 3 6 2" xfId="35926" xr:uid="{0681B8AE-0FDE-4B17-913D-F774F820564F}"/>
    <cellStyle name="Comma 21 2 3 7" xfId="28560" xr:uid="{9DDC7E94-525A-444F-9F59-2C40EF529071}"/>
    <cellStyle name="Comma 21 2 3 8" xfId="38901" xr:uid="{D58D795A-2106-452A-BCBC-37D0F0A55CF6}"/>
    <cellStyle name="Comma 21 2 3 9" xfId="12393" xr:uid="{77319CB0-5F44-407D-9CE8-C0A4DF9CCD3B}"/>
    <cellStyle name="Comma 21 2 4" xfId="1419" xr:uid="{C5202716-451F-4143-8200-DF9C10A1CE57}"/>
    <cellStyle name="Comma 21 2 4 2" xfId="19261" xr:uid="{82B86296-2786-4BCE-A769-12857D6DC140}"/>
    <cellStyle name="Comma 21 2 4 2 2" xfId="32429" xr:uid="{E20109EB-2E48-4ED5-95D0-3F6E32A190B9}"/>
    <cellStyle name="Comma 21 2 4 3" xfId="28952" xr:uid="{8081BC00-515D-4ADF-BBAD-7B2A96360630}"/>
    <cellStyle name="Comma 21 2 4 4" xfId="45893" xr:uid="{A4987A07-5E0A-4841-AA3F-42FB9491FFEF}"/>
    <cellStyle name="Comma 21 2 4 5" xfId="13752" xr:uid="{4E4EF10E-B047-4C6F-A2FE-94CFE0670B20}"/>
    <cellStyle name="Comma 21 2 5" xfId="862" xr:uid="{2077F48A-05C0-46A7-8FC0-8711B38094EB}"/>
    <cellStyle name="Comma 21 2 5 2" xfId="33593" xr:uid="{2A060AB6-215D-42EC-9AC3-6DDE3B9EB0C5}"/>
    <cellStyle name="Comma 21 2 5 3" xfId="45530" xr:uid="{0291D7FB-9A9E-4A56-AC54-B261DB942A4D}"/>
    <cellStyle name="Comma 21 2 5 4" xfId="20608" xr:uid="{E403D7B0-CE9B-48D5-BAC8-15BD6127A9CB}"/>
    <cellStyle name="Comma 21 2 6" xfId="1916" xr:uid="{1CCD0337-EADA-42B5-AF27-B4AB99046831}"/>
    <cellStyle name="Comma 21 2 6 2" xfId="31271" xr:uid="{046386B8-7633-452F-B1BA-C0A0AC73D3D6}"/>
    <cellStyle name="Comma 21 2 6 3" xfId="46282" xr:uid="{C828EA6C-6B6A-45F1-918F-9D2A041EE77F}"/>
    <cellStyle name="Comma 21 2 6 4" xfId="16776" xr:uid="{0D5495F4-9539-428E-B96F-3FE73FBBE2A0}"/>
    <cellStyle name="Comma 21 2 7" xfId="15109" xr:uid="{C9AC7F6D-879C-4F19-9FE9-D1213F07591B}"/>
    <cellStyle name="Comma 21 2 7 2" xfId="30116" xr:uid="{82BC80E3-4894-4E9D-9B94-9C47B72D9D79}"/>
    <cellStyle name="Comma 21 2 8" xfId="23352" xr:uid="{9C773E11-A63E-4FA0-B7A4-0259E74AA743}"/>
    <cellStyle name="Comma 21 2 8 2" xfId="34990" xr:uid="{A9C66F2F-4B05-4200-B007-1B192501394C}"/>
    <cellStyle name="Comma 21 2 9" xfId="24879" xr:uid="{B2E339F6-A730-4C6A-B292-2B75D0A2CD69}"/>
    <cellStyle name="Comma 21 2 9 2" xfId="35156" xr:uid="{2350A91D-8397-4E60-A457-BB5971EFC9FB}"/>
    <cellStyle name="Comma 21 20" xfId="45032" xr:uid="{32BA83B5-6CE4-4533-A09C-125E6D405657}"/>
    <cellStyle name="Comma 21 21" xfId="3896" xr:uid="{A2A87BD6-FE86-42CC-9A79-127CE2BDD5B7}"/>
    <cellStyle name="Comma 21 3" xfId="904" xr:uid="{8FC15499-5FE8-4EE0-ABC7-5AF294A07CCD}"/>
    <cellStyle name="Comma 21 3 10" xfId="39942" xr:uid="{C380CD79-D38E-4183-9AF3-413630DE6427}"/>
    <cellStyle name="Comma 21 3 11" xfId="4772" xr:uid="{7E11E06C-2C4F-4ED8-89FD-863431EDE39B}"/>
    <cellStyle name="Comma 21 3 2" xfId="1040" xr:uid="{6459C16F-A511-4D60-A61B-E5507A5ABD37}"/>
    <cellStyle name="Comma 21 3 2 2" xfId="1308" xr:uid="{60BA44B9-026B-4D00-8736-20F6C4E0CBB2}"/>
    <cellStyle name="Comma 21 3 2 2 2" xfId="1907" xr:uid="{A543757E-A4E4-470E-9CAB-53928B6455E8}"/>
    <cellStyle name="Comma 21 3 2 2 2 2" xfId="46273" xr:uid="{E186BD7D-B334-4817-B335-8FBC29ACE5AE}"/>
    <cellStyle name="Comma 21 3 2 2 2 3" xfId="32780" xr:uid="{5A79B8D5-D06B-4453-B816-A4E2574F8DFA}"/>
    <cellStyle name="Comma 21 3 2 2 3" xfId="45812" xr:uid="{AAB97B24-8429-4B93-A9D5-0766B923832F}"/>
    <cellStyle name="Comma 21 3 2 2 4" xfId="19658" xr:uid="{741157CA-82F9-4787-90B7-85A5E056A743}"/>
    <cellStyle name="Comma 21 3 2 3" xfId="1592" xr:uid="{F309D25B-E5EC-460D-B6BF-84AD4152B448}"/>
    <cellStyle name="Comma 21 3 2 3 2" xfId="46030" xr:uid="{0DF964F2-231F-4873-BD8B-6CF29935BE08}"/>
    <cellStyle name="Comma 21 3 2 3 3" xfId="29303" xr:uid="{F9ADCBB5-F147-4E25-98DD-56CACE532AB2}"/>
    <cellStyle name="Comma 21 3 2 4" xfId="39054" xr:uid="{A85EF4F4-CC0E-4F91-8613-FD4DC1E46DD4}"/>
    <cellStyle name="Comma 21 3 2 5" xfId="14149" xr:uid="{10F2CC5A-5603-4874-B681-D02383C27B55}"/>
    <cellStyle name="Comma 21 3 2 6" xfId="45643" xr:uid="{71439975-8A66-4E8C-AACF-C3FF0CE6F513}"/>
    <cellStyle name="Comma 21 3 2 7" xfId="7689" xr:uid="{0785186C-147F-404E-A760-713EE9292B07}"/>
    <cellStyle name="Comma 21 3 3" xfId="1174" xr:uid="{1F4E4102-34F1-44CB-B08A-C1FE2FBB9DDA}"/>
    <cellStyle name="Comma 21 3 3 2" xfId="1772" xr:uid="{58743ABA-9842-40D0-ACEF-D3A8C0178967}"/>
    <cellStyle name="Comma 21 3 3 2 2" xfId="46159" xr:uid="{B5CF4C0F-8206-49E6-9024-C0737CE4411A}"/>
    <cellStyle name="Comma 21 3 3 2 3" xfId="33958" xr:uid="{5782797E-B1E2-4E8C-B8CC-D0C6260CE625}"/>
    <cellStyle name="Comma 21 3 3 3" xfId="45722" xr:uid="{0E576657-6320-450C-82EB-86F92DEC1361}"/>
    <cellStyle name="Comma 21 3 3 4" xfId="21024" xr:uid="{643E28AC-B5A7-43A2-92C5-04B950CA2E92}"/>
    <cellStyle name="Comma 21 3 4" xfId="1459" xr:uid="{6F48D9B5-BA1C-4139-A791-4CF40A1A2C65}"/>
    <cellStyle name="Comma 21 3 4 2" xfId="31622" xr:uid="{A2A1153E-F8CB-481C-AD5D-D44A0E3A927A}"/>
    <cellStyle name="Comma 21 3 4 3" xfId="45923" xr:uid="{BBADD0E9-51B2-42B7-94F5-F82357E03FF9}"/>
    <cellStyle name="Comma 21 3 4 4" xfId="17176" xr:uid="{B20A891A-D8FA-42A7-8687-6F293D5997E3}"/>
    <cellStyle name="Comma 21 3 5" xfId="15563" xr:uid="{53ABAE38-9B01-438D-9F32-9598645A2D71}"/>
    <cellStyle name="Comma 21 3 5 2" xfId="30467" xr:uid="{1C818A6F-4E04-4642-8720-976F9E10C119}"/>
    <cellStyle name="Comma 21 3 6" xfId="25388" xr:uid="{8A5CA93D-5F80-4379-9AE3-97D72C5B64C1}"/>
    <cellStyle name="Comma 21 3 6 2" xfId="35507" xr:uid="{FF454126-5428-4FD3-95EC-2BF40EC9A724}"/>
    <cellStyle name="Comma 21 3 7" xfId="28141" xr:uid="{FD62971F-FAF2-433D-85E3-E3CC64E9BCBA}"/>
    <cellStyle name="Comma 21 3 8" xfId="38337" xr:uid="{1D490EE1-5979-4094-B6F1-F923E9E56E99}"/>
    <cellStyle name="Comma 21 3 9" xfId="11625" xr:uid="{F4AE9A3E-B506-41EF-AA30-0F602A6BA643}"/>
    <cellStyle name="Comma 21 4" xfId="973" xr:uid="{FF0FEA62-B021-46AA-AEC6-1AC82C30F5D1}"/>
    <cellStyle name="Comma 21 4 10" xfId="40424" xr:uid="{1436C373-248C-4309-BC4F-CE06CD349C0A}"/>
    <cellStyle name="Comma 21 4 11" xfId="45601" xr:uid="{A3EEAF03-1891-4F8A-AD6B-AC8D548B4605}"/>
    <cellStyle name="Comma 21 4 12" xfId="7217" xr:uid="{48E62B4C-528C-43FC-9FAB-7BE43817F92F}"/>
    <cellStyle name="Comma 21 4 2" xfId="1243" xr:uid="{75A5535F-4390-49AD-A245-E50C82203CCA}"/>
    <cellStyle name="Comma 21 4 2 2" xfId="1842" xr:uid="{FD8D6339-D874-4792-822F-858AFD0C6785}"/>
    <cellStyle name="Comma 21 4 2 2 2" xfId="33165" xr:uid="{2191A335-8EC4-4F91-9EC5-3288F6A8C1C0}"/>
    <cellStyle name="Comma 21 4 2 2 3" xfId="46221" xr:uid="{7A293DDB-D8CE-4680-9B1C-81AA8E6F6976}"/>
    <cellStyle name="Comma 21 4 2 2 4" xfId="20114" xr:uid="{56A68E42-059C-48C8-AA9D-2C48B6B52A42}"/>
    <cellStyle name="Comma 21 4 2 3" xfId="29689" xr:uid="{8BF62856-19E3-4999-8B98-6AFD78B780DF}"/>
    <cellStyle name="Comma 21 4 2 4" xfId="45768" xr:uid="{30408939-BB8A-4FBB-B400-1E39C92A12DA}"/>
    <cellStyle name="Comma 21 4 2 5" xfId="14597" xr:uid="{D39D458D-D6BD-4999-BEDD-E7555795D495}"/>
    <cellStyle name="Comma 21 4 3" xfId="1527" xr:uid="{DFE0AA2F-B1C9-4E18-90E0-4550B52213F7}"/>
    <cellStyle name="Comma 21 4 3 2" xfId="34358" xr:uid="{ECA696F4-79A5-47B0-B1AE-1C1EFE1CA96C}"/>
    <cellStyle name="Comma 21 4 3 3" xfId="45979" xr:uid="{57354AE3-9B91-47EF-BFFF-742285F40F0F}"/>
    <cellStyle name="Comma 21 4 3 4" xfId="21500" xr:uid="{89D9FDBE-162B-4772-9FC2-27B71C0B2F93}"/>
    <cellStyle name="Comma 21 4 4" xfId="17860" xr:uid="{FCAFE843-D6D9-4D95-812B-2007A1433DCC}"/>
    <cellStyle name="Comma 21 4 4 2" xfId="32007" xr:uid="{0614EDC2-813C-4481-B533-C26F259D21A0}"/>
    <cellStyle name="Comma 21 4 5" xfId="16294" xr:uid="{C83834E5-2A58-4DFB-9F38-2CA67AE6B11F}"/>
    <cellStyle name="Comma 21 4 5 2" xfId="30854" xr:uid="{B8C31E98-286A-4932-87ED-D5EF71212B7E}"/>
    <cellStyle name="Comma 21 4 6" xfId="26127" xr:uid="{4540164C-176E-473B-A164-B8D85F5913DD}"/>
    <cellStyle name="Comma 21 4 6 2" xfId="35894" xr:uid="{39DC73A6-F4A4-4CFC-87E6-CFE204249D27}"/>
    <cellStyle name="Comma 21 4 7" xfId="28528" xr:uid="{B95E70BB-EBB3-4678-9AD6-6E176F436724}"/>
    <cellStyle name="Comma 21 4 8" xfId="38812" xr:uid="{DBE50828-0DA3-4009-99EA-8AE8472929E7}"/>
    <cellStyle name="Comma 21 4 9" xfId="12355" xr:uid="{E0C60B96-0119-4CC9-B643-11E4EA57FF03}"/>
    <cellStyle name="Comma 21 5" xfId="1111" xr:uid="{EC739BE8-037F-4592-BCA7-8C7B89B85BD2}"/>
    <cellStyle name="Comma 21 5 2" xfId="1707" xr:uid="{3BF44241-7722-482C-A8E1-B48D853FEC9C}"/>
    <cellStyle name="Comma 21 5 2 2" xfId="32399" xr:uid="{F2318615-DCF8-420C-B3F7-751A6FCDD0B9}"/>
    <cellStyle name="Comma 21 5 2 3" xfId="46111" xr:uid="{89535F06-DDCF-4F66-AABA-0284A1A40695}"/>
    <cellStyle name="Comma 21 5 2 4" xfId="19222" xr:uid="{E5011C20-8B66-4BD0-926F-7ADD02645130}"/>
    <cellStyle name="Comma 21 5 3" xfId="28922" xr:uid="{472120FE-9EBF-4606-AC3A-A7D578BCA896}"/>
    <cellStyle name="Comma 21 5 4" xfId="45683" xr:uid="{D6D96CD2-5DD4-47BB-B63C-9BD4494B4E1B}"/>
    <cellStyle name="Comma 21 5 5" xfId="13716" xr:uid="{862180ED-ACA5-4354-BD3B-799B0C48A796}"/>
    <cellStyle name="Comma 21 6" xfId="1394" xr:uid="{DB552096-15BF-4B28-AB59-55A5B67BE1F8}"/>
    <cellStyle name="Comma 21 6 2" xfId="33561" xr:uid="{73714831-E992-416C-8902-F6C7F0313FE1}"/>
    <cellStyle name="Comma 21 6 3" xfId="45878" xr:uid="{BF5A7C31-8F38-4ECC-940D-11C6E53A9873}"/>
    <cellStyle name="Comma 21 6 4" xfId="20567" xr:uid="{BD670913-CC53-4E45-81C9-F400A28D2995}"/>
    <cellStyle name="Comma 21 7" xfId="838" xr:uid="{DFBC1FAF-0D65-4B62-9D86-17E11014F823}"/>
    <cellStyle name="Comma 21 7 2" xfId="31241" xr:uid="{F9FCE73D-C99D-4DCA-A7F5-C004B730D55A}"/>
    <cellStyle name="Comma 21 7 3" xfId="45512" xr:uid="{2504AEC4-FC4E-4130-A736-992B08C91446}"/>
    <cellStyle name="Comma 21 7 4" xfId="16737" xr:uid="{0F69FA71-6FD8-49C2-91C8-91266EAE0F6E}"/>
    <cellStyle name="Comma 21 8" xfId="2014" xr:uid="{EF767868-A7D8-4BAC-9A07-65A5334A0908}"/>
    <cellStyle name="Comma 21 8 2" xfId="30086" xr:uid="{FEF70390-6F4A-415B-96A8-595D81884CA1}"/>
    <cellStyle name="Comma 21 8 3" xfId="46363" xr:uid="{B00AFEBF-4E4E-4523-A894-8B77B49E7B9E}"/>
    <cellStyle name="Comma 21 8 4" xfId="15064" xr:uid="{15D02BBC-4236-40B8-AB91-F3E9EB76CB5F}"/>
    <cellStyle name="Comma 21 9" xfId="627" xr:uid="{6CC0890F-CD16-48DA-AEB0-894182838716}"/>
    <cellStyle name="Comma 21 9 2" xfId="34806" xr:uid="{A9CECD0F-9F37-4D86-BDD4-BB6F397F16F8}"/>
    <cellStyle name="Comma 21 9 3" xfId="45358" xr:uid="{520BB4C5-72D8-42FC-81BF-FE9CF710E5C0}"/>
    <cellStyle name="Comma 21 9 4" xfId="22168" xr:uid="{B76EF4D5-48BC-46DA-B7CB-EF1CA4FD60B4}"/>
    <cellStyle name="Comma 210" xfId="10517" xr:uid="{0EC44E11-B546-43EC-8C06-4921387FD5D7}"/>
    <cellStyle name="Comma 210 2" xfId="11936" xr:uid="{7E928C0A-943F-4B51-8941-984698613919}"/>
    <cellStyle name="Comma 210 2 2" xfId="14375" xr:uid="{D3551F6D-328D-49E9-9B0B-5651200B6CE5}"/>
    <cellStyle name="Comma 210 2 2 2" xfId="19889" xr:uid="{9C672EF0-CC6C-45CF-A741-08A0303E2CC0}"/>
    <cellStyle name="Comma 210 2 2 2 2" xfId="32970" xr:uid="{59C7655A-CC3C-435C-BFA4-55174A755535}"/>
    <cellStyle name="Comma 210 2 2 3" xfId="29493" xr:uid="{A30E6718-5FBF-4AFF-9951-AC37BDE2FF40}"/>
    <cellStyle name="Comma 210 2 3" xfId="21263" xr:uid="{99319C4E-4806-4F0B-BE16-700D83E5EE01}"/>
    <cellStyle name="Comma 210 2 3 2" xfId="34154" xr:uid="{0C7BDDED-68BB-4ED5-8A74-0BE6183D323A}"/>
    <cellStyle name="Comma 210 2 4" xfId="17477" xr:uid="{80FE7F80-4AC6-44B8-89A4-AC32BFE8BA65}"/>
    <cellStyle name="Comma 210 2 4 2" xfId="31811" xr:uid="{98F4689A-614F-4892-B15E-82240B84D42B}"/>
    <cellStyle name="Comma 210 2 5" xfId="15876" xr:uid="{D1D6B226-82ED-405A-8E43-BCE8159C2009}"/>
    <cellStyle name="Comma 210 2 5 2" xfId="30658" xr:uid="{97178AE4-1F1F-4CF9-9EBE-DEF2FF10F9A0}"/>
    <cellStyle name="Comma 210 2 6" xfId="25707" xr:uid="{039E3EA2-F20E-40C0-AB30-FCC641F90260}"/>
    <cellStyle name="Comma 210 2 6 2" xfId="35698" xr:uid="{2D7D330C-1372-4CA4-8C54-D49F54F2CB2C}"/>
    <cellStyle name="Comma 210 2 7" xfId="28332" xr:uid="{B8CB70C4-0196-426B-A87F-418A2D91E893}"/>
    <cellStyle name="Comma 210 3" xfId="12577" xr:uid="{380D461B-31AA-426F-9D25-16B9708473BB}"/>
    <cellStyle name="Comma 210 3 2" xfId="14816" xr:uid="{7DC59095-0BCC-485F-A073-D30FCE24FFA3}"/>
    <cellStyle name="Comma 210 3 2 2" xfId="20336" xr:uid="{3B99FC9F-BE80-4A4D-B452-DF0005098F1A}"/>
    <cellStyle name="Comma 210 3 2 2 2" xfId="33356" xr:uid="{12B9DD1C-5B44-4ED7-9A2E-8259E938ABFD}"/>
    <cellStyle name="Comma 210 3 2 3" xfId="29880" xr:uid="{A2BE37AA-374F-4DB3-8DC2-283FA96A0FC6}"/>
    <cellStyle name="Comma 210 3 3" xfId="21722" xr:uid="{91F524EF-0DDB-4CC9-9904-0AF6AE7CA0E1}"/>
    <cellStyle name="Comma 210 3 3 2" xfId="34547" xr:uid="{61336A6B-1EAF-43BC-99DD-B3A2F5005586}"/>
    <cellStyle name="Comma 210 3 4" xfId="18083" xr:uid="{EC407D1C-EA30-4A0B-A27C-F99A40497889}"/>
    <cellStyle name="Comma 210 3 4 2" xfId="32196" xr:uid="{19C544CB-A6E1-4CA3-875D-031414986F7B}"/>
    <cellStyle name="Comma 210 3 5" xfId="16519" xr:uid="{85A4B72A-C100-4BDD-BCCE-60621ED54B7F}"/>
    <cellStyle name="Comma 210 3 5 2" xfId="31045" xr:uid="{C76F4CAE-14CE-4A87-A32E-1372EEC53572}"/>
    <cellStyle name="Comma 210 3 6" xfId="26352" xr:uid="{C42C6351-E106-4D92-8017-A1024E7D59E2}"/>
    <cellStyle name="Comma 210 3 6 2" xfId="36085" xr:uid="{59A8D642-8D77-4A99-B3DA-7F6B0BDB6792}"/>
    <cellStyle name="Comma 210 3 7" xfId="28719" xr:uid="{CCBA46CD-D246-4B42-B4CC-286929C46DD3}"/>
    <cellStyle name="Comma 210 4" xfId="13936" xr:uid="{9A3752D8-F0D5-4CB9-AC18-AD656B173240}"/>
    <cellStyle name="Comma 210 4 2" xfId="19445" xr:uid="{221B4D41-2DBE-46E5-AE0E-3FDE22CCDA5A}"/>
    <cellStyle name="Comma 210 4 2 2" xfId="32588" xr:uid="{2F81DBD6-4FAB-4B96-B753-58D2CC42E3E4}"/>
    <cellStyle name="Comma 210 4 3" xfId="29111" xr:uid="{AD44AC7C-E176-4134-8D66-6918F666A1B1}"/>
    <cellStyle name="Comma 210 5" xfId="20801" xr:uid="{454ECF18-F0AF-416E-9C33-B03018F9537E}"/>
    <cellStyle name="Comma 210 5 2" xfId="33757" xr:uid="{7CFE1F56-7F1F-4CAB-A35C-FC80C785F1E0}"/>
    <cellStyle name="Comma 210 6" xfId="16960" xr:uid="{DF54EC9F-4112-44E6-A960-1689FEF59ED9}"/>
    <cellStyle name="Comma 210 6 2" xfId="31430" xr:uid="{42C1AB77-A1EB-42CF-B51C-0FB5F508D564}"/>
    <cellStyle name="Comma 210 7" xfId="15343" xr:uid="{4D507E11-CE0A-4B37-AF61-3276E739E5D1}"/>
    <cellStyle name="Comma 210 7 2" xfId="30275" xr:uid="{21A760B9-8A95-422E-B1E1-801AEA2229F3}"/>
    <cellStyle name="Comma 210 8" xfId="25117" xr:uid="{7B0A0A91-E378-4331-AA69-BE424829469B}"/>
    <cellStyle name="Comma 210 8 2" xfId="35315" xr:uid="{3DC91992-6DB5-4B26-8A75-2F50B1695092}"/>
    <cellStyle name="Comma 210 9" xfId="27949" xr:uid="{08D8EDF5-A533-4C8E-B3E8-461B3EB23DEB}"/>
    <cellStyle name="Comma 211" xfId="10518" xr:uid="{52F35753-B647-458A-9D17-D0D67A5913ED}"/>
    <cellStyle name="Comma 211 2" xfId="11937" xr:uid="{1929CE56-73B3-44E1-B0AA-A4C59378F5B9}"/>
    <cellStyle name="Comma 211 2 2" xfId="14376" xr:uid="{E062A863-6B49-4674-BDB5-16F138DCD613}"/>
    <cellStyle name="Comma 211 2 2 2" xfId="19890" xr:uid="{61EDAE84-216F-4DD7-A2B0-DE0518A0756B}"/>
    <cellStyle name="Comma 211 2 2 2 2" xfId="32971" xr:uid="{132C626C-896E-4113-904C-61F024195C6F}"/>
    <cellStyle name="Comma 211 2 2 3" xfId="29494" xr:uid="{8FF7AC18-239B-47AE-9175-02E3033074D6}"/>
    <cellStyle name="Comma 211 2 3" xfId="21264" xr:uid="{F55705F6-4817-43DB-AE5D-7D4A890ACC66}"/>
    <cellStyle name="Comma 211 2 3 2" xfId="34155" xr:uid="{A5DB27C2-8336-41A3-8142-F4DFDF2E80DD}"/>
    <cellStyle name="Comma 211 2 4" xfId="17478" xr:uid="{B49E1A8B-801B-4256-AC5B-74DA0D69916A}"/>
    <cellStyle name="Comma 211 2 4 2" xfId="31812" xr:uid="{79745AD3-8919-4461-B0FD-63BC7BDB53D0}"/>
    <cellStyle name="Comma 211 2 5" xfId="15877" xr:uid="{93BF27E5-4F9A-4557-953C-E8284AC0B4F0}"/>
    <cellStyle name="Comma 211 2 5 2" xfId="30659" xr:uid="{E0739F2F-149B-4F43-9192-6D9C7E5EC182}"/>
    <cellStyle name="Comma 211 2 6" xfId="25708" xr:uid="{38B4C068-334A-4CAF-B916-C635CBD6F989}"/>
    <cellStyle name="Comma 211 2 6 2" xfId="35699" xr:uid="{E93B8629-7FBC-4647-8328-1D3454A0420E}"/>
    <cellStyle name="Comma 211 2 7" xfId="28333" xr:uid="{38B7482D-8E7C-45A1-B3DA-C1766EC5BDE8}"/>
    <cellStyle name="Comma 211 3" xfId="12578" xr:uid="{A08AB09F-D4E4-41F9-A245-4D6400873FBB}"/>
    <cellStyle name="Comma 211 3 2" xfId="14817" xr:uid="{076E71FB-DFD6-484F-8EAE-7B24D9609C83}"/>
    <cellStyle name="Comma 211 3 2 2" xfId="20337" xr:uid="{6F4E98E7-5C65-4098-AD49-B5CFC203C5E5}"/>
    <cellStyle name="Comma 211 3 2 2 2" xfId="33357" xr:uid="{E8FFA0CE-B4F0-4BED-B820-7B5AB3266DB6}"/>
    <cellStyle name="Comma 211 3 2 3" xfId="29881" xr:uid="{E00A98A6-BAE6-4280-AB07-DD8F1BDBD388}"/>
    <cellStyle name="Comma 211 3 3" xfId="21723" xr:uid="{5BB497AB-FE75-49DA-92E5-622228CD9C42}"/>
    <cellStyle name="Comma 211 3 3 2" xfId="34548" xr:uid="{A589DAAD-36CD-423C-853E-B3B916FE7C49}"/>
    <cellStyle name="Comma 211 3 4" xfId="18084" xr:uid="{F2A3A35C-A2B9-47FF-BB19-A8E3C926D936}"/>
    <cellStyle name="Comma 211 3 4 2" xfId="32197" xr:uid="{5503ABAA-8F16-4E67-B336-AE86D126D0F9}"/>
    <cellStyle name="Comma 211 3 5" xfId="16520" xr:uid="{F64FB8DB-CE82-4B44-AB81-23F45289D360}"/>
    <cellStyle name="Comma 211 3 5 2" xfId="31046" xr:uid="{130D129F-0070-4ED0-8488-763BC815B498}"/>
    <cellStyle name="Comma 211 3 6" xfId="26353" xr:uid="{573D435E-FD9E-4C59-B3E1-AED44D217ED3}"/>
    <cellStyle name="Comma 211 3 6 2" xfId="36086" xr:uid="{DC4C3B5B-6E70-4074-AD8E-B967B19A6522}"/>
    <cellStyle name="Comma 211 3 7" xfId="28720" xr:uid="{5B867B6C-9E9E-4341-93C6-1EA5923408C2}"/>
    <cellStyle name="Comma 211 4" xfId="13937" xr:uid="{501402A6-CA33-4E9E-A4CD-D78A805094BC}"/>
    <cellStyle name="Comma 211 4 2" xfId="19446" xr:uid="{37F30F27-CD02-4891-AEA9-077C924216D8}"/>
    <cellStyle name="Comma 211 4 2 2" xfId="32589" xr:uid="{A3B5FF15-9A27-4A12-95F7-DF254449AE4E}"/>
    <cellStyle name="Comma 211 4 3" xfId="29112" xr:uid="{7B908536-4C98-4F45-9E63-FAC8B2A7F2C8}"/>
    <cellStyle name="Comma 211 5" xfId="20802" xr:uid="{32DED1BB-686F-4502-A36A-5E8E4A919E91}"/>
    <cellStyle name="Comma 211 5 2" xfId="33758" xr:uid="{B93BBE1C-C089-4FBB-8503-E4F2349B3573}"/>
    <cellStyle name="Comma 211 6" xfId="16961" xr:uid="{129BFDDF-1FF3-475E-8208-D24B8A09CD10}"/>
    <cellStyle name="Comma 211 6 2" xfId="31431" xr:uid="{777203AE-2C10-4890-AACE-1D846279B70A}"/>
    <cellStyle name="Comma 211 7" xfId="15344" xr:uid="{D8342652-9CC0-46EC-BB10-86238E14156C}"/>
    <cellStyle name="Comma 211 7 2" xfId="30276" xr:uid="{245D23A5-8909-4EFB-920D-09074D104ADD}"/>
    <cellStyle name="Comma 211 8" xfId="25118" xr:uid="{29319DC4-06E2-487B-8BBE-D0154A080187}"/>
    <cellStyle name="Comma 211 8 2" xfId="35316" xr:uid="{F58B8336-6B71-4E19-B059-7DE075B08090}"/>
    <cellStyle name="Comma 211 9" xfId="27950" xr:uid="{A9AAAD50-1824-4731-B250-606E18B3F95B}"/>
    <cellStyle name="Comma 212" xfId="10519" xr:uid="{E2CA7AE0-987E-45B1-ADFE-BCF93295547A}"/>
    <cellStyle name="Comma 212 2" xfId="11938" xr:uid="{2F6B7EED-77FC-4479-8FC8-4B9D8D9EC481}"/>
    <cellStyle name="Comma 212 2 2" xfId="14377" xr:uid="{BE3FBC67-86FD-48AB-88B4-01D48D94FF14}"/>
    <cellStyle name="Comma 212 2 2 2" xfId="19891" xr:uid="{4196779F-3ED8-4028-8378-C1639014979D}"/>
    <cellStyle name="Comma 212 2 2 2 2" xfId="32972" xr:uid="{8960ACA1-40E2-4ADA-9F16-D1D0B89442D2}"/>
    <cellStyle name="Comma 212 2 2 3" xfId="29495" xr:uid="{989243E1-376E-4F33-85FC-C6DBAA139CC6}"/>
    <cellStyle name="Comma 212 2 3" xfId="21265" xr:uid="{608CA6BC-A3DF-4953-8A89-19923E6305AD}"/>
    <cellStyle name="Comma 212 2 3 2" xfId="34156" xr:uid="{5FD70DE7-E394-492F-90E8-4356F3309487}"/>
    <cellStyle name="Comma 212 2 4" xfId="17479" xr:uid="{6C46F7E5-39D9-4D48-AA3F-818446CA0B8B}"/>
    <cellStyle name="Comma 212 2 4 2" xfId="31813" xr:uid="{61F88CB3-762F-43FA-9E09-63428A8B7D2E}"/>
    <cellStyle name="Comma 212 2 5" xfId="15878" xr:uid="{B1E54474-3281-40F6-B543-EF1BCB4DF9F1}"/>
    <cellStyle name="Comma 212 2 5 2" xfId="30660" xr:uid="{29A94B20-9935-4786-8663-B3559713CE3B}"/>
    <cellStyle name="Comma 212 2 6" xfId="25709" xr:uid="{171E487E-32C2-45B4-A7EB-7A5A79DEB27D}"/>
    <cellStyle name="Comma 212 2 6 2" xfId="35700" xr:uid="{1E5C1368-8571-4F64-9388-21A033E7B3B3}"/>
    <cellStyle name="Comma 212 2 7" xfId="28334" xr:uid="{715E78D1-6BE7-4108-8710-535ADA68F5F3}"/>
    <cellStyle name="Comma 212 3" xfId="12579" xr:uid="{FC34CDA7-8B22-4056-B297-6E1A49F6C9B0}"/>
    <cellStyle name="Comma 212 3 2" xfId="14818" xr:uid="{CF679B44-70E1-4941-B96A-2D76C784E309}"/>
    <cellStyle name="Comma 212 3 2 2" xfId="20338" xr:uid="{B59E8C2B-B870-4013-BEE9-D213BA681B6C}"/>
    <cellStyle name="Comma 212 3 2 2 2" xfId="33358" xr:uid="{BC43B50F-9C4A-4357-9225-1446A6DBE46F}"/>
    <cellStyle name="Comma 212 3 2 3" xfId="29882" xr:uid="{470FF18F-AF0E-4C15-834C-324564FE5770}"/>
    <cellStyle name="Comma 212 3 3" xfId="21724" xr:uid="{C127B5B7-5EEB-4570-9C6E-1F5052602242}"/>
    <cellStyle name="Comma 212 3 3 2" xfId="34549" xr:uid="{FF220ED2-903C-4A52-AED2-4C4CC0306995}"/>
    <cellStyle name="Comma 212 3 4" xfId="18085" xr:uid="{AEB1CA7D-0CF8-49F9-828C-C6B9B076A48C}"/>
    <cellStyle name="Comma 212 3 4 2" xfId="32198" xr:uid="{CEABFD1F-F886-43B8-8218-C10C1096F0B5}"/>
    <cellStyle name="Comma 212 3 5" xfId="16521" xr:uid="{F7761843-5164-4A59-9DC9-6088F63DDFBD}"/>
    <cellStyle name="Comma 212 3 5 2" xfId="31047" xr:uid="{2AC1F2A4-4C35-4359-B218-C83018909C8D}"/>
    <cellStyle name="Comma 212 3 6" xfId="26354" xr:uid="{0C316EB2-26A2-4331-AB8E-52EEA42B1977}"/>
    <cellStyle name="Comma 212 3 6 2" xfId="36087" xr:uid="{54C92A00-121B-4C35-BF6D-B23E37CFF063}"/>
    <cellStyle name="Comma 212 3 7" xfId="28721" xr:uid="{1E0A5221-3396-49FB-AB01-F6629D1B7B09}"/>
    <cellStyle name="Comma 212 4" xfId="13938" xr:uid="{1390160F-1F3E-406C-821F-423F93ED357A}"/>
    <cellStyle name="Comma 212 4 2" xfId="19447" xr:uid="{67CDA34C-1181-468B-9CE4-DCFE874690F2}"/>
    <cellStyle name="Comma 212 4 2 2" xfId="32590" xr:uid="{91DD1DC0-CA23-4C3E-AF36-5349AE5986A9}"/>
    <cellStyle name="Comma 212 4 3" xfId="29113" xr:uid="{DE1BE078-748B-484A-9519-80418558700D}"/>
    <cellStyle name="Comma 212 5" xfId="20803" xr:uid="{FC0CCDA5-E13C-4EF5-A969-BD3525343628}"/>
    <cellStyle name="Comma 212 5 2" xfId="33759" xr:uid="{D8D7C862-2DD7-40E3-90D4-DC864A2FFCC9}"/>
    <cellStyle name="Comma 212 6" xfId="16962" xr:uid="{AD6F8CA1-76D8-423A-B73C-756E529BAA8C}"/>
    <cellStyle name="Comma 212 6 2" xfId="31432" xr:uid="{4C051C37-A72A-4B53-BAC6-4B61B02820CA}"/>
    <cellStyle name="Comma 212 7" xfId="15345" xr:uid="{A70F420D-1245-4EA2-B914-9F1A00C89CDE}"/>
    <cellStyle name="Comma 212 7 2" xfId="30277" xr:uid="{EA4577D7-2A72-4A2B-BD63-25757080CD60}"/>
    <cellStyle name="Comma 212 8" xfId="25119" xr:uid="{48D2EA57-0285-4FD3-907B-05EE8933EBE1}"/>
    <cellStyle name="Comma 212 8 2" xfId="35317" xr:uid="{9B95F924-A594-4C45-8338-14004D5F7980}"/>
    <cellStyle name="Comma 212 9" xfId="27951" xr:uid="{67115714-EC83-42E5-88F8-0C84341BE4DE}"/>
    <cellStyle name="Comma 213" xfId="10520" xr:uid="{12F5B0C7-A781-4595-8C80-F3255C8348E9}"/>
    <cellStyle name="Comma 213 2" xfId="11939" xr:uid="{9D1BFC96-C111-40C4-B219-401347AA1A57}"/>
    <cellStyle name="Comma 213 2 2" xfId="14378" xr:uid="{1806D2FB-216B-4B5E-9132-E9F42D25177B}"/>
    <cellStyle name="Comma 213 2 2 2" xfId="19892" xr:uid="{47550F60-0537-406E-9D31-E31C30D1DABE}"/>
    <cellStyle name="Comma 213 2 2 2 2" xfId="32973" xr:uid="{4013C0E1-99C5-4029-8B2C-6DFCA1A67B36}"/>
    <cellStyle name="Comma 213 2 2 3" xfId="29496" xr:uid="{96D1B178-F9C2-42A9-8B34-A762726A799F}"/>
    <cellStyle name="Comma 213 2 3" xfId="21266" xr:uid="{89B19AB4-96CD-412D-9D1E-1B02EA8EF765}"/>
    <cellStyle name="Comma 213 2 3 2" xfId="34157" xr:uid="{B05A3374-41F9-4662-9827-EAFCD5D8A66D}"/>
    <cellStyle name="Comma 213 2 4" xfId="17480" xr:uid="{B6618350-E42B-4891-AF4E-D7F7A04FA742}"/>
    <cellStyle name="Comma 213 2 4 2" xfId="31814" xr:uid="{0A34D4E9-FE47-40BE-A7E9-3E12D3797E03}"/>
    <cellStyle name="Comma 213 2 5" xfId="15879" xr:uid="{F4438A67-6271-4928-853A-70CDCC51D60C}"/>
    <cellStyle name="Comma 213 2 5 2" xfId="30661" xr:uid="{BD3911DE-9A74-4948-8C3C-55F5BD3E260C}"/>
    <cellStyle name="Comma 213 2 6" xfId="25710" xr:uid="{467937FA-A14D-4BD5-A697-C32D78FE7B74}"/>
    <cellStyle name="Comma 213 2 6 2" xfId="35701" xr:uid="{6ADC6BD1-D55D-49F7-8C97-0AD80AFA7584}"/>
    <cellStyle name="Comma 213 2 7" xfId="28335" xr:uid="{2AC6A1B1-74DB-4E77-9359-31E8E29BB7CC}"/>
    <cellStyle name="Comma 213 3" xfId="12580" xr:uid="{B8374126-7639-4BF5-B38E-A12BFAA34115}"/>
    <cellStyle name="Comma 213 3 2" xfId="14819" xr:uid="{8108BA95-D4C9-4A41-96BE-5EBA86A6791F}"/>
    <cellStyle name="Comma 213 3 2 2" xfId="20339" xr:uid="{175CC388-1E8F-45CB-B96E-4948518EB8E9}"/>
    <cellStyle name="Comma 213 3 2 2 2" xfId="33359" xr:uid="{B0AF7FBA-C33E-4DFF-A9E8-959AF0053454}"/>
    <cellStyle name="Comma 213 3 2 3" xfId="29883" xr:uid="{DF67C062-8BD3-4043-A912-68A9AE5C832D}"/>
    <cellStyle name="Comma 213 3 3" xfId="21725" xr:uid="{5057F778-2F02-49AB-9A52-A7AB34714688}"/>
    <cellStyle name="Comma 213 3 3 2" xfId="34550" xr:uid="{0494A936-4D01-41CB-AF0B-08302DD5CB5C}"/>
    <cellStyle name="Comma 213 3 4" xfId="18086" xr:uid="{DE91F461-5493-4CBD-A656-9947CF0D85E4}"/>
    <cellStyle name="Comma 213 3 4 2" xfId="32199" xr:uid="{DA90239A-C296-4DFC-9B26-FAA5571C0F20}"/>
    <cellStyle name="Comma 213 3 5" xfId="16522" xr:uid="{51A0D0EB-1A28-421F-915D-CFC89E89C755}"/>
    <cellStyle name="Comma 213 3 5 2" xfId="31048" xr:uid="{D1C7F8AE-9D10-4E6B-9C06-3528204C7B00}"/>
    <cellStyle name="Comma 213 3 6" xfId="26355" xr:uid="{4B330301-BB3F-40D7-B356-51120CE0156D}"/>
    <cellStyle name="Comma 213 3 6 2" xfId="36088" xr:uid="{C8C94EE4-63C0-4202-BD02-C2C6DA3E1D06}"/>
    <cellStyle name="Comma 213 3 7" xfId="28722" xr:uid="{4F5AF8D0-9460-4493-97D7-0248C8CE4BB8}"/>
    <cellStyle name="Comma 213 4" xfId="13939" xr:uid="{6B114D9E-6BBD-48FC-82C0-0C12C578C6E4}"/>
    <cellStyle name="Comma 213 4 2" xfId="19448" xr:uid="{F4095BDA-23AA-4C92-AD4F-55B897EE9461}"/>
    <cellStyle name="Comma 213 4 2 2" xfId="32591" xr:uid="{F065DDEB-C90F-407A-AF23-A5302CA8CF7A}"/>
    <cellStyle name="Comma 213 4 3" xfId="29114" xr:uid="{A8FDE923-7311-49F8-B543-DE73BA916E9A}"/>
    <cellStyle name="Comma 213 5" xfId="20804" xr:uid="{9C52A97B-A932-4394-8346-32B9223E12B1}"/>
    <cellStyle name="Comma 213 5 2" xfId="33760" xr:uid="{E3CB52E0-A90F-4828-A42D-646F7755E509}"/>
    <cellStyle name="Comma 213 6" xfId="16963" xr:uid="{3F412EBD-9C4C-4F4B-ADDE-E3A4F369C558}"/>
    <cellStyle name="Comma 213 6 2" xfId="31433" xr:uid="{9E820886-916B-49DB-8D6A-5BB9BEA05F14}"/>
    <cellStyle name="Comma 213 7" xfId="15346" xr:uid="{D56406A6-399E-4851-8082-E3B969444BA2}"/>
    <cellStyle name="Comma 213 7 2" xfId="30278" xr:uid="{F7C5C465-D0AB-4233-B233-4AF75BE5D0B4}"/>
    <cellStyle name="Comma 213 8" xfId="25120" xr:uid="{7DF0DEBD-D18D-44F5-956F-2E2014ABAED0}"/>
    <cellStyle name="Comma 213 8 2" xfId="35318" xr:uid="{1B4E16E9-577D-4DCD-BCAF-235B4B9D2EE9}"/>
    <cellStyle name="Comma 213 9" xfId="27952" xr:uid="{4E6B7E00-5D19-43C7-8F21-D8183A34AF76}"/>
    <cellStyle name="Comma 214" xfId="10521" xr:uid="{EAA81D93-86E4-44E6-9417-E5A43C162197}"/>
    <cellStyle name="Comma 214 2" xfId="11940" xr:uid="{329CB7E1-B94A-4F0C-A497-E0D663B9A541}"/>
    <cellStyle name="Comma 214 2 2" xfId="14379" xr:uid="{432D1B38-60B1-4AE4-ADD3-1DA3E83B9BBA}"/>
    <cellStyle name="Comma 214 2 2 2" xfId="19893" xr:uid="{7C038726-4D25-4F67-97EF-2FA36691C41B}"/>
    <cellStyle name="Comma 214 2 2 2 2" xfId="32974" xr:uid="{20A75A0E-AA87-4252-B61C-4FE98C1EB62F}"/>
    <cellStyle name="Comma 214 2 2 3" xfId="29497" xr:uid="{73BB358C-6C18-4A51-85A3-0423895EC3AB}"/>
    <cellStyle name="Comma 214 2 3" xfId="21267" xr:uid="{C5DF3D54-98BC-4696-B410-0DE7577913AC}"/>
    <cellStyle name="Comma 214 2 3 2" xfId="34158" xr:uid="{DEBE7FEC-F739-4C71-8E66-144AE1F6AE8B}"/>
    <cellStyle name="Comma 214 2 4" xfId="17481" xr:uid="{669E8DBF-D451-44A0-958F-DC511200F4E8}"/>
    <cellStyle name="Comma 214 2 4 2" xfId="31815" xr:uid="{111620E6-741C-4CE2-A509-6BC91FC1498F}"/>
    <cellStyle name="Comma 214 2 5" xfId="15880" xr:uid="{16D14F97-A100-4A2F-A087-F2F96724E2B8}"/>
    <cellStyle name="Comma 214 2 5 2" xfId="30662" xr:uid="{C8F6F930-7D5B-4BDE-B8A2-5073D7D7DB0A}"/>
    <cellStyle name="Comma 214 2 6" xfId="25711" xr:uid="{07A390B1-CDD2-4430-85C0-B2185C4C893A}"/>
    <cellStyle name="Comma 214 2 6 2" xfId="35702" xr:uid="{B5A4828C-1AE7-4AB2-BFCA-1FD12C98193D}"/>
    <cellStyle name="Comma 214 2 7" xfId="28336" xr:uid="{23E23023-3796-45B8-960A-D54F915F39DB}"/>
    <cellStyle name="Comma 214 3" xfId="12581" xr:uid="{185D0869-81BD-4F8A-8E4C-6D6A87A3CCAA}"/>
    <cellStyle name="Comma 214 3 2" xfId="14820" xr:uid="{DB4B697F-9845-43CD-821D-54AEF82C6406}"/>
    <cellStyle name="Comma 214 3 2 2" xfId="20340" xr:uid="{4AB24067-2C73-4ECF-A3EF-A28E507CF69E}"/>
    <cellStyle name="Comma 214 3 2 2 2" xfId="33360" xr:uid="{C149448B-A2FF-4F8E-B98A-8415D860A57A}"/>
    <cellStyle name="Comma 214 3 2 3" xfId="29884" xr:uid="{5264A36D-D8CE-424B-A843-0B71E6D3C3AC}"/>
    <cellStyle name="Comma 214 3 3" xfId="21726" xr:uid="{A223355A-0543-48B5-BBC6-16302C43432C}"/>
    <cellStyle name="Comma 214 3 3 2" xfId="34551" xr:uid="{DCC90BEC-1ED0-4E0B-BBB6-51355B2E3550}"/>
    <cellStyle name="Comma 214 3 4" xfId="18087" xr:uid="{22ED7A34-5F05-468A-9103-DABB32DE674B}"/>
    <cellStyle name="Comma 214 3 4 2" xfId="32200" xr:uid="{38572A81-EDA5-4037-B04E-DDA4E6027202}"/>
    <cellStyle name="Comma 214 3 5" xfId="16523" xr:uid="{F519932A-A301-4CFF-B7B5-82D35746500E}"/>
    <cellStyle name="Comma 214 3 5 2" xfId="31049" xr:uid="{7581E194-0058-4B74-AAF4-7C6C3298709E}"/>
    <cellStyle name="Comma 214 3 6" xfId="26356" xr:uid="{02B5FD75-55AE-40BB-B9EE-665BE306725C}"/>
    <cellStyle name="Comma 214 3 6 2" xfId="36089" xr:uid="{F948DF20-12F5-4ABD-9D0A-F4DEA6CDCBA4}"/>
    <cellStyle name="Comma 214 3 7" xfId="28723" xr:uid="{5395D798-5FFB-4E2B-B386-42458623E037}"/>
    <cellStyle name="Comma 214 4" xfId="13940" xr:uid="{E4BFAEFA-2F85-43C7-B619-7501F3B4E787}"/>
    <cellStyle name="Comma 214 4 2" xfId="19449" xr:uid="{ACF1A4C5-6930-4FF9-A6E8-7B5414AF38A6}"/>
    <cellStyle name="Comma 214 4 2 2" xfId="32592" xr:uid="{F03DD88D-0504-4E82-B2EC-868508C21ADD}"/>
    <cellStyle name="Comma 214 4 3" xfId="29115" xr:uid="{A0871F25-8DBB-4345-A170-3B919BDB7D30}"/>
    <cellStyle name="Comma 214 5" xfId="20805" xr:uid="{2DEC7EC9-6D6E-4313-B074-C052784F0C5D}"/>
    <cellStyle name="Comma 214 5 2" xfId="33761" xr:uid="{F7B1D4D9-356F-4C81-8A7F-8524FD7BAC95}"/>
    <cellStyle name="Comma 214 6" xfId="16964" xr:uid="{7E424C63-A91F-4A52-BECA-BE4D7F96DD12}"/>
    <cellStyle name="Comma 214 6 2" xfId="31434" xr:uid="{C2133BAC-1930-414D-9A09-12811C6C9142}"/>
    <cellStyle name="Comma 214 7" xfId="15347" xr:uid="{DFAC6CD2-E1B3-4F22-ADC6-E32B24370991}"/>
    <cellStyle name="Comma 214 7 2" xfId="30279" xr:uid="{4E65F8FF-3F89-41E0-9981-10B681149F97}"/>
    <cellStyle name="Comma 214 8" xfId="25121" xr:uid="{F7DF96D3-37F2-42B4-943F-D2882F0D1977}"/>
    <cellStyle name="Comma 214 8 2" xfId="35319" xr:uid="{83E6D0B3-0A59-4D82-862D-4F6EFD63F1EC}"/>
    <cellStyle name="Comma 214 9" xfId="27953" xr:uid="{933F083D-ECD3-4618-A4EF-DF5322A027C1}"/>
    <cellStyle name="Comma 215" xfId="10522" xr:uid="{B467B612-2D6F-4485-A1CB-01ED6E34F580}"/>
    <cellStyle name="Comma 215 2" xfId="11941" xr:uid="{618B5E0C-D42D-4C13-8CF9-AC4B310D32D6}"/>
    <cellStyle name="Comma 215 2 2" xfId="14380" xr:uid="{7B3EDFF9-6BFE-4B7D-962E-9DF03FCF0255}"/>
    <cellStyle name="Comma 215 2 2 2" xfId="19894" xr:uid="{F9A140E3-87A6-4F0C-A792-A77060AD635E}"/>
    <cellStyle name="Comma 215 2 2 2 2" xfId="32975" xr:uid="{EAC25458-9816-4EE7-B6F3-317A225DB5E1}"/>
    <cellStyle name="Comma 215 2 2 3" xfId="29498" xr:uid="{425795D7-7AE8-4C41-B2A0-4D59A7E155D4}"/>
    <cellStyle name="Comma 215 2 3" xfId="21268" xr:uid="{2C7CC3BA-1E12-44B1-A453-8B06039BD9C2}"/>
    <cellStyle name="Comma 215 2 3 2" xfId="34159" xr:uid="{77CE9640-E8E0-4BAA-82C7-7FAC824FC9C3}"/>
    <cellStyle name="Comma 215 2 4" xfId="17482" xr:uid="{F13555B2-B568-4DA7-8F0F-B9584128DD6C}"/>
    <cellStyle name="Comma 215 2 4 2" xfId="31816" xr:uid="{2451FA6E-1F3F-46C1-9607-426505B34985}"/>
    <cellStyle name="Comma 215 2 5" xfId="15881" xr:uid="{E5B09AD5-9709-46AF-8E3E-0468273DF5D7}"/>
    <cellStyle name="Comma 215 2 5 2" xfId="30663" xr:uid="{4B56292B-36C0-4208-8216-EE75E8B1F993}"/>
    <cellStyle name="Comma 215 2 6" xfId="25712" xr:uid="{2E2494C1-B357-4919-AB32-9A55B5FEC039}"/>
    <cellStyle name="Comma 215 2 6 2" xfId="35703" xr:uid="{5E531DB8-B843-4DDE-AB3D-E180BFA489D8}"/>
    <cellStyle name="Comma 215 2 7" xfId="28337" xr:uid="{7C083328-5EE7-4A7F-9963-315E6E2588C2}"/>
    <cellStyle name="Comma 215 3" xfId="12582" xr:uid="{828091AC-0183-414C-AB7D-1F82AC136E05}"/>
    <cellStyle name="Comma 215 3 2" xfId="14821" xr:uid="{C3F8E51D-244B-4805-938F-160F6DC0B882}"/>
    <cellStyle name="Comma 215 3 2 2" xfId="20341" xr:uid="{632D34ED-7478-4573-8EC9-9DA96DA9E2AA}"/>
    <cellStyle name="Comma 215 3 2 2 2" xfId="33361" xr:uid="{C67044F1-A1BB-47C5-A239-2553F7E02434}"/>
    <cellStyle name="Comma 215 3 2 3" xfId="29885" xr:uid="{D25E194B-3B4E-4370-B208-E6015319D85A}"/>
    <cellStyle name="Comma 215 3 3" xfId="21727" xr:uid="{6F8A365E-B144-4D43-8C51-A4A34B8692B6}"/>
    <cellStyle name="Comma 215 3 3 2" xfId="34552" xr:uid="{4DFB5F72-DF69-4153-8A51-E47E3CBFEF96}"/>
    <cellStyle name="Comma 215 3 4" xfId="18088" xr:uid="{0CF17B52-97D2-4FF0-B073-474C215D84CE}"/>
    <cellStyle name="Comma 215 3 4 2" xfId="32201" xr:uid="{9CE8479E-1E88-417C-A5F3-BD21C5F435CF}"/>
    <cellStyle name="Comma 215 3 5" xfId="16524" xr:uid="{ADF9E472-4F8B-471D-949E-FE107CEAE31C}"/>
    <cellStyle name="Comma 215 3 5 2" xfId="31050" xr:uid="{9BBA1B6D-4EAB-47D5-8C97-5A56703538CB}"/>
    <cellStyle name="Comma 215 3 6" xfId="26357" xr:uid="{9A2CF263-91A4-475E-A0EA-49B67E4F1868}"/>
    <cellStyle name="Comma 215 3 6 2" xfId="36090" xr:uid="{79317CCD-25B5-47E9-94E4-99A1D616105F}"/>
    <cellStyle name="Comma 215 3 7" xfId="28724" xr:uid="{90C219C2-19EC-422B-850B-AE78BC21CABC}"/>
    <cellStyle name="Comma 215 4" xfId="13941" xr:uid="{46A16350-C6FB-4FD6-9F54-657DC5E1204E}"/>
    <cellStyle name="Comma 215 4 2" xfId="19450" xr:uid="{454BEED0-694C-4DCB-8237-BA5DC0CE6337}"/>
    <cellStyle name="Comma 215 4 2 2" xfId="32593" xr:uid="{14578B20-BEF4-4EDF-B58B-135DFEA1C3F3}"/>
    <cellStyle name="Comma 215 4 3" xfId="29116" xr:uid="{D8645EDB-8E4B-4E7B-B66F-1B90E00E67ED}"/>
    <cellStyle name="Comma 215 5" xfId="20806" xr:uid="{2801D926-33AE-438F-8F57-C1BF408567E1}"/>
    <cellStyle name="Comma 215 5 2" xfId="33762" xr:uid="{250A6DEE-B27D-4B1B-8941-9FF2712F2C6D}"/>
    <cellStyle name="Comma 215 6" xfId="16965" xr:uid="{549DDE59-79A5-4EDD-B341-BF343244FC7B}"/>
    <cellStyle name="Comma 215 6 2" xfId="31435" xr:uid="{01F574AE-A906-4817-8559-95DB74AE162C}"/>
    <cellStyle name="Comma 215 7" xfId="15348" xr:uid="{0BA52D3A-4ED1-41A4-925D-8F931EF597A1}"/>
    <cellStyle name="Comma 215 7 2" xfId="30280" xr:uid="{D02B0E5C-FC3A-45E2-878A-2C07EFC01200}"/>
    <cellStyle name="Comma 215 8" xfId="25122" xr:uid="{301CF8C0-C670-4FC0-8CC9-A27107FB723F}"/>
    <cellStyle name="Comma 215 8 2" xfId="35320" xr:uid="{E65D778A-FC6E-43E4-96E3-B043249CE27E}"/>
    <cellStyle name="Comma 215 9" xfId="27954" xr:uid="{12780987-8370-4A2C-8D74-D939D8EBF122}"/>
    <cellStyle name="Comma 216" xfId="10523" xr:uid="{04CD0358-A081-4C7F-A983-99D25EB69580}"/>
    <cellStyle name="Comma 216 2" xfId="11942" xr:uid="{393A4FDD-FC52-424C-9164-7387D9FED90D}"/>
    <cellStyle name="Comma 216 2 2" xfId="14381" xr:uid="{DE53D8A5-22B2-4577-8566-EFA2006576D2}"/>
    <cellStyle name="Comma 216 2 2 2" xfId="19895" xr:uid="{273177F9-EDBD-4EF1-92C1-651CA4590561}"/>
    <cellStyle name="Comma 216 2 2 2 2" xfId="32976" xr:uid="{F7F2A08E-0BB8-4A5E-AF79-2191A4D341AF}"/>
    <cellStyle name="Comma 216 2 2 3" xfId="29499" xr:uid="{C848FCFF-6469-4BF5-8010-789E1B196082}"/>
    <cellStyle name="Comma 216 2 3" xfId="21269" xr:uid="{E3C24AD1-8B5A-4805-B3FC-788FEAB5F4C4}"/>
    <cellStyle name="Comma 216 2 3 2" xfId="34160" xr:uid="{8BD93514-8CB2-4805-9B88-F4EA3A1AA862}"/>
    <cellStyle name="Comma 216 2 4" xfId="17483" xr:uid="{D77ADB39-528C-4C60-8330-2EBCA1127249}"/>
    <cellStyle name="Comma 216 2 4 2" xfId="31817" xr:uid="{532ED283-DB49-44F0-87AB-2A4A323E540E}"/>
    <cellStyle name="Comma 216 2 5" xfId="15882" xr:uid="{687AD77B-1412-484F-9DE9-B0BA46ECD4D7}"/>
    <cellStyle name="Comma 216 2 5 2" xfId="30664" xr:uid="{A5E72998-9C74-4C1A-AE91-1CBF6C0DD88D}"/>
    <cellStyle name="Comma 216 2 6" xfId="25713" xr:uid="{22D7D4FD-B8A4-4C51-A678-E92940FC3E2F}"/>
    <cellStyle name="Comma 216 2 6 2" xfId="35704" xr:uid="{99EC2390-D204-488E-B768-7B2541333831}"/>
    <cellStyle name="Comma 216 2 7" xfId="28338" xr:uid="{24D0949E-E2CB-4081-B9AE-42975A883F56}"/>
    <cellStyle name="Comma 216 3" xfId="12583" xr:uid="{2DB6D2A2-8AF2-4294-AC6B-72ED9FF3540F}"/>
    <cellStyle name="Comma 216 3 2" xfId="14822" xr:uid="{3D67271D-3902-44D5-A510-D8B80D486F47}"/>
    <cellStyle name="Comma 216 3 2 2" xfId="20342" xr:uid="{80DFAEB0-351F-41A3-97B5-812ECB29886D}"/>
    <cellStyle name="Comma 216 3 2 2 2" xfId="33362" xr:uid="{6048CDC0-71AC-4390-A5E0-A840A8E26F56}"/>
    <cellStyle name="Comma 216 3 2 3" xfId="29886" xr:uid="{362BFE14-4694-4337-8FF8-F6616E7803F0}"/>
    <cellStyle name="Comma 216 3 3" xfId="21728" xr:uid="{77077876-E54B-4CA0-AD60-0C0AD61FA257}"/>
    <cellStyle name="Comma 216 3 3 2" xfId="34553" xr:uid="{1B3B7C1D-D4BD-4F0E-A4BA-1FE43039511E}"/>
    <cellStyle name="Comma 216 3 4" xfId="18089" xr:uid="{0B0C5EBF-8D98-43C3-BB4E-98AB91C3034B}"/>
    <cellStyle name="Comma 216 3 4 2" xfId="32202" xr:uid="{961302F2-D907-4FAA-AC4A-7001B3732BE7}"/>
    <cellStyle name="Comma 216 3 5" xfId="16525" xr:uid="{AD31335F-68F4-4F9C-82DC-7D4511F6AACB}"/>
    <cellStyle name="Comma 216 3 5 2" xfId="31051" xr:uid="{132B1546-5BA7-415F-8CEE-3C7BA78E2A4E}"/>
    <cellStyle name="Comma 216 3 6" xfId="26358" xr:uid="{3F68D9A9-B7B0-4D9B-9B66-E8D5DE9A9631}"/>
    <cellStyle name="Comma 216 3 6 2" xfId="36091" xr:uid="{DE9997BD-6517-4994-9463-7EC793C88EF7}"/>
    <cellStyle name="Comma 216 3 7" xfId="28725" xr:uid="{F48B8E2B-654D-45E8-BD34-60B421D04318}"/>
    <cellStyle name="Comma 216 4" xfId="13942" xr:uid="{F108B256-33D3-46C8-949C-4994E313584F}"/>
    <cellStyle name="Comma 216 4 2" xfId="19451" xr:uid="{B951D7CA-69FC-4466-9E7B-441C77DBE3DD}"/>
    <cellStyle name="Comma 216 4 2 2" xfId="32594" xr:uid="{7AD4BEDE-2669-46DE-A4DF-4AC0DF321A2C}"/>
    <cellStyle name="Comma 216 4 3" xfId="29117" xr:uid="{63620F46-F3BA-4506-9758-CC42328B39D1}"/>
    <cellStyle name="Comma 216 5" xfId="20807" xr:uid="{CE098CF2-401B-4790-9802-C21B05CBD51D}"/>
    <cellStyle name="Comma 216 5 2" xfId="33763" xr:uid="{63C18245-673C-4FCF-A0EA-671A2B4F8102}"/>
    <cellStyle name="Comma 216 6" xfId="16966" xr:uid="{96E55007-BA25-46F0-B10D-485023DA2153}"/>
    <cellStyle name="Comma 216 6 2" xfId="31436" xr:uid="{E2B96FF0-8308-42C8-9D46-4822C65FF343}"/>
    <cellStyle name="Comma 216 7" xfId="15349" xr:uid="{74D3F22E-89A2-4C72-A86C-F2EC70167790}"/>
    <cellStyle name="Comma 216 7 2" xfId="30281" xr:uid="{5A00A9FB-C839-41A1-9437-42B482A5EAFD}"/>
    <cellStyle name="Comma 216 8" xfId="25123" xr:uid="{E52706A3-2FC7-44F5-9989-DC44A5D5AE9D}"/>
    <cellStyle name="Comma 216 8 2" xfId="35321" xr:uid="{FA71F504-EA78-46DF-8B97-06C3A8459C73}"/>
    <cellStyle name="Comma 216 9" xfId="27955" xr:uid="{53467376-2DAD-4486-BB5D-589B5D752D60}"/>
    <cellStyle name="Comma 217" xfId="10524" xr:uid="{DFDB5734-3623-487E-88E1-ECAD2961F1DA}"/>
    <cellStyle name="Comma 217 2" xfId="11943" xr:uid="{0C60F9A9-8790-4D45-B53E-0825FCDB03CF}"/>
    <cellStyle name="Comma 217 2 2" xfId="14382" xr:uid="{7E0F516D-5357-4521-8959-0F4D9470D151}"/>
    <cellStyle name="Comma 217 2 2 2" xfId="19896" xr:uid="{9681742B-631A-4365-AD43-3FE84B93A325}"/>
    <cellStyle name="Comma 217 2 2 2 2" xfId="32977" xr:uid="{27A53531-815D-413F-BFB9-4E2052A0858F}"/>
    <cellStyle name="Comma 217 2 2 3" xfId="29500" xr:uid="{5950C830-EBF2-4449-B42C-BF5E0EBEB3B8}"/>
    <cellStyle name="Comma 217 2 3" xfId="21270" xr:uid="{2975513A-0B3F-499E-AE3A-66BF6AB350D9}"/>
    <cellStyle name="Comma 217 2 3 2" xfId="34161" xr:uid="{F97A04C7-9A52-4365-B2FF-17CEF28F9CD6}"/>
    <cellStyle name="Comma 217 2 4" xfId="17484" xr:uid="{6A2A1DA5-017D-4C83-A038-188EBEC3762E}"/>
    <cellStyle name="Comma 217 2 4 2" xfId="31818" xr:uid="{76879704-A0ED-4907-9D4F-BD06A3AE879C}"/>
    <cellStyle name="Comma 217 2 5" xfId="15883" xr:uid="{29200CD5-B022-4694-9F13-901214B1388B}"/>
    <cellStyle name="Comma 217 2 5 2" xfId="30665" xr:uid="{016237D8-F164-41AC-89BC-1E66C12DA801}"/>
    <cellStyle name="Comma 217 2 6" xfId="25714" xr:uid="{B4F70738-B129-4DA7-A412-E42910D8550D}"/>
    <cellStyle name="Comma 217 2 6 2" xfId="35705" xr:uid="{05BD5851-43BD-46EB-8A85-E7B109042D38}"/>
    <cellStyle name="Comma 217 2 7" xfId="28339" xr:uid="{75424656-47D0-4BC4-B665-1A1F3C9B9B2E}"/>
    <cellStyle name="Comma 217 3" xfId="12584" xr:uid="{E4E6DDAF-DD7B-4270-A30D-87D53B6B6F41}"/>
    <cellStyle name="Comma 217 3 2" xfId="14823" xr:uid="{4D12E785-E6EC-40EE-AC85-45E5364023CA}"/>
    <cellStyle name="Comma 217 3 2 2" xfId="20343" xr:uid="{1694AED6-A5CF-4FF6-916D-420C5DAC74B4}"/>
    <cellStyle name="Comma 217 3 2 2 2" xfId="33363" xr:uid="{248FC783-84A7-4AED-84A1-3AA4CA88FBA8}"/>
    <cellStyle name="Comma 217 3 2 3" xfId="29887" xr:uid="{A286E6FD-CF73-4E27-A1C5-B3106EE6D5C8}"/>
    <cellStyle name="Comma 217 3 3" xfId="21729" xr:uid="{D7E4504A-A7B5-4D7E-966F-066F2749EF99}"/>
    <cellStyle name="Comma 217 3 3 2" xfId="34554" xr:uid="{F96EA5E7-4CB9-4878-ACF0-F5195B7595C6}"/>
    <cellStyle name="Comma 217 3 4" xfId="18090" xr:uid="{423D2442-D5F2-4AA5-A337-3019FD531820}"/>
    <cellStyle name="Comma 217 3 4 2" xfId="32203" xr:uid="{FD4D1243-0189-4013-9FFE-A833915C052A}"/>
    <cellStyle name="Comma 217 3 5" xfId="16526" xr:uid="{94EF173B-3ADC-4220-BC07-4BA6B4654593}"/>
    <cellStyle name="Comma 217 3 5 2" xfId="31052" xr:uid="{62D0D47F-23C7-46E8-B922-5D6D345D5183}"/>
    <cellStyle name="Comma 217 3 6" xfId="26359" xr:uid="{FA280969-7C6D-4338-BB74-4532843F41FB}"/>
    <cellStyle name="Comma 217 3 6 2" xfId="36092" xr:uid="{EF98ACCD-304D-411C-B0DF-B0E39DAFC5AD}"/>
    <cellStyle name="Comma 217 3 7" xfId="28726" xr:uid="{F6E8CFD7-2375-4378-B2E6-D433130E1239}"/>
    <cellStyle name="Comma 217 4" xfId="13943" xr:uid="{B2B06523-51E0-4A4B-A8B7-9281F6D32F8E}"/>
    <cellStyle name="Comma 217 4 2" xfId="19452" xr:uid="{EA7A9443-3454-4EA5-92BD-CAEC827E65B9}"/>
    <cellStyle name="Comma 217 4 2 2" xfId="32595" xr:uid="{CCF455A0-AD75-45C3-8424-30CB76FA9B98}"/>
    <cellStyle name="Comma 217 4 3" xfId="29118" xr:uid="{213F65D9-EB9D-4763-AF50-0C75ECCF1E36}"/>
    <cellStyle name="Comma 217 5" xfId="20808" xr:uid="{8828775C-A007-4297-B603-E2288416DA27}"/>
    <cellStyle name="Comma 217 5 2" xfId="33764" xr:uid="{A46FAD5E-3EDE-4608-8E59-A035C23D66DA}"/>
    <cellStyle name="Comma 217 6" xfId="16967" xr:uid="{91099CE1-AB1A-4A3C-9811-48E6E47329F3}"/>
    <cellStyle name="Comma 217 6 2" xfId="31437" xr:uid="{B7EA03B4-2EEE-4CED-8087-3282C122CBFA}"/>
    <cellStyle name="Comma 217 7" xfId="15350" xr:uid="{2B2A9A65-1496-44BD-9E5A-F760A9E12A8D}"/>
    <cellStyle name="Comma 217 7 2" xfId="30282" xr:uid="{D6A5665A-BCDD-448D-9325-A0747629C5A2}"/>
    <cellStyle name="Comma 217 8" xfId="25124" xr:uid="{4472DB7C-0614-415C-B016-DE2396644EAA}"/>
    <cellStyle name="Comma 217 8 2" xfId="35322" xr:uid="{4B043AE6-CB53-4DED-93B2-FADC023EF2DE}"/>
    <cellStyle name="Comma 217 9" xfId="27956" xr:uid="{F10D015B-F9DF-46F5-A74A-2A7A154BA9F9}"/>
    <cellStyle name="Comma 218" xfId="10525" xr:uid="{917796FD-721A-480C-9FAC-261230FAEADE}"/>
    <cellStyle name="Comma 218 2" xfId="11944" xr:uid="{6BE38F52-5749-43F8-B579-0F58EDB101EF}"/>
    <cellStyle name="Comma 218 2 2" xfId="14383" xr:uid="{D227EC12-C7A1-4A4D-BAF9-BFA051D47617}"/>
    <cellStyle name="Comma 218 2 2 2" xfId="19897" xr:uid="{6932019D-AEE9-43DB-9F86-A4B9AC0ADB07}"/>
    <cellStyle name="Comma 218 2 2 2 2" xfId="32978" xr:uid="{7058BC40-7885-4E1A-A3E3-9E18B73F050F}"/>
    <cellStyle name="Comma 218 2 2 3" xfId="29501" xr:uid="{E61DD95E-E521-435E-BDFD-003D08949353}"/>
    <cellStyle name="Comma 218 2 3" xfId="21271" xr:uid="{9233FBEB-79AC-4D01-ABC2-F4982C5E45C9}"/>
    <cellStyle name="Comma 218 2 3 2" xfId="34162" xr:uid="{4AD30946-5F52-4718-8E7F-B2291FE45B40}"/>
    <cellStyle name="Comma 218 2 4" xfId="17485" xr:uid="{30B5979D-2801-4BA6-A652-0B55773A9B3A}"/>
    <cellStyle name="Comma 218 2 4 2" xfId="31819" xr:uid="{463FB0AD-4738-4551-B6F1-867218BCBCC2}"/>
    <cellStyle name="Comma 218 2 5" xfId="15884" xr:uid="{EA6D135C-4BA8-42C8-BE11-87F5F00A78FD}"/>
    <cellStyle name="Comma 218 2 5 2" xfId="30666" xr:uid="{1C06812F-B445-4828-8C4C-8A127829BACA}"/>
    <cellStyle name="Comma 218 2 6" xfId="25715" xr:uid="{F7BBF298-A04B-4C2F-AA1A-9CFBD76C21CC}"/>
    <cellStyle name="Comma 218 2 6 2" xfId="35706" xr:uid="{CB119E1D-AE99-42C7-8C57-CCA953461106}"/>
    <cellStyle name="Comma 218 2 7" xfId="28340" xr:uid="{096C131A-3DA0-41B6-AC2B-EC9D03722262}"/>
    <cellStyle name="Comma 218 3" xfId="12585" xr:uid="{6BB8F915-80BB-4DA0-B3C6-2E54F6D376B0}"/>
    <cellStyle name="Comma 218 3 2" xfId="14824" xr:uid="{459E0175-3378-487E-BBD9-356E560CAD18}"/>
    <cellStyle name="Comma 218 3 2 2" xfId="20344" xr:uid="{E502CEEB-B08F-4697-8350-34E4ABEDCEEB}"/>
    <cellStyle name="Comma 218 3 2 2 2" xfId="33364" xr:uid="{9590B049-3DA3-4333-9A6A-AF271ED1EF04}"/>
    <cellStyle name="Comma 218 3 2 3" xfId="29888" xr:uid="{8A186D5C-E400-4D0A-AC47-EA43D1B3A752}"/>
    <cellStyle name="Comma 218 3 3" xfId="21730" xr:uid="{B02EAAE7-00C3-4D51-9119-4FB619EE474F}"/>
    <cellStyle name="Comma 218 3 3 2" xfId="34555" xr:uid="{8226B99E-1BEE-41A6-855C-68A54574F27F}"/>
    <cellStyle name="Comma 218 3 4" xfId="18091" xr:uid="{75E1CEEB-7E33-49AF-ABA4-A2E5CE40EB36}"/>
    <cellStyle name="Comma 218 3 4 2" xfId="32204" xr:uid="{549379A5-BE22-4737-8629-39686D9236CF}"/>
    <cellStyle name="Comma 218 3 5" xfId="16527" xr:uid="{DBA5C906-B3C2-4BD8-973E-8311F0AFD229}"/>
    <cellStyle name="Comma 218 3 5 2" xfId="31053" xr:uid="{FE5D9C68-6651-47C2-8C95-B4FD522141B0}"/>
    <cellStyle name="Comma 218 3 6" xfId="26360" xr:uid="{C9D9591E-FFBD-47FA-87F1-E22382E2FFAC}"/>
    <cellStyle name="Comma 218 3 6 2" xfId="36093" xr:uid="{9E8569FF-8FE5-4A70-BEFA-BBB5B31F0D32}"/>
    <cellStyle name="Comma 218 3 7" xfId="28727" xr:uid="{96FB4D0F-1A44-4439-8030-4FA05A863506}"/>
    <cellStyle name="Comma 218 4" xfId="13944" xr:uid="{AA6C135E-184A-41C8-95B0-D1BDAA6F6961}"/>
    <cellStyle name="Comma 218 4 2" xfId="19453" xr:uid="{647C973E-66E8-44A2-BC0D-AE18E8F3E6A9}"/>
    <cellStyle name="Comma 218 4 2 2" xfId="32596" xr:uid="{DD5AC6B6-7AAD-4324-B899-D1C8CC97BF4C}"/>
    <cellStyle name="Comma 218 4 3" xfId="29119" xr:uid="{D9ADCF04-56CA-4D1E-90A3-EC993A36A947}"/>
    <cellStyle name="Comma 218 5" xfId="20809" xr:uid="{FE97FB9A-B4A9-402C-8E79-0E71024D915B}"/>
    <cellStyle name="Comma 218 5 2" xfId="33765" xr:uid="{85958ADE-53B6-4745-8759-FEA1B04DAE34}"/>
    <cellStyle name="Comma 218 6" xfId="16968" xr:uid="{B79DA0A2-2D27-4B17-AAF9-6888B08BA242}"/>
    <cellStyle name="Comma 218 6 2" xfId="31438" xr:uid="{6F41692E-B355-4B86-BED0-7FDD0E0D3BB0}"/>
    <cellStyle name="Comma 218 7" xfId="15351" xr:uid="{DC1FF1C8-B55B-44BB-BD07-FE96DDFA941D}"/>
    <cellStyle name="Comma 218 7 2" xfId="30283" xr:uid="{E1BD042D-EBC8-40CF-B457-5B76B302EED1}"/>
    <cellStyle name="Comma 218 8" xfId="25125" xr:uid="{2A0FCC95-547D-41EF-B993-6CAA14D61D4A}"/>
    <cellStyle name="Comma 218 8 2" xfId="35323" xr:uid="{BB287DCE-E464-4692-B6F3-92EA019BDFB5}"/>
    <cellStyle name="Comma 218 9" xfId="27957" xr:uid="{454E9277-FCCC-4C5E-B6EB-07C68ECED921}"/>
    <cellStyle name="Comma 219" xfId="10526" xr:uid="{D4563C3C-AE2C-445D-BEB9-80C670FFE885}"/>
    <cellStyle name="Comma 219 2" xfId="11945" xr:uid="{E15EA7AB-910F-47AA-B98F-1DD4617578CD}"/>
    <cellStyle name="Comma 219 2 2" xfId="14384" xr:uid="{16224FD3-3038-4258-81D9-3ABCDA7C1B5A}"/>
    <cellStyle name="Comma 219 2 2 2" xfId="19898" xr:uid="{88465480-9340-4401-B872-90A1D9625C99}"/>
    <cellStyle name="Comma 219 2 2 2 2" xfId="32979" xr:uid="{C4F4CFF2-F6FC-4D2F-BE59-A3B34D8CA85D}"/>
    <cellStyle name="Comma 219 2 2 3" xfId="29502" xr:uid="{3CF96328-F5EA-4957-B068-D967596DB7A6}"/>
    <cellStyle name="Comma 219 2 3" xfId="21272" xr:uid="{9140E567-BC26-44BF-A599-97D3C5486379}"/>
    <cellStyle name="Comma 219 2 3 2" xfId="34163" xr:uid="{F8CC1C0E-DD09-4F2B-95D7-32354789B641}"/>
    <cellStyle name="Comma 219 2 4" xfId="17486" xr:uid="{2F5C5C37-8200-4046-B7B6-A75BB4AC408A}"/>
    <cellStyle name="Comma 219 2 4 2" xfId="31820" xr:uid="{48FB120E-0F97-459E-B00A-3C9189C87450}"/>
    <cellStyle name="Comma 219 2 5" xfId="15885" xr:uid="{DA713F16-5251-4096-B9A4-B00C7246F5DE}"/>
    <cellStyle name="Comma 219 2 5 2" xfId="30667" xr:uid="{98F6CC82-28BC-4EDF-A295-127C98D2080B}"/>
    <cellStyle name="Comma 219 2 6" xfId="25716" xr:uid="{90F2D81F-EB1A-4F1A-8DA8-10B312084461}"/>
    <cellStyle name="Comma 219 2 6 2" xfId="35707" xr:uid="{A4F0E9D7-3A9B-40B8-902D-3D037E1745B4}"/>
    <cellStyle name="Comma 219 2 7" xfId="28341" xr:uid="{DCA7CA79-B289-4A87-9099-FC11435ACCDB}"/>
    <cellStyle name="Comma 219 3" xfId="12586" xr:uid="{8E124F2D-B52E-4722-B7A7-B498A781B303}"/>
    <cellStyle name="Comma 219 3 2" xfId="14825" xr:uid="{0532EEF8-DB5A-4C6B-AD8E-8B8ADBD6CE0F}"/>
    <cellStyle name="Comma 219 3 2 2" xfId="20345" xr:uid="{EB029089-E37C-4864-AC83-E8A1A4751F07}"/>
    <cellStyle name="Comma 219 3 2 2 2" xfId="33365" xr:uid="{7645792B-2DFF-4955-B6E1-F24B7CE8AFF4}"/>
    <cellStyle name="Comma 219 3 2 3" xfId="29889" xr:uid="{49FE65D5-A760-466B-8F5A-5F949C590DB3}"/>
    <cellStyle name="Comma 219 3 3" xfId="21731" xr:uid="{71D93DC8-11B8-48E4-A924-CD4F5E4DC365}"/>
    <cellStyle name="Comma 219 3 3 2" xfId="34556" xr:uid="{54C20A26-B53C-4AF8-B293-77696E96A382}"/>
    <cellStyle name="Comma 219 3 4" xfId="18092" xr:uid="{A7774105-D25A-4D27-ABEF-8E4D3658BAA8}"/>
    <cellStyle name="Comma 219 3 4 2" xfId="32205" xr:uid="{74ECB043-0334-43A9-832C-9A81CF3F5483}"/>
    <cellStyle name="Comma 219 3 5" xfId="16528" xr:uid="{E11967A8-BDD3-4433-AF8F-DEA3B7D06EA8}"/>
    <cellStyle name="Comma 219 3 5 2" xfId="31054" xr:uid="{9408C60E-FFB5-4579-854C-7D00E55E0EF1}"/>
    <cellStyle name="Comma 219 3 6" xfId="26361" xr:uid="{6C735A34-A501-4CF9-99BE-ED7E4CB587FD}"/>
    <cellStyle name="Comma 219 3 6 2" xfId="36094" xr:uid="{702CB1C7-0C6A-4BAE-B0ED-94798828E4F9}"/>
    <cellStyle name="Comma 219 3 7" xfId="28728" xr:uid="{8293D766-D79B-43ED-9070-51312C9BAB7E}"/>
    <cellStyle name="Comma 219 4" xfId="13945" xr:uid="{E788B59E-F4E0-481F-97CC-1F235AA0B100}"/>
    <cellStyle name="Comma 219 4 2" xfId="19454" xr:uid="{123FEFF2-BF26-4976-A6D2-639A61186228}"/>
    <cellStyle name="Comma 219 4 2 2" xfId="32597" xr:uid="{3C3462F5-342B-4ACC-BAD7-713196F2FA7B}"/>
    <cellStyle name="Comma 219 4 3" xfId="29120" xr:uid="{2286AF77-B2F8-4CF3-8579-71890428643B}"/>
    <cellStyle name="Comma 219 5" xfId="20810" xr:uid="{DFD65094-15C2-4100-AE46-09F0F03B3A07}"/>
    <cellStyle name="Comma 219 5 2" xfId="33766" xr:uid="{693EFA2A-1120-42CD-84F6-BC5AF09E5745}"/>
    <cellStyle name="Comma 219 6" xfId="16969" xr:uid="{8D9270D5-0CA9-4ED5-B868-078CB51A49DF}"/>
    <cellStyle name="Comma 219 6 2" xfId="31439" xr:uid="{2EF19EC7-30DB-4EC4-A28A-44EE926CA4AA}"/>
    <cellStyle name="Comma 219 7" xfId="15352" xr:uid="{A096EECA-627A-4854-A88F-2C7F7E08162D}"/>
    <cellStyle name="Comma 219 7 2" xfId="30284" xr:uid="{6B10CFD8-C760-4AC0-AF14-9223A767C83D}"/>
    <cellStyle name="Comma 219 8" xfId="25126" xr:uid="{ACA269E1-E068-486A-8E7C-57ADC997AD82}"/>
    <cellStyle name="Comma 219 8 2" xfId="35324" xr:uid="{2A837CE8-74FA-4D78-8240-01F8AA0384EA}"/>
    <cellStyle name="Comma 219 9" xfId="27958" xr:uid="{9ECD18D7-968A-428A-BBF6-0B8F7ED7111E}"/>
    <cellStyle name="Comma 22" xfId="214" xr:uid="{971A136C-D90C-4266-9878-250B29DF816E}"/>
    <cellStyle name="Comma 22 10" xfId="22641" xr:uid="{6DC21645-121E-4AA9-BEA1-2E91FBCE375D}"/>
    <cellStyle name="Comma 22 11" xfId="24278" xr:uid="{706FE484-70D4-440E-88D9-106AC7629A24}"/>
    <cellStyle name="Comma 22 11 2" xfId="35063" xr:uid="{94F841F7-A6D4-41AA-AA05-D78D252EF21C}"/>
    <cellStyle name="Comma 22 12" xfId="24791" xr:uid="{6E51BE9D-C56C-4162-983E-3FDD1EAB3D3E}"/>
    <cellStyle name="Comma 22 12 2" xfId="35093" xr:uid="{9232D651-8F73-48D2-89B8-C2B401941762}"/>
    <cellStyle name="Comma 22 13" xfId="24835" xr:uid="{F88C16E9-FEE2-4623-97B9-2C91B26ABDD5}"/>
    <cellStyle name="Comma 22 13 2" xfId="35127" xr:uid="{5D6F8290-73C1-4CFE-829E-5D3BA0D2A758}"/>
    <cellStyle name="Comma 22 14" xfId="26871" xr:uid="{CF5DCA91-B914-4572-BF24-A614BFA9CC68}"/>
    <cellStyle name="Comma 22 14 2" xfId="36283" xr:uid="{5B87AE70-5E00-4EEA-812D-9C3A22E1C80D}"/>
    <cellStyle name="Comma 22 15" xfId="26955" xr:uid="{8C365B12-D6CB-4C57-8577-EC7712B96899}"/>
    <cellStyle name="Comma 22 15 2" xfId="36334" xr:uid="{3D51650C-355A-49D0-9A8E-931B6A269972}"/>
    <cellStyle name="Comma 22 16" xfId="27759" xr:uid="{4EA820ED-B146-4691-94A8-56C79D6D2075}"/>
    <cellStyle name="Comma 22 17" xfId="36967" xr:uid="{ABBDE5F3-BC4B-4CBF-8986-0D59FCE16924}"/>
    <cellStyle name="Comma 22 18" xfId="9657" xr:uid="{EC3765F6-B489-4E77-B22E-6274DE709727}"/>
    <cellStyle name="Comma 22 19" xfId="37868" xr:uid="{C3554AFC-2C7C-411B-93C9-B40B52A39804}"/>
    <cellStyle name="Comma 22 2" xfId="215" xr:uid="{45CB74FE-477C-47F9-BF0B-E8CC0E602741}"/>
    <cellStyle name="Comma 22 2 10" xfId="11626" xr:uid="{78F3E156-289C-4C63-A8A9-582F9B4DA93D}"/>
    <cellStyle name="Comma 22 2 11" xfId="39831" xr:uid="{7549AAB4-413E-40E2-A702-714D472FB23D}"/>
    <cellStyle name="Comma 22 2 12" xfId="45076" xr:uid="{23EB77EA-3DF2-4C33-842F-3602FCC488CA}"/>
    <cellStyle name="Comma 22 2 13" xfId="4204" xr:uid="{6E4AB487-1577-4B5C-A360-4E9403F6B462}"/>
    <cellStyle name="Comma 22 2 2" xfId="216" xr:uid="{7FAF7F29-1AC3-40DE-9E37-ABB5D8E251C3}"/>
    <cellStyle name="Comma 22 2 2 2" xfId="1269" xr:uid="{07B9C6B0-6370-4D99-8C16-04E288E21CA3}"/>
    <cellStyle name="Comma 22 2 2 2 2" xfId="1868" xr:uid="{70B72938-42A0-4C10-9FAE-9D4835AE68B9}"/>
    <cellStyle name="Comma 22 2 2 2 2 2" xfId="46240" xr:uid="{F84360A2-95CB-4805-90D3-DDB2C48DB7D3}"/>
    <cellStyle name="Comma 22 2 2 2 2 3" xfId="32781" xr:uid="{A7FEB27F-D577-49BE-8FCF-F4FD14242E54}"/>
    <cellStyle name="Comma 22 2 2 2 3" xfId="39055" xr:uid="{73A49A46-DB3B-40F2-B99C-F41AB1E65790}"/>
    <cellStyle name="Comma 22 2 2 2 4" xfId="19659" xr:uid="{17042495-A2F5-4913-879C-33AECD30EE25}"/>
    <cellStyle name="Comma 22 2 2 2 5" xfId="39943" xr:uid="{EEEBCAD4-69D9-4B09-800A-FF1E226E71E3}"/>
    <cellStyle name="Comma 22 2 2 2 6" xfId="7690" xr:uid="{FFBB214D-23A8-4035-AB4A-DD20FC183E82}"/>
    <cellStyle name="Comma 22 2 2 3" xfId="1553" xr:uid="{BC6FD3EC-2065-4450-ADF8-E7CCB3EAB6CC}"/>
    <cellStyle name="Comma 22 2 2 3 2" xfId="45999" xr:uid="{DA0B486E-A107-40F7-9583-20A1A69412C7}"/>
    <cellStyle name="Comma 22 2 2 3 3" xfId="29304" xr:uid="{D6C1F603-82B6-4FA0-97DB-AA208C485C38}"/>
    <cellStyle name="Comma 22 2 2 4" xfId="999" xr:uid="{1F28AA2D-48CB-4FE5-9CE1-A5D5C4EB828B}"/>
    <cellStyle name="Comma 22 2 2 4 2" xfId="45616" xr:uid="{BB51E812-3D18-4B8A-9890-DBD17F518A0B}"/>
    <cellStyle name="Comma 22 2 2 4 3" xfId="38338" xr:uid="{4EDFA97C-7BF2-4103-8CDE-E9B90734404D}"/>
    <cellStyle name="Comma 22 2 2 5" xfId="14150" xr:uid="{5CF64170-1735-46B7-A12E-EFB76D8E2B87}"/>
    <cellStyle name="Comma 22 2 2 6" xfId="39848" xr:uid="{14A2CFDE-AA5C-41D0-A7B2-1D6A7607BF4C}"/>
    <cellStyle name="Comma 22 2 2 7" xfId="45077" xr:uid="{9FF6888B-6FE8-4BEA-8B6C-AB9E7F30AFEA}"/>
    <cellStyle name="Comma 22 2 2 8" xfId="4773" xr:uid="{E4F66F5E-075F-479F-A18A-30ED526DE181}"/>
    <cellStyle name="Comma 22 2 3" xfId="465" xr:uid="{2CB984A1-5627-4858-AAB0-D180DA771858}"/>
    <cellStyle name="Comma 22 2 3 2" xfId="526" xr:uid="{CD2DDDF4-A638-4D97-87CE-451AC197C424}"/>
    <cellStyle name="Comma 22 2 3 2 2" xfId="1733" xr:uid="{448B703F-7A30-48F2-9748-2E86626C2C11}"/>
    <cellStyle name="Comma 22 2 3 2 2 2" xfId="46129" xr:uid="{62008D9C-552A-4F35-8259-70B76B625C60}"/>
    <cellStyle name="Comma 22 2 3 2 3" xfId="45279" xr:uid="{18AEE8E7-A718-4507-BD66-345DF76D2E1C}"/>
    <cellStyle name="Comma 22 2 3 2 4" xfId="33959" xr:uid="{3C5740E4-9E53-4341-8F20-1CD83EDB2C0B}"/>
    <cellStyle name="Comma 22 2 3 3" xfId="1136" xr:uid="{7244E5A4-24FC-4380-9A1E-4E534CD698B6}"/>
    <cellStyle name="Comma 22 2 3 3 2" xfId="45696" xr:uid="{34367D4D-1D38-4AD1-8472-30351D2A3DF2}"/>
    <cellStyle name="Comma 22 2 3 3 3" xfId="38902" xr:uid="{4C0E2116-8DB3-493F-8BAB-97BA1942178B}"/>
    <cellStyle name="Comma 22 2 3 4" xfId="2193" xr:uid="{BD007DB9-4D34-45C9-A18E-EAC472432731}"/>
    <cellStyle name="Comma 22 2 3 4 2" xfId="46510" xr:uid="{6B5E4262-274C-47B4-8F26-CCCABA076A25}"/>
    <cellStyle name="Comma 22 2 3 4 3" xfId="21025" xr:uid="{7C2C4A0A-A52D-4BCB-9925-FBED23DE9D4C}"/>
    <cellStyle name="Comma 22 2 3 5" xfId="525" xr:uid="{72A9966D-E4E5-432A-B800-4EF4F0D604CB}"/>
    <cellStyle name="Comma 22 2 3 5 2" xfId="45278" xr:uid="{4B235047-356F-4C58-A16E-D6FEC23FE490}"/>
    <cellStyle name="Comma 22 2 3 5 3" xfId="39944" xr:uid="{1F2A5A9B-9467-46BE-B20F-66ADA6E50B0C}"/>
    <cellStyle name="Comma 22 2 3 6" xfId="45226" xr:uid="{3E1582A9-55DB-4572-81A2-177C0A790E52}"/>
    <cellStyle name="Comma 22 2 3 7" xfId="7345" xr:uid="{267D0627-65A5-4880-A4E4-E4F548DBD92A}"/>
    <cellStyle name="Comma 22 2 4" xfId="1420" xr:uid="{E25C83B2-3C9E-4EEA-87A9-155661EBD236}"/>
    <cellStyle name="Comma 22 2 4 2" xfId="31623" xr:uid="{743A0039-45FA-4D47-AA87-000BDECD55D7}"/>
    <cellStyle name="Comma 22 2 4 3" xfId="40508" xr:uid="{EDF62B0A-FB0A-45D3-B97A-D544F6208B67}"/>
    <cellStyle name="Comma 22 2 4 4" xfId="45894" xr:uid="{2C9B0A2A-B92A-48C6-B608-9957034D1929}"/>
    <cellStyle name="Comma 22 2 4 5" xfId="17177" xr:uid="{79E0CA40-34DA-4ABB-9A68-0F38CF97145C}"/>
    <cellStyle name="Comma 22 2 5" xfId="863" xr:uid="{3214389A-BD76-479A-99CB-9992F9B841AD}"/>
    <cellStyle name="Comma 22 2 5 2" xfId="30468" xr:uid="{66BE10C0-7603-4DFA-81AB-CD60AF4D3E53}"/>
    <cellStyle name="Comma 22 2 5 3" xfId="45531" xr:uid="{EE6A3906-2FC8-4500-A242-4FDA00FC3D5D}"/>
    <cellStyle name="Comma 22 2 5 4" xfId="15564" xr:uid="{B62E7A54-5615-4798-AC6C-B62A26BDF3DB}"/>
    <cellStyle name="Comma 22 2 6" xfId="23353" xr:uid="{4B4D6AC8-EEF9-42D4-BF49-71B60C58B3C7}"/>
    <cellStyle name="Comma 22 2 6 2" xfId="34991" xr:uid="{B76CC1E5-1D63-4F48-A0E4-2C635CE96117}"/>
    <cellStyle name="Comma 22 2 7" xfId="25389" xr:uid="{D2A11D8E-5C7A-4D54-BB59-C49B2F9665E6}"/>
    <cellStyle name="Comma 22 2 7 2" xfId="35508" xr:uid="{9C19E4DC-6151-45DA-938A-752BFD2DE3C0}"/>
    <cellStyle name="Comma 22 2 8" xfId="28142" xr:uid="{BCBE24E8-DD5A-40E9-8597-09EEDC36FA0D}"/>
    <cellStyle name="Comma 22 2 9" xfId="38050" xr:uid="{BCF491B7-174C-4696-AEA0-BA6C09ACBB98}"/>
    <cellStyle name="Comma 22 20" xfId="9575" xr:uid="{C4A6577F-6237-40AB-9CFB-457E7EDC09F2}"/>
    <cellStyle name="Comma 22 21" xfId="39826" xr:uid="{B0B56A51-04A6-4476-AF7C-AC1447416BBA}"/>
    <cellStyle name="Comma 22 22" xfId="45075" xr:uid="{A3A61923-CC4A-4C4C-9EE4-1C033BCDED39}"/>
    <cellStyle name="Comma 22 23" xfId="3897" xr:uid="{3F6D3332-167F-4815-BBCA-CEC206CA7D5D}"/>
    <cellStyle name="Comma 22 3" xfId="905" xr:uid="{DA51968D-0AB4-4852-A185-A4463DAD3218}"/>
    <cellStyle name="Comma 22 3 10" xfId="39945" xr:uid="{AC62F1DA-C85F-4343-9228-26CDAE107D5E}"/>
    <cellStyle name="Comma 22 3 11" xfId="4774" xr:uid="{4683B7B9-B5C3-4E60-B70A-63CAB15242AC}"/>
    <cellStyle name="Comma 22 3 2" xfId="1041" xr:uid="{1FDC1B24-DF27-45F5-8258-B95F5F8964A7}"/>
    <cellStyle name="Comma 22 3 2 2" xfId="1309" xr:uid="{5C74F9FC-1716-4409-9A06-E091A051CF8B}"/>
    <cellStyle name="Comma 22 3 2 2 2" xfId="1908" xr:uid="{C636AE2D-25F3-423D-8BDC-5D7D9641B9A9}"/>
    <cellStyle name="Comma 22 3 2 2 2 2" xfId="46274" xr:uid="{E9EAE374-F93F-4048-8437-1AA952644095}"/>
    <cellStyle name="Comma 22 3 2 2 2 3" xfId="33166" xr:uid="{00B9B0CC-1AFA-4698-AF25-A5283B064BD1}"/>
    <cellStyle name="Comma 22 3 2 2 3" xfId="45813" xr:uid="{129CAF3D-61ED-48B0-A60D-BD0B36833E4D}"/>
    <cellStyle name="Comma 22 3 2 2 4" xfId="20115" xr:uid="{FE1F784B-5233-47EB-BC3B-65CC07843D08}"/>
    <cellStyle name="Comma 22 3 2 3" xfId="1593" xr:uid="{BAFE92CA-2DEE-4AB0-8343-B89016B3AFDA}"/>
    <cellStyle name="Comma 22 3 2 3 2" xfId="46031" xr:uid="{57C34610-5C3C-49C2-B9FF-9DE212CB588F}"/>
    <cellStyle name="Comma 22 3 2 3 3" xfId="29690" xr:uid="{D42A2161-B017-4FEB-AC69-DFE381C69DCB}"/>
    <cellStyle name="Comma 22 3 2 4" xfId="39056" xr:uid="{4DB9FF49-DCAE-490E-AA9A-0CC192A11CE6}"/>
    <cellStyle name="Comma 22 3 2 5" xfId="14598" xr:uid="{779CFC7C-1379-4A4E-B0A4-7638DA3BBDE8}"/>
    <cellStyle name="Comma 22 3 2 6" xfId="45644" xr:uid="{1B04B4D8-9085-44E0-8798-F3A3DCF01B37}"/>
    <cellStyle name="Comma 22 3 2 7" xfId="7691" xr:uid="{B5DB11A0-B8FB-4C26-B540-1BC7568D559D}"/>
    <cellStyle name="Comma 22 3 3" xfId="1175" xr:uid="{DE01C63E-5BAF-4492-91D0-AEEBC2317901}"/>
    <cellStyle name="Comma 22 3 3 2" xfId="1773" xr:uid="{BC2CD144-77AF-4B66-8CB5-76702104A28F}"/>
    <cellStyle name="Comma 22 3 3 2 2" xfId="46160" xr:uid="{B8F80722-0AE0-4D71-B848-9732DD461702}"/>
    <cellStyle name="Comma 22 3 3 2 3" xfId="34359" xr:uid="{C040AACE-F318-4373-8009-C25B68161E5D}"/>
    <cellStyle name="Comma 22 3 3 3" xfId="45723" xr:uid="{40DB9E3A-86F5-4B1B-A077-791BF9A014B8}"/>
    <cellStyle name="Comma 22 3 3 4" xfId="21501" xr:uid="{41285E03-96C3-4872-B531-CF98F57EF8D7}"/>
    <cellStyle name="Comma 22 3 4" xfId="1460" xr:uid="{51BDAFE0-20F6-4631-B13C-3E9683AB5C18}"/>
    <cellStyle name="Comma 22 3 4 2" xfId="32008" xr:uid="{250D6D2D-E631-4305-B899-A1AAE5110B0F}"/>
    <cellStyle name="Comma 22 3 4 3" xfId="45924" xr:uid="{5AF27AC1-557E-4200-BFBA-27C68EFE3767}"/>
    <cellStyle name="Comma 22 3 4 4" xfId="17861" xr:uid="{C01D73B5-B31A-42CF-9464-6769EBD9ACEB}"/>
    <cellStyle name="Comma 22 3 5" xfId="16295" xr:uid="{F6CD6DA1-C6A3-43A3-B1D9-E33DB96FBAEA}"/>
    <cellStyle name="Comma 22 3 5 2" xfId="30855" xr:uid="{84E9960C-5E7E-4DE2-9ADA-2B79DBD01DAF}"/>
    <cellStyle name="Comma 22 3 6" xfId="26128" xr:uid="{E50BC190-2B3B-4DD1-B38F-2A83FB55905A}"/>
    <cellStyle name="Comma 22 3 6 2" xfId="35895" xr:uid="{CAE4AA8C-AC8A-4F30-95CF-3C6A027E2AB9}"/>
    <cellStyle name="Comma 22 3 7" xfId="28529" xr:uid="{D606A3E9-757A-4698-934D-CB2D1D79AB19}"/>
    <cellStyle name="Comma 22 3 8" xfId="38339" xr:uid="{360C2158-808C-4D33-84F2-4C2D1E79DD9D}"/>
    <cellStyle name="Comma 22 3 9" xfId="12356" xr:uid="{C37BDDA0-B4FC-4276-AB9B-87921F3C6822}"/>
    <cellStyle name="Comma 22 4" xfId="975" xr:uid="{744CA486-4991-4B33-BF06-AC6BE1B8560C}"/>
    <cellStyle name="Comma 22 4 2" xfId="1245" xr:uid="{DE76DD48-3AC7-494E-80C0-DC086B848D80}"/>
    <cellStyle name="Comma 22 4 2 2" xfId="1844" xr:uid="{D6EF6773-8D44-46B5-B592-60EFCE58F835}"/>
    <cellStyle name="Comma 22 4 2 2 2" xfId="46223" xr:uid="{3F90DE37-D591-410A-BBAB-F902F6C08283}"/>
    <cellStyle name="Comma 22 4 2 2 3" xfId="32400" xr:uid="{41CD8A61-EB55-4C4D-8FEB-924AAB0604F4}"/>
    <cellStyle name="Comma 22 4 2 3" xfId="45770" xr:uid="{98B3D728-9DA2-447D-842F-F3D40442218E}"/>
    <cellStyle name="Comma 22 4 2 4" xfId="19223" xr:uid="{C5B6F59F-C5CA-4D83-B928-CF533F9D2FA6}"/>
    <cellStyle name="Comma 22 4 3" xfId="1529" xr:uid="{BC1B5EAA-6975-43D5-BE29-37C11B9DDE28}"/>
    <cellStyle name="Comma 22 4 3 2" xfId="45981" xr:uid="{68A498E6-BCA7-4443-AB8A-78EE147DA580}"/>
    <cellStyle name="Comma 22 4 3 3" xfId="28923" xr:uid="{E93D0750-BD93-4D56-8968-EA6DBE85BDD7}"/>
    <cellStyle name="Comma 22 4 4" xfId="38813" xr:uid="{E26C2378-57FB-434A-BDD5-060D6CF65450}"/>
    <cellStyle name="Comma 22 4 5" xfId="13717" xr:uid="{95BC3CAE-3DCA-438F-9C3B-74FB35D5990B}"/>
    <cellStyle name="Comma 22 4 6" xfId="40432" xr:uid="{BA2C3232-858A-440D-8D73-E1B482AC8FE1}"/>
    <cellStyle name="Comma 22 4 7" xfId="45603" xr:uid="{EDFC1014-2669-4806-B7C0-E89660BC7332}"/>
    <cellStyle name="Comma 22 4 8" xfId="7218" xr:uid="{8418D1B0-6C98-4DCF-AB25-21526CDE0F9F}"/>
    <cellStyle name="Comma 22 5" xfId="1113" xr:uid="{040202D8-89FB-4B1D-84E0-949D8F0B633D}"/>
    <cellStyle name="Comma 22 5 2" xfId="1709" xr:uid="{4F2232CC-3680-45A1-82E4-6CEFE4A7FEB3}"/>
    <cellStyle name="Comma 22 5 2 2" xfId="46113" xr:uid="{063AE799-051D-4BCF-B0BE-A2C74487532A}"/>
    <cellStyle name="Comma 22 5 2 3" xfId="33562" xr:uid="{1020F088-062A-4E51-85FF-1C6C2676F613}"/>
    <cellStyle name="Comma 22 5 3" xfId="45685" xr:uid="{3AB588E3-E095-4FB9-AF70-988E1CEA4F71}"/>
    <cellStyle name="Comma 22 5 4" xfId="20568" xr:uid="{3624C2B7-3EB4-40D9-8EEF-F8B97D7CA332}"/>
    <cellStyle name="Comma 22 6" xfId="1396" xr:uid="{D575C9F8-58DF-4B2E-B1D1-907EF9F89082}"/>
    <cellStyle name="Comma 22 6 2" xfId="34018" xr:uid="{01EC794F-E52F-45D4-B017-A089299C5A20}"/>
    <cellStyle name="Comma 22 6 3" xfId="45880" xr:uid="{8E342BEC-C349-4A37-87EA-30170340DC8D}"/>
    <cellStyle name="Comma 22 6 4" xfId="21119" xr:uid="{C118124A-AEBA-44C2-942B-FB43C9DBD708}"/>
    <cellStyle name="Comma 22 7" xfId="2139" xr:uid="{E3081158-302F-4A6C-BB65-10DBE913D4E6}"/>
    <cellStyle name="Comma 22 7 2" xfId="31242" xr:uid="{5F49F77F-9EF6-4ADB-A0F6-11DD6F3F3D2E}"/>
    <cellStyle name="Comma 22 7 3" xfId="46464" xr:uid="{8DB7BECE-842B-485C-B463-C9274CF7F790}"/>
    <cellStyle name="Comma 22 7 4" xfId="16738" xr:uid="{352B17C1-A290-466D-BD57-5E13DB7E4C0F}"/>
    <cellStyle name="Comma 22 8" xfId="840" xr:uid="{B181F0CC-6661-4B7E-8D7B-D8088426599C}"/>
    <cellStyle name="Comma 22 8 2" xfId="30087" xr:uid="{03A5AD98-2DA4-47E2-A494-2F772B972951}"/>
    <cellStyle name="Comma 22 8 3" xfId="45514" xr:uid="{B43364F0-0F29-4A6E-83BF-CDC4B720EAA9}"/>
    <cellStyle name="Comma 22 8 4" xfId="15065" xr:uid="{840E9CBE-85CF-4FCE-8AD4-4405E9CF0311}"/>
    <cellStyle name="Comma 22 9" xfId="22169" xr:uid="{B669AD87-9FED-4CE5-B00A-72AA10D2EAC4}"/>
    <cellStyle name="Comma 22 9 2" xfId="34807" xr:uid="{34551483-649E-4276-B595-ECB81F842403}"/>
    <cellStyle name="Comma 220" xfId="10527" xr:uid="{DC6098A9-257E-461C-BB21-F421EFE9DFF8}"/>
    <cellStyle name="Comma 220 2" xfId="11946" xr:uid="{45824273-C629-479F-AAE8-9BF020629A32}"/>
    <cellStyle name="Comma 220 2 2" xfId="14385" xr:uid="{5DABB92C-9651-4C23-B050-4FFB98094087}"/>
    <cellStyle name="Comma 220 2 2 2" xfId="19899" xr:uid="{45F697DB-096E-4D99-B93C-4D2E0AB4EDA0}"/>
    <cellStyle name="Comma 220 2 2 2 2" xfId="32980" xr:uid="{B49B51D2-BA87-4D1A-9FE6-E69C29B73FBF}"/>
    <cellStyle name="Comma 220 2 2 3" xfId="29503" xr:uid="{5C6D6204-988B-48D4-8FDD-28103A86E4D6}"/>
    <cellStyle name="Comma 220 2 3" xfId="21273" xr:uid="{B2778CFD-75F8-4BE4-9A3D-DCE747828A20}"/>
    <cellStyle name="Comma 220 2 3 2" xfId="34164" xr:uid="{8C1BA520-669C-437C-BCEE-5B15BA24141F}"/>
    <cellStyle name="Comma 220 2 4" xfId="17487" xr:uid="{BEDDE01B-9C07-4C02-B68A-1927A31E88E4}"/>
    <cellStyle name="Comma 220 2 4 2" xfId="31821" xr:uid="{39E8C9DA-02F1-4A26-AFFC-5E52AD12EAB3}"/>
    <cellStyle name="Comma 220 2 5" xfId="15886" xr:uid="{99E1FB01-0DC0-44F3-B61D-62ED3E2D7D82}"/>
    <cellStyle name="Comma 220 2 5 2" xfId="30668" xr:uid="{E77E3434-49E6-426E-8985-4E5E326F7A61}"/>
    <cellStyle name="Comma 220 2 6" xfId="25717" xr:uid="{DFE42DD1-AEC4-453D-9BFE-E46A8A5F15B2}"/>
    <cellStyle name="Comma 220 2 6 2" xfId="35708" xr:uid="{873492BF-C41A-4E86-BA95-CBCFF7FF4D17}"/>
    <cellStyle name="Comma 220 2 7" xfId="28342" xr:uid="{2E42403F-42BA-4E80-8DC7-160D5FE1F601}"/>
    <cellStyle name="Comma 220 3" xfId="12587" xr:uid="{2549F75D-A04E-49DF-9298-062CA3707ADC}"/>
    <cellStyle name="Comma 220 3 2" xfId="14826" xr:uid="{E5FB6309-EE8E-4A85-84F8-A13CE7A3E52B}"/>
    <cellStyle name="Comma 220 3 2 2" xfId="20346" xr:uid="{54DA0AFB-15C5-4E21-9A29-5497A0F3B0DD}"/>
    <cellStyle name="Comma 220 3 2 2 2" xfId="33366" xr:uid="{C0FDE446-41DC-436B-B2A1-9E3C500757A3}"/>
    <cellStyle name="Comma 220 3 2 3" xfId="29890" xr:uid="{96C06870-C39F-4323-9A7E-C0ECCAB8A012}"/>
    <cellStyle name="Comma 220 3 3" xfId="21732" xr:uid="{57C08DF6-021F-4180-B611-B4398346521D}"/>
    <cellStyle name="Comma 220 3 3 2" xfId="34557" xr:uid="{70A3357A-CF7B-49AD-A890-2AFE1A11B843}"/>
    <cellStyle name="Comma 220 3 4" xfId="18093" xr:uid="{0605B855-F278-49F2-9D06-1578E22E0B80}"/>
    <cellStyle name="Comma 220 3 4 2" xfId="32206" xr:uid="{9D39E3B5-B5E0-4C71-9150-1BF0CA0025AF}"/>
    <cellStyle name="Comma 220 3 5" xfId="16529" xr:uid="{1E04F079-C1FC-44EC-8EFF-25A704FF5B84}"/>
    <cellStyle name="Comma 220 3 5 2" xfId="31055" xr:uid="{9D65C24E-B73C-49BC-A85C-89B029896C53}"/>
    <cellStyle name="Comma 220 3 6" xfId="26362" xr:uid="{1AE26BC4-E4C4-4F34-A8D3-F9A9CF7C559E}"/>
    <cellStyle name="Comma 220 3 6 2" xfId="36095" xr:uid="{F6861826-551D-4375-B170-D8109E235727}"/>
    <cellStyle name="Comma 220 3 7" xfId="28729" xr:uid="{D52D10E6-8F75-46DF-8E2B-31CC1DCF48CD}"/>
    <cellStyle name="Comma 220 4" xfId="13946" xr:uid="{CCD1455A-5E87-402F-8855-B9262B483308}"/>
    <cellStyle name="Comma 220 4 2" xfId="19455" xr:uid="{35059489-C953-4350-BE8B-8AA9311D1CE2}"/>
    <cellStyle name="Comma 220 4 2 2" xfId="32598" xr:uid="{365000B2-9934-478C-B144-FC974FED4C49}"/>
    <cellStyle name="Comma 220 4 3" xfId="29121" xr:uid="{29DCAFAE-0CE7-4409-8BC0-A80BD1E3C8F6}"/>
    <cellStyle name="Comma 220 5" xfId="20811" xr:uid="{FE5A64A8-27BE-4271-9ED0-3DB3D4D98BA6}"/>
    <cellStyle name="Comma 220 5 2" xfId="33767" xr:uid="{CCE9C7C0-6AED-4452-9C3B-7E2C5563C72F}"/>
    <cellStyle name="Comma 220 6" xfId="16970" xr:uid="{0DE424C6-152D-4B9F-9A46-F11C0A978FC1}"/>
    <cellStyle name="Comma 220 6 2" xfId="31440" xr:uid="{166FCE8E-561D-4CCD-AB72-2A372FD501BC}"/>
    <cellStyle name="Comma 220 7" xfId="15353" xr:uid="{986D46FD-DE4B-492B-826B-E0EB3788E7D1}"/>
    <cellStyle name="Comma 220 7 2" xfId="30285" xr:uid="{CA4AE566-3E4D-4E3B-A7B2-9A8CEFB88C30}"/>
    <cellStyle name="Comma 220 8" xfId="25127" xr:uid="{CA9A3748-B7FF-4693-841F-45132F5D4B5A}"/>
    <cellStyle name="Comma 220 8 2" xfId="35325" xr:uid="{109A43F4-3442-4D0D-8538-37C640905A42}"/>
    <cellStyle name="Comma 220 9" xfId="27959" xr:uid="{DF8642CA-B347-46F1-9061-F1AA215A8B15}"/>
    <cellStyle name="Comma 221" xfId="10528" xr:uid="{EE5A1732-5B44-4B40-8109-CC0D10763DE5}"/>
    <cellStyle name="Comma 221 2" xfId="11947" xr:uid="{08F390B2-1007-42AA-A36D-76D091418D55}"/>
    <cellStyle name="Comma 221 2 2" xfId="14386" xr:uid="{4611E58A-06FE-4DFF-B9EA-2CCB678AD8AF}"/>
    <cellStyle name="Comma 221 2 2 2" xfId="19900" xr:uid="{985534CE-A948-4A9A-8FBF-DA86C46A53FB}"/>
    <cellStyle name="Comma 221 2 2 2 2" xfId="32981" xr:uid="{0CC72AB8-12A4-4282-91EE-D38DBBCD0348}"/>
    <cellStyle name="Comma 221 2 2 3" xfId="29504" xr:uid="{340100A4-3312-4DD7-8A7D-2BF7DB5DEDC0}"/>
    <cellStyle name="Comma 221 2 3" xfId="21274" xr:uid="{ACE101D5-2C8B-4225-8EF1-3F0A021485E3}"/>
    <cellStyle name="Comma 221 2 3 2" xfId="34165" xr:uid="{59E974DB-AED7-4D18-877D-03BF755F2E8F}"/>
    <cellStyle name="Comma 221 2 4" xfId="17488" xr:uid="{46BD4701-5F6F-4775-9FC4-6164C9E7E73F}"/>
    <cellStyle name="Comma 221 2 4 2" xfId="31822" xr:uid="{68F6587E-037E-42F3-B3B9-AE8525BABE12}"/>
    <cellStyle name="Comma 221 2 5" xfId="15887" xr:uid="{CDB20134-742D-4E47-87B8-77961629C51E}"/>
    <cellStyle name="Comma 221 2 5 2" xfId="30669" xr:uid="{3390EB46-388B-41D5-BC7E-22C832891ECE}"/>
    <cellStyle name="Comma 221 2 6" xfId="25718" xr:uid="{A1308CB9-0A42-4EB9-8DE6-1AA07BE216D8}"/>
    <cellStyle name="Comma 221 2 6 2" xfId="35709" xr:uid="{3F9E2AEA-2A27-4571-802E-33E647EBCAB3}"/>
    <cellStyle name="Comma 221 2 7" xfId="28343" xr:uid="{BE174F0A-8963-4E69-B81C-9D69956175A1}"/>
    <cellStyle name="Comma 221 3" xfId="12588" xr:uid="{24D06D51-2858-4FF9-BAED-45D8E9AAF0DD}"/>
    <cellStyle name="Comma 221 3 2" xfId="14827" xr:uid="{791727DB-3739-4B27-99A4-778D378D8842}"/>
    <cellStyle name="Comma 221 3 2 2" xfId="20347" xr:uid="{369CB7F3-B1E3-4DB6-93D4-D7890633F226}"/>
    <cellStyle name="Comma 221 3 2 2 2" xfId="33367" xr:uid="{97B48C72-B70D-4726-A372-4A7696D14A75}"/>
    <cellStyle name="Comma 221 3 2 3" xfId="29891" xr:uid="{4A88E9A6-AAB9-469A-AD05-6DCAFC33C457}"/>
    <cellStyle name="Comma 221 3 3" xfId="21733" xr:uid="{47CAFAC5-8B7F-49E3-A77B-20284D9A6453}"/>
    <cellStyle name="Comma 221 3 3 2" xfId="34558" xr:uid="{FD4DBBB1-59D8-4B6D-8380-E67FDC93999E}"/>
    <cellStyle name="Comma 221 3 4" xfId="18094" xr:uid="{C4616421-6880-4850-A3D1-0BAE7D3014A9}"/>
    <cellStyle name="Comma 221 3 4 2" xfId="32207" xr:uid="{9C85B7F7-F039-4EE4-ACD1-C674CC0BE97C}"/>
    <cellStyle name="Comma 221 3 5" xfId="16530" xr:uid="{339F6F73-2D3B-467C-ACB4-053EA993DD86}"/>
    <cellStyle name="Comma 221 3 5 2" xfId="31056" xr:uid="{339C9F4B-F24D-42EE-90BC-A1AF2BBBE1B2}"/>
    <cellStyle name="Comma 221 3 6" xfId="26363" xr:uid="{C67775D8-1459-40EC-A5F1-180984A84BAA}"/>
    <cellStyle name="Comma 221 3 6 2" xfId="36096" xr:uid="{BB01F261-2967-4F36-A504-48F6298AFFE8}"/>
    <cellStyle name="Comma 221 3 7" xfId="28730" xr:uid="{5D8AD8FD-E2D5-430E-B7D3-7A2F435B2D26}"/>
    <cellStyle name="Comma 221 4" xfId="13947" xr:uid="{8AA608C8-D0EF-40BD-9CA0-D8913AD0EFE6}"/>
    <cellStyle name="Comma 221 4 2" xfId="19456" xr:uid="{45CCB16D-63CC-410B-9191-29AB8C53F8BE}"/>
    <cellStyle name="Comma 221 4 2 2" xfId="32599" xr:uid="{F721D306-FD10-448C-98F0-6A3E55AE3D86}"/>
    <cellStyle name="Comma 221 4 3" xfId="29122" xr:uid="{C6D87E98-CDD1-4BCA-AAFC-21BBBD046F40}"/>
    <cellStyle name="Comma 221 5" xfId="20812" xr:uid="{F4DA7E93-87FF-4942-A3F5-61159D3E6150}"/>
    <cellStyle name="Comma 221 5 2" xfId="33768" xr:uid="{628353BC-8C85-4C15-A596-A0A843732EC4}"/>
    <cellStyle name="Comma 221 6" xfId="16971" xr:uid="{F5BD8FB4-C170-4A88-9E05-96EBAF84F66D}"/>
    <cellStyle name="Comma 221 6 2" xfId="31441" xr:uid="{988B5D4D-BB1B-48BA-99EC-28B9219CCBB6}"/>
    <cellStyle name="Comma 221 7" xfId="15354" xr:uid="{5C848638-B97E-4222-9100-2481DA30A167}"/>
    <cellStyle name="Comma 221 7 2" xfId="30286" xr:uid="{F3612376-766A-4449-9D60-2C583ACD42D4}"/>
    <cellStyle name="Comma 221 8" xfId="25128" xr:uid="{3EF397CD-56C3-41DB-81D5-EBF57FC643D4}"/>
    <cellStyle name="Comma 221 8 2" xfId="35326" xr:uid="{E4857B6F-2E13-4F9A-8AC3-5BEF8B9C767D}"/>
    <cellStyle name="Comma 221 9" xfId="27960" xr:uid="{8600CA78-43FD-4DEB-AEAF-1B44516F906E}"/>
    <cellStyle name="Comma 222" xfId="10529" xr:uid="{FDBF75DA-1777-408C-B8BB-40AD7A68DFC2}"/>
    <cellStyle name="Comma 222 2" xfId="11948" xr:uid="{B30A5376-1A29-4BD5-9A5C-6F7EF749B823}"/>
    <cellStyle name="Comma 222 2 2" xfId="14387" xr:uid="{3AEAE672-A866-4009-8C99-4B982B7CAAA3}"/>
    <cellStyle name="Comma 222 2 2 2" xfId="19901" xr:uid="{AEDE4122-8FCC-4A8E-9687-ADCEC70EB9A3}"/>
    <cellStyle name="Comma 222 2 2 2 2" xfId="32982" xr:uid="{88FB351B-E219-4823-A6F4-E8023B597F90}"/>
    <cellStyle name="Comma 222 2 2 3" xfId="29505" xr:uid="{D4E77611-2507-4F49-ABD3-C7B07A390DE6}"/>
    <cellStyle name="Comma 222 2 3" xfId="21275" xr:uid="{9FEBD853-A519-4D72-861A-C530248555F8}"/>
    <cellStyle name="Comma 222 2 3 2" xfId="34166" xr:uid="{EA0090A3-5F81-470D-935A-619002CF8538}"/>
    <cellStyle name="Comma 222 2 4" xfId="17489" xr:uid="{C19BE6F3-E943-401B-9760-C19AD72D4BCB}"/>
    <cellStyle name="Comma 222 2 4 2" xfId="31823" xr:uid="{CBDC9E96-C42B-40C1-ACD2-EA929BB95EB4}"/>
    <cellStyle name="Comma 222 2 5" xfId="15888" xr:uid="{7A587BDD-432B-4CF8-B4B6-16206AC9BC57}"/>
    <cellStyle name="Comma 222 2 5 2" xfId="30670" xr:uid="{115D6191-8088-4819-8828-ACD0B753AB86}"/>
    <cellStyle name="Comma 222 2 6" xfId="25719" xr:uid="{8E255C9D-3083-4197-8149-0171A2DCFBA9}"/>
    <cellStyle name="Comma 222 2 6 2" xfId="35710" xr:uid="{629684AD-FC6A-4FB5-B342-7959A1D6D153}"/>
    <cellStyle name="Comma 222 2 7" xfId="28344" xr:uid="{D186AE57-51CF-4442-96A3-28FF4C12E851}"/>
    <cellStyle name="Comma 222 3" xfId="12589" xr:uid="{1B173A0A-3DAA-4006-AF4E-6B0FE37EBADA}"/>
    <cellStyle name="Comma 222 3 2" xfId="14828" xr:uid="{700B1D67-7E6B-4793-87B7-0752E1C64C75}"/>
    <cellStyle name="Comma 222 3 2 2" xfId="20348" xr:uid="{A6732BF3-04E8-425D-BFEB-A35859CCAEB8}"/>
    <cellStyle name="Comma 222 3 2 2 2" xfId="33368" xr:uid="{76F5BFBC-9B52-4E7C-BA31-FBE633187F21}"/>
    <cellStyle name="Comma 222 3 2 3" xfId="29892" xr:uid="{39E10D59-5819-413C-917A-2B09FB21297E}"/>
    <cellStyle name="Comma 222 3 3" xfId="21734" xr:uid="{EBD9C686-9A8C-4D1B-B406-326D3641097E}"/>
    <cellStyle name="Comma 222 3 3 2" xfId="34559" xr:uid="{3D90336E-C512-476F-9AC4-434F6C1B03CF}"/>
    <cellStyle name="Comma 222 3 4" xfId="18095" xr:uid="{16866F59-35D7-453B-9138-55E79A65F941}"/>
    <cellStyle name="Comma 222 3 4 2" xfId="32208" xr:uid="{D4F8E28A-0460-4059-86F7-A0FDFB824080}"/>
    <cellStyle name="Comma 222 3 5" xfId="16531" xr:uid="{D64581E5-0ACB-49B0-B90E-0B192DE357EB}"/>
    <cellStyle name="Comma 222 3 5 2" xfId="31057" xr:uid="{D282F22F-5D78-40AB-A8E0-F9F58F2DEB42}"/>
    <cellStyle name="Comma 222 3 6" xfId="26364" xr:uid="{0FA3AE65-127C-4663-A64A-6C31DE136AC4}"/>
    <cellStyle name="Comma 222 3 6 2" xfId="36097" xr:uid="{07A835E6-7CE1-4813-8D2A-27C35E3DF754}"/>
    <cellStyle name="Comma 222 3 7" xfId="28731" xr:uid="{AE9E7311-D41C-41A3-926D-DA7538DCB175}"/>
    <cellStyle name="Comma 222 4" xfId="13948" xr:uid="{59C6A398-E378-4DE8-997E-47E298E25219}"/>
    <cellStyle name="Comma 222 4 2" xfId="19457" xr:uid="{F85963A0-E527-4D31-8108-14FFD3158D28}"/>
    <cellStyle name="Comma 222 4 2 2" xfId="32600" xr:uid="{4358B1E5-0665-49F3-ADD3-192825FA2020}"/>
    <cellStyle name="Comma 222 4 3" xfId="29123" xr:uid="{F40DE4F1-85A5-4CD5-B1EF-EA5A4AB35880}"/>
    <cellStyle name="Comma 222 5" xfId="20813" xr:uid="{E351B56E-C1A1-48C8-9CB1-510853716AAE}"/>
    <cellStyle name="Comma 222 5 2" xfId="33769" xr:uid="{09FF2BA9-DB49-4842-93D2-2E6041BF586F}"/>
    <cellStyle name="Comma 222 6" xfId="16972" xr:uid="{A7343FC6-2669-4932-82D6-8DE4F1F2B0C7}"/>
    <cellStyle name="Comma 222 6 2" xfId="31442" xr:uid="{A79C6602-B3E5-47CA-8B4C-FC4CF47A4A80}"/>
    <cellStyle name="Comma 222 7" xfId="15355" xr:uid="{2CCA3641-CCE4-41D1-AE4C-E5A58CDCD33A}"/>
    <cellStyle name="Comma 222 7 2" xfId="30287" xr:uid="{9315B35D-2642-4392-B57D-61634532E09E}"/>
    <cellStyle name="Comma 222 8" xfId="25129" xr:uid="{65F67A4D-801C-4F9C-B389-960F53E1792C}"/>
    <cellStyle name="Comma 222 8 2" xfId="35327" xr:uid="{6DB08813-BC10-4406-8675-4A831CAA17FA}"/>
    <cellStyle name="Comma 222 9" xfId="27961" xr:uid="{47CF8207-C461-46B0-9EC8-A0D3FC723BC4}"/>
    <cellStyle name="Comma 223" xfId="10530" xr:uid="{FD8E25DB-A005-4BE6-807B-C9D75C77AC39}"/>
    <cellStyle name="Comma 223 2" xfId="11949" xr:uid="{AB717592-A02B-4BE8-BAAC-6D0633E8F50D}"/>
    <cellStyle name="Comma 223 2 2" xfId="14388" xr:uid="{FBA6D8F8-1174-4A60-B6B4-235909F929BE}"/>
    <cellStyle name="Comma 223 2 2 2" xfId="19902" xr:uid="{D4EB1176-75DC-444F-92D8-726A9AAA906C}"/>
    <cellStyle name="Comma 223 2 2 2 2" xfId="32983" xr:uid="{8D954BF1-CE22-4A65-A0C4-91F587B7B274}"/>
    <cellStyle name="Comma 223 2 2 3" xfId="29506" xr:uid="{5F91621C-9BAD-42DE-8818-CF2EFA65151A}"/>
    <cellStyle name="Comma 223 2 3" xfId="21276" xr:uid="{191BB276-9D0C-4AAF-A7E1-29A1645DAA68}"/>
    <cellStyle name="Comma 223 2 3 2" xfId="34167" xr:uid="{8C8A89B0-0E6C-4981-8470-670B4B13D814}"/>
    <cellStyle name="Comma 223 2 4" xfId="17490" xr:uid="{19E3F2F6-249E-4D77-BDC3-8FD9FCD4F738}"/>
    <cellStyle name="Comma 223 2 4 2" xfId="31824" xr:uid="{C5887FE4-40EF-416B-B848-5D5496CD9A1A}"/>
    <cellStyle name="Comma 223 2 5" xfId="15889" xr:uid="{92091449-1E18-473D-94A2-759AF4DE3CEF}"/>
    <cellStyle name="Comma 223 2 5 2" xfId="30671" xr:uid="{156BA2CD-C8ED-4082-B4C7-F2CD3657DD94}"/>
    <cellStyle name="Comma 223 2 6" xfId="25720" xr:uid="{4FD7A8D2-1FD7-4457-8A08-CC2869CA1A9B}"/>
    <cellStyle name="Comma 223 2 6 2" xfId="35711" xr:uid="{BE7A3958-F243-4BA5-8BFF-171E880DBFE0}"/>
    <cellStyle name="Comma 223 2 7" xfId="28345" xr:uid="{7F37C065-D9C6-4F91-8707-0932C9DE9DE9}"/>
    <cellStyle name="Comma 223 3" xfId="12590" xr:uid="{4AA44470-31E2-49F5-AA01-552105D8709E}"/>
    <cellStyle name="Comma 223 3 2" xfId="14829" xr:uid="{BBF2536B-DD85-43DD-BE2E-E1206D4EDEC3}"/>
    <cellStyle name="Comma 223 3 2 2" xfId="20349" xr:uid="{2AD917B1-3E2D-4142-A206-E9E4F3682956}"/>
    <cellStyle name="Comma 223 3 2 2 2" xfId="33369" xr:uid="{2BFAB52C-D8AD-4151-9BCB-AD2346E3CB4D}"/>
    <cellStyle name="Comma 223 3 2 3" xfId="29893" xr:uid="{6959FAF2-DB5C-4E30-B7F7-6E9460437FB9}"/>
    <cellStyle name="Comma 223 3 3" xfId="21735" xr:uid="{9368378E-E53F-4A0C-837B-D14A56B3D961}"/>
    <cellStyle name="Comma 223 3 3 2" xfId="34560" xr:uid="{A1CB20AB-AA8B-420F-B012-7A42D7195B75}"/>
    <cellStyle name="Comma 223 3 4" xfId="18096" xr:uid="{9BBE6B16-C975-4EC2-8314-41DB9D84F76F}"/>
    <cellStyle name="Comma 223 3 4 2" xfId="32209" xr:uid="{96196021-4883-401A-A5D7-68F49EFC97D0}"/>
    <cellStyle name="Comma 223 3 5" xfId="16532" xr:uid="{7E6769A5-C3C2-4FC1-816D-62A5AC6A1C34}"/>
    <cellStyle name="Comma 223 3 5 2" xfId="31058" xr:uid="{C682A7CE-3920-4608-8F2C-646572CBEAC2}"/>
    <cellStyle name="Comma 223 3 6" xfId="26365" xr:uid="{695554E1-408F-4FB0-BA0F-5846FE103CCA}"/>
    <cellStyle name="Comma 223 3 6 2" xfId="36098" xr:uid="{6538AE08-D828-4978-A8C1-E4A16FA8AAB2}"/>
    <cellStyle name="Comma 223 3 7" xfId="28732" xr:uid="{6E05AFD6-8854-4259-9364-263DC5DAF753}"/>
    <cellStyle name="Comma 223 4" xfId="13949" xr:uid="{88A2BA3E-0B2F-47D5-8558-3F193366C4F1}"/>
    <cellStyle name="Comma 223 4 2" xfId="19458" xr:uid="{9552DF78-AFCD-4D6A-967B-2A32EDDCF940}"/>
    <cellStyle name="Comma 223 4 2 2" xfId="32601" xr:uid="{41E79313-B538-4084-868A-46912F9023C1}"/>
    <cellStyle name="Comma 223 4 3" xfId="29124" xr:uid="{31D377A4-477E-4A80-BC08-8CD9E00DC089}"/>
    <cellStyle name="Comma 223 5" xfId="20814" xr:uid="{0ACA520F-51D9-4E45-8D44-9B9DBA74DB99}"/>
    <cellStyle name="Comma 223 5 2" xfId="33770" xr:uid="{B7E75056-9E32-473C-888F-8FE65754ED00}"/>
    <cellStyle name="Comma 223 6" xfId="16973" xr:uid="{CA3526EC-0FBD-4C27-BE19-85E1EB27D89E}"/>
    <cellStyle name="Comma 223 6 2" xfId="31443" xr:uid="{9FFD0075-F303-4CE4-9C7A-A3C1CB3EF717}"/>
    <cellStyle name="Comma 223 7" xfId="15356" xr:uid="{5185E87D-E41D-4DCD-8C13-89A9647119B0}"/>
    <cellStyle name="Comma 223 7 2" xfId="30288" xr:uid="{FC54C9E6-D1C7-4A03-B2B5-596AB87FC467}"/>
    <cellStyle name="Comma 223 8" xfId="25130" xr:uid="{3ECE9E85-3CC2-4B89-BDC5-B9B19EC7F8B9}"/>
    <cellStyle name="Comma 223 8 2" xfId="35328" xr:uid="{E31D591F-D99A-4400-9A3D-01FFEE14CC61}"/>
    <cellStyle name="Comma 223 9" xfId="27962" xr:uid="{DD8A3DCD-0AE4-47E2-9202-D8988BE55CC8}"/>
    <cellStyle name="Comma 224" xfId="10531" xr:uid="{679DA013-83B9-4C58-824B-01AA32ED6946}"/>
    <cellStyle name="Comma 224 2" xfId="11950" xr:uid="{57EC0218-AD62-4946-8BC8-CBA83AAB5F64}"/>
    <cellStyle name="Comma 224 2 2" xfId="14389" xr:uid="{947F1E69-6D47-4C66-9F80-39EC842F47B5}"/>
    <cellStyle name="Comma 224 2 2 2" xfId="19903" xr:uid="{69BAD7DC-E1C6-4822-A343-0D816D575426}"/>
    <cellStyle name="Comma 224 2 2 2 2" xfId="32984" xr:uid="{A41AD61D-BA3C-4280-AEAB-A01152219DFF}"/>
    <cellStyle name="Comma 224 2 2 3" xfId="29507" xr:uid="{27A0FACE-5352-49E1-80BC-2BF037F6A073}"/>
    <cellStyle name="Comma 224 2 3" xfId="21277" xr:uid="{EBC88011-2515-43CD-B7D4-4359CC432305}"/>
    <cellStyle name="Comma 224 2 3 2" xfId="34168" xr:uid="{24A9836C-C496-42E6-B5E9-676424D2B42F}"/>
    <cellStyle name="Comma 224 2 4" xfId="17491" xr:uid="{04070747-887C-4160-9541-DB0AC8A9E274}"/>
    <cellStyle name="Comma 224 2 4 2" xfId="31825" xr:uid="{73538322-503B-4233-9A68-213A6ECD2F48}"/>
    <cellStyle name="Comma 224 2 5" xfId="15890" xr:uid="{450CF84E-453C-4469-869D-71C517373863}"/>
    <cellStyle name="Comma 224 2 5 2" xfId="30672" xr:uid="{45013966-EF1A-45CE-90CB-1B4DCB741510}"/>
    <cellStyle name="Comma 224 2 6" xfId="25721" xr:uid="{EC678AC8-BAEA-4318-A34C-337AD07D12E9}"/>
    <cellStyle name="Comma 224 2 6 2" xfId="35712" xr:uid="{038BFD82-1B70-4CA6-9C94-FB78CF20A003}"/>
    <cellStyle name="Comma 224 2 7" xfId="28346" xr:uid="{71209167-82E8-44BB-8B6C-503E5BBD097E}"/>
    <cellStyle name="Comma 224 3" xfId="12591" xr:uid="{267F7DD7-6359-4362-A64A-A0081F62632F}"/>
    <cellStyle name="Comma 224 3 2" xfId="14830" xr:uid="{D7A702C5-DDA7-4E86-B61C-8C7A9D99BB7F}"/>
    <cellStyle name="Comma 224 3 2 2" xfId="20350" xr:uid="{56D06B92-4934-42E1-B22D-C22B69B28DC1}"/>
    <cellStyle name="Comma 224 3 2 2 2" xfId="33370" xr:uid="{1A42AE45-C324-4740-A0AA-B9CFCECFC484}"/>
    <cellStyle name="Comma 224 3 2 3" xfId="29894" xr:uid="{F8EF593C-A630-4284-9E6D-28E61976470F}"/>
    <cellStyle name="Comma 224 3 3" xfId="21736" xr:uid="{BA697837-E721-4BB1-9543-716FD3705C83}"/>
    <cellStyle name="Comma 224 3 3 2" xfId="34561" xr:uid="{24B73C0C-6BF3-4B69-9837-0DFF04175F2F}"/>
    <cellStyle name="Comma 224 3 4" xfId="18097" xr:uid="{E3A2B402-99C0-4E14-9CEE-6C91B2B22341}"/>
    <cellStyle name="Comma 224 3 4 2" xfId="32210" xr:uid="{A7BF8A64-0008-4D61-9787-0F8643B126DE}"/>
    <cellStyle name="Comma 224 3 5" xfId="16533" xr:uid="{8662F02D-B6A0-4FDA-9072-FBBA6A512807}"/>
    <cellStyle name="Comma 224 3 5 2" xfId="31059" xr:uid="{1D69C470-C515-4FCA-9D57-13A145975AD5}"/>
    <cellStyle name="Comma 224 3 6" xfId="26366" xr:uid="{10E7517D-94F0-4550-AAD5-DD0A7FD8CA24}"/>
    <cellStyle name="Comma 224 3 6 2" xfId="36099" xr:uid="{459B5468-FDCB-48CA-B9EE-7487D1E95FB3}"/>
    <cellStyle name="Comma 224 3 7" xfId="28733" xr:uid="{B7F0F867-3FE0-4B05-9793-8DBDC26C7CCA}"/>
    <cellStyle name="Comma 224 4" xfId="13950" xr:uid="{EED7478A-DC6E-404A-8767-86EDA5C2F37C}"/>
    <cellStyle name="Comma 224 4 2" xfId="19459" xr:uid="{EA7D9C7C-1EBD-4119-AA3C-841E4897995B}"/>
    <cellStyle name="Comma 224 4 2 2" xfId="32602" xr:uid="{E97E46F3-2362-4BDA-8445-F0C04D737151}"/>
    <cellStyle name="Comma 224 4 3" xfId="29125" xr:uid="{2021F8E2-AF00-4232-BF7C-E6D94BC7E188}"/>
    <cellStyle name="Comma 224 5" xfId="20815" xr:uid="{E1139616-DA3A-44B6-9E0C-333CC216237A}"/>
    <cellStyle name="Comma 224 5 2" xfId="33771" xr:uid="{7AA5BF83-345C-4054-8EE9-9BDAA62C76C6}"/>
    <cellStyle name="Comma 224 6" xfId="16974" xr:uid="{3F687A7C-E69D-424C-A25D-449FA418CDAA}"/>
    <cellStyle name="Comma 224 6 2" xfId="31444" xr:uid="{C8356E64-4499-41B9-93D5-F34D3CE8731D}"/>
    <cellStyle name="Comma 224 7" xfId="15357" xr:uid="{25A5EFCA-1C28-4F3D-AF68-A4A49009321F}"/>
    <cellStyle name="Comma 224 7 2" xfId="30289" xr:uid="{D2CC4682-6C4C-448F-BD78-A516323C5CCB}"/>
    <cellStyle name="Comma 224 8" xfId="25131" xr:uid="{7DDB4B42-0A58-45DB-8354-A2BD83CB54E0}"/>
    <cellStyle name="Comma 224 8 2" xfId="35329" xr:uid="{DA5FA500-E5FE-4776-84A4-BA5CCCD44A65}"/>
    <cellStyle name="Comma 224 9" xfId="27963" xr:uid="{F3A81B3E-C29B-49D8-B1D3-0F2B2FA9A458}"/>
    <cellStyle name="Comma 225" xfId="10532" xr:uid="{17EF6F0C-2A83-420A-9FD9-881BA0F0EF54}"/>
    <cellStyle name="Comma 225 2" xfId="11951" xr:uid="{E1445DFE-CDD6-4DED-A5D0-0710BF9DD069}"/>
    <cellStyle name="Comma 225 2 2" xfId="14390" xr:uid="{46AA8348-02E4-49AB-9C77-31D315271215}"/>
    <cellStyle name="Comma 225 2 2 2" xfId="19904" xr:uid="{8F053D75-A45D-4201-BF89-9A2DDF7336B1}"/>
    <cellStyle name="Comma 225 2 2 2 2" xfId="32985" xr:uid="{8C841303-DBE0-4BB4-A93C-3E0A99326B95}"/>
    <cellStyle name="Comma 225 2 2 3" xfId="29508" xr:uid="{F5B10971-0480-4165-8144-FE7DC7C79618}"/>
    <cellStyle name="Comma 225 2 3" xfId="21278" xr:uid="{68F25C25-4279-47DD-BCCF-4B47C4589951}"/>
    <cellStyle name="Comma 225 2 3 2" xfId="34169" xr:uid="{BC1F4082-9876-4D75-B07F-87214FDCBD90}"/>
    <cellStyle name="Comma 225 2 4" xfId="17492" xr:uid="{4ECE3D1E-0719-49D7-917D-92D1C51DCBA2}"/>
    <cellStyle name="Comma 225 2 4 2" xfId="31826" xr:uid="{68D53E3C-F5CE-4B23-AF79-080E582F2AE2}"/>
    <cellStyle name="Comma 225 2 5" xfId="15891" xr:uid="{B5D65AFF-DDAD-4FA2-B990-1316A48D60EE}"/>
    <cellStyle name="Comma 225 2 5 2" xfId="30673" xr:uid="{0763D1D2-3517-4313-A10D-C0EA172ACE5A}"/>
    <cellStyle name="Comma 225 2 6" xfId="25722" xr:uid="{A6AC15AB-A223-4340-B4ED-0E31841003D4}"/>
    <cellStyle name="Comma 225 2 6 2" xfId="35713" xr:uid="{6EB8FF4F-ECA1-4882-8DE6-D97F4E5F132E}"/>
    <cellStyle name="Comma 225 2 7" xfId="28347" xr:uid="{B5663B3B-A5F4-4F66-9A63-CAB58B22A9E6}"/>
    <cellStyle name="Comma 225 3" xfId="12592" xr:uid="{0B27E7CC-3C2B-4197-88B7-23C8F226EC98}"/>
    <cellStyle name="Comma 225 3 2" xfId="14831" xr:uid="{6D45C6ED-D035-422B-A849-CC11B8B8418C}"/>
    <cellStyle name="Comma 225 3 2 2" xfId="20351" xr:uid="{B3B001A6-8C1A-4FA3-948E-9C8B8C50C85D}"/>
    <cellStyle name="Comma 225 3 2 2 2" xfId="33371" xr:uid="{7215FF75-3F64-4ECA-BE1F-C7116BC26119}"/>
    <cellStyle name="Comma 225 3 2 3" xfId="29895" xr:uid="{32917B51-B19C-40B5-9A6B-D4BB2898F87E}"/>
    <cellStyle name="Comma 225 3 3" xfId="21737" xr:uid="{B5FA8944-31BA-4C6B-A91D-C3287023B43B}"/>
    <cellStyle name="Comma 225 3 3 2" xfId="34562" xr:uid="{74F86B6A-02CC-4905-A193-136150BDAB52}"/>
    <cellStyle name="Comma 225 3 4" xfId="18098" xr:uid="{2B92483C-F37B-401F-BC6D-DEB58F8D5F87}"/>
    <cellStyle name="Comma 225 3 4 2" xfId="32211" xr:uid="{6B201A51-784B-4F1C-813E-5CEE4898ACE5}"/>
    <cellStyle name="Comma 225 3 5" xfId="16534" xr:uid="{92790FB5-FFEA-49A1-80F1-2CED9D7FC195}"/>
    <cellStyle name="Comma 225 3 5 2" xfId="31060" xr:uid="{40EB33CF-7E33-4E32-B7F7-373DC5493EC0}"/>
    <cellStyle name="Comma 225 3 6" xfId="26367" xr:uid="{A9D3696B-22B3-4DD9-890D-BBA6637A46FE}"/>
    <cellStyle name="Comma 225 3 6 2" xfId="36100" xr:uid="{76FBD388-F017-46B3-83C6-0559E5631F25}"/>
    <cellStyle name="Comma 225 3 7" xfId="28734" xr:uid="{A19AC189-5B07-4356-A8AF-9CCE6E3F1238}"/>
    <cellStyle name="Comma 225 4" xfId="13951" xr:uid="{8D98B6C3-07C7-4873-8591-65D8610BD6D6}"/>
    <cellStyle name="Comma 225 4 2" xfId="19460" xr:uid="{C965488A-FB42-431D-A13D-F38821DA0262}"/>
    <cellStyle name="Comma 225 4 2 2" xfId="32603" xr:uid="{D2186D8F-A6FE-4C01-A8D3-63A98DFB23A5}"/>
    <cellStyle name="Comma 225 4 3" xfId="29126" xr:uid="{700151E4-B50F-4D2C-A7FF-26C3C39526BC}"/>
    <cellStyle name="Comma 225 5" xfId="20816" xr:uid="{D9480D1F-B8A5-49A7-9A34-90B977FE3027}"/>
    <cellStyle name="Comma 225 5 2" xfId="33772" xr:uid="{F1ACCA30-3047-4636-ADB9-6434C3DA3130}"/>
    <cellStyle name="Comma 225 6" xfId="16975" xr:uid="{998449B2-3462-4B8D-A1B5-A70F03EDB4FF}"/>
    <cellStyle name="Comma 225 6 2" xfId="31445" xr:uid="{4488853E-C29F-41D7-81BC-9956D4736AFD}"/>
    <cellStyle name="Comma 225 7" xfId="15358" xr:uid="{E8072265-77C0-41AA-A70E-179FF8E61BCC}"/>
    <cellStyle name="Comma 225 7 2" xfId="30290" xr:uid="{6AB3C15D-0D81-4C3E-B6B8-264D81DC878B}"/>
    <cellStyle name="Comma 225 8" xfId="25132" xr:uid="{F5B44BEF-88CC-41B4-909A-76FCC1BD8CDE}"/>
    <cellStyle name="Comma 225 8 2" xfId="35330" xr:uid="{71DFF46C-2BD3-4D64-AB35-997CB4B91A80}"/>
    <cellStyle name="Comma 225 9" xfId="27964" xr:uid="{E6DD325C-AF74-4E47-9F29-A958D2FA9316}"/>
    <cellStyle name="Comma 226" xfId="10533" xr:uid="{BF651F8F-48A8-41B9-966E-83C86F1A3CD4}"/>
    <cellStyle name="Comma 226 2" xfId="11952" xr:uid="{967D49A0-A998-45CB-873B-D841EA07BFF5}"/>
    <cellStyle name="Comma 226 2 2" xfId="14391" xr:uid="{F6FF8F38-24C7-4A6B-BAEF-8C1F60B681A5}"/>
    <cellStyle name="Comma 226 2 2 2" xfId="19905" xr:uid="{1A3B3ECD-67CB-4D99-8BB4-F5F684337DD5}"/>
    <cellStyle name="Comma 226 2 2 2 2" xfId="32986" xr:uid="{CD2D09BF-07B9-4E65-9B27-39E50BDF7B80}"/>
    <cellStyle name="Comma 226 2 2 3" xfId="29509" xr:uid="{E0632AF2-292B-4192-A8F2-644BA74E6C81}"/>
    <cellStyle name="Comma 226 2 3" xfId="21279" xr:uid="{6D51D75C-2BD6-4ADA-8AB9-4EDFD65FF510}"/>
    <cellStyle name="Comma 226 2 3 2" xfId="34170" xr:uid="{C4E8BCD0-4631-459D-8376-AED92DD64A07}"/>
    <cellStyle name="Comma 226 2 4" xfId="17493" xr:uid="{FBC0D1C8-97E9-4D33-8ED7-DB701FD6F58F}"/>
    <cellStyle name="Comma 226 2 4 2" xfId="31827" xr:uid="{350CB2FD-B379-4E8B-958A-442B22C7FB42}"/>
    <cellStyle name="Comma 226 2 5" xfId="15892" xr:uid="{4D83337C-98F5-40F7-9B33-80B5CE9C00A9}"/>
    <cellStyle name="Comma 226 2 5 2" xfId="30674" xr:uid="{9766C058-699E-4E87-8CC2-4356D4D81009}"/>
    <cellStyle name="Comma 226 2 6" xfId="25723" xr:uid="{5C7A98A6-09A4-4F72-A7A6-A7446A4429AF}"/>
    <cellStyle name="Comma 226 2 6 2" xfId="35714" xr:uid="{054E8A40-0A96-4426-8829-7C34B25E53B6}"/>
    <cellStyle name="Comma 226 2 7" xfId="28348" xr:uid="{E0194042-C2E6-4F28-92CB-646AEEC671F7}"/>
    <cellStyle name="Comma 226 3" xfId="12593" xr:uid="{F10FAFF1-D1CB-49ED-B387-EEBB5C09B950}"/>
    <cellStyle name="Comma 226 3 2" xfId="14832" xr:uid="{8D916482-213A-4364-AD5A-B3AEBB9EDFBC}"/>
    <cellStyle name="Comma 226 3 2 2" xfId="20352" xr:uid="{39C451D3-9B21-4200-B6B6-EC68045B0C1D}"/>
    <cellStyle name="Comma 226 3 2 2 2" xfId="33372" xr:uid="{BCC094AB-7CE5-42CC-8997-86AC1B618EC9}"/>
    <cellStyle name="Comma 226 3 2 3" xfId="29896" xr:uid="{9DE66C18-3C1F-4E72-A57E-58C329899954}"/>
    <cellStyle name="Comma 226 3 3" xfId="21738" xr:uid="{EBA306FE-7FEE-4795-B913-FD8CA4F888DB}"/>
    <cellStyle name="Comma 226 3 3 2" xfId="34563" xr:uid="{33CBC591-B8B0-463F-9E8C-6A50BA85FE20}"/>
    <cellStyle name="Comma 226 3 4" xfId="18099" xr:uid="{C8B6A551-9515-4584-BFAD-97B5F29C6EE8}"/>
    <cellStyle name="Comma 226 3 4 2" xfId="32212" xr:uid="{8F135153-4725-4CA8-BBD2-BE2A0D174733}"/>
    <cellStyle name="Comma 226 3 5" xfId="16535" xr:uid="{7E33835B-4717-4CAD-897C-5B607B2A5F05}"/>
    <cellStyle name="Comma 226 3 5 2" xfId="31061" xr:uid="{BF9C953F-B49B-43C1-8769-CFDF2F141BEC}"/>
    <cellStyle name="Comma 226 3 6" xfId="26368" xr:uid="{09C0F377-419E-471F-BDD7-A9A9C3293DA5}"/>
    <cellStyle name="Comma 226 3 6 2" xfId="36101" xr:uid="{B3882968-AF49-4CEC-86A0-58A3463B02AE}"/>
    <cellStyle name="Comma 226 3 7" xfId="28735" xr:uid="{A766F7A7-20B6-430B-B8E5-3B43E8BFD75B}"/>
    <cellStyle name="Comma 226 4" xfId="13952" xr:uid="{7409E1E0-429D-4502-8342-5CFFE9AA202B}"/>
    <cellStyle name="Comma 226 4 2" xfId="19461" xr:uid="{0C6CB4C6-61E8-45CD-B0C2-0C5A7FFFCBCD}"/>
    <cellStyle name="Comma 226 4 2 2" xfId="32604" xr:uid="{1F77F84D-06DE-4B00-910F-6381F1C3C456}"/>
    <cellStyle name="Comma 226 4 3" xfId="29127" xr:uid="{288EC699-1711-4055-AD37-45CC73858E70}"/>
    <cellStyle name="Comma 226 5" xfId="20817" xr:uid="{7F03824D-7470-4A72-8B98-0348D0CFB4F6}"/>
    <cellStyle name="Comma 226 5 2" xfId="33773" xr:uid="{77D3F96A-6E28-4820-86C7-F19FA715FA03}"/>
    <cellStyle name="Comma 226 6" xfId="16976" xr:uid="{60D18388-F0DA-47C0-A226-12A7A28FB513}"/>
    <cellStyle name="Comma 226 6 2" xfId="31446" xr:uid="{070F98A5-A5DD-4EBB-879F-42B3B6A2C74F}"/>
    <cellStyle name="Comma 226 7" xfId="15359" xr:uid="{D66E61ED-E4D1-4CF5-8165-5539A05B3B6A}"/>
    <cellStyle name="Comma 226 7 2" xfId="30291" xr:uid="{5507FC1D-A95C-4282-B99C-ABC4424BFDB9}"/>
    <cellStyle name="Comma 226 8" xfId="25133" xr:uid="{91B73091-D25A-4CAC-AB67-3B91F8A28AC1}"/>
    <cellStyle name="Comma 226 8 2" xfId="35331" xr:uid="{5D2BB2F1-0825-454F-B926-2126BEA96A33}"/>
    <cellStyle name="Comma 226 9" xfId="27965" xr:uid="{00931BB4-AC83-4D42-AEA7-D0D09940CD95}"/>
    <cellStyle name="Comma 227" xfId="10534" xr:uid="{DAD1B54B-DEE7-4C34-9FE6-D04AC9C5C590}"/>
    <cellStyle name="Comma 227 2" xfId="11953" xr:uid="{8F3A2A79-981D-4268-A053-7680601039C4}"/>
    <cellStyle name="Comma 227 2 2" xfId="14392" xr:uid="{090F7A82-E0AC-41B5-90A6-6488A38E270D}"/>
    <cellStyle name="Comma 227 2 2 2" xfId="19906" xr:uid="{2AE911D7-20CA-4F34-803C-5188DB4FB428}"/>
    <cellStyle name="Comma 227 2 2 2 2" xfId="32987" xr:uid="{7A59D157-67FB-4DD7-A430-8010F1664436}"/>
    <cellStyle name="Comma 227 2 2 3" xfId="29510" xr:uid="{01D68865-D20F-4B1F-9780-14DF0F88AB85}"/>
    <cellStyle name="Comma 227 2 3" xfId="21280" xr:uid="{6F715A20-A7A3-4DA6-A434-C4ACE7363938}"/>
    <cellStyle name="Comma 227 2 3 2" xfId="34171" xr:uid="{043AE67F-3B1E-4194-ACFF-5F257648B7F9}"/>
    <cellStyle name="Comma 227 2 4" xfId="17494" xr:uid="{6613F6EF-9F1C-42AC-ABE0-09560BB5D407}"/>
    <cellStyle name="Comma 227 2 4 2" xfId="31828" xr:uid="{925F18F1-B8B7-4B8C-A95A-CE7EFC623361}"/>
    <cellStyle name="Comma 227 2 5" xfId="15893" xr:uid="{63A23A15-2657-43B9-B36D-39F54103B628}"/>
    <cellStyle name="Comma 227 2 5 2" xfId="30675" xr:uid="{11978767-B58B-40EF-B528-39604739D3CC}"/>
    <cellStyle name="Comma 227 2 6" xfId="25724" xr:uid="{6679A45C-89A1-48EC-835C-823F6BA38395}"/>
    <cellStyle name="Comma 227 2 6 2" xfId="35715" xr:uid="{ECBA0A70-68A6-4FA5-8F47-84AFC980439A}"/>
    <cellStyle name="Comma 227 2 7" xfId="28349" xr:uid="{0CF1816B-AEE8-4ECE-9E2D-FAAFF596C314}"/>
    <cellStyle name="Comma 227 3" xfId="12594" xr:uid="{D39D1100-A4A9-4E42-81AB-D6A122708244}"/>
    <cellStyle name="Comma 227 3 2" xfId="14833" xr:uid="{1915A6A9-D277-4DD3-A818-366022CCA327}"/>
    <cellStyle name="Comma 227 3 2 2" xfId="20353" xr:uid="{5C1F5F2D-20D1-4B21-AC16-E792D9417BFD}"/>
    <cellStyle name="Comma 227 3 2 2 2" xfId="33373" xr:uid="{42D326D2-EAFA-46AD-840B-B54D28AE5655}"/>
    <cellStyle name="Comma 227 3 2 3" xfId="29897" xr:uid="{918EC683-5684-4115-BED2-480718E9BE4A}"/>
    <cellStyle name="Comma 227 3 3" xfId="21739" xr:uid="{E375DBAD-2A78-417F-BA65-9F98121155AE}"/>
    <cellStyle name="Comma 227 3 3 2" xfId="34564" xr:uid="{348F3C62-4990-4BB4-B280-E0BBAA45B375}"/>
    <cellStyle name="Comma 227 3 4" xfId="18100" xr:uid="{9F7AEFAF-F311-4D63-AD3F-194616304E90}"/>
    <cellStyle name="Comma 227 3 4 2" xfId="32213" xr:uid="{D0A761F0-F74E-41D4-A544-5ABC4C4C673B}"/>
    <cellStyle name="Comma 227 3 5" xfId="16536" xr:uid="{46DF2D7A-011A-4A34-A7CC-E89933B4757D}"/>
    <cellStyle name="Comma 227 3 5 2" xfId="31062" xr:uid="{62E2BCAB-3739-45D0-84F3-F91690E797F1}"/>
    <cellStyle name="Comma 227 3 6" xfId="26369" xr:uid="{26F831C3-2AD0-4165-AB16-67929D51BF36}"/>
    <cellStyle name="Comma 227 3 6 2" xfId="36102" xr:uid="{39988B2D-E6F4-47F6-8BA9-FB64AE70EF2D}"/>
    <cellStyle name="Comma 227 3 7" xfId="28736" xr:uid="{787A4F47-7E33-4CFB-AF60-11A071C46100}"/>
    <cellStyle name="Comma 227 4" xfId="13953" xr:uid="{97BEC067-8FE8-4F8A-BFE5-04D85FAC2B04}"/>
    <cellStyle name="Comma 227 4 2" xfId="19462" xr:uid="{24C96CF3-C8A8-45A8-AE73-7BBAD3BA846A}"/>
    <cellStyle name="Comma 227 4 2 2" xfId="32605" xr:uid="{684D600F-08CA-4E21-872A-5246A034D222}"/>
    <cellStyle name="Comma 227 4 3" xfId="29128" xr:uid="{9910A588-7A16-4EEA-84DB-1D10A9FA3782}"/>
    <cellStyle name="Comma 227 5" xfId="20818" xr:uid="{8AF60D7F-CAB1-4074-B742-1C08803735B9}"/>
    <cellStyle name="Comma 227 5 2" xfId="33774" xr:uid="{544592EA-9BD7-4E36-BE6A-73208A168F83}"/>
    <cellStyle name="Comma 227 6" xfId="16977" xr:uid="{348A7815-DD6B-421B-8FB4-7C1D5AD53916}"/>
    <cellStyle name="Comma 227 6 2" xfId="31447" xr:uid="{AF428B46-0D7C-48D5-892A-BE7DB0132F3E}"/>
    <cellStyle name="Comma 227 7" xfId="15360" xr:uid="{990B62FD-D123-4433-B2AD-D8A44C14EF85}"/>
    <cellStyle name="Comma 227 7 2" xfId="30292" xr:uid="{406B468C-F0CE-4AEE-9600-30A218B6E2BD}"/>
    <cellStyle name="Comma 227 8" xfId="25134" xr:uid="{861053ED-F99B-433E-96C8-AE3F84DBC52C}"/>
    <cellStyle name="Comma 227 8 2" xfId="35332" xr:uid="{6BB5F82D-8236-4ED0-9F46-473033AD91A3}"/>
    <cellStyle name="Comma 227 9" xfId="27966" xr:uid="{5CA8ED5D-37BB-45DC-BEBA-F940A17E69E3}"/>
    <cellStyle name="Comma 228" xfId="10535" xr:uid="{C143B119-5881-44F1-961A-5474721F205C}"/>
    <cellStyle name="Comma 228 2" xfId="11954" xr:uid="{461F8B62-500F-437E-A0D0-843DB4013C02}"/>
    <cellStyle name="Comma 228 2 2" xfId="14393" xr:uid="{79900203-CA37-4F2C-AB0E-701C185EA7C7}"/>
    <cellStyle name="Comma 228 2 2 2" xfId="19907" xr:uid="{CFADF32B-53A7-4780-9D4C-D589D6DAB7BB}"/>
    <cellStyle name="Comma 228 2 2 2 2" xfId="32988" xr:uid="{76EB0104-1BC7-48C2-A22F-40E632879F46}"/>
    <cellStyle name="Comma 228 2 2 3" xfId="29511" xr:uid="{CEE5B139-9458-4C3E-AFFF-7D325B062A41}"/>
    <cellStyle name="Comma 228 2 3" xfId="21281" xr:uid="{238B98FB-20F2-40BF-BC16-82A985CB0274}"/>
    <cellStyle name="Comma 228 2 3 2" xfId="34172" xr:uid="{22CAA181-F759-4EDB-A92D-24423022DDD7}"/>
    <cellStyle name="Comma 228 2 4" xfId="17495" xr:uid="{B1A9D1F8-BC2F-4DF0-8802-4C3297CFDD6D}"/>
    <cellStyle name="Comma 228 2 4 2" xfId="31829" xr:uid="{A621CEEB-124F-42DA-AA06-335433CD7F1B}"/>
    <cellStyle name="Comma 228 2 5" xfId="15894" xr:uid="{41738FB3-A7C0-4082-9AF6-E7721197613F}"/>
    <cellStyle name="Comma 228 2 5 2" xfId="30676" xr:uid="{F205044D-872B-4E4B-84C6-011FC9813D3D}"/>
    <cellStyle name="Comma 228 2 6" xfId="25725" xr:uid="{6FE272A4-70E9-4CC7-B74C-EE2F3DBFB26C}"/>
    <cellStyle name="Comma 228 2 6 2" xfId="35716" xr:uid="{C7C07060-87A6-4BE1-B8A0-527FE3135424}"/>
    <cellStyle name="Comma 228 2 7" xfId="28350" xr:uid="{38356021-CB70-415C-BB7D-275F0B22FB4E}"/>
    <cellStyle name="Comma 228 3" xfId="12595" xr:uid="{8796A988-D20A-4A6F-BB58-C37A34F15665}"/>
    <cellStyle name="Comma 228 3 2" xfId="14834" xr:uid="{4B6244C0-6978-4A10-8018-9EA6E14FEAD7}"/>
    <cellStyle name="Comma 228 3 2 2" xfId="20354" xr:uid="{0A58BB83-3791-4DD9-8612-55BAA2C4A7D2}"/>
    <cellStyle name="Comma 228 3 2 2 2" xfId="33374" xr:uid="{76AC0EDC-FA58-4811-AB63-5B7C81FF9CF2}"/>
    <cellStyle name="Comma 228 3 2 3" xfId="29898" xr:uid="{95D138F9-9810-49B7-925E-F6918F4125EB}"/>
    <cellStyle name="Comma 228 3 3" xfId="21740" xr:uid="{344406AB-D343-474E-8DCD-210748314B33}"/>
    <cellStyle name="Comma 228 3 3 2" xfId="34565" xr:uid="{3B708CCF-6314-4CFC-A07B-319D1237AB0F}"/>
    <cellStyle name="Comma 228 3 4" xfId="18101" xr:uid="{DC033B8D-0103-4332-9512-47FC2DE9DE69}"/>
    <cellStyle name="Comma 228 3 4 2" xfId="32214" xr:uid="{0255F8C0-1D3F-468E-9732-FF7223F1FF70}"/>
    <cellStyle name="Comma 228 3 5" xfId="16537" xr:uid="{5396B87F-22F1-4114-86CB-FE78619FCD9B}"/>
    <cellStyle name="Comma 228 3 5 2" xfId="31063" xr:uid="{C6DFA70A-2834-4C0C-A3F2-D6ADAFB2C4DE}"/>
    <cellStyle name="Comma 228 3 6" xfId="26370" xr:uid="{0BFA7EB8-2D43-4698-AFC3-254FF74E8E20}"/>
    <cellStyle name="Comma 228 3 6 2" xfId="36103" xr:uid="{3EF30092-8471-4A70-97F1-8D51129C559A}"/>
    <cellStyle name="Comma 228 3 7" xfId="28737" xr:uid="{CA5A88A0-55B7-40EF-A44C-153BE2ACAB61}"/>
    <cellStyle name="Comma 228 4" xfId="13954" xr:uid="{244FB8BA-6A75-4359-AB32-4BBECE470593}"/>
    <cellStyle name="Comma 228 4 2" xfId="19463" xr:uid="{FF7C39F7-16E2-4155-A448-99D3589CEC45}"/>
    <cellStyle name="Comma 228 4 2 2" xfId="32606" xr:uid="{B5C015AD-2D5B-4CFB-99F2-025D5F2EAFDC}"/>
    <cellStyle name="Comma 228 4 3" xfId="29129" xr:uid="{0EFA3536-6481-4045-BBEB-FEF5B305C705}"/>
    <cellStyle name="Comma 228 5" xfId="20819" xr:uid="{4D111BEF-7890-4AB3-AD3A-7F069CA82176}"/>
    <cellStyle name="Comma 228 5 2" xfId="33775" xr:uid="{66CF8E5C-5BC9-4860-8FF6-6F58A5C0DAC7}"/>
    <cellStyle name="Comma 228 6" xfId="16978" xr:uid="{A689C7B2-1CAD-457D-A9AF-988453A76F68}"/>
    <cellStyle name="Comma 228 6 2" xfId="31448" xr:uid="{6DDB083E-C06C-42EC-B3EC-664FFE2F2FCC}"/>
    <cellStyle name="Comma 228 7" xfId="15361" xr:uid="{BA5A7A5B-7901-40E6-AF64-010E2B5FDED2}"/>
    <cellStyle name="Comma 228 7 2" xfId="30293" xr:uid="{4C26A988-EECA-489E-A19D-4F9B758DBE7C}"/>
    <cellStyle name="Comma 228 8" xfId="25135" xr:uid="{2A025CA9-BAF1-4952-9408-5078B3126A36}"/>
    <cellStyle name="Comma 228 8 2" xfId="35333" xr:uid="{A4916C8C-C337-4253-AA4D-A2E8985C988D}"/>
    <cellStyle name="Comma 228 9" xfId="27967" xr:uid="{CBA022D2-A92F-4168-B76D-A0F36512C666}"/>
    <cellStyle name="Comma 229" xfId="10536" xr:uid="{4A600639-B0D2-422E-AF2F-9F681B2F014A}"/>
    <cellStyle name="Comma 229 2" xfId="11955" xr:uid="{9F63A4DB-3406-43EC-8F47-85529BD095FD}"/>
    <cellStyle name="Comma 229 2 2" xfId="14394" xr:uid="{16927387-93F6-436E-9BEB-7A32C174C754}"/>
    <cellStyle name="Comma 229 2 2 2" xfId="19908" xr:uid="{EDD7C205-8E1E-4156-9F34-581C167BB195}"/>
    <cellStyle name="Comma 229 2 2 2 2" xfId="32989" xr:uid="{7FC7C48C-2606-419A-AEE2-4199CAB14230}"/>
    <cellStyle name="Comma 229 2 2 3" xfId="29512" xr:uid="{5FF2CCFA-E5B7-4574-BD38-939A1AC02B72}"/>
    <cellStyle name="Comma 229 2 3" xfId="21282" xr:uid="{C6F742EB-2EBA-4CA7-B5A1-33DA5B18B2BE}"/>
    <cellStyle name="Comma 229 2 3 2" xfId="34173" xr:uid="{DA8847CB-B3A6-4B85-B7B1-CDA23B688787}"/>
    <cellStyle name="Comma 229 2 4" xfId="17496" xr:uid="{375D4C5D-A0A5-4EEC-8F3D-559F92A17F20}"/>
    <cellStyle name="Comma 229 2 4 2" xfId="31830" xr:uid="{5B94DCBA-0942-4144-A1D1-CEC9E538FB8A}"/>
    <cellStyle name="Comma 229 2 5" xfId="15895" xr:uid="{DD75F922-7730-4C8A-BA97-9C0F9DF3F22B}"/>
    <cellStyle name="Comma 229 2 5 2" xfId="30677" xr:uid="{19408212-9F7E-41B2-992A-086499FA4CF5}"/>
    <cellStyle name="Comma 229 2 6" xfId="25726" xr:uid="{AF1A59D1-6C01-4652-8097-673E2B65FEF4}"/>
    <cellStyle name="Comma 229 2 6 2" xfId="35717" xr:uid="{DEB64EFA-A35C-411C-9B7C-68C43E1EA561}"/>
    <cellStyle name="Comma 229 2 7" xfId="28351" xr:uid="{AC9E638C-C14A-4BD6-8F03-944CC4593565}"/>
    <cellStyle name="Comma 229 2 8" xfId="39304" xr:uid="{19744362-68D9-4A1D-B7EB-939C97E781A2}"/>
    <cellStyle name="Comma 229 3" xfId="12596" xr:uid="{F4B69446-B367-4FDF-9E57-47FD367CA87C}"/>
    <cellStyle name="Comma 229 3 2" xfId="14835" xr:uid="{6022BFE2-C012-4DEC-8519-5629667B6814}"/>
    <cellStyle name="Comma 229 3 2 2" xfId="20355" xr:uid="{C1FA59C5-BF8A-4E95-B953-93BEDBF7E59F}"/>
    <cellStyle name="Comma 229 3 2 2 2" xfId="33375" xr:uid="{368BD77A-1649-4802-9544-F649B82145DF}"/>
    <cellStyle name="Comma 229 3 2 3" xfId="29899" xr:uid="{74024A42-C487-4679-BE09-65413C88D20E}"/>
    <cellStyle name="Comma 229 3 3" xfId="21741" xr:uid="{C7817C0A-CD8D-4D39-BCD2-DE549F59577B}"/>
    <cellStyle name="Comma 229 3 3 2" xfId="34566" xr:uid="{7291F3C3-5BC3-4F68-8353-3C8A800B7930}"/>
    <cellStyle name="Comma 229 3 4" xfId="18102" xr:uid="{9BDB71F4-D9C9-4970-B1D9-845B57288AB7}"/>
    <cellStyle name="Comma 229 3 4 2" xfId="32215" xr:uid="{FD82F7E2-DB76-4B72-B5E2-F4D1A3769C55}"/>
    <cellStyle name="Comma 229 3 5" xfId="16538" xr:uid="{CC51326C-37CB-4DF5-8CD7-FBD0868AF5CE}"/>
    <cellStyle name="Comma 229 3 5 2" xfId="31064" xr:uid="{162A96EC-EFFC-47FE-8932-D6B30C580424}"/>
    <cellStyle name="Comma 229 3 6" xfId="26371" xr:uid="{A6A01B2C-7606-4F03-80D3-7DD1D8DBCE3B}"/>
    <cellStyle name="Comma 229 3 6 2" xfId="36104" xr:uid="{78FD8C7D-A04C-4DC7-8231-3C0C9B35510C}"/>
    <cellStyle name="Comma 229 3 7" xfId="28738" xr:uid="{5CEFF3DB-8820-4277-A7E3-B7E790162180}"/>
    <cellStyle name="Comma 229 4" xfId="13955" xr:uid="{0BF8EFF6-2C58-4BC1-92FB-CF4D086AF232}"/>
    <cellStyle name="Comma 229 4 2" xfId="19464" xr:uid="{C2D266C0-18C0-4840-88A6-D9A78113BE2C}"/>
    <cellStyle name="Comma 229 4 2 2" xfId="32607" xr:uid="{1E71682C-19E0-4674-94BD-E4889467E181}"/>
    <cellStyle name="Comma 229 4 3" xfId="29130" xr:uid="{40E72BDF-39DF-4047-A4C7-957927800D43}"/>
    <cellStyle name="Comma 229 5" xfId="20820" xr:uid="{BA702829-6FC8-4A7A-8745-AAF7ECE36CC8}"/>
    <cellStyle name="Comma 229 5 2" xfId="33776" xr:uid="{3C2D73E1-37DB-4B84-A7D5-A060494ECE0A}"/>
    <cellStyle name="Comma 229 6" xfId="16979" xr:uid="{31C27186-639E-4C90-AB07-9D5537A88C63}"/>
    <cellStyle name="Comma 229 6 2" xfId="31449" xr:uid="{245B22CD-2228-4CAE-B667-517F79242CDB}"/>
    <cellStyle name="Comma 229 7" xfId="15362" xr:uid="{BD21F2F0-16C5-467B-9F13-80456D26AD40}"/>
    <cellStyle name="Comma 229 7 2" xfId="30294" xr:uid="{6B2850FB-7771-4225-8726-128413E8A525}"/>
    <cellStyle name="Comma 229 8" xfId="25136" xr:uid="{59629938-82F9-423B-803F-DF73422DEA88}"/>
    <cellStyle name="Comma 229 8 2" xfId="35334" xr:uid="{15E481A4-AE31-4F30-B258-21441CC501B2}"/>
    <cellStyle name="Comma 229 9" xfId="27968" xr:uid="{993BF89C-13A6-48F6-8027-FBBDB29436E9}"/>
    <cellStyle name="Comma 23" xfId="480" xr:uid="{75D139B4-A452-4B64-B376-3F1BF7C629C9}"/>
    <cellStyle name="Comma 23 10" xfId="22642" xr:uid="{5C6BE9CD-BF6E-464B-9D08-BC2EA06559FC}"/>
    <cellStyle name="Comma 23 11" xfId="24279" xr:uid="{79D7A3B8-DFAE-41E1-BA21-D3081C44A6F2}"/>
    <cellStyle name="Comma 23 11 2" xfId="35064" xr:uid="{4468FC40-5D83-4B06-B39D-BF4A50C026E3}"/>
    <cellStyle name="Comma 23 12" xfId="24792" xr:uid="{210BD95E-B5E4-4312-A555-92B8A634380A}"/>
    <cellStyle name="Comma 23 12 2" xfId="35094" xr:uid="{787C82AB-6C35-422C-B955-7DA9461EB078}"/>
    <cellStyle name="Comma 23 13" xfId="24836" xr:uid="{AEDD0D0D-FCC0-42C6-8F18-4E203B8757D4}"/>
    <cellStyle name="Comma 23 13 2" xfId="35128" xr:uid="{4526CF70-62F5-4D06-B4D7-5A20B249C03C}"/>
    <cellStyle name="Comma 23 14" xfId="26872" xr:uid="{4658EC9A-2BE1-4B6C-AE3B-E3824639F871}"/>
    <cellStyle name="Comma 23 14 2" xfId="36284" xr:uid="{EB4CD758-401A-4BD6-B350-DE429A80FDE0}"/>
    <cellStyle name="Comma 23 15" xfId="26956" xr:uid="{A56E4E44-0652-4F21-86F4-5A8C399BF9FF}"/>
    <cellStyle name="Comma 23 15 2" xfId="36335" xr:uid="{A74DE82B-9246-4158-AAFF-3150B65C48FC}"/>
    <cellStyle name="Comma 23 16" xfId="27760" xr:uid="{A50C9643-E884-45CC-AB1F-799FBC9E8B73}"/>
    <cellStyle name="Comma 23 17" xfId="37869" xr:uid="{B6ECFFF6-A54E-4BD6-8FC7-658F09591739}"/>
    <cellStyle name="Comma 23 18" xfId="9658" xr:uid="{9F0613A8-7D87-4382-852F-2863D9A46273}"/>
    <cellStyle name="Comma 23 19" xfId="39830" xr:uid="{7ECFE0B3-916F-418E-AF49-9AD7D8AF67B2}"/>
    <cellStyle name="Comma 23 2" xfId="978" xr:uid="{600A6CFE-F11E-46F8-8BBA-744FE95B2138}"/>
    <cellStyle name="Comma 23 2 10" xfId="11627" xr:uid="{7ACF3920-1A01-4578-A39D-601D7A11CBB2}"/>
    <cellStyle name="Comma 23 2 2" xfId="1248" xr:uid="{94B3C992-73E6-4690-8CCB-3FE37E55A178}"/>
    <cellStyle name="Comma 23 2 2 2" xfId="1847" xr:uid="{41B42473-0235-4609-BC07-2365A08AA224}"/>
    <cellStyle name="Comma 23 2 2 2 2" xfId="32782" xr:uid="{6DCB28D9-4A05-40D6-B091-7119D082C019}"/>
    <cellStyle name="Comma 23 2 2 2 3" xfId="46225" xr:uid="{6A75DEE6-A4AC-43A7-B9EE-79411C60D7FD}"/>
    <cellStyle name="Comma 23 2 2 2 4" xfId="19660" xr:uid="{3F485B35-D110-45CA-85F0-DC213DF2C30B}"/>
    <cellStyle name="Comma 23 2 2 3" xfId="29305" xr:uid="{15181700-572B-4ED0-94FA-0C5400B7D1A8}"/>
    <cellStyle name="Comma 23 2 2 4" xfId="39946" xr:uid="{638E2C87-3B4A-4864-9E47-D84EAAED2AEA}"/>
    <cellStyle name="Comma 23 2 2 5" xfId="14151" xr:uid="{B5817B88-D111-45A2-A739-1E07AD58326B}"/>
    <cellStyle name="Comma 23 2 3" xfId="1532" xr:uid="{38DECD66-7EEB-4782-9216-8572D23C7EB0}"/>
    <cellStyle name="Comma 23 2 3 2" xfId="33960" xr:uid="{8EE7057C-64FD-4D42-8FB1-E8D95A68C8B1}"/>
    <cellStyle name="Comma 23 2 3 3" xfId="40586" xr:uid="{291F3465-2199-433F-BC92-6709877EEA3A}"/>
    <cellStyle name="Comma 23 2 3 4" xfId="45983" xr:uid="{BC2F7279-0459-4E55-A3CF-313A5B607B40}"/>
    <cellStyle name="Comma 23 2 3 5" xfId="21026" xr:uid="{A3EE9CF2-7BBE-4C43-8F2E-641887B59F8C}"/>
    <cellStyle name="Comma 23 2 4" xfId="17178" xr:uid="{20C46D46-F102-423E-915A-14665B47D869}"/>
    <cellStyle name="Comma 23 2 4 2" xfId="31624" xr:uid="{9937373F-4889-438A-AD47-4A361405C622}"/>
    <cellStyle name="Comma 23 2 5" xfId="15565" xr:uid="{1BC5FDDC-AC7D-4C6C-A705-7B3622EE3F18}"/>
    <cellStyle name="Comma 23 2 5 2" xfId="30469" xr:uid="{8CE2196E-849F-4476-8640-DE9BC4476389}"/>
    <cellStyle name="Comma 23 2 6" xfId="23354" xr:uid="{0563D337-CAE5-4F71-B1BF-2802A19ED6C0}"/>
    <cellStyle name="Comma 23 2 6 2" xfId="34992" xr:uid="{7D1FF9D0-6C5A-4946-939A-93E79F80C459}"/>
    <cellStyle name="Comma 23 2 7" xfId="25390" xr:uid="{108D1648-5169-41A0-9114-7F253995C993}"/>
    <cellStyle name="Comma 23 2 7 2" xfId="35509" xr:uid="{B4E54AF9-2BA1-46C4-8327-F80C884B9877}"/>
    <cellStyle name="Comma 23 2 8" xfId="28143" xr:uid="{84E0E1AE-7B01-422E-95B8-9E9D533B0B81}"/>
    <cellStyle name="Comma 23 2 9" xfId="39892" xr:uid="{7FA526BF-2741-4E0D-A94F-5C8AF7AFD4DC}"/>
    <cellStyle name="Comma 23 20" xfId="45234" xr:uid="{0B5DFB20-218E-41EB-A29E-3D35C934C577}"/>
    <cellStyle name="Comma 23 21" xfId="3898" xr:uid="{C524ACDC-5C66-4F4B-A04A-1C10BFFF5418}"/>
    <cellStyle name="Comma 23 3" xfId="1116" xr:uid="{7E4C2570-F341-426F-8388-6A55641F184F}"/>
    <cellStyle name="Comma 23 3 2" xfId="1712" xr:uid="{7553DF98-CE82-47F1-A55F-BC9AF8AC9EE1}"/>
    <cellStyle name="Comma 23 3 2 2" xfId="20116" xr:uid="{84BBE1CC-54C7-4969-A4EF-1D3A0A889A19}"/>
    <cellStyle name="Comma 23 3 2 2 2" xfId="33167" xr:uid="{821C9A63-8388-4D63-A197-2701104C53EE}"/>
    <cellStyle name="Comma 23 3 2 3" xfId="29691" xr:uid="{3B243292-5BF9-4AFD-9482-05970E6C3B29}"/>
    <cellStyle name="Comma 23 3 2 4" xfId="46116" xr:uid="{A0CE1766-C463-4758-9F20-419D38A4128A}"/>
    <cellStyle name="Comma 23 3 2 5" xfId="14599" xr:uid="{A07F1657-21EE-40DB-AD17-E0E16E4463ED}"/>
    <cellStyle name="Comma 23 3 3" xfId="21502" xr:uid="{06378B9E-5727-495C-81DC-D18F568D1404}"/>
    <cellStyle name="Comma 23 3 3 2" xfId="34360" xr:uid="{B4A5CE10-DB56-4619-BF2D-40D967091FA4}"/>
    <cellStyle name="Comma 23 3 4" xfId="17862" xr:uid="{F4D86D7E-2902-4AC1-B33D-E9449F7E5D44}"/>
    <cellStyle name="Comma 23 3 4 2" xfId="32009" xr:uid="{D05A85CB-8114-4443-A681-5CBA45A032A0}"/>
    <cellStyle name="Comma 23 3 5" xfId="16296" xr:uid="{F47B3F7D-AAD1-4026-B287-CE6DCA54B738}"/>
    <cellStyle name="Comma 23 3 5 2" xfId="30856" xr:uid="{00266E62-9DC7-4780-8CA3-30DF8B708894}"/>
    <cellStyle name="Comma 23 3 6" xfId="26129" xr:uid="{E46F8007-5CA7-4847-95D8-AB41407A8DBC}"/>
    <cellStyle name="Comma 23 3 6 2" xfId="35896" xr:uid="{5C91158F-F7D7-4696-9775-DCDB89293507}"/>
    <cellStyle name="Comma 23 3 7" xfId="28530" xr:uid="{A9C13B30-0451-4744-A615-DFD4F7822C0D}"/>
    <cellStyle name="Comma 23 3 8" xfId="39947" xr:uid="{AC356499-9BBA-4907-BCB5-5A34742A7C99}"/>
    <cellStyle name="Comma 23 3 9" xfId="12357" xr:uid="{8CAA4B8C-E6F9-4E8A-90CD-579CBBF60B32}"/>
    <cellStyle name="Comma 23 4" xfId="1399" xr:uid="{4C9AE7C6-E544-4280-9311-AE8BFA77F375}"/>
    <cellStyle name="Comma 23 4 2" xfId="19224" xr:uid="{7A72AB34-F3DC-4C1B-A340-83D591EE67AA}"/>
    <cellStyle name="Comma 23 4 2 2" xfId="32401" xr:uid="{593EED3B-AC4B-40FF-9915-BD20B0970891}"/>
    <cellStyle name="Comma 23 4 3" xfId="28924" xr:uid="{B45C6EBE-8C84-4FBE-946A-B835EFF12902}"/>
    <cellStyle name="Comma 23 4 4" xfId="40435" xr:uid="{7BF30EA3-C150-4DA0-BB43-CFE745BCCFFD}"/>
    <cellStyle name="Comma 23 4 5" xfId="45881" xr:uid="{CFEB4A50-530F-4B4E-ADDC-177D76C24457}"/>
    <cellStyle name="Comma 23 4 6" xfId="13718" xr:uid="{983400CC-0B3D-46E2-AC84-CBFF1DE7E5C9}"/>
    <cellStyle name="Comma 23 5" xfId="2156" xr:uid="{CAA8C1F5-2C8D-4BF2-BA34-8F77B163DC5B}"/>
    <cellStyle name="Comma 23 5 2" xfId="33563" xr:uid="{6BFF4319-3BB7-4298-BBC1-9A172DD97FA7}"/>
    <cellStyle name="Comma 23 5 3" xfId="46477" xr:uid="{99A97AC1-1501-4768-B485-EECEE7D45298}"/>
    <cellStyle name="Comma 23 5 4" xfId="20569" xr:uid="{04C37626-0F61-4F63-92DD-5349C6DEFF35}"/>
    <cellStyle name="Comma 23 6" xfId="843" xr:uid="{01EBFC6F-9325-4637-AFB9-4835D56DF0E0}"/>
    <cellStyle name="Comma 23 6 2" xfId="34325" xr:uid="{CCDBDE1C-0FE9-4BCA-9DBB-A7B86BCC6397}"/>
    <cellStyle name="Comma 23 6 3" xfId="45517" xr:uid="{DE7A9FD0-E02D-4C8E-823C-509772C5E87A}"/>
    <cellStyle name="Comma 23 6 4" xfId="21460" xr:uid="{0C5CD146-8D42-4DFC-B1A9-DF5D64A7B489}"/>
    <cellStyle name="Comma 23 7" xfId="2360" xr:uid="{A3D4DD8A-FB05-4D92-9611-625813E5AD4A}"/>
    <cellStyle name="Comma 23 7 2" xfId="31243" xr:uid="{843581AB-ED5A-4E81-811B-BFEDF610A970}"/>
    <cellStyle name="Comma 23 7 3" xfId="46610" xr:uid="{FEE5795F-DF66-4F34-83C1-D385C68546F6}"/>
    <cellStyle name="Comma 23 7 4" xfId="16739" xr:uid="{72702358-53E8-4045-84A7-6A08F6D7D2F4}"/>
    <cellStyle name="Comma 23 8" xfId="15066" xr:uid="{EEFF8D99-D68C-423D-B86D-26CC0823D633}"/>
    <cellStyle name="Comma 23 8 2" xfId="30088" xr:uid="{894473B1-B787-4875-9997-1A0B73FCE42F}"/>
    <cellStyle name="Comma 23 9" xfId="22170" xr:uid="{1AA70ABF-8871-4D7B-8167-5CB478A5E0FE}"/>
    <cellStyle name="Comma 23 9 2" xfId="34808" xr:uid="{D9B6AC64-50A5-4B56-BC95-D96E1782E5C2}"/>
    <cellStyle name="Comma 230" xfId="10537" xr:uid="{50AD67C5-ABA0-4E83-AA00-C146435937F0}"/>
    <cellStyle name="Comma 230 2" xfId="11956" xr:uid="{09848827-FDB8-4102-87EF-07BFBCE63534}"/>
    <cellStyle name="Comma 230 2 2" xfId="14395" xr:uid="{DE776CF4-BFAC-446A-9BEF-D48535B96B2B}"/>
    <cellStyle name="Comma 230 2 2 2" xfId="19909" xr:uid="{C41FB316-DD3B-443F-B55E-E8E85E882FEF}"/>
    <cellStyle name="Comma 230 2 2 2 2" xfId="32990" xr:uid="{73D22930-2A37-4F0F-A8DB-B85296B064A5}"/>
    <cellStyle name="Comma 230 2 2 3" xfId="29513" xr:uid="{BBCF4E66-3B8E-4718-A7F9-8D1E274453D8}"/>
    <cellStyle name="Comma 230 2 3" xfId="21283" xr:uid="{748EADE0-AB59-41B6-B403-292643E858EE}"/>
    <cellStyle name="Comma 230 2 3 2" xfId="34174" xr:uid="{B073253F-D2DD-465F-840C-FA2EBF944E06}"/>
    <cellStyle name="Comma 230 2 4" xfId="17497" xr:uid="{D571B751-8798-4FE6-9CA6-3606B160046E}"/>
    <cellStyle name="Comma 230 2 4 2" xfId="31831" xr:uid="{A76A4623-D53A-4A46-9A07-4D68789F37A5}"/>
    <cellStyle name="Comma 230 2 5" xfId="15896" xr:uid="{33BC8821-157A-4C09-8040-6BD2715D40C6}"/>
    <cellStyle name="Comma 230 2 5 2" xfId="30678" xr:uid="{E20B57CC-455A-4C69-B816-B38ECBBD4862}"/>
    <cellStyle name="Comma 230 2 6" xfId="25727" xr:uid="{EDCA498F-7153-44FD-921E-8C506A86BF81}"/>
    <cellStyle name="Comma 230 2 6 2" xfId="35718" xr:uid="{E8DC0602-0FC7-4E3E-89D8-F2C8AAD8CD0B}"/>
    <cellStyle name="Comma 230 2 7" xfId="28352" xr:uid="{D7031E97-4F37-462A-B964-46BF74B32BC7}"/>
    <cellStyle name="Comma 230 3" xfId="12597" xr:uid="{007A2A26-7742-4A3D-877D-4D16262CE68F}"/>
    <cellStyle name="Comma 230 3 2" xfId="14836" xr:uid="{C19F921C-FB84-49A0-A710-47ED46EE2A1C}"/>
    <cellStyle name="Comma 230 3 2 2" xfId="20356" xr:uid="{38710876-9C1D-40C8-8F43-3E509F50D8CA}"/>
    <cellStyle name="Comma 230 3 2 2 2" xfId="33376" xr:uid="{424F626E-2385-470D-87A3-B202A0822827}"/>
    <cellStyle name="Comma 230 3 2 3" xfId="29900" xr:uid="{27E46C88-422F-499A-8DEE-9309489A6F08}"/>
    <cellStyle name="Comma 230 3 3" xfId="21742" xr:uid="{FBD226F6-EF13-4EF8-9E3E-4C5880918CE9}"/>
    <cellStyle name="Comma 230 3 3 2" xfId="34567" xr:uid="{CB2D75A2-8069-4CB0-9341-C648B42E5F1E}"/>
    <cellStyle name="Comma 230 3 4" xfId="18103" xr:uid="{F0D5AEC9-6878-4048-98AD-33BC0A39F021}"/>
    <cellStyle name="Comma 230 3 4 2" xfId="32216" xr:uid="{54CDE060-01FD-4421-AAA8-E76AF8EE2FE6}"/>
    <cellStyle name="Comma 230 3 5" xfId="16539" xr:uid="{370CAF3C-7250-4E70-A1BA-1698E3CE7D62}"/>
    <cellStyle name="Comma 230 3 5 2" xfId="31065" xr:uid="{4AEBB185-FFEA-4F1A-A23A-AF6A73EDAAC8}"/>
    <cellStyle name="Comma 230 3 6" xfId="26372" xr:uid="{06569660-C571-428C-84C3-E3E27D3565B5}"/>
    <cellStyle name="Comma 230 3 6 2" xfId="36105" xr:uid="{1DA94C12-08E2-45DE-B658-CEF418BDE264}"/>
    <cellStyle name="Comma 230 3 7" xfId="28739" xr:uid="{C0B7985A-3318-4187-AF00-E785316DA965}"/>
    <cellStyle name="Comma 230 4" xfId="13956" xr:uid="{31FEC65D-8837-4C4D-B1E6-D43BE8A95326}"/>
    <cellStyle name="Comma 230 4 2" xfId="19465" xr:uid="{33BC5945-E24D-4B64-B604-BF533BC2C7FA}"/>
    <cellStyle name="Comma 230 4 2 2" xfId="32608" xr:uid="{065C37A0-4373-4370-BB67-579ED62C5CF5}"/>
    <cellStyle name="Comma 230 4 3" xfId="29131" xr:uid="{3F91BD37-0FAA-40DB-8563-30C9D0F54688}"/>
    <cellStyle name="Comma 230 5" xfId="20821" xr:uid="{82C8E9B6-4D5A-4443-A798-A5F440E30AF5}"/>
    <cellStyle name="Comma 230 5 2" xfId="33777" xr:uid="{CF026870-CF02-4D5B-9615-43C54B269D61}"/>
    <cellStyle name="Comma 230 6" xfId="16980" xr:uid="{D001A56B-895E-4910-80F9-1531F36564B8}"/>
    <cellStyle name="Comma 230 6 2" xfId="31450" xr:uid="{237AA6F8-3FE9-408F-93BB-B5CE9411A5A0}"/>
    <cellStyle name="Comma 230 7" xfId="15363" xr:uid="{3CED0A41-63BE-4412-900E-CDB98042DD4D}"/>
    <cellStyle name="Comma 230 7 2" xfId="30295" xr:uid="{D909E891-F371-4815-BFA6-C063C286324A}"/>
    <cellStyle name="Comma 230 8" xfId="25137" xr:uid="{57631A20-9395-465C-90AC-464E3907F193}"/>
    <cellStyle name="Comma 230 8 2" xfId="35335" xr:uid="{B067FA1D-BDD9-4CB0-A812-2D9D2713CC28}"/>
    <cellStyle name="Comma 230 9" xfId="27969" xr:uid="{D84D0AAB-EB39-4B31-927A-C146153E7790}"/>
    <cellStyle name="Comma 231" xfId="10538" xr:uid="{3E5F29D4-9C3A-4355-B758-67A416F9CE68}"/>
    <cellStyle name="Comma 231 2" xfId="11957" xr:uid="{91BA0ADB-BCE9-4C8B-AA8E-15673A9F4C38}"/>
    <cellStyle name="Comma 231 2 2" xfId="8886" xr:uid="{8C031CE6-9663-45C4-8288-A7489A7A98BB}"/>
    <cellStyle name="Comma 231 2 2 2" xfId="8915" xr:uid="{F21208C8-7244-450A-80E5-53B9E28B17E6}"/>
    <cellStyle name="Comma 231 2 2 2 2" xfId="32991" xr:uid="{F88F5D31-33D8-40EC-95A9-BA0B44B9937B}"/>
    <cellStyle name="Comma 231 2 2 2 3" xfId="36420" xr:uid="{2AD98E13-0B89-46F4-824F-FD7EABFB365F}"/>
    <cellStyle name="Comma 231 2 2 2 4" xfId="19910" xr:uid="{D0ECBDAF-1501-4D7C-BB5B-D692590DD86B}"/>
    <cellStyle name="Comma 231 2 2 3" xfId="29514" xr:uid="{3ED8D1FF-B309-4D8A-B09E-D39D120B18FE}"/>
    <cellStyle name="Comma 231 2 2 4" xfId="36396" xr:uid="{360DA573-DFA9-4622-A6CE-70FA0DA682A1}"/>
    <cellStyle name="Comma 231 2 2 5" xfId="14396" xr:uid="{9309DC11-41A3-4547-84C6-AC0AA723EF06}"/>
    <cellStyle name="Comma 231 2 3" xfId="21284" xr:uid="{41E122C7-A6BD-4BB1-902F-0294B3C6540A}"/>
    <cellStyle name="Comma 231 2 3 2" xfId="34175" xr:uid="{189B880F-82F0-4C1F-AD14-1A5D6D8504D5}"/>
    <cellStyle name="Comma 231 2 4" xfId="17498" xr:uid="{1B4F5129-5F54-4388-BCEB-D612A69BC116}"/>
    <cellStyle name="Comma 231 2 4 2" xfId="31832" xr:uid="{A65F25D2-A73B-4E62-A0B4-70AC993F4405}"/>
    <cellStyle name="Comma 231 2 5" xfId="15897" xr:uid="{7E8573C8-00F9-4E2A-A484-661FD0922D7B}"/>
    <cellStyle name="Comma 231 2 5 2" xfId="30679" xr:uid="{6E46D77F-77B6-44D6-8F97-2F966E02B19C}"/>
    <cellStyle name="Comma 231 2 6" xfId="25728" xr:uid="{D1FE4980-AC54-4CA5-B049-7C22E0889401}"/>
    <cellStyle name="Comma 231 2 6 2" xfId="35719" xr:uid="{AB5B9038-723E-4B7B-93B8-84FFA5DBBEA6}"/>
    <cellStyle name="Comma 231 2 7" xfId="28353" xr:uid="{15BFE5E9-7945-46BD-8168-38B895440EF1}"/>
    <cellStyle name="Comma 231 3" xfId="12598" xr:uid="{D4223CC4-58E3-4A3A-B9D6-5F2A9DB7967C}"/>
    <cellStyle name="Comma 231 3 2" xfId="14837" xr:uid="{CC19C1B9-4440-4372-BB44-E6CBFF762B88}"/>
    <cellStyle name="Comma 231 3 2 2" xfId="20357" xr:uid="{B9DD0A34-F59D-4BA7-A4EE-5DB8BADC91F1}"/>
    <cellStyle name="Comma 231 3 2 2 2" xfId="33377" xr:uid="{B5898562-DFC6-42E6-BB9F-310D95B749C6}"/>
    <cellStyle name="Comma 231 3 2 3" xfId="29901" xr:uid="{BE91E3E9-59F2-4F8B-8AA7-649B900F0165}"/>
    <cellStyle name="Comma 231 3 3" xfId="21743" xr:uid="{1C33DCE3-1AB4-4DDA-AC63-81C54A712724}"/>
    <cellStyle name="Comma 231 3 3 2" xfId="34568" xr:uid="{5E19CE77-061E-452E-857B-66EA128E32B9}"/>
    <cellStyle name="Comma 231 3 4" xfId="18104" xr:uid="{D458A490-D8A0-4493-BF1B-A6A446DBC15E}"/>
    <cellStyle name="Comma 231 3 4 2" xfId="32217" xr:uid="{D9475429-251F-4843-AF70-7CD4596829EB}"/>
    <cellStyle name="Comma 231 3 5" xfId="16540" xr:uid="{C912C091-0DE8-47F7-9C6D-07311D511B33}"/>
    <cellStyle name="Comma 231 3 5 2" xfId="31066" xr:uid="{E9802DD3-CEB4-4576-B94A-53F16DD3F13D}"/>
    <cellStyle name="Comma 231 3 6" xfId="26373" xr:uid="{6C0E26A8-C1F9-469D-859B-AC38FDF2AFB1}"/>
    <cellStyle name="Comma 231 3 6 2" xfId="36106" xr:uid="{20883BDE-4EEC-415E-AAF8-F1741C2AEEA6}"/>
    <cellStyle name="Comma 231 3 7" xfId="28740" xr:uid="{25A2A3D2-415F-4C2D-AC91-97658995CB29}"/>
    <cellStyle name="Comma 231 4" xfId="13957" xr:uid="{71346F6F-4CB8-4858-B0B6-0697B40F8566}"/>
    <cellStyle name="Comma 231 4 2" xfId="19466" xr:uid="{AA80C97D-744E-476D-B6FB-00A00137E63D}"/>
    <cellStyle name="Comma 231 4 2 2" xfId="32609" xr:uid="{9A26E902-C6BE-4B41-B781-DC75081A6418}"/>
    <cellStyle name="Comma 231 4 3" xfId="29132" xr:uid="{874163AA-DEBC-43EC-A9E5-507E1B82D219}"/>
    <cellStyle name="Comma 231 5" xfId="20822" xr:uid="{4E683951-8B90-46F3-97DF-D1D6E7F3909A}"/>
    <cellStyle name="Comma 231 5 2" xfId="33778" xr:uid="{F947313D-C415-4AF7-A030-B0AA673851B6}"/>
    <cellStyle name="Comma 231 6" xfId="16981" xr:uid="{F036CA97-1EE0-48AE-BB49-29BEA6EF81F4}"/>
    <cellStyle name="Comma 231 6 2" xfId="31451" xr:uid="{76942B6B-5610-4ACF-8DFD-7EEFA3E332BC}"/>
    <cellStyle name="Comma 231 7" xfId="15364" xr:uid="{D605637B-8A23-45B9-9478-44642AB50A84}"/>
    <cellStyle name="Comma 231 7 2" xfId="30296" xr:uid="{1A0D4D39-2F0A-4E6B-AEFA-EF92A3700BF1}"/>
    <cellStyle name="Comma 231 8" xfId="25138" xr:uid="{B4C75A1A-5EB4-4FCA-8566-83BAB51C8BED}"/>
    <cellStyle name="Comma 231 8 2" xfId="35336" xr:uid="{0F7B3D6D-07BF-4949-B2B1-76BA242A50C5}"/>
    <cellStyle name="Comma 231 9" xfId="27970" xr:uid="{C729ACF3-00D9-4BD6-9B17-7436B30EF979}"/>
    <cellStyle name="Comma 232" xfId="10539" xr:uid="{EE719D03-B7E2-4EA1-B264-0FDC4CFF4DDE}"/>
    <cellStyle name="Comma 232 10" xfId="39288" xr:uid="{E1E8AE7D-ABF6-4A2B-A2B3-8E3AA7DF9EBB}"/>
    <cellStyle name="Comma 232 11" xfId="39300" xr:uid="{D891D029-9ED2-4787-9066-80C7B516544F}"/>
    <cellStyle name="Comma 232 2" xfId="8902" xr:uid="{316B1516-D784-4CDB-A6D9-FBA3206587E5}"/>
    <cellStyle name="Comma 232 2 2" xfId="8922" xr:uid="{B77E7220-B188-4EAF-9C7E-26CEB888F992}"/>
    <cellStyle name="Comma 232 2 2 2" xfId="19911" xr:uid="{D5C48901-4C98-4AA3-B18D-68E8252F1CD6}"/>
    <cellStyle name="Comma 232 2 2 2 2" xfId="32992" xr:uid="{7A186271-A4A4-44C4-8154-506474B87689}"/>
    <cellStyle name="Comma 232 2 2 3" xfId="29515" xr:uid="{2E2D24C8-9A3E-4C2C-8AA2-62320DF5177B}"/>
    <cellStyle name="Comma 232 2 2 4" xfId="36429" xr:uid="{1507F822-CE18-4DBC-9A88-A6C80580E390}"/>
    <cellStyle name="Comma 232 2 2 5" xfId="14397" xr:uid="{328DDD16-1A94-41E5-AA16-12C856577B12}"/>
    <cellStyle name="Comma 232 2 3" xfId="21285" xr:uid="{ECCC13D3-1A36-463E-89EF-4BAA4D550047}"/>
    <cellStyle name="Comma 232 2 3 2" xfId="34176" xr:uid="{82924D60-E82D-4BA0-829D-428A2E59883E}"/>
    <cellStyle name="Comma 232 2 4" xfId="17499" xr:uid="{432A0DC4-FAE3-4649-92CD-56C84F414B96}"/>
    <cellStyle name="Comma 232 2 4 2" xfId="31833" xr:uid="{C105F285-C4CA-4856-850E-67B7FD630B61}"/>
    <cellStyle name="Comma 232 2 5" xfId="15898" xr:uid="{04E6C6E4-0E45-4D9A-9197-65B4B96DE3F5}"/>
    <cellStyle name="Comma 232 2 5 2" xfId="30680" xr:uid="{6ACE9369-3165-4E95-AB10-36F47C88E2D5}"/>
    <cellStyle name="Comma 232 2 6" xfId="25729" xr:uid="{7FEBCAD1-19D6-43FA-BA2F-2441469F316D}"/>
    <cellStyle name="Comma 232 2 6 2" xfId="35720" xr:uid="{C1AFA176-71DA-4B3F-B07D-554503905A24}"/>
    <cellStyle name="Comma 232 2 7" xfId="28354" xr:uid="{86178D1A-0A47-4100-8E4B-8B74EDA98DB5}"/>
    <cellStyle name="Comma 232 2 8" xfId="36407" xr:uid="{508C0ADB-B72F-42A2-95B6-37336B2F558A}"/>
    <cellStyle name="Comma 232 2 9" xfId="11958" xr:uid="{8E1E0AD3-DF97-43E7-9239-F79D24A52409}"/>
    <cellStyle name="Comma 232 3" xfId="12599" xr:uid="{7E9E79D7-AE19-4B5F-8569-2404AA4B6494}"/>
    <cellStyle name="Comma 232 3 2" xfId="14838" xr:uid="{81036EBB-860D-4C10-99D3-750404194D78}"/>
    <cellStyle name="Comma 232 3 2 2" xfId="20358" xr:uid="{50513CE9-2163-48BD-BF4C-74E8EF47E2F1}"/>
    <cellStyle name="Comma 232 3 2 2 2" xfId="33378" xr:uid="{12E7B763-E027-4A26-9AFB-65339DE2C88F}"/>
    <cellStyle name="Comma 232 3 2 3" xfId="29902" xr:uid="{9115FA8F-A744-43C6-BFC5-7A56D0258290}"/>
    <cellStyle name="Comma 232 3 3" xfId="21744" xr:uid="{01332A7E-E4AD-43FC-9D38-D6AB4FE726CA}"/>
    <cellStyle name="Comma 232 3 3 2" xfId="34569" xr:uid="{FC3AE189-4825-4D09-B410-20A6277732CF}"/>
    <cellStyle name="Comma 232 3 4" xfId="18105" xr:uid="{FBCD7F6A-C852-4701-84D9-6A97DBB0CA1D}"/>
    <cellStyle name="Comma 232 3 4 2" xfId="32218" xr:uid="{7C999792-EFEA-49EA-8501-4915C2D96069}"/>
    <cellStyle name="Comma 232 3 5" xfId="16541" xr:uid="{2B28C8FE-A68D-488D-955F-0C60D64DEFDC}"/>
    <cellStyle name="Comma 232 3 5 2" xfId="31067" xr:uid="{DBD1EEAB-7C8C-461B-B4F2-3ED07AB48DBE}"/>
    <cellStyle name="Comma 232 3 6" xfId="26374" xr:uid="{042ADC40-837F-4FA1-87C9-09EBE3CB1B0A}"/>
    <cellStyle name="Comma 232 3 6 2" xfId="36107" xr:uid="{73906317-B5DC-4738-90B7-BA2C65304512}"/>
    <cellStyle name="Comma 232 3 7" xfId="28741" xr:uid="{F94290E9-FDAE-43D8-9139-1D185AA12C5E}"/>
    <cellStyle name="Comma 232 4" xfId="13958" xr:uid="{F86E9FE4-10A0-446F-A67E-9C564DA1E6E6}"/>
    <cellStyle name="Comma 232 4 2" xfId="19467" xr:uid="{DC1F6FFE-C9BC-4CDA-BB70-DE23C2214A26}"/>
    <cellStyle name="Comma 232 4 2 2" xfId="32610" xr:uid="{AD23062B-CBC4-4EC0-B028-21CA4D20F4FF}"/>
    <cellStyle name="Comma 232 4 3" xfId="29133" xr:uid="{4E5B647E-B460-40E1-8066-A018A3D756A5}"/>
    <cellStyle name="Comma 232 5" xfId="20823" xr:uid="{60B29688-2826-45C6-BBF3-63556F5980A3}"/>
    <cellStyle name="Comma 232 5 2" xfId="33779" xr:uid="{F6CA4CC2-44ED-4AA8-A7BC-4778DCDA6636}"/>
    <cellStyle name="Comma 232 6" xfId="16982" xr:uid="{5B011479-F9AD-4DCE-AB47-C6486B7F7BFA}"/>
    <cellStyle name="Comma 232 6 2" xfId="31452" xr:uid="{597AD531-FD43-4CFF-9B89-0BEB1F65E53E}"/>
    <cellStyle name="Comma 232 7" xfId="15365" xr:uid="{43730C77-204B-4315-83D3-73F4D6EB96DC}"/>
    <cellStyle name="Comma 232 7 2" xfId="30297" xr:uid="{4073D853-33C8-43F1-9F35-443AF810354E}"/>
    <cellStyle name="Comma 232 8" xfId="25139" xr:uid="{E56FE88C-98E8-49F0-A51C-4B05DF545A99}"/>
    <cellStyle name="Comma 232 8 2" xfId="35337" xr:uid="{3432DEA4-E0A3-4E22-A747-FE531BB232D2}"/>
    <cellStyle name="Comma 232 9" xfId="27971" xr:uid="{3B9223E6-7C7C-4BCB-A095-442A72F6A194}"/>
    <cellStyle name="Comma 233" xfId="10540" xr:uid="{FAB4338B-B9CD-4D70-939C-A6E8CD9CF949}"/>
    <cellStyle name="Comma 233 2" xfId="11959" xr:uid="{0CE59539-D032-43D6-826C-7D98D630CEE5}"/>
    <cellStyle name="Comma 233 2 2" xfId="14398" xr:uid="{6A34B068-5952-43A7-89EE-59720040297D}"/>
    <cellStyle name="Comma 233 2 2 2" xfId="19912" xr:uid="{E3796CF0-B936-4046-A8C9-22DB4490B819}"/>
    <cellStyle name="Comma 233 2 2 2 2" xfId="32993" xr:uid="{4C5B23A0-ACC1-4BB8-A0C4-1C2629532DAC}"/>
    <cellStyle name="Comma 233 2 2 3" xfId="29516" xr:uid="{190347B2-0F9A-4844-86D8-1C561190CBC0}"/>
    <cellStyle name="Comma 233 2 3" xfId="21286" xr:uid="{8FA7FA4D-06F3-4FE5-A6D4-8030FA18AFEE}"/>
    <cellStyle name="Comma 233 2 3 2" xfId="34177" xr:uid="{235F3208-3DD2-43F6-847C-F5A8839BE98B}"/>
    <cellStyle name="Comma 233 2 4" xfId="17500" xr:uid="{C037CEC3-2434-48CB-A7BE-A2B3284A873A}"/>
    <cellStyle name="Comma 233 2 4 2" xfId="31834" xr:uid="{280EC4EC-8195-4622-9DF4-716C58751AC8}"/>
    <cellStyle name="Comma 233 2 5" xfId="15899" xr:uid="{973B3FDF-DA5D-465F-98A1-5539583604D3}"/>
    <cellStyle name="Comma 233 2 5 2" xfId="30681" xr:uid="{B4DD7483-D3D4-45D2-8D33-AA739CACD74B}"/>
    <cellStyle name="Comma 233 2 6" xfId="25730" xr:uid="{D45A95E1-96B0-4C0E-BF83-25C28BB895CC}"/>
    <cellStyle name="Comma 233 2 6 2" xfId="35721" xr:uid="{1C77B862-2087-4178-A3FA-9DC06150DC2E}"/>
    <cellStyle name="Comma 233 2 7" xfId="28355" xr:uid="{418674B1-9C03-4C32-8B49-69E88750A70F}"/>
    <cellStyle name="Comma 233 3" xfId="12600" xr:uid="{F74633ED-62BF-4B8B-89E3-6A2EEE92BBCA}"/>
    <cellStyle name="Comma 233 3 2" xfId="14839" xr:uid="{2A1870CA-DDE2-4464-9450-11A8F04DB914}"/>
    <cellStyle name="Comma 233 3 2 2" xfId="20359" xr:uid="{268C844E-E233-4000-88D2-F98B04740D30}"/>
    <cellStyle name="Comma 233 3 2 2 2" xfId="33379" xr:uid="{715AAE8A-2AE4-4001-9063-AF1A904E9826}"/>
    <cellStyle name="Comma 233 3 2 3" xfId="29903" xr:uid="{026688DD-29DC-4222-9120-D15D20F66D83}"/>
    <cellStyle name="Comma 233 3 3" xfId="21745" xr:uid="{0394FE63-D132-4B38-85EA-7DFDB94BB730}"/>
    <cellStyle name="Comma 233 3 3 2" xfId="34570" xr:uid="{95CD5E4E-CB0D-4D13-BB0A-6AF46EC8A04C}"/>
    <cellStyle name="Comma 233 3 4" xfId="18106" xr:uid="{CAEF937F-7D04-4478-B627-CCD1CA8ADB23}"/>
    <cellStyle name="Comma 233 3 4 2" xfId="32219" xr:uid="{852F0340-5345-4F83-8D28-37346A246D59}"/>
    <cellStyle name="Comma 233 3 5" xfId="16542" xr:uid="{11598D3A-0A4E-447B-ABCC-080B7CC53B6C}"/>
    <cellStyle name="Comma 233 3 5 2" xfId="31068" xr:uid="{DDEA6EF9-E5B0-42B0-9A34-FD9D2E0488BB}"/>
    <cellStyle name="Comma 233 3 6" xfId="26375" xr:uid="{1E1E1FF0-8FC3-4E5E-9110-3A1D72B1BC4E}"/>
    <cellStyle name="Comma 233 3 6 2" xfId="36108" xr:uid="{C4165A55-B81C-41F6-A20F-6F1CB0F7A550}"/>
    <cellStyle name="Comma 233 3 7" xfId="28742" xr:uid="{48423201-7090-4548-8384-1982C1E81260}"/>
    <cellStyle name="Comma 233 4" xfId="13959" xr:uid="{46A8DFA2-8BDF-41B8-8D15-50D2B28AAE7B}"/>
    <cellStyle name="Comma 233 4 2" xfId="19468" xr:uid="{5901F8D5-6E34-487F-9D01-04E83C9BF333}"/>
    <cellStyle name="Comma 233 4 2 2" xfId="32611" xr:uid="{63F338EE-4520-433C-BAD3-0C1250A613F7}"/>
    <cellStyle name="Comma 233 4 3" xfId="29134" xr:uid="{37CFE2C2-6C37-4AC8-9FA7-467726402A30}"/>
    <cellStyle name="Comma 233 5" xfId="20824" xr:uid="{73EFB8C1-98A8-4020-9AD0-2C5AF9503C99}"/>
    <cellStyle name="Comma 233 5 2" xfId="33780" xr:uid="{00624219-2CBA-4A2A-BD39-F5447164D5A0}"/>
    <cellStyle name="Comma 233 6" xfId="16983" xr:uid="{22996064-05F6-4901-9545-105DDFA52D52}"/>
    <cellStyle name="Comma 233 6 2" xfId="31453" xr:uid="{58BD3C51-4407-4756-95A7-2C8B7EA41C50}"/>
    <cellStyle name="Comma 233 7" xfId="15366" xr:uid="{A8636A55-DD85-4251-9116-F5BB3E5A87BB}"/>
    <cellStyle name="Comma 233 7 2" xfId="30298" xr:uid="{46B57740-1C48-4C5B-A633-E764F3B13762}"/>
    <cellStyle name="Comma 233 8" xfId="25140" xr:uid="{DF5324E0-3094-4018-AE3B-072941D43548}"/>
    <cellStyle name="Comma 233 8 2" xfId="35338" xr:uid="{0D2DA2CB-5849-4060-91B2-CDF49808914C}"/>
    <cellStyle name="Comma 233 9" xfId="27972" xr:uid="{31E8CE49-1FAD-4EF7-979E-21E00ADFA5D1}"/>
    <cellStyle name="Comma 234" xfId="10541" xr:uid="{29CCDAF9-8DD9-43F5-8F96-BEB005444CE5}"/>
    <cellStyle name="Comma 234 2" xfId="11960" xr:uid="{D3C703D7-FA45-4E77-83AD-0C5D0AAE0752}"/>
    <cellStyle name="Comma 234 2 2" xfId="14399" xr:uid="{14606F3B-5448-4718-B7A1-73011A6D6011}"/>
    <cellStyle name="Comma 234 2 2 2" xfId="19913" xr:uid="{4386C77E-8578-43C0-BE79-1B0BA10799E6}"/>
    <cellStyle name="Comma 234 2 2 2 2" xfId="32994" xr:uid="{94F75907-1556-4A8B-AB0C-471321E30749}"/>
    <cellStyle name="Comma 234 2 2 3" xfId="29517" xr:uid="{0EEA0484-B4E2-4E75-8A27-1710C8A4163F}"/>
    <cellStyle name="Comma 234 2 3" xfId="21287" xr:uid="{6290CB2D-0566-4D97-949C-2BD7DD2B0070}"/>
    <cellStyle name="Comma 234 2 3 2" xfId="34178" xr:uid="{C14780DD-AD79-4248-91D1-84835B33970D}"/>
    <cellStyle name="Comma 234 2 4" xfId="17501" xr:uid="{993E16D2-0EF5-49A4-AC14-3A15F75309BE}"/>
    <cellStyle name="Comma 234 2 4 2" xfId="31835" xr:uid="{B1F78D40-BACC-4246-A129-9E97E967DBC4}"/>
    <cellStyle name="Comma 234 2 5" xfId="15900" xr:uid="{429DDB83-A3AC-423B-ACE6-B0E24CCB4EAC}"/>
    <cellStyle name="Comma 234 2 5 2" xfId="30682" xr:uid="{99697B16-2459-49D5-BF82-590C03F68611}"/>
    <cellStyle name="Comma 234 2 6" xfId="25731" xr:uid="{080E753F-3087-4D3E-A1DE-63AE14E57B8E}"/>
    <cellStyle name="Comma 234 2 6 2" xfId="35722" xr:uid="{9AEE924D-30A9-4CD1-88CC-D3D938A05208}"/>
    <cellStyle name="Comma 234 2 7" xfId="28356" xr:uid="{AEFB4F2A-7D79-4101-9ED5-B4442B8617CB}"/>
    <cellStyle name="Comma 234 3" xfId="12601" xr:uid="{0921A355-55DD-45B6-85B7-83658707E4F8}"/>
    <cellStyle name="Comma 234 3 2" xfId="14840" xr:uid="{D8A720A9-12CC-4DF3-A3F9-053AB59B07DC}"/>
    <cellStyle name="Comma 234 3 2 2" xfId="20360" xr:uid="{AEAB9961-7D2F-4C30-84CD-C23F85F86EED}"/>
    <cellStyle name="Comma 234 3 2 2 2" xfId="33380" xr:uid="{254A0B37-B77C-4B6F-9A6D-362B8C4777FC}"/>
    <cellStyle name="Comma 234 3 2 3" xfId="29904" xr:uid="{4314EB8F-782B-4F5F-BF81-5BA373B3894C}"/>
    <cellStyle name="Comma 234 3 3" xfId="21746" xr:uid="{49D8B81D-0D8D-42E6-A112-F0323EEB4A55}"/>
    <cellStyle name="Comma 234 3 3 2" xfId="34571" xr:uid="{E8F7B3E7-7F9F-4BB6-870C-10096BFFE079}"/>
    <cellStyle name="Comma 234 3 4" xfId="18107" xr:uid="{286D68FD-0503-44E0-A726-2AE7408626DA}"/>
    <cellStyle name="Comma 234 3 4 2" xfId="32220" xr:uid="{BC49121E-7FDA-4B49-9785-5E888E62A01F}"/>
    <cellStyle name="Comma 234 3 5" xfId="16543" xr:uid="{051D9695-3B44-4F63-A2A3-24436A60166A}"/>
    <cellStyle name="Comma 234 3 5 2" xfId="31069" xr:uid="{5E70ED98-F61C-439B-AA91-DFE33053D9A6}"/>
    <cellStyle name="Comma 234 3 6" xfId="26376" xr:uid="{A8E5C4AE-BB17-4C99-9D2A-2C830B9BA783}"/>
    <cellStyle name="Comma 234 3 6 2" xfId="36109" xr:uid="{A03EE261-144C-4013-9CA8-0B5900752E1B}"/>
    <cellStyle name="Comma 234 3 7" xfId="28743" xr:uid="{F1A389D4-ADAC-4D5A-ACB0-EF6041CCE729}"/>
    <cellStyle name="Comma 234 4" xfId="13960" xr:uid="{70B358C8-253A-40B1-855D-F4F3123A39D9}"/>
    <cellStyle name="Comma 234 4 2" xfId="19469" xr:uid="{BE0F8A6C-E85A-4F2F-A0EF-9310AB8440BA}"/>
    <cellStyle name="Comma 234 4 2 2" xfId="32612" xr:uid="{843769D0-D6F5-459B-950A-10A8BC47B45B}"/>
    <cellStyle name="Comma 234 4 3" xfId="29135" xr:uid="{C2EA5D7E-C012-4E26-AC90-237ECA2EA31F}"/>
    <cellStyle name="Comma 234 5" xfId="20825" xr:uid="{12C12591-0443-4439-B3BC-509D5978BBFA}"/>
    <cellStyle name="Comma 234 5 2" xfId="33781" xr:uid="{5DC43EFB-2A8D-43A5-895E-A3D03A8ABCDA}"/>
    <cellStyle name="Comma 234 6" xfId="16984" xr:uid="{C79E01CF-A730-4979-8981-F9D710B831FF}"/>
    <cellStyle name="Comma 234 6 2" xfId="31454" xr:uid="{EF9A87D7-2309-4FBB-90C7-53072DB3415C}"/>
    <cellStyle name="Comma 234 7" xfId="15367" xr:uid="{5B13B0AE-B0B6-482C-83BE-D156E8B56D36}"/>
    <cellStyle name="Comma 234 7 2" xfId="30299" xr:uid="{5285E391-8F1C-4BEE-8FFF-0D4E45CD7229}"/>
    <cellStyle name="Comma 234 8" xfId="25141" xr:uid="{D490C82B-EE62-4878-A113-8292926AEA4C}"/>
    <cellStyle name="Comma 234 8 2" xfId="35339" xr:uid="{2FCA02E0-4789-46DC-81F0-475896C4A1B9}"/>
    <cellStyle name="Comma 234 9" xfId="27973" xr:uid="{82FC8B9F-7757-42DC-A8E6-8258692942E4}"/>
    <cellStyle name="Comma 235" xfId="10542" xr:uid="{49232AE1-50ED-48E4-A28D-2528E6F12910}"/>
    <cellStyle name="Comma 235 2" xfId="11961" xr:uid="{7CC539AC-73D8-4D9B-BAD3-AB3A7AF8DC5A}"/>
    <cellStyle name="Comma 235 2 2" xfId="14400" xr:uid="{9BDDFA61-CDBA-477D-9BF4-B9F950E28D54}"/>
    <cellStyle name="Comma 235 2 2 2" xfId="19914" xr:uid="{B92B5CAD-DD5B-430C-9101-72D6F1A731ED}"/>
    <cellStyle name="Comma 235 2 2 2 2" xfId="32995" xr:uid="{E0CCDAFF-61EC-436D-96E3-7BE07EBC899A}"/>
    <cellStyle name="Comma 235 2 2 3" xfId="29518" xr:uid="{DE1CBD49-1877-411C-B7EF-F902F01A34D2}"/>
    <cellStyle name="Comma 235 2 3" xfId="21288" xr:uid="{91825B29-EAB2-4E2F-9814-74D78A7DCE9F}"/>
    <cellStyle name="Comma 235 2 3 2" xfId="34179" xr:uid="{E3878549-5369-4932-AC4A-9733F5246F71}"/>
    <cellStyle name="Comma 235 2 4" xfId="17502" xr:uid="{93664A3A-2E5E-41B5-B0A4-30BA6AE34638}"/>
    <cellStyle name="Comma 235 2 4 2" xfId="31836" xr:uid="{8402C49A-5FA8-4FDC-8A8A-B48D9A8ACA74}"/>
    <cellStyle name="Comma 235 2 5" xfId="15901" xr:uid="{112786B5-0559-4667-8FB5-7C20F8C5D09A}"/>
    <cellStyle name="Comma 235 2 5 2" xfId="30683" xr:uid="{1AF50C86-55F6-483A-A2A2-8FD633915BDA}"/>
    <cellStyle name="Comma 235 2 6" xfId="25732" xr:uid="{1A2CFF94-4120-4DCA-93CB-D099659AFFD8}"/>
    <cellStyle name="Comma 235 2 6 2" xfId="35723" xr:uid="{E60F3CEA-74E4-4D5F-A2BB-23970DCC0DA4}"/>
    <cellStyle name="Comma 235 2 7" xfId="28357" xr:uid="{EB4BCE5B-0C63-4471-B75A-BEA612F78E9A}"/>
    <cellStyle name="Comma 235 3" xfId="12602" xr:uid="{DC3F4E90-96BF-44CC-B34F-DA5F96C5367B}"/>
    <cellStyle name="Comma 235 3 2" xfId="14841" xr:uid="{AD8AA081-9EBB-48E9-857F-6FADC66C0109}"/>
    <cellStyle name="Comma 235 3 2 2" xfId="20361" xr:uid="{84FF3657-1FC1-4F7B-A566-DCCB174DA8EF}"/>
    <cellStyle name="Comma 235 3 2 2 2" xfId="33381" xr:uid="{EE62AD49-E407-4976-9E7B-A9689969B453}"/>
    <cellStyle name="Comma 235 3 2 3" xfId="29905" xr:uid="{E3E0C847-DE90-496D-AA28-73C30DE9CBFA}"/>
    <cellStyle name="Comma 235 3 3" xfId="21747" xr:uid="{C06AD66E-220E-43A8-87DE-A5A1D7EABE7C}"/>
    <cellStyle name="Comma 235 3 3 2" xfId="34572" xr:uid="{FAE0E74F-038D-4B81-B6A6-56EF5CDE5744}"/>
    <cellStyle name="Comma 235 3 4" xfId="18108" xr:uid="{6B2F94EC-ABE4-44B1-A0F5-BC2E815D7007}"/>
    <cellStyle name="Comma 235 3 4 2" xfId="32221" xr:uid="{1B2E08C9-B13B-40DC-9170-E38BC823E3D4}"/>
    <cellStyle name="Comma 235 3 5" xfId="16544" xr:uid="{9DB0AE4A-5EDC-4E05-9D3C-1D9A07EAD54B}"/>
    <cellStyle name="Comma 235 3 5 2" xfId="31070" xr:uid="{752D504C-5A66-42F7-A7F7-32A3E86C09C7}"/>
    <cellStyle name="Comma 235 3 6" xfId="26377" xr:uid="{F53F74EF-6FEF-4879-B86D-D97B78C5637F}"/>
    <cellStyle name="Comma 235 3 6 2" xfId="36110" xr:uid="{62AF0939-F6F9-41BB-8700-DD0B8DC87240}"/>
    <cellStyle name="Comma 235 3 7" xfId="28744" xr:uid="{C9D23037-FE3B-4E67-B735-E68F38CCDB8C}"/>
    <cellStyle name="Comma 235 4" xfId="13961" xr:uid="{BC17D891-AF61-45DB-8273-B7BC4B230E9B}"/>
    <cellStyle name="Comma 235 4 2" xfId="19470" xr:uid="{93B6CD1C-6466-422B-B7F3-7ADDB305ED7F}"/>
    <cellStyle name="Comma 235 4 2 2" xfId="32613" xr:uid="{79FC8DCC-A198-4BFC-B98E-EE03912FBD7F}"/>
    <cellStyle name="Comma 235 4 3" xfId="29136" xr:uid="{D2968DB0-A91E-41DA-BACA-13D8BD00C516}"/>
    <cellStyle name="Comma 235 5" xfId="20826" xr:uid="{2A3EE98F-BA75-46C5-B5B4-DFAEF88CD27D}"/>
    <cellStyle name="Comma 235 5 2" xfId="33782" xr:uid="{29F48DE0-837F-4A9E-BE5A-2010AB5D24BE}"/>
    <cellStyle name="Comma 235 6" xfId="16985" xr:uid="{4E3E6206-C71C-4535-A567-22B402922CD0}"/>
    <cellStyle name="Comma 235 6 2" xfId="31455" xr:uid="{4284DEE9-67FF-4377-9341-50ED20BD1D41}"/>
    <cellStyle name="Comma 235 7" xfId="15368" xr:uid="{537A3D68-C7FA-446E-92F7-0CD48A153195}"/>
    <cellStyle name="Comma 235 7 2" xfId="30300" xr:uid="{B18A6320-4AB2-43ED-9623-2CAD963F295D}"/>
    <cellStyle name="Comma 235 8" xfId="25142" xr:uid="{278E9CCD-8646-4842-BCBB-39D612FDA095}"/>
    <cellStyle name="Comma 235 8 2" xfId="35340" xr:uid="{04013E4A-62C7-40FE-B1EB-557215BBA844}"/>
    <cellStyle name="Comma 235 9" xfId="27974" xr:uid="{C5A31B30-6A4B-441E-B1D4-02A4A4B98EAA}"/>
    <cellStyle name="Comma 236" xfId="10543" xr:uid="{A5C98A2E-DE71-4DD7-9B16-B6E2CE4EB7C9}"/>
    <cellStyle name="Comma 236 2" xfId="11962" xr:uid="{3529AA64-47E8-4C59-A6E5-A243F2045859}"/>
    <cellStyle name="Comma 236 2 2" xfId="14401" xr:uid="{E485ACF9-F828-4B7D-8A48-87DB095CD844}"/>
    <cellStyle name="Comma 236 2 2 2" xfId="19915" xr:uid="{FDD0827A-6A6D-479B-A94D-D44C8458E10E}"/>
    <cellStyle name="Comma 236 2 2 2 2" xfId="32996" xr:uid="{4BA98483-A947-444E-9776-6C7E3317B2AA}"/>
    <cellStyle name="Comma 236 2 2 3" xfId="29519" xr:uid="{47862B84-8FBD-46A6-825B-766EE98F8B51}"/>
    <cellStyle name="Comma 236 2 3" xfId="21289" xr:uid="{631F8AA1-3DE6-4F22-9944-E9B6686F8FD8}"/>
    <cellStyle name="Comma 236 2 3 2" xfId="34180" xr:uid="{70D232EB-231D-45FB-9EAF-3F74D8984F38}"/>
    <cellStyle name="Comma 236 2 4" xfId="17503" xr:uid="{77BCCDB6-EBAB-4EA9-BED3-70E4DB8BDD28}"/>
    <cellStyle name="Comma 236 2 4 2" xfId="31837" xr:uid="{2FD22AD7-E42C-48C4-AE1C-C21AC5C7E544}"/>
    <cellStyle name="Comma 236 2 5" xfId="15902" xr:uid="{8F79C976-5CE8-4E56-88E4-EC9845E83DA2}"/>
    <cellStyle name="Comma 236 2 5 2" xfId="30684" xr:uid="{2713F43E-50A2-48CF-A588-F35154371E7C}"/>
    <cellStyle name="Comma 236 2 6" xfId="25733" xr:uid="{15076BF5-F1A6-4A7D-B883-274F1744D5A1}"/>
    <cellStyle name="Comma 236 2 6 2" xfId="35724" xr:uid="{BED5E0A4-CB5E-4AF2-8B29-5180D8B5FC11}"/>
    <cellStyle name="Comma 236 2 7" xfId="28358" xr:uid="{AFF65CE7-40F5-4FCA-81EC-A8B7592C5421}"/>
    <cellStyle name="Comma 236 3" xfId="12603" xr:uid="{061A8108-FC6C-481B-8FB8-46A05BD5354A}"/>
    <cellStyle name="Comma 236 3 2" xfId="14842" xr:uid="{C0C29999-AC65-4650-86A3-B2E5371AD4FA}"/>
    <cellStyle name="Comma 236 3 2 2" xfId="20362" xr:uid="{C82BF359-06B9-4499-A2BC-FA6F162D684C}"/>
    <cellStyle name="Comma 236 3 2 2 2" xfId="33382" xr:uid="{AC4CAAA1-4F6C-4FC9-9012-7C0FD2101716}"/>
    <cellStyle name="Comma 236 3 2 3" xfId="29906" xr:uid="{7E88671D-A468-43FA-ADC4-E77DC7979C4A}"/>
    <cellStyle name="Comma 236 3 3" xfId="21748" xr:uid="{DA3CCE3C-8A8A-4640-8B20-5D3DFB27692C}"/>
    <cellStyle name="Comma 236 3 3 2" xfId="34573" xr:uid="{B4479958-3D72-47CA-942D-404F4DC0D878}"/>
    <cellStyle name="Comma 236 3 4" xfId="18109" xr:uid="{FA8A5C4A-DFE4-4EE2-985A-A0C803CE1909}"/>
    <cellStyle name="Comma 236 3 4 2" xfId="32222" xr:uid="{9F8D61E6-4A35-461E-8E1D-791E794E81F1}"/>
    <cellStyle name="Comma 236 3 5" xfId="16545" xr:uid="{5C604072-E3A3-4398-91C7-38DD79550B36}"/>
    <cellStyle name="Comma 236 3 5 2" xfId="31071" xr:uid="{222D0134-758A-4014-AE7B-8BF7B86392EB}"/>
    <cellStyle name="Comma 236 3 6" xfId="26378" xr:uid="{79EBCD32-45CB-4059-88F1-7A325E00D7A6}"/>
    <cellStyle name="Comma 236 3 6 2" xfId="36111" xr:uid="{09BA4CB7-9570-402F-9D98-B21FBF7DBBEC}"/>
    <cellStyle name="Comma 236 3 7" xfId="28745" xr:uid="{94816D81-6318-4EF6-BA75-561C95C21D07}"/>
    <cellStyle name="Comma 236 4" xfId="13962" xr:uid="{822BC65A-9623-4BE7-962F-23690ED3A296}"/>
    <cellStyle name="Comma 236 4 2" xfId="19471" xr:uid="{5ECD60C2-BAB2-4868-B634-45DAB6B45F9A}"/>
    <cellStyle name="Comma 236 4 2 2" xfId="32614" xr:uid="{AB8EA2F9-013C-440C-B8DC-34DCA0BB5B4A}"/>
    <cellStyle name="Comma 236 4 3" xfId="29137" xr:uid="{64F511DA-89F1-4BCF-AB71-A234BB82E01F}"/>
    <cellStyle name="Comma 236 5" xfId="20827" xr:uid="{F706F22C-6E32-4275-8228-EAFEA89C6E92}"/>
    <cellStyle name="Comma 236 5 2" xfId="33783" xr:uid="{1932AF3C-00DE-46C5-B481-02B1E2EF410A}"/>
    <cellStyle name="Comma 236 6" xfId="16986" xr:uid="{C53126BE-6969-4FA1-B46F-08802A262CFF}"/>
    <cellStyle name="Comma 236 6 2" xfId="31456" xr:uid="{87C70AC2-D0A3-4D61-AAAD-C787D992F50D}"/>
    <cellStyle name="Comma 236 7" xfId="15369" xr:uid="{618189B6-7550-43C7-B5F3-78679BE0A90A}"/>
    <cellStyle name="Comma 236 7 2" xfId="30301" xr:uid="{698854FC-ED2A-4936-A306-9EB5B73350D1}"/>
    <cellStyle name="Comma 236 8" xfId="25143" xr:uid="{83B65EDB-64A8-44C1-906B-C65157F66614}"/>
    <cellStyle name="Comma 236 8 2" xfId="35341" xr:uid="{E0DBD651-A155-4B72-A31A-2E5FC8F58565}"/>
    <cellStyle name="Comma 236 9" xfId="27975" xr:uid="{CAEBA6EB-753E-45CF-AC2F-29D25EC9F0DF}"/>
    <cellStyle name="Comma 237" xfId="10544" xr:uid="{7AC1EFDD-8EB1-40BB-853A-58D5B26204A4}"/>
    <cellStyle name="Comma 237 2" xfId="11963" xr:uid="{0D4050C3-7804-42AD-ADBF-0675CB088655}"/>
    <cellStyle name="Comma 237 2 2" xfId="14402" xr:uid="{0CE5CCB2-F5A2-496B-A3F1-73B17FE587A1}"/>
    <cellStyle name="Comma 237 2 2 2" xfId="19916" xr:uid="{13C83CF7-A1CC-453A-A634-7252204437DC}"/>
    <cellStyle name="Comma 237 2 2 2 2" xfId="32997" xr:uid="{4999D401-4639-4A65-8FA6-BE8B579A0BDD}"/>
    <cellStyle name="Comma 237 2 2 3" xfId="29520" xr:uid="{7B0FA818-F4B8-495F-B5DB-CEAC76C0DF29}"/>
    <cellStyle name="Comma 237 2 3" xfId="21290" xr:uid="{F9E555B7-F16E-4FD3-85F8-A61E43B9A041}"/>
    <cellStyle name="Comma 237 2 3 2" xfId="34181" xr:uid="{D82E4D81-CD35-4DB3-9F43-CB503BC6CAF9}"/>
    <cellStyle name="Comma 237 2 4" xfId="17504" xr:uid="{5CF24235-182B-4642-BFAC-3624EB90BBA2}"/>
    <cellStyle name="Comma 237 2 4 2" xfId="31838" xr:uid="{8F4C4812-6884-4358-B2CB-C5B2FE824B2A}"/>
    <cellStyle name="Comma 237 2 5" xfId="15903" xr:uid="{EF431C19-02BF-4FAA-A217-7251CE214C9E}"/>
    <cellStyle name="Comma 237 2 5 2" xfId="30685" xr:uid="{4A0CB6A2-D524-49B2-ADEE-34F4285D97E5}"/>
    <cellStyle name="Comma 237 2 6" xfId="25734" xr:uid="{EB024204-F058-45F6-BBB7-C98451371047}"/>
    <cellStyle name="Comma 237 2 6 2" xfId="35725" xr:uid="{0EE0E03D-12DF-417D-BB09-455520319B2C}"/>
    <cellStyle name="Comma 237 2 7" xfId="28359" xr:uid="{2C7E9975-45BA-46C9-8529-7EF9CAAB7E69}"/>
    <cellStyle name="Comma 237 3" xfId="12604" xr:uid="{86BC07BA-5C57-4B71-8CF3-09A28442F8D4}"/>
    <cellStyle name="Comma 237 3 2" xfId="14843" xr:uid="{57CD8100-7204-4AEF-BB9F-44467F8014B8}"/>
    <cellStyle name="Comma 237 3 2 2" xfId="20363" xr:uid="{DD78203E-6C03-4834-B5BD-FD720E1413A5}"/>
    <cellStyle name="Comma 237 3 2 2 2" xfId="33383" xr:uid="{CE67A26C-3593-48B1-9BD0-885B33A9B7BD}"/>
    <cellStyle name="Comma 237 3 2 3" xfId="29907" xr:uid="{E6453ED3-1CFE-406A-B006-7E32B099513D}"/>
    <cellStyle name="Comma 237 3 3" xfId="21749" xr:uid="{EAC42915-6DDD-4619-BCDA-67971B4BE116}"/>
    <cellStyle name="Comma 237 3 3 2" xfId="34574" xr:uid="{E78B3C6C-2F9E-4BF3-B730-A904123B79DE}"/>
    <cellStyle name="Comma 237 3 4" xfId="18110" xr:uid="{3D8BD355-FE9E-4CC9-93C7-579B6BFFA7D4}"/>
    <cellStyle name="Comma 237 3 4 2" xfId="32223" xr:uid="{76396F2A-C3D5-4F73-8FA1-CCD5867F95C4}"/>
    <cellStyle name="Comma 237 3 5" xfId="16546" xr:uid="{5001EA61-0DB9-4354-8FCA-BBC2D2A058F2}"/>
    <cellStyle name="Comma 237 3 5 2" xfId="31072" xr:uid="{051A9A1C-4FB0-4162-92C5-3E0CC05948EA}"/>
    <cellStyle name="Comma 237 3 6" xfId="26379" xr:uid="{97D20766-A7B7-41DE-B4DD-5227C145B5C3}"/>
    <cellStyle name="Comma 237 3 6 2" xfId="36112" xr:uid="{D11CBE34-8737-4334-AEE4-CDE2AD3D1272}"/>
    <cellStyle name="Comma 237 3 7" xfId="28746" xr:uid="{8B00A64C-15C2-4ABE-9530-4413A480DB64}"/>
    <cellStyle name="Comma 237 4" xfId="13963" xr:uid="{E4471F5A-F75E-4B5E-95D4-71C77BC7DA01}"/>
    <cellStyle name="Comma 237 4 2" xfId="19472" xr:uid="{57C94346-D7E2-4645-8B96-53CD2B6057AF}"/>
    <cellStyle name="Comma 237 4 2 2" xfId="32615" xr:uid="{01E2F611-7C9B-4C0E-B933-F14060F4B62F}"/>
    <cellStyle name="Comma 237 4 3" xfId="29138" xr:uid="{EB419244-EFE0-49D2-BDF1-057BCDDE29DD}"/>
    <cellStyle name="Comma 237 5" xfId="20828" xr:uid="{D315238C-A744-40C0-9C0D-5F719CD35EE4}"/>
    <cellStyle name="Comma 237 5 2" xfId="33784" xr:uid="{99024BB9-47FA-4F60-A1A3-D51B00E944DC}"/>
    <cellStyle name="Comma 237 6" xfId="16987" xr:uid="{F9565005-2822-4634-8C1D-9601615F1A37}"/>
    <cellStyle name="Comma 237 6 2" xfId="31457" xr:uid="{36B09D47-FF17-4F0D-9DBA-0F96937234F9}"/>
    <cellStyle name="Comma 237 7" xfId="15370" xr:uid="{8D23AACB-5F86-480C-A774-392B476DBABF}"/>
    <cellStyle name="Comma 237 7 2" xfId="30302" xr:uid="{21FCFF1A-0B0A-4994-B689-BB797A1E1935}"/>
    <cellStyle name="Comma 237 8" xfId="25144" xr:uid="{5E36D51D-205E-4432-ABF6-D5A45766FDC2}"/>
    <cellStyle name="Comma 237 8 2" xfId="35342" xr:uid="{94155094-52E7-452C-BCCC-DEB0A8CC4136}"/>
    <cellStyle name="Comma 237 9" xfId="27976" xr:uid="{8B8CF4A2-E843-473C-8099-25963D866937}"/>
    <cellStyle name="Comma 238" xfId="10545" xr:uid="{A3580ECC-81EA-42F0-BC3C-74492FE486F8}"/>
    <cellStyle name="Comma 238 2" xfId="11964" xr:uid="{56FD95F2-7255-4D50-AE0E-805B6B1EE98A}"/>
    <cellStyle name="Comma 238 2 2" xfId="14403" xr:uid="{5DF86B33-8284-4996-B3EB-B6C99B8DDDA0}"/>
    <cellStyle name="Comma 238 2 2 2" xfId="19917" xr:uid="{493C838D-F8E5-488F-8D20-6D2B1AEA6AFA}"/>
    <cellStyle name="Comma 238 2 2 2 2" xfId="32998" xr:uid="{B794FB6C-3264-4D37-9921-F718B11949F4}"/>
    <cellStyle name="Comma 238 2 2 3" xfId="29521" xr:uid="{E811B6A9-7D17-4655-8CCF-C832A78F3696}"/>
    <cellStyle name="Comma 238 2 3" xfId="21291" xr:uid="{4B8820BA-CC3C-4BC4-8278-BB3A599768F9}"/>
    <cellStyle name="Comma 238 2 3 2" xfId="34182" xr:uid="{8BE8115B-7476-4A31-AD97-8428DD264289}"/>
    <cellStyle name="Comma 238 2 4" xfId="17505" xr:uid="{38543D30-DB89-425C-B5D1-643AF3A686BB}"/>
    <cellStyle name="Comma 238 2 4 2" xfId="31839" xr:uid="{32B1FA6A-216C-42E6-9C49-275F90800524}"/>
    <cellStyle name="Comma 238 2 5" xfId="15904" xr:uid="{B74AAACE-0D19-4D1A-B63A-E0722B7ACBCF}"/>
    <cellStyle name="Comma 238 2 5 2" xfId="30686" xr:uid="{BD538CE0-D47E-4C74-91F9-0BF174974897}"/>
    <cellStyle name="Comma 238 2 6" xfId="25735" xr:uid="{4A7B5EB1-864F-41D8-B4B3-E2BCC1571CE7}"/>
    <cellStyle name="Comma 238 2 6 2" xfId="35726" xr:uid="{6066DDE4-F1AC-487F-88CD-C760A4B13220}"/>
    <cellStyle name="Comma 238 2 7" xfId="28360" xr:uid="{62995D60-E787-4209-9D5B-EF22AC8B0D9E}"/>
    <cellStyle name="Comma 238 3" xfId="12605" xr:uid="{6D81A316-6841-45CD-8C7D-4C7BE1DB445B}"/>
    <cellStyle name="Comma 238 3 2" xfId="14844" xr:uid="{EFD43323-5F45-466B-B4DB-82DA9B34D1F8}"/>
    <cellStyle name="Comma 238 3 2 2" xfId="20364" xr:uid="{D4618FD2-8AC8-41FB-B1F9-C25584331768}"/>
    <cellStyle name="Comma 238 3 2 2 2" xfId="33384" xr:uid="{32457FFB-5202-48C2-AC2E-8B516E3C03FD}"/>
    <cellStyle name="Comma 238 3 2 3" xfId="29908" xr:uid="{2BAC77E8-F195-4AE5-A970-38D62091EA0A}"/>
    <cellStyle name="Comma 238 3 3" xfId="21750" xr:uid="{BF159F71-2FDF-4D07-9932-7FA62E8F2D6E}"/>
    <cellStyle name="Comma 238 3 3 2" xfId="34575" xr:uid="{E9DE7488-4D00-473A-B08B-F8E31A05DC7E}"/>
    <cellStyle name="Comma 238 3 4" xfId="18111" xr:uid="{5C1176F0-818A-431F-9186-9FEE31EA5942}"/>
    <cellStyle name="Comma 238 3 4 2" xfId="32224" xr:uid="{126BE806-EBE4-4312-B5B2-B55DE278B1AE}"/>
    <cellStyle name="Comma 238 3 5" xfId="16547" xr:uid="{D06D03EA-85B8-4255-A0C0-9F58851FE670}"/>
    <cellStyle name="Comma 238 3 5 2" xfId="31073" xr:uid="{0F45B6DD-2DA3-4A66-89B7-32A64D55B93B}"/>
    <cellStyle name="Comma 238 3 6" xfId="26380" xr:uid="{2CCDB1F6-3481-4464-8748-BBB91A203623}"/>
    <cellStyle name="Comma 238 3 6 2" xfId="36113" xr:uid="{5ADE094C-C9E1-40F4-BE0E-D5A752265B8F}"/>
    <cellStyle name="Comma 238 3 7" xfId="28747" xr:uid="{C8467EE9-456C-42D8-9241-7DE2B182BE8C}"/>
    <cellStyle name="Comma 238 4" xfId="13964" xr:uid="{C1E2293F-C7C7-4FD3-AC52-A6943D218563}"/>
    <cellStyle name="Comma 238 4 2" xfId="19473" xr:uid="{BE88910F-0C7D-49C7-893F-735A7E5E63A5}"/>
    <cellStyle name="Comma 238 4 2 2" xfId="32616" xr:uid="{4D3C38F2-2F74-4BA0-9178-5E435A802D4C}"/>
    <cellStyle name="Comma 238 4 3" xfId="29139" xr:uid="{F03A46C0-AA3B-4B84-8D8D-8442A627DCF9}"/>
    <cellStyle name="Comma 238 5" xfId="20829" xr:uid="{4BA0A1E1-5358-4383-B6D5-20A1F3963736}"/>
    <cellStyle name="Comma 238 5 2" xfId="33785" xr:uid="{975E1207-2C2B-4918-B66D-169D1CA95183}"/>
    <cellStyle name="Comma 238 6" xfId="16988" xr:uid="{F7D69043-1B7C-4ADC-8395-68CD528452DE}"/>
    <cellStyle name="Comma 238 6 2" xfId="31458" xr:uid="{44B3078A-B7CA-4D4B-B9E1-EE38C853E17B}"/>
    <cellStyle name="Comma 238 7" xfId="15371" xr:uid="{60827E63-58F7-425D-8179-CFDDCF8A0657}"/>
    <cellStyle name="Comma 238 7 2" xfId="30303" xr:uid="{25F461F6-D7C1-42FC-893A-59CA39480E56}"/>
    <cellStyle name="Comma 238 8" xfId="25145" xr:uid="{F6EE2A3D-024D-4BF4-AB33-46326F8D9EB2}"/>
    <cellStyle name="Comma 238 8 2" xfId="35343" xr:uid="{466EFD22-9FE9-4603-BAF2-575910AF2227}"/>
    <cellStyle name="Comma 238 9" xfId="27977" xr:uid="{789B4D3B-F848-4E39-ACE2-CE7F59137F12}"/>
    <cellStyle name="Comma 239" xfId="10546" xr:uid="{EB08D8C6-6554-4049-8D86-556EFCDFEEFC}"/>
    <cellStyle name="Comma 239 2" xfId="11965" xr:uid="{8EB12FEC-09EA-4200-871E-B7E687D3428D}"/>
    <cellStyle name="Comma 239 2 2" xfId="14404" xr:uid="{DF6AE9BB-E279-415B-BAE3-BD90FE6021ED}"/>
    <cellStyle name="Comma 239 2 2 2" xfId="19918" xr:uid="{63E2B228-D0A9-45CC-915E-AE83AE08941D}"/>
    <cellStyle name="Comma 239 2 2 2 2" xfId="32999" xr:uid="{AC49F5D0-E102-441E-B25D-F130E912D3FF}"/>
    <cellStyle name="Comma 239 2 2 3" xfId="29522" xr:uid="{4ABEF588-251A-4183-8A4C-3E8E8B483AC4}"/>
    <cellStyle name="Comma 239 2 3" xfId="21292" xr:uid="{9BEA9687-353A-4DFD-957F-D3898879CE54}"/>
    <cellStyle name="Comma 239 2 3 2" xfId="34183" xr:uid="{467A6455-A4B1-455A-9E17-B645C0FB1F5A}"/>
    <cellStyle name="Comma 239 2 4" xfId="17506" xr:uid="{B16E0111-26E5-46DC-A4BD-413FA719CECF}"/>
    <cellStyle name="Comma 239 2 4 2" xfId="31840" xr:uid="{D809FDA9-7D34-4F3B-9BE8-B2BD0FAECDE8}"/>
    <cellStyle name="Comma 239 2 5" xfId="15905" xr:uid="{990063EB-FF61-4DAD-AD5E-FD4BF3F40CF4}"/>
    <cellStyle name="Comma 239 2 5 2" xfId="30687" xr:uid="{2317580A-493D-42D1-A892-5D622B8F1CF6}"/>
    <cellStyle name="Comma 239 2 6" xfId="25736" xr:uid="{C2037F4A-BF56-48A0-BDCE-2C4F25BDC66B}"/>
    <cellStyle name="Comma 239 2 6 2" xfId="35727" xr:uid="{71814B5A-2ABE-4B3C-AED8-B2B428266D7D}"/>
    <cellStyle name="Comma 239 2 7" xfId="28361" xr:uid="{54B40FDF-CA8C-44E3-A58A-7D9BC6F8DEAE}"/>
    <cellStyle name="Comma 239 3" xfId="12606" xr:uid="{09393461-8F51-4D00-85BD-078600F01BFB}"/>
    <cellStyle name="Comma 239 3 2" xfId="14845" xr:uid="{CB46AAF6-F531-4716-8587-4AABD4C1CCDD}"/>
    <cellStyle name="Comma 239 3 2 2" xfId="20365" xr:uid="{D372A838-AE7F-46D4-A7C4-E743E08D4540}"/>
    <cellStyle name="Comma 239 3 2 2 2" xfId="33385" xr:uid="{1CE03EF0-D001-463F-8D0E-180CB8DA8675}"/>
    <cellStyle name="Comma 239 3 2 3" xfId="29909" xr:uid="{68D1DD0D-9630-448C-BF27-306A05E0F583}"/>
    <cellStyle name="Comma 239 3 3" xfId="21751" xr:uid="{53430499-15A1-4C73-B4AA-C6ACEF79734D}"/>
    <cellStyle name="Comma 239 3 3 2" xfId="34576" xr:uid="{475335C2-42AE-44F2-AECF-4F5D3B02372F}"/>
    <cellStyle name="Comma 239 3 4" xfId="18112" xr:uid="{E5B8BFC2-BE87-4085-BE80-C7CF794F6788}"/>
    <cellStyle name="Comma 239 3 4 2" xfId="32225" xr:uid="{AE595E89-E7BF-4B10-BE09-DDC889D26EDD}"/>
    <cellStyle name="Comma 239 3 5" xfId="16548" xr:uid="{F70ECF67-67B9-4FF3-8558-E6C6130933B0}"/>
    <cellStyle name="Comma 239 3 5 2" xfId="31074" xr:uid="{B09DD855-6B29-4BF0-96C1-6AADCC704C26}"/>
    <cellStyle name="Comma 239 3 6" xfId="26381" xr:uid="{68060AB5-B593-43DA-91CC-53583CACF481}"/>
    <cellStyle name="Comma 239 3 6 2" xfId="36114" xr:uid="{7016FAB9-DB85-40D8-B4BD-EA4B0E847561}"/>
    <cellStyle name="Comma 239 3 7" xfId="28748" xr:uid="{91D9A8CC-0254-4CB2-9F51-0C9B8D167B5A}"/>
    <cellStyle name="Comma 239 4" xfId="13965" xr:uid="{B27E0191-DBFF-4D26-849C-3B3894E85748}"/>
    <cellStyle name="Comma 239 4 2" xfId="19474" xr:uid="{E8816EEE-0B41-495C-B525-AFC20B24EE31}"/>
    <cellStyle name="Comma 239 4 2 2" xfId="32617" xr:uid="{D823F24F-E97A-40A6-A807-F461B27EF07F}"/>
    <cellStyle name="Comma 239 4 3" xfId="29140" xr:uid="{C04AF284-E0F8-4BBB-B066-63F47B0777CF}"/>
    <cellStyle name="Comma 239 5" xfId="20830" xr:uid="{2E0574D1-9BE9-48E7-AA03-3F05FCCEB96A}"/>
    <cellStyle name="Comma 239 5 2" xfId="33786" xr:uid="{9EB9C606-31CC-443E-B44D-B15C7C711A27}"/>
    <cellStyle name="Comma 239 6" xfId="16989" xr:uid="{747AC972-1503-4E0E-AE78-0FADCD67CCBE}"/>
    <cellStyle name="Comma 239 6 2" xfId="31459" xr:uid="{1078C42A-A260-4EAD-9282-917F377426CE}"/>
    <cellStyle name="Comma 239 7" xfId="15372" xr:uid="{24452025-D665-4014-BEA6-FDA985C51327}"/>
    <cellStyle name="Comma 239 7 2" xfId="30304" xr:uid="{D8AEDB2C-A8CF-4697-A6DA-DB877120FEC5}"/>
    <cellStyle name="Comma 239 8" xfId="25146" xr:uid="{9EE02FF6-9841-470F-A37C-7B299AE42E8B}"/>
    <cellStyle name="Comma 239 8 2" xfId="35344" xr:uid="{8705B21E-A0AA-4025-98AF-CDE6814F49CD}"/>
    <cellStyle name="Comma 239 9" xfId="27978" xr:uid="{3CF22C5E-8F32-4015-B962-3D12DB11078C}"/>
    <cellStyle name="Comma 24" xfId="4" xr:uid="{63504C78-4739-4DAB-A05C-2D3A08FE613E}"/>
    <cellStyle name="Comma 24 10" xfId="22643" xr:uid="{775763C8-4E05-4BB4-A4D8-7E4641BE218C}"/>
    <cellStyle name="Comma 24 11" xfId="24280" xr:uid="{B1AB37C0-A4E3-4556-A645-3FB58BD98DCD}"/>
    <cellStyle name="Comma 24 11 2" xfId="35065" xr:uid="{F2BE8248-4E17-437B-A11C-9217E7260D5F}"/>
    <cellStyle name="Comma 24 12" xfId="24793" xr:uid="{5DEFAB99-0012-494E-AA4B-826E76938365}"/>
    <cellStyle name="Comma 24 12 2" xfId="35095" xr:uid="{C85DB372-0737-4E2D-85C2-53B2C8D8DFD9}"/>
    <cellStyle name="Comma 24 13" xfId="24837" xr:uid="{35A8E0FA-F2D8-4608-A481-14CC5A6CBA4D}"/>
    <cellStyle name="Comma 24 13 2" xfId="35129" xr:uid="{F5709049-5198-4C2A-BA88-59BDBE00883B}"/>
    <cellStyle name="Comma 24 14" xfId="26873" xr:uid="{33266189-D8E2-4878-B3E9-DA2121FE6109}"/>
    <cellStyle name="Comma 24 14 2" xfId="36285" xr:uid="{4358721C-BAC4-400E-B26F-BB9313E35E10}"/>
    <cellStyle name="Comma 24 15" xfId="26957" xr:uid="{2B8BB916-C532-440A-B400-595E3905AFEB}"/>
    <cellStyle name="Comma 24 15 2" xfId="36336" xr:uid="{32F819A8-4C63-4137-A2E6-D2D11EB9B541}"/>
    <cellStyle name="Comma 24 16" xfId="27761" xr:uid="{4F0091E3-C0E2-4890-9125-B2687A0522B8}"/>
    <cellStyle name="Comma 24 17" xfId="37968" xr:uid="{9EE59076-F594-4D9E-A7BE-CBDBEF92EF01}"/>
    <cellStyle name="Comma 24 18" xfId="9659" xr:uid="{59F05E7C-FA84-41FD-BCF1-63E10E595100}"/>
    <cellStyle name="Comma 24 19" xfId="39837" xr:uid="{2B12711B-9E70-49C1-8FC2-7E4D83C44B8D}"/>
    <cellStyle name="Comma 24 2" xfId="979" xr:uid="{495CC137-A357-4FD3-A38D-A3ADB85EBD6B}"/>
    <cellStyle name="Comma 24 2 10" xfId="11628" xr:uid="{7D22382C-6D32-4150-A471-381513A944FC}"/>
    <cellStyle name="Comma 24 2 11" xfId="39898" xr:uid="{F68C5946-E023-4544-A817-B6FD6749BACE}"/>
    <cellStyle name="Comma 24 2 12" xfId="4775" xr:uid="{641D9830-8000-4848-8D93-B1F40279C60D}"/>
    <cellStyle name="Comma 24 2 2" xfId="1249" xr:uid="{98CC59B9-AD3D-4F05-B765-4B15B13CE409}"/>
    <cellStyle name="Comma 24 2 2 2" xfId="1848" xr:uid="{760C914F-EF14-41E7-A18E-2FB43154AC41}"/>
    <cellStyle name="Comma 24 2 2 2 2" xfId="32783" xr:uid="{D2D10768-F781-4518-8511-2BF6FF19E294}"/>
    <cellStyle name="Comma 24 2 2 2 3" xfId="46226" xr:uid="{F1B2CC35-3EC3-4495-B42C-820BE2C5D1AF}"/>
    <cellStyle name="Comma 24 2 2 2 4" xfId="19661" xr:uid="{5D9B6267-8C4D-4CDD-B5ED-4172179986A6}"/>
    <cellStyle name="Comma 24 2 2 3" xfId="29306" xr:uid="{880B7773-986C-4BED-9D4D-74CD5B441932}"/>
    <cellStyle name="Comma 24 2 2 4" xfId="39057" xr:uid="{A9382283-5A3E-4B9E-AEC1-927ABD74D7D8}"/>
    <cellStyle name="Comma 24 2 2 5" xfId="14152" xr:uid="{437EAB99-081A-4711-8CDF-09E3C8D8A86A}"/>
    <cellStyle name="Comma 24 2 2 6" xfId="7692" xr:uid="{9B2CABF9-7841-4EE8-9E4F-4175FA79DFCD}"/>
    <cellStyle name="Comma 24 2 3" xfId="1533" xr:uid="{F9DABC8F-7FCC-4BF2-94DD-DC40450EB11A}"/>
    <cellStyle name="Comma 24 2 3 2" xfId="33961" xr:uid="{88576A10-20D5-49BB-AF45-F6239F0CFED4}"/>
    <cellStyle name="Comma 24 2 3 3" xfId="40587" xr:uid="{E827E16C-EF2C-437B-B240-C0EC87467485}"/>
    <cellStyle name="Comma 24 2 3 4" xfId="45984" xr:uid="{988C2F4B-BBC0-4EA1-9D68-D2A10386CC0F}"/>
    <cellStyle name="Comma 24 2 3 5" xfId="21027" xr:uid="{8C4876C8-C292-4CF3-BA23-6D1418051DB5}"/>
    <cellStyle name="Comma 24 2 4" xfId="17179" xr:uid="{AA98B2F5-7F3E-48CB-B491-CE376C45D3FF}"/>
    <cellStyle name="Comma 24 2 4 2" xfId="31625" xr:uid="{EF552868-446D-427C-8E1D-6719D5DAF6BB}"/>
    <cellStyle name="Comma 24 2 5" xfId="15566" xr:uid="{4F9E6A31-CCA3-4CF8-B66F-AE62263F2E67}"/>
    <cellStyle name="Comma 24 2 5 2" xfId="30470" xr:uid="{D6E25AC6-C014-43F4-B579-252A2635307D}"/>
    <cellStyle name="Comma 24 2 6" xfId="23355" xr:uid="{6924CB22-4BFF-4AC4-B8F4-CB851E09D8B8}"/>
    <cellStyle name="Comma 24 2 6 2" xfId="34993" xr:uid="{B60F6440-2581-45A9-A1A2-27EC95F0FA38}"/>
    <cellStyle name="Comma 24 2 7" xfId="25391" xr:uid="{C64D0528-BEEE-49A3-AFE1-38793538AA4E}"/>
    <cellStyle name="Comma 24 2 7 2" xfId="35510" xr:uid="{E92E8B13-F7CE-48FE-868C-29F58F92E877}"/>
    <cellStyle name="Comma 24 2 8" xfId="28144" xr:uid="{E55C0B6C-1B39-4107-81FC-7D69B5210BF2}"/>
    <cellStyle name="Comma 24 2 9" xfId="38340" xr:uid="{F5891913-9F34-450A-A2D9-7384A91A4153}"/>
    <cellStyle name="Comma 24 20" xfId="45238" xr:uid="{A6E00760-BBF3-4438-863C-54A1BBE341E5}"/>
    <cellStyle name="Comma 24 21" xfId="4106" xr:uid="{0CEEE4F9-6BB4-4AFD-8B4B-32523BC847E5}"/>
    <cellStyle name="Comma 24 22" xfId="484" xr:uid="{CD1FC361-72C0-4EC4-B08E-F230B223425C}"/>
    <cellStyle name="Comma 24 3" xfId="1117" xr:uid="{2BAECA1D-6676-401D-9DE3-9CD52690DA29}"/>
    <cellStyle name="Comma 24 3 10" xfId="7264" xr:uid="{D57A21EC-542E-46E8-AE39-98D35B818B18}"/>
    <cellStyle name="Comma 24 3 2" xfId="1713" xr:uid="{49446B08-32CD-4724-A737-FBAED6EE6892}"/>
    <cellStyle name="Comma 24 3 2 2" xfId="20117" xr:uid="{C0F20406-0527-427E-A735-867B0A3CC269}"/>
    <cellStyle name="Comma 24 3 2 2 2" xfId="33168" xr:uid="{17A8FC12-0414-4589-B4F8-11AB50E54E0C}"/>
    <cellStyle name="Comma 24 3 2 3" xfId="29692" xr:uid="{50271B26-E334-43F1-B577-E309EA8ADC38}"/>
    <cellStyle name="Comma 24 3 2 4" xfId="46117" xr:uid="{13DCB558-2F2C-4379-8563-8EDA8D9537A9}"/>
    <cellStyle name="Comma 24 3 2 5" xfId="14600" xr:uid="{F20606BA-906C-44EE-86D7-433EFC3D918C}"/>
    <cellStyle name="Comma 24 3 3" xfId="21503" xr:uid="{A4AC2121-A795-4CFA-9B10-DAA974030A22}"/>
    <cellStyle name="Comma 24 3 3 2" xfId="34361" xr:uid="{992C3609-7D7E-40EA-87CF-9686153A4A85}"/>
    <cellStyle name="Comma 24 3 4" xfId="17863" xr:uid="{C4DC2E89-8181-401A-B0FC-303C2B28AB9C}"/>
    <cellStyle name="Comma 24 3 4 2" xfId="32010" xr:uid="{7F389BAC-8D11-4EB8-9F29-27C0EDF1B46E}"/>
    <cellStyle name="Comma 24 3 5" xfId="16297" xr:uid="{B4908DAB-7AE3-4E1A-BF23-A93FA85EA7F9}"/>
    <cellStyle name="Comma 24 3 5 2" xfId="30857" xr:uid="{8F402D7B-2528-4ABF-A4D0-93A1A66CCC79}"/>
    <cellStyle name="Comma 24 3 6" xfId="26130" xr:uid="{7AACD443-AD57-4C71-9B75-A2D1ADD48E88}"/>
    <cellStyle name="Comma 24 3 6 2" xfId="35897" xr:uid="{61838796-164B-412B-AD0D-389F213E0028}"/>
    <cellStyle name="Comma 24 3 7" xfId="28531" xr:uid="{A33D5AAE-BB3D-4EE2-A0E7-3E2AF4B9BA4B}"/>
    <cellStyle name="Comma 24 3 8" xfId="38851" xr:uid="{E166231C-C2B9-4354-96CC-1C0F9F4A0DD1}"/>
    <cellStyle name="Comma 24 3 9" xfId="12358" xr:uid="{12EB3C77-8D4C-4923-B097-20AEDC94845D}"/>
    <cellStyle name="Comma 24 4" xfId="1400" xr:uid="{2F9294A5-9C95-4B14-BCDB-63E79B96C030}"/>
    <cellStyle name="Comma 24 4 2" xfId="19225" xr:uid="{ABBB8570-F103-4DB5-92C3-D5A3BA60489C}"/>
    <cellStyle name="Comma 24 4 2 2" xfId="32402" xr:uid="{2F81C5C0-9BCB-4AA6-BF6E-ECB6153A6441}"/>
    <cellStyle name="Comma 24 4 3" xfId="28925" xr:uid="{1439B033-7197-4B84-B8CE-E62DD5435CA3}"/>
    <cellStyle name="Comma 24 4 4" xfId="40447" xr:uid="{B75FCBED-4608-46A5-86F8-0676B022CAED}"/>
    <cellStyle name="Comma 24 4 5" xfId="45882" xr:uid="{214F8AE3-FFC9-40D2-8A92-7279BB8F6690}"/>
    <cellStyle name="Comma 24 4 6" xfId="13719" xr:uid="{6446D4FB-5856-4EA5-8880-D053B888931A}"/>
    <cellStyle name="Comma 24 5" xfId="2160" xr:uid="{0044DC76-7EC9-46B0-88FA-90128F27B3CB}"/>
    <cellStyle name="Comma 24 5 2" xfId="33564" xr:uid="{D9AF140E-C366-45DF-A060-811028CBDAD2}"/>
    <cellStyle name="Comma 24 5 3" xfId="46480" xr:uid="{0B69DD95-9473-44A6-9651-63E6EEB60FE8}"/>
    <cellStyle name="Comma 24 5 4" xfId="20570" xr:uid="{4323E0EE-9EE6-4F34-B22A-794865D344EF}"/>
    <cellStyle name="Comma 24 6" xfId="844" xr:uid="{9BBDCE4A-F0B2-4735-866C-A7DA109DAB65}"/>
    <cellStyle name="Comma 24 6 2" xfId="33985" xr:uid="{C43F65EA-E67C-4A58-8BD8-8A3A54F54908}"/>
    <cellStyle name="Comma 24 6 3" xfId="45518" xr:uid="{2AF37C0E-46B0-4965-8EBB-EA6273BFF14D}"/>
    <cellStyle name="Comma 24 6 4" xfId="21059" xr:uid="{898B49E9-9E24-4676-B788-2A34CD75E2ED}"/>
    <cellStyle name="Comma 24 7" xfId="2364" xr:uid="{C233291D-6C5B-4C4D-B929-C93D715A5169}"/>
    <cellStyle name="Comma 24 7 2" xfId="31244" xr:uid="{D52130D5-1AD2-429E-A348-11239B61E430}"/>
    <cellStyle name="Comma 24 7 3" xfId="46614" xr:uid="{17201489-2B6B-43AE-AD48-A515CD8A76A9}"/>
    <cellStyle name="Comma 24 7 4" xfId="16740" xr:uid="{09C50729-9A50-4111-BB83-F372E3AD72FC}"/>
    <cellStyle name="Comma 24 8" xfId="15067" xr:uid="{7FF7EE34-BF59-40D1-AFDA-DDF488924D49}"/>
    <cellStyle name="Comma 24 8 2" xfId="30089" xr:uid="{92333462-7E49-4FAB-88E8-C1FC5675AE80}"/>
    <cellStyle name="Comma 24 9" xfId="22171" xr:uid="{905CB47E-7B92-4A14-8309-DC88B4DEE167}"/>
    <cellStyle name="Comma 24 9 2" xfId="34809" xr:uid="{600EBFBC-39EC-4560-BF44-58F5F75B3043}"/>
    <cellStyle name="Comma 240" xfId="10547" xr:uid="{B66A71AB-4AFD-4649-817D-361BCB4E81E7}"/>
    <cellStyle name="Comma 240 2" xfId="11966" xr:uid="{B48900CC-AF4E-4229-BE28-06A35B79CA34}"/>
    <cellStyle name="Comma 240 2 2" xfId="14405" xr:uid="{C9D4D266-FB74-4E5D-A8D7-B49338C3E9EF}"/>
    <cellStyle name="Comma 240 2 2 2" xfId="19919" xr:uid="{D7F3FA6B-59D8-45FA-BE13-309BD98C4398}"/>
    <cellStyle name="Comma 240 2 2 2 2" xfId="33000" xr:uid="{E644F68D-3A99-40B0-A51A-734BD5E3F35D}"/>
    <cellStyle name="Comma 240 2 2 3" xfId="29523" xr:uid="{B2EEAAED-D5FB-4E28-89EC-771B8B8CA853}"/>
    <cellStyle name="Comma 240 2 3" xfId="21293" xr:uid="{68FDF954-5474-4FD1-ACEE-3EC667402F5E}"/>
    <cellStyle name="Comma 240 2 3 2" xfId="34184" xr:uid="{BF442BD3-06BB-4A91-86C9-CC3CB09E9785}"/>
    <cellStyle name="Comma 240 2 4" xfId="17507" xr:uid="{1BEB05EB-E34A-4E5A-A93B-2E5EB3C5D84D}"/>
    <cellStyle name="Comma 240 2 4 2" xfId="31841" xr:uid="{B245A133-AC9D-405B-80BC-1CC523A5D566}"/>
    <cellStyle name="Comma 240 2 5" xfId="15906" xr:uid="{D8DF5EEB-883B-462A-BC8F-7792587C0C7F}"/>
    <cellStyle name="Comma 240 2 5 2" xfId="30688" xr:uid="{8E870095-54D5-44B1-9337-530858051EEB}"/>
    <cellStyle name="Comma 240 2 6" xfId="25737" xr:uid="{D690A1DA-2BEC-45E1-BF8D-2BEF778F8011}"/>
    <cellStyle name="Comma 240 2 6 2" xfId="35728" xr:uid="{1592C4E6-954A-4543-B68A-434FD983CDF3}"/>
    <cellStyle name="Comma 240 2 7" xfId="28362" xr:uid="{DD741DC8-1471-40D6-9290-283BC718489A}"/>
    <cellStyle name="Comma 240 3" xfId="12607" xr:uid="{072A30FC-45BD-49A7-8C67-EB4C4BC5590F}"/>
    <cellStyle name="Comma 240 3 2" xfId="14846" xr:uid="{94A66528-BF33-4C8F-9F05-08BAB8302577}"/>
    <cellStyle name="Comma 240 3 2 2" xfId="20366" xr:uid="{FBEDF7F4-A0C3-48EF-B6A4-7512DDD5EDF3}"/>
    <cellStyle name="Comma 240 3 2 2 2" xfId="33386" xr:uid="{E9D667FE-3CD3-4699-B019-9F623AFEFB6D}"/>
    <cellStyle name="Comma 240 3 2 3" xfId="29910" xr:uid="{3F7F03F5-D4E1-4F43-9B7B-A5F16A8EB618}"/>
    <cellStyle name="Comma 240 3 3" xfId="21752" xr:uid="{524AAE6C-5B57-4F63-B99C-D354A1C0675B}"/>
    <cellStyle name="Comma 240 3 3 2" xfId="34577" xr:uid="{8C78F340-13C1-4D20-BF14-B8002F2A4CA6}"/>
    <cellStyle name="Comma 240 3 4" xfId="18113" xr:uid="{05CA8370-5669-411C-83A4-BB748686E2CD}"/>
    <cellStyle name="Comma 240 3 4 2" xfId="32226" xr:uid="{B72A1FDF-09CA-41E4-9EC4-1483B82016EF}"/>
    <cellStyle name="Comma 240 3 5" xfId="16549" xr:uid="{DAC13CAE-A1BC-45CC-9066-B3A929A4F46B}"/>
    <cellStyle name="Comma 240 3 5 2" xfId="31075" xr:uid="{474F65D5-39B3-4460-91F8-90DF6C8C429C}"/>
    <cellStyle name="Comma 240 3 6" xfId="26382" xr:uid="{977817E2-7D0B-490B-B7A7-6B5A83726770}"/>
    <cellStyle name="Comma 240 3 6 2" xfId="36115" xr:uid="{2ECE5B64-990F-435C-8381-5C45368D4132}"/>
    <cellStyle name="Comma 240 3 7" xfId="28749" xr:uid="{EB5A4E66-0BF3-4E14-9F07-F9B92C5EE4FC}"/>
    <cellStyle name="Comma 240 4" xfId="13966" xr:uid="{99001816-B89D-4390-97E8-9FF61B83FF17}"/>
    <cellStyle name="Comma 240 4 2" xfId="19475" xr:uid="{71F5DA96-C9FF-4C7A-A951-FAD79824A227}"/>
    <cellStyle name="Comma 240 4 2 2" xfId="32618" xr:uid="{BF6015CB-5B05-408C-900E-17C0D4B00667}"/>
    <cellStyle name="Comma 240 4 3" xfId="29141" xr:uid="{3F964B66-C247-49C7-B178-1F6EB7B46623}"/>
    <cellStyle name="Comma 240 5" xfId="20831" xr:uid="{D3F6D5C5-DDAE-4ED9-8BCD-9BA46A633F8D}"/>
    <cellStyle name="Comma 240 5 2" xfId="33787" xr:uid="{402CF3CB-625D-4FB4-A794-D69E85E347F8}"/>
    <cellStyle name="Comma 240 6" xfId="16990" xr:uid="{31925AF3-A3EE-4999-815F-22D80D1B2002}"/>
    <cellStyle name="Comma 240 6 2" xfId="31460" xr:uid="{514AB9EC-776D-4647-AA4A-DF04FCD54421}"/>
    <cellStyle name="Comma 240 7" xfId="15373" xr:uid="{B3BA0A88-1CAE-44C5-8EC5-7B492D1C7EE1}"/>
    <cellStyle name="Comma 240 7 2" xfId="30305" xr:uid="{23FF065C-802F-4CB5-9A45-5F61D7DE2EDC}"/>
    <cellStyle name="Comma 240 8" xfId="25147" xr:uid="{705F8A4A-1A8D-473C-8931-5F6057C14F2D}"/>
    <cellStyle name="Comma 240 8 2" xfId="35345" xr:uid="{83DFE429-AD32-49F1-A31D-C62E737E9CD3}"/>
    <cellStyle name="Comma 240 9" xfId="27979" xr:uid="{09F3C6FC-BACC-4DF5-BF29-F4DFA44F0FE8}"/>
    <cellStyle name="Comma 241" xfId="11327" xr:uid="{161BABB6-9126-4DBF-8EC3-BE8B5DD3E3D8}"/>
    <cellStyle name="Comma 241 2" xfId="12127" xr:uid="{BC81ADF6-F685-4D6D-8932-29C4F8B3B71D}"/>
    <cellStyle name="Comma 241 2 2" xfId="14492" xr:uid="{1E621D2C-4865-4E25-B61D-D83C6CB44C51}"/>
    <cellStyle name="Comma 241 2 2 2" xfId="20008" xr:uid="{DC7215E9-863D-41D8-84CE-F7B77AA065E1}"/>
    <cellStyle name="Comma 241 2 2 2 2" xfId="33065" xr:uid="{A1343FA3-4882-4619-A606-6E180D349407}"/>
    <cellStyle name="Comma 241 2 2 3" xfId="29589" xr:uid="{E04F4AB7-4BAB-47CB-859A-1203F3321B3F}"/>
    <cellStyle name="Comma 241 2 3" xfId="21388" xr:uid="{C7B7B624-5A82-4330-9C6A-6E6852244CA0}"/>
    <cellStyle name="Comma 241 2 3 2" xfId="34255" xr:uid="{5AAE6CDC-EF0A-4670-89CC-FDB0C1593CA9}"/>
    <cellStyle name="Comma 241 2 4" xfId="17657" xr:uid="{7DC2CB90-5C60-4D78-8355-682346A1D9D7}"/>
    <cellStyle name="Comma 241 2 4 2" xfId="31907" xr:uid="{AE6AA295-72D7-4ADC-A6F5-DCF5E6B24535}"/>
    <cellStyle name="Comma 241 2 5" xfId="16066" xr:uid="{2B20E140-AE9D-49BE-8276-F9DC972906AB}"/>
    <cellStyle name="Comma 241 2 5 2" xfId="30754" xr:uid="{7E6C3EE6-14A0-4994-A1F0-75A907452B6D}"/>
    <cellStyle name="Comma 241 2 6" xfId="25898" xr:uid="{D7B8DD4B-731E-4E4B-9F0B-435EDA1A3668}"/>
    <cellStyle name="Comma 241 2 6 2" xfId="35794" xr:uid="{9A6B4578-0CB1-4CD2-8BF1-E9168D6AAA6A}"/>
    <cellStyle name="Comma 241 2 7" xfId="28428" xr:uid="{0467CB1D-81DA-4BF9-AFAB-8411E12E2D5A}"/>
    <cellStyle name="Comma 241 3" xfId="12687" xr:uid="{E01D943F-49CA-4CDF-9276-A34DB2AEEEB5}"/>
    <cellStyle name="Comma 241 3 2" xfId="14927" xr:uid="{63CC1947-5DC6-4B22-985C-A62AEEAB7502}"/>
    <cellStyle name="Comma 241 3 2 2" xfId="20447" xr:uid="{899FD39B-EC1D-4EF2-9BF2-0EF393702042}"/>
    <cellStyle name="Comma 241 3 2 2 2" xfId="33452" xr:uid="{5CD17306-76CB-40FE-9B1D-84D5FD5386B9}"/>
    <cellStyle name="Comma 241 3 2 3" xfId="29976" xr:uid="{CCE484FE-3A35-4516-80AB-A739DD214BDA}"/>
    <cellStyle name="Comma 241 3 3" xfId="21833" xr:uid="{59243BB8-2402-4A5C-8173-F6692167F1D4}"/>
    <cellStyle name="Comma 241 3 3 2" xfId="34643" xr:uid="{5365B7AF-F134-4756-A4C4-94A043EB67B8}"/>
    <cellStyle name="Comma 241 3 4" xfId="18195" xr:uid="{9FD0877E-B506-4904-ACE7-926A62189001}"/>
    <cellStyle name="Comma 241 3 4 2" xfId="32292" xr:uid="{C51B84F8-4FFC-4343-B701-288D4F11A03C}"/>
    <cellStyle name="Comma 241 3 5" xfId="16631" xr:uid="{A760E091-EB68-43BB-B195-CA5046502BB0}"/>
    <cellStyle name="Comma 241 3 5 2" xfId="31141" xr:uid="{C1C31734-A8EB-45B6-B8C2-9C3629B6C9F1}"/>
    <cellStyle name="Comma 241 3 6" xfId="26464" xr:uid="{23493395-5774-4164-8ACF-8265242C9E36}"/>
    <cellStyle name="Comma 241 3 6 2" xfId="36181" xr:uid="{21FE9620-08D6-4881-B4AE-C4E0CD699F35}"/>
    <cellStyle name="Comma 241 3 7" xfId="28815" xr:uid="{AD015D46-6433-43B2-AF96-B091F0BB9187}"/>
    <cellStyle name="Comma 241 4" xfId="14047" xr:uid="{C0EF1A2F-2888-4836-B9F0-01918B5AC7D5}"/>
    <cellStyle name="Comma 241 4 2" xfId="19556" xr:uid="{CF3B99EC-2312-4E53-8013-3B59B53B599A}"/>
    <cellStyle name="Comma 241 4 2 2" xfId="32684" xr:uid="{D1F14C67-8464-48F9-B264-338D274A7EBC}"/>
    <cellStyle name="Comma 241 4 3" xfId="29207" xr:uid="{559DCD60-126F-4302-9DD1-6F8A22D824CA}"/>
    <cellStyle name="Comma 241 5" xfId="20922" xr:uid="{1CD45188-A77F-4D04-904F-C224E7DE7A8F}"/>
    <cellStyle name="Comma 241 5 2" xfId="33862" xr:uid="{43159CCC-BBBE-45AD-A5CD-2E1EE845E8E3}"/>
    <cellStyle name="Comma 241 6" xfId="17073" xr:uid="{49FE7927-5D3C-44C5-A39C-DD66FBF7602D}"/>
    <cellStyle name="Comma 241 6 2" xfId="31527" xr:uid="{534EB789-47C7-4E80-AAD0-2F2B7EA82DAE}"/>
    <cellStyle name="Comma 241 7" xfId="15458" xr:uid="{1DE83791-5AD6-4BAA-BA10-DF6CF69FDF66}"/>
    <cellStyle name="Comma 241 7 2" xfId="30371" xr:uid="{75606EAD-D7A0-4E99-936D-414807FDD9EB}"/>
    <cellStyle name="Comma 241 8" xfId="25282" xr:uid="{E324D335-45C9-49B4-9409-EA7E9F8AAF02}"/>
    <cellStyle name="Comma 241 8 2" xfId="35412" xr:uid="{9FC29B76-7CDE-46BF-8F62-146F6E016D6E}"/>
    <cellStyle name="Comma 241 9" xfId="28046" xr:uid="{230ACEBB-9160-4EA9-9C1D-514A92015E05}"/>
    <cellStyle name="Comma 242" xfId="11330" xr:uid="{8250CD1F-355E-4321-96BF-F7649BA5D956}"/>
    <cellStyle name="Comma 242 2" xfId="12130" xr:uid="{B41A08A2-8203-4815-B590-9877AA87B00E}"/>
    <cellStyle name="Comma 242 2 2" xfId="14494" xr:uid="{7C59C80E-1FFC-4E98-A289-945CC76284BA}"/>
    <cellStyle name="Comma 242 2 2 2" xfId="20010" xr:uid="{017DCA6F-73ED-4917-8452-6F187272AE08}"/>
    <cellStyle name="Comma 242 2 2 2 2" xfId="33067" xr:uid="{30E74C5E-2CCB-413C-BCED-5BA76330AAC4}"/>
    <cellStyle name="Comma 242 2 2 3" xfId="29591" xr:uid="{9BD8B64A-6917-4517-871B-97B017A00DC5}"/>
    <cellStyle name="Comma 242 2 3" xfId="21390" xr:uid="{D181CBE2-06D6-4C35-84C5-486DC4B7A9C7}"/>
    <cellStyle name="Comma 242 2 3 2" xfId="34257" xr:uid="{73CDEBE5-2465-4B4B-9CB3-6D210A2CB270}"/>
    <cellStyle name="Comma 242 2 4" xfId="17660" xr:uid="{A73A1806-3B8E-47E2-B192-308DE1D558CD}"/>
    <cellStyle name="Comma 242 2 4 2" xfId="31909" xr:uid="{FE7E6386-207B-409D-AE88-CAE7F3E15CD7}"/>
    <cellStyle name="Comma 242 2 5" xfId="16069" xr:uid="{3DAE5138-C978-4A31-A626-3F21D2679C0C}"/>
    <cellStyle name="Comma 242 2 5 2" xfId="30756" xr:uid="{AE5F3CCC-F2B8-4EB0-8443-B535005952E3}"/>
    <cellStyle name="Comma 242 2 6" xfId="25901" xr:uid="{996A452A-4305-4EA1-A9CE-221CFEECEA5D}"/>
    <cellStyle name="Comma 242 2 6 2" xfId="35796" xr:uid="{13957CCE-4C26-4D66-B7A6-BC08AE6A9A96}"/>
    <cellStyle name="Comma 242 2 7" xfId="28430" xr:uid="{5329D9C1-0B22-4343-968A-2ECF0A354691}"/>
    <cellStyle name="Comma 242 3" xfId="12689" xr:uid="{9900C55A-F9E9-43BB-9161-97F80463A18D}"/>
    <cellStyle name="Comma 242 3 2" xfId="14929" xr:uid="{C852525D-753C-47E3-ABC5-FBC1BFB832C0}"/>
    <cellStyle name="Comma 242 3 2 2" xfId="20449" xr:uid="{547E4F20-6D52-4613-A296-2579074399C1}"/>
    <cellStyle name="Comma 242 3 2 2 2" xfId="33454" xr:uid="{C1BBD88F-54C4-4B74-A3E1-9756E813D252}"/>
    <cellStyle name="Comma 242 3 2 3" xfId="29978" xr:uid="{775BC4E3-469A-4E89-9106-CCE8323B18F7}"/>
    <cellStyle name="Comma 242 3 3" xfId="21835" xr:uid="{6095518C-C37A-4620-ABBC-B0853AC7178D}"/>
    <cellStyle name="Comma 242 3 3 2" xfId="34645" xr:uid="{55CC03EF-5A71-4FEC-AF3F-0DBBB221DD8A}"/>
    <cellStyle name="Comma 242 3 4" xfId="18197" xr:uid="{CB9EC121-7607-4F18-BB20-49178DBA0E20}"/>
    <cellStyle name="Comma 242 3 4 2" xfId="32294" xr:uid="{8A21BC5E-2A54-43A5-85B5-D24BBE801F2B}"/>
    <cellStyle name="Comma 242 3 5" xfId="16633" xr:uid="{5A5EDD1C-8905-4B70-B4C3-FDFF9E499B34}"/>
    <cellStyle name="Comma 242 3 5 2" xfId="31143" xr:uid="{B0B75C15-3369-4341-ABA3-8E98D2A20EB9}"/>
    <cellStyle name="Comma 242 3 6" xfId="26466" xr:uid="{919BB324-50FF-4DD2-92D5-3E0E2602C76E}"/>
    <cellStyle name="Comma 242 3 6 2" xfId="36183" xr:uid="{45A4CBA0-B120-44DE-A2C8-27C1189CE076}"/>
    <cellStyle name="Comma 242 3 7" xfId="28817" xr:uid="{8E1AF221-A2C4-424B-8EDE-5B3034538757}"/>
    <cellStyle name="Comma 242 4" xfId="14049" xr:uid="{714838A6-CBA9-49A7-AE1E-620F9B6D3DFD}"/>
    <cellStyle name="Comma 242 4 2" xfId="19558" xr:uid="{8E70E2D0-A0E7-4C6D-827D-6D5824B15626}"/>
    <cellStyle name="Comma 242 4 2 2" xfId="32686" xr:uid="{92FD36D0-BD86-4CA4-8B17-5FB8746B91C7}"/>
    <cellStyle name="Comma 242 4 3" xfId="29209" xr:uid="{60187DB9-5252-4AB9-9AEF-F9182C1D5FA9}"/>
    <cellStyle name="Comma 242 5" xfId="20924" xr:uid="{39398FAC-CCB7-4BC6-9824-A5184C0D491C}"/>
    <cellStyle name="Comma 242 5 2" xfId="33864" xr:uid="{2AF19A26-C7AF-4284-B807-D9812A8EE318}"/>
    <cellStyle name="Comma 242 6" xfId="17075" xr:uid="{1E3CF1CE-58BC-459E-941F-D434A356DA5A}"/>
    <cellStyle name="Comma 242 6 2" xfId="31529" xr:uid="{F2929E57-5337-4CDD-8788-D643D343D5D7}"/>
    <cellStyle name="Comma 242 7" xfId="15460" xr:uid="{4D89573A-F7F6-445B-9C4D-D2398B03C2EE}"/>
    <cellStyle name="Comma 242 7 2" xfId="30373" xr:uid="{F93121DC-14EF-4927-882D-B283B42CA72A}"/>
    <cellStyle name="Comma 242 8" xfId="25284" xr:uid="{5C203E83-B364-4D1F-957A-1347ECF97556}"/>
    <cellStyle name="Comma 242 8 2" xfId="35414" xr:uid="{7405D4E6-730E-49AA-A74E-4BF2B4232AB3}"/>
    <cellStyle name="Comma 242 9" xfId="28048" xr:uid="{E6A3D35A-DFB1-405B-8753-967530477C83}"/>
    <cellStyle name="Comma 243" xfId="11331" xr:uid="{B81B3C79-722C-480A-AE0D-F470CA17F6FD}"/>
    <cellStyle name="Comma 243 2" xfId="12131" xr:uid="{323EE851-FE65-49FD-BBF3-5423C21C466E}"/>
    <cellStyle name="Comma 243 2 2" xfId="14495" xr:uid="{8F1DF3A5-55C8-4087-94F7-C4810F0C18BF}"/>
    <cellStyle name="Comma 243 2 2 2" xfId="20011" xr:uid="{6ECCB4C0-4375-4977-B834-DD8C8E769E02}"/>
    <cellStyle name="Comma 243 2 2 2 2" xfId="33068" xr:uid="{CC697A3C-3CA3-4505-AB68-ED05BA4D07FF}"/>
    <cellStyle name="Comma 243 2 2 3" xfId="29592" xr:uid="{091FD1E0-242C-4BC0-9F05-27D136ED6AD3}"/>
    <cellStyle name="Comma 243 2 3" xfId="21391" xr:uid="{0D12CCD5-9B98-45A0-8C3F-ADC96554E54A}"/>
    <cellStyle name="Comma 243 2 3 2" xfId="34258" xr:uid="{371C95B1-60D6-4F0F-AE29-CA6CDA7760B4}"/>
    <cellStyle name="Comma 243 2 4" xfId="17661" xr:uid="{D9273792-B914-43AA-BCE8-F19521978250}"/>
    <cellStyle name="Comma 243 2 4 2" xfId="31910" xr:uid="{9A7BAA46-EF25-44B4-A985-86801AF985F0}"/>
    <cellStyle name="Comma 243 2 5" xfId="16070" xr:uid="{611762E3-8837-4E97-AF81-CB1672B5A64A}"/>
    <cellStyle name="Comma 243 2 5 2" xfId="30757" xr:uid="{9AFE5422-B932-41C4-A94B-F1EFA5D9B53E}"/>
    <cellStyle name="Comma 243 2 6" xfId="25902" xr:uid="{7F7554BB-D305-405D-9E8C-EACAA3B02B07}"/>
    <cellStyle name="Comma 243 2 6 2" xfId="35797" xr:uid="{BDBD2C43-B75B-4C3A-99C9-CCF1CD15A087}"/>
    <cellStyle name="Comma 243 2 7" xfId="28431" xr:uid="{66BC0A38-3AC5-49A2-A259-45347229D4A0}"/>
    <cellStyle name="Comma 243 3" xfId="12690" xr:uid="{FE8EEB7A-BDA3-45C1-AACF-2BCAB0F0A01E}"/>
    <cellStyle name="Comma 243 3 2" xfId="14930" xr:uid="{1AEC5D24-6213-4519-8915-FFC271E06D44}"/>
    <cellStyle name="Comma 243 3 2 2" xfId="20450" xr:uid="{B68B38BD-7CD2-4590-BB54-83C9B4627052}"/>
    <cellStyle name="Comma 243 3 2 2 2" xfId="33455" xr:uid="{A85B8E97-1593-430D-AFCC-8788144C4A63}"/>
    <cellStyle name="Comma 243 3 2 3" xfId="29979" xr:uid="{BB50FD2D-D298-4541-8866-063418D87278}"/>
    <cellStyle name="Comma 243 3 3" xfId="21836" xr:uid="{5B7337C3-D07E-4B10-A344-DFCDAF77B584}"/>
    <cellStyle name="Comma 243 3 3 2" xfId="34646" xr:uid="{434EED4F-E873-4D90-AE07-BA060580B00D}"/>
    <cellStyle name="Comma 243 3 4" xfId="18198" xr:uid="{6531244A-7924-4C06-B11D-AA210C33A706}"/>
    <cellStyle name="Comma 243 3 4 2" xfId="32295" xr:uid="{2A4A5E7B-EDA2-463B-A27F-B036106FD92B}"/>
    <cellStyle name="Comma 243 3 5" xfId="16634" xr:uid="{3772DABE-218A-48B3-9A66-37E308F942B5}"/>
    <cellStyle name="Comma 243 3 5 2" xfId="31144" xr:uid="{CC3BB59D-6925-48B2-80C1-D28CE6920C0C}"/>
    <cellStyle name="Comma 243 3 6" xfId="26467" xr:uid="{4E722E47-CCA2-4073-A404-B9FEBA84BBD3}"/>
    <cellStyle name="Comma 243 3 6 2" xfId="36184" xr:uid="{38726498-64A4-4AB4-8533-DC9949DC8A13}"/>
    <cellStyle name="Comma 243 3 7" xfId="28818" xr:uid="{E2814DA5-BE03-4F22-9433-4AB68CBFCD80}"/>
    <cellStyle name="Comma 243 4" xfId="14050" xr:uid="{0E8E32F4-8E28-41C5-8526-EF0F89724B5F}"/>
    <cellStyle name="Comma 243 4 2" xfId="19559" xr:uid="{D8E0A932-6C1C-47EA-9AB5-AB225441AABF}"/>
    <cellStyle name="Comma 243 4 2 2" xfId="32687" xr:uid="{A75D3E18-B90E-490C-954A-F383ED5AA776}"/>
    <cellStyle name="Comma 243 4 3" xfId="29210" xr:uid="{E49EB4D4-C84A-48CE-BFFE-AADE723B9A63}"/>
    <cellStyle name="Comma 243 5" xfId="20925" xr:uid="{A213C029-7587-4B3B-82A3-F62D416A19CA}"/>
    <cellStyle name="Comma 243 5 2" xfId="33865" xr:uid="{9B225F70-89CA-4CB3-8693-E6DFBBF783B2}"/>
    <cellStyle name="Comma 243 6" xfId="17076" xr:uid="{088DA9FB-33B6-42BD-984C-0E588EAE352C}"/>
    <cellStyle name="Comma 243 6 2" xfId="31530" xr:uid="{078CD6A0-00AD-4E6E-BF5A-E6E02F252DBA}"/>
    <cellStyle name="Comma 243 7" xfId="15461" xr:uid="{4D919E7E-2E27-4CF4-A9FD-A3D08176C5C3}"/>
    <cellStyle name="Comma 243 7 2" xfId="30374" xr:uid="{715548D3-D42B-44D8-82EB-F49C30372F7E}"/>
    <cellStyle name="Comma 243 8" xfId="25285" xr:uid="{E1083E85-F383-46FF-B095-8D69389A3755}"/>
    <cellStyle name="Comma 243 8 2" xfId="35415" xr:uid="{16302329-6474-4F18-BB41-6F1599E85816}"/>
    <cellStyle name="Comma 243 9" xfId="28049" xr:uid="{11E32A66-D6E5-4909-A6C4-B886CF4DD5A7}"/>
    <cellStyle name="Comma 244" xfId="11332" xr:uid="{B8CCFCC5-6D97-492F-8ED3-C3B297D6C2A8}"/>
    <cellStyle name="Comma 244 2" xfId="12132" xr:uid="{65BFE17B-7503-47B1-B0C8-9629FDAB8FCA}"/>
    <cellStyle name="Comma 244 2 2" xfId="14496" xr:uid="{1DD61211-73A0-48EF-81D2-1D3E081D7B64}"/>
    <cellStyle name="Comma 244 2 2 2" xfId="20012" xr:uid="{2E6C55C0-44F2-46B5-A8DA-C76A01E89B88}"/>
    <cellStyle name="Comma 244 2 2 2 2" xfId="33069" xr:uid="{8B453B1E-9CCC-4BED-AD4E-411D47C1F232}"/>
    <cellStyle name="Comma 244 2 2 3" xfId="29593" xr:uid="{4C952374-73D0-459B-A0F6-538B7F071594}"/>
    <cellStyle name="Comma 244 2 3" xfId="21392" xr:uid="{0445D159-459F-4441-8BB4-58E4431CCC23}"/>
    <cellStyle name="Comma 244 2 3 2" xfId="34259" xr:uid="{06020C32-DF94-4D34-99BE-4F605B1A7535}"/>
    <cellStyle name="Comma 244 2 4" xfId="17662" xr:uid="{0C24A09C-5DDE-4682-A039-8BCDE373A2CA}"/>
    <cellStyle name="Comma 244 2 4 2" xfId="31911" xr:uid="{888EB314-93F9-4FA1-9166-6ECEA1CB133B}"/>
    <cellStyle name="Comma 244 2 5" xfId="16071" xr:uid="{F16F24A9-CD89-4760-A556-0BD57E680782}"/>
    <cellStyle name="Comma 244 2 5 2" xfId="30758" xr:uid="{2134376B-4CED-49C2-B9A5-A1730A1EF600}"/>
    <cellStyle name="Comma 244 2 6" xfId="25903" xr:uid="{779AE7EA-39F2-4B31-B8EF-FC59197B1DE0}"/>
    <cellStyle name="Comma 244 2 6 2" xfId="35798" xr:uid="{597D7ACF-D197-4C58-B0E6-E5B018E34D4A}"/>
    <cellStyle name="Comma 244 2 7" xfId="28432" xr:uid="{4314B16D-FB85-465E-900A-0B3F0160703E}"/>
    <cellStyle name="Comma 244 3" xfId="12691" xr:uid="{169C3670-3F5E-42FB-9C1A-FC03F1176F3E}"/>
    <cellStyle name="Comma 244 3 2" xfId="14931" xr:uid="{F2DC6308-562F-48A9-B421-362DB48AB4DF}"/>
    <cellStyle name="Comma 244 3 2 2" xfId="20451" xr:uid="{2731A966-6720-4996-8580-D1351A13D461}"/>
    <cellStyle name="Comma 244 3 2 2 2" xfId="33456" xr:uid="{A2F671EC-BE35-4E33-81DC-9E7ADCDD9ACD}"/>
    <cellStyle name="Comma 244 3 2 3" xfId="29980" xr:uid="{76C85E20-B50B-4A2D-B798-DC36F4A207C8}"/>
    <cellStyle name="Comma 244 3 3" xfId="21837" xr:uid="{37A38378-88CB-4C5D-8CF7-44157A836115}"/>
    <cellStyle name="Comma 244 3 3 2" xfId="34647" xr:uid="{8FC48687-FA38-411B-981E-2861EC245F46}"/>
    <cellStyle name="Comma 244 3 4" xfId="18199" xr:uid="{3F6C2E57-8516-4277-ABA4-B1A0AE5DFBE1}"/>
    <cellStyle name="Comma 244 3 4 2" xfId="32296" xr:uid="{0A3EDA9F-E4D6-45D8-BB0E-95FB5290E763}"/>
    <cellStyle name="Comma 244 3 5" xfId="16635" xr:uid="{5DF86888-A0FA-4005-9841-837FD3EC0E3E}"/>
    <cellStyle name="Comma 244 3 5 2" xfId="31145" xr:uid="{D9C3C1E8-EDA4-419D-A420-6BEE764949D5}"/>
    <cellStyle name="Comma 244 3 6" xfId="26468" xr:uid="{ABC26E11-7B4D-4519-868D-F9D143F9AD2C}"/>
    <cellStyle name="Comma 244 3 6 2" xfId="36185" xr:uid="{92E6D6FF-B61F-46B2-BCD6-70C436A97291}"/>
    <cellStyle name="Comma 244 3 7" xfId="28819" xr:uid="{FECD8EC2-99A8-4ECC-ABE2-E3FDC3CFDFC1}"/>
    <cellStyle name="Comma 244 4" xfId="14051" xr:uid="{6D7112A0-22C2-4271-AD8E-4029320E0568}"/>
    <cellStyle name="Comma 244 4 2" xfId="19560" xr:uid="{2FF7531E-68F9-47DE-831F-AA6DF0EACFE6}"/>
    <cellStyle name="Comma 244 4 2 2" xfId="32688" xr:uid="{46EB1044-70A7-436B-9A71-57B6DD08A407}"/>
    <cellStyle name="Comma 244 4 3" xfId="29211" xr:uid="{3AFFB9B2-8D96-46B4-881E-E28AFA583533}"/>
    <cellStyle name="Comma 244 5" xfId="20926" xr:uid="{DE18FE62-2937-4151-9ACD-B1EBB61CA40B}"/>
    <cellStyle name="Comma 244 5 2" xfId="33866" xr:uid="{6047831F-D3E5-4260-8B16-A86F1DA24C88}"/>
    <cellStyle name="Comma 244 6" xfId="17077" xr:uid="{E4B86018-00A8-4090-A438-C27D49121058}"/>
    <cellStyle name="Comma 244 6 2" xfId="31531" xr:uid="{C20534D2-185D-4FED-8C68-5A6DB3E56B5B}"/>
    <cellStyle name="Comma 244 7" xfId="15462" xr:uid="{01126D8E-474E-47F1-92F6-933A1C054157}"/>
    <cellStyle name="Comma 244 7 2" xfId="30375" xr:uid="{5E1BCB28-4152-4A45-86F7-AA3D8D597124}"/>
    <cellStyle name="Comma 244 8" xfId="25286" xr:uid="{845A9DBF-2938-46CD-8C1B-258859407F0D}"/>
    <cellStyle name="Comma 244 8 2" xfId="35416" xr:uid="{129F2BB1-DBC9-4FD3-BDB0-55A4F66CDCBC}"/>
    <cellStyle name="Comma 244 9" xfId="28050" xr:uid="{1D3AB773-61F9-4FCB-AC45-DF4989DC4D7F}"/>
    <cellStyle name="Comma 245" xfId="11333" xr:uid="{A37DA621-1179-4E6E-911B-722C15C9BD99}"/>
    <cellStyle name="Comma 245 2" xfId="12133" xr:uid="{07F1AC16-6BBA-4FDF-AF9B-327E804BC112}"/>
    <cellStyle name="Comma 245 2 2" xfId="14497" xr:uid="{381888F5-1EDC-4B04-B94D-4DCDA788D032}"/>
    <cellStyle name="Comma 245 2 2 2" xfId="20013" xr:uid="{72FAF148-CC52-4942-A29E-63A1D50BE724}"/>
    <cellStyle name="Comma 245 2 2 2 2" xfId="33070" xr:uid="{5B686168-2C07-4A48-9986-BC8562EA4199}"/>
    <cellStyle name="Comma 245 2 2 3" xfId="29594" xr:uid="{BB0A23B5-0B54-4863-9DC2-0ECACA4E0497}"/>
    <cellStyle name="Comma 245 2 3" xfId="21393" xr:uid="{27B0FC2D-9D6A-4438-87C2-6B29F4D065CE}"/>
    <cellStyle name="Comma 245 2 3 2" xfId="34260" xr:uid="{955FB5EC-C8F8-48F8-9C0F-9473729EE82A}"/>
    <cellStyle name="Comma 245 2 4" xfId="17663" xr:uid="{CA434931-3542-42B0-BB78-2443E0CC3091}"/>
    <cellStyle name="Comma 245 2 4 2" xfId="31912" xr:uid="{CEEFECB6-AB42-4EE1-929B-BEF6D8E24816}"/>
    <cellStyle name="Comma 245 2 5" xfId="16072" xr:uid="{C5403245-AC50-4234-8804-160A26CCCE92}"/>
    <cellStyle name="Comma 245 2 5 2" xfId="30759" xr:uid="{7ADC020F-013D-410B-BE40-158D225F5673}"/>
    <cellStyle name="Comma 245 2 6" xfId="25904" xr:uid="{CECF9504-D947-4783-BE4B-2004B32F872A}"/>
    <cellStyle name="Comma 245 2 6 2" xfId="35799" xr:uid="{68DC8C3D-81BA-4701-A433-690A2E6AA406}"/>
    <cellStyle name="Comma 245 2 7" xfId="28433" xr:uid="{82A00E33-A479-4140-93B8-DF11056DB220}"/>
    <cellStyle name="Comma 245 3" xfId="12692" xr:uid="{A7097763-54DC-4D36-89DC-E9931B391290}"/>
    <cellStyle name="Comma 245 3 2" xfId="14932" xr:uid="{B3F900A8-6857-41DA-8A12-7FE9DBEE976A}"/>
    <cellStyle name="Comma 245 3 2 2" xfId="20452" xr:uid="{E4B4DB87-A926-49B7-AE1A-1A443CC47CAB}"/>
    <cellStyle name="Comma 245 3 2 2 2" xfId="33457" xr:uid="{06975D4F-E215-49DC-8521-9927C86F25B3}"/>
    <cellStyle name="Comma 245 3 2 3" xfId="29981" xr:uid="{3058EE80-5298-4DEC-8961-E02257B248CC}"/>
    <cellStyle name="Comma 245 3 3" xfId="21838" xr:uid="{B25AE463-17F3-493F-B290-CD5D7E490503}"/>
    <cellStyle name="Comma 245 3 3 2" xfId="34648" xr:uid="{A1A00E24-C75A-4CDB-89A6-31DF8303C007}"/>
    <cellStyle name="Comma 245 3 4" xfId="18200" xr:uid="{3D9CD61B-A99E-479A-BCFE-B5D1B4F930AF}"/>
    <cellStyle name="Comma 245 3 4 2" xfId="32297" xr:uid="{C7ACAC16-D829-4221-B984-B376EC9A5880}"/>
    <cellStyle name="Comma 245 3 5" xfId="16636" xr:uid="{1003F823-5DA2-4DE3-9417-673F45FFCC89}"/>
    <cellStyle name="Comma 245 3 5 2" xfId="31146" xr:uid="{DFA3691C-CFB5-40E2-9E82-1DFE8089E432}"/>
    <cellStyle name="Comma 245 3 6" xfId="26469" xr:uid="{4E424CC1-26D9-41F9-BF5F-6A341FDECAA3}"/>
    <cellStyle name="Comma 245 3 6 2" xfId="36186" xr:uid="{EC13C106-7B10-4E74-A494-911D2DBB8E00}"/>
    <cellStyle name="Comma 245 3 7" xfId="28820" xr:uid="{DA929AA6-7E18-4EB6-A9DB-EDE812CB1252}"/>
    <cellStyle name="Comma 245 4" xfId="14052" xr:uid="{F83F4A2D-2F19-40B7-89B9-DE21B1A262DC}"/>
    <cellStyle name="Comma 245 4 2" xfId="19561" xr:uid="{D6924F78-6D08-4356-BBCB-E3B91F59B69E}"/>
    <cellStyle name="Comma 245 4 2 2" xfId="32689" xr:uid="{5E09FD3B-754B-48B7-8B61-25E846055191}"/>
    <cellStyle name="Comma 245 4 3" xfId="29212" xr:uid="{6BE42199-3A64-4CF4-8DE2-F1033C7D6D4E}"/>
    <cellStyle name="Comma 245 5" xfId="20927" xr:uid="{8E8B3BC0-C8C4-4172-B6CB-DC896FFFDD7B}"/>
    <cellStyle name="Comma 245 5 2" xfId="33867" xr:uid="{0B68E92B-F3EE-4E12-9B8D-2773DB9FF3D4}"/>
    <cellStyle name="Comma 245 6" xfId="17078" xr:uid="{F241D17E-9B03-4804-A9F2-B8C87B1ED687}"/>
    <cellStyle name="Comma 245 6 2" xfId="31532" xr:uid="{27C43A37-2D27-4666-84B7-07BC3BFBAB7A}"/>
    <cellStyle name="Comma 245 7" xfId="15463" xr:uid="{D098C38E-970C-4863-BA10-B916C4372348}"/>
    <cellStyle name="Comma 245 7 2" xfId="30376" xr:uid="{1133D614-778D-4080-A79D-8006CD1B87E2}"/>
    <cellStyle name="Comma 245 8" xfId="25287" xr:uid="{2E4AB493-46B1-4131-8406-31035057D3F3}"/>
    <cellStyle name="Comma 245 8 2" xfId="35417" xr:uid="{D496AD85-9535-4846-BE78-628069DABDE8}"/>
    <cellStyle name="Comma 245 9" xfId="28051" xr:uid="{B7EB07C1-1B71-4421-838D-2BF470E48988}"/>
    <cellStyle name="Comma 246" xfId="11334" xr:uid="{0B2AE8F1-2C04-4757-B311-5FFF9145D6DF}"/>
    <cellStyle name="Comma 246 2" xfId="12134" xr:uid="{B94F5E64-1221-4E5E-B334-92BDACF36845}"/>
    <cellStyle name="Comma 246 2 2" xfId="14498" xr:uid="{59649360-F0B9-4869-9BBD-962E6A23DECB}"/>
    <cellStyle name="Comma 246 2 2 2" xfId="20014" xr:uid="{555F596B-E5F4-4042-A8BE-02D2370FDAC6}"/>
    <cellStyle name="Comma 246 2 2 2 2" xfId="33071" xr:uid="{5EA0C891-AA35-43CD-BEBD-B5AF99418FAD}"/>
    <cellStyle name="Comma 246 2 2 3" xfId="29595" xr:uid="{B6B5A6E8-B3A6-42A0-96D3-CDF23B7BA882}"/>
    <cellStyle name="Comma 246 2 3" xfId="21394" xr:uid="{2C2E6DB9-97F9-406B-92C1-675C0D614B90}"/>
    <cellStyle name="Comma 246 2 3 2" xfId="34261" xr:uid="{28C1BB93-A9E5-4E84-9CCD-2438DCC152AA}"/>
    <cellStyle name="Comma 246 2 4" xfId="17664" xr:uid="{C380CB3E-3433-4002-89BF-4E7D13F25292}"/>
    <cellStyle name="Comma 246 2 4 2" xfId="31913" xr:uid="{986B8A87-F7C8-41BA-9BC4-84ECD240F13F}"/>
    <cellStyle name="Comma 246 2 5" xfId="16073" xr:uid="{FCAB9F94-0975-4806-BF6A-BA14F548B2AD}"/>
    <cellStyle name="Comma 246 2 5 2" xfId="30760" xr:uid="{02E319E6-AE2E-4892-B752-4567755B1DC1}"/>
    <cellStyle name="Comma 246 2 6" xfId="25905" xr:uid="{B8401745-7A86-424A-A117-3AC841E8E170}"/>
    <cellStyle name="Comma 246 2 6 2" xfId="35800" xr:uid="{FD89D3FD-F7B1-4448-8FBB-CA4947FA83AF}"/>
    <cellStyle name="Comma 246 2 7" xfId="28434" xr:uid="{C3DCF14F-34C1-4CAE-B1ED-A5E97DFAE220}"/>
    <cellStyle name="Comma 246 3" xfId="12693" xr:uid="{ADF9F5E4-EE1C-4044-82F3-C858276CD201}"/>
    <cellStyle name="Comma 246 3 2" xfId="14933" xr:uid="{DAB565B2-AB8E-448A-B046-B706751F2607}"/>
    <cellStyle name="Comma 246 3 2 2" xfId="20453" xr:uid="{70AF05FA-AA0B-46A8-973D-9F317034B54F}"/>
    <cellStyle name="Comma 246 3 2 2 2" xfId="33458" xr:uid="{062CFA90-62B7-4035-AE06-1401FA177F66}"/>
    <cellStyle name="Comma 246 3 2 3" xfId="29982" xr:uid="{9B40B2E5-524C-4CFE-B121-B21B5965978D}"/>
    <cellStyle name="Comma 246 3 3" xfId="21839" xr:uid="{563AB338-FED1-4ECD-A00B-2D4EB4B98E10}"/>
    <cellStyle name="Comma 246 3 3 2" xfId="34649" xr:uid="{29C15F21-3E01-43E6-AAA3-1D00EEE19F0C}"/>
    <cellStyle name="Comma 246 3 4" xfId="18201" xr:uid="{BC415C36-46AC-488C-9B61-4D76CC52A246}"/>
    <cellStyle name="Comma 246 3 4 2" xfId="32298" xr:uid="{37DF04F7-31AC-41B1-BFD1-A5230E97BF8E}"/>
    <cellStyle name="Comma 246 3 5" xfId="16637" xr:uid="{1449385B-B139-4B8A-B11E-E95CFFB1823A}"/>
    <cellStyle name="Comma 246 3 5 2" xfId="31147" xr:uid="{C0DF063A-9BFE-4A62-BB97-61D4D38D3B19}"/>
    <cellStyle name="Comma 246 3 6" xfId="26470" xr:uid="{9E4B3BAE-CCEA-45FE-B272-9063A93BDE1E}"/>
    <cellStyle name="Comma 246 3 6 2" xfId="36187" xr:uid="{33F55602-8387-4FA4-9708-BDAD10017819}"/>
    <cellStyle name="Comma 246 3 7" xfId="28821" xr:uid="{F23E1AEF-7D81-44DD-AE21-2CC68F2C9745}"/>
    <cellStyle name="Comma 246 4" xfId="14053" xr:uid="{9B23C9C1-EA34-45CD-A182-91F8BEA2F2BE}"/>
    <cellStyle name="Comma 246 4 2" xfId="19562" xr:uid="{2AA7FB45-768A-4D3B-8EA8-8DD74A3FB19E}"/>
    <cellStyle name="Comma 246 4 2 2" xfId="32690" xr:uid="{461CF75C-429B-4118-9598-AE1CE0B5EE9E}"/>
    <cellStyle name="Comma 246 4 3" xfId="29213" xr:uid="{8A849886-8F5B-4FC3-969A-124C54E21650}"/>
    <cellStyle name="Comma 246 5" xfId="20928" xr:uid="{48092E08-EC80-4A65-BC72-EDBD39A17C4C}"/>
    <cellStyle name="Comma 246 5 2" xfId="33868" xr:uid="{5333F02A-DF2D-419C-B9B9-6F8ABCFD8915}"/>
    <cellStyle name="Comma 246 6" xfId="17079" xr:uid="{A3A9BCDC-803D-4DE2-A83D-BD0A0130B6A0}"/>
    <cellStyle name="Comma 246 6 2" xfId="31533" xr:uid="{235BE216-97B7-4FEA-9A4A-D5C0EDD5E611}"/>
    <cellStyle name="Comma 246 7" xfId="15464" xr:uid="{70DE20B6-4284-4EBF-951D-8A47130931A7}"/>
    <cellStyle name="Comma 246 7 2" xfId="30377" xr:uid="{BBDA3C5B-9F82-44A4-A329-20508CC08850}"/>
    <cellStyle name="Comma 246 8" xfId="25288" xr:uid="{15478EF7-8BBA-4B49-A593-F6EEBB0D0C8F}"/>
    <cellStyle name="Comma 246 8 2" xfId="35418" xr:uid="{AE08F5D4-8286-40F4-A634-D5FC599F627E}"/>
    <cellStyle name="Comma 246 9" xfId="28052" xr:uid="{022F7DEB-4DFE-421E-A1F6-39DE9A25C04A}"/>
    <cellStyle name="Comma 247" xfId="11335" xr:uid="{6BBD1D1A-0306-424D-9A3B-3B09465945F0}"/>
    <cellStyle name="Comma 247 2" xfId="12135" xr:uid="{CA44EDF7-EA86-4A71-811B-821B17F63674}"/>
    <cellStyle name="Comma 247 2 2" xfId="14499" xr:uid="{53766F27-20DB-4D73-BEF3-D006765136E0}"/>
    <cellStyle name="Comma 247 2 2 2" xfId="20015" xr:uid="{719C470A-9EC3-49AF-8D16-B0A3784AAF46}"/>
    <cellStyle name="Comma 247 2 2 2 2" xfId="33072" xr:uid="{B1E73BE2-614D-4EDD-9438-830EC397E827}"/>
    <cellStyle name="Comma 247 2 2 3" xfId="29596" xr:uid="{54460888-F6A3-4D78-BD4F-586E5532AF95}"/>
    <cellStyle name="Comma 247 2 3" xfId="21395" xr:uid="{94F612C0-0BAB-4AC0-9D1B-3EFA798BF1DB}"/>
    <cellStyle name="Comma 247 2 3 2" xfId="34262" xr:uid="{A8DF80E0-CF58-4173-9D8E-F1FAFFFF5B55}"/>
    <cellStyle name="Comma 247 2 4" xfId="17665" xr:uid="{F855BDDE-3A4A-4AB2-B34A-09F3EDA97498}"/>
    <cellStyle name="Comma 247 2 4 2" xfId="31914" xr:uid="{7E75EBF9-6D41-42A8-983A-F555E1DB2C7D}"/>
    <cellStyle name="Comma 247 2 5" xfId="16074" xr:uid="{42D69CB1-184E-4D47-B563-3723DD541BAC}"/>
    <cellStyle name="Comma 247 2 5 2" xfId="30761" xr:uid="{C2068E9E-FA68-4610-BD00-87F7A30F0F8A}"/>
    <cellStyle name="Comma 247 2 6" xfId="25906" xr:uid="{7078C77D-AEA8-4264-AE97-5D2C265CCB12}"/>
    <cellStyle name="Comma 247 2 6 2" xfId="35801" xr:uid="{07808B03-CCC4-4C6F-B501-F37DCD4FD864}"/>
    <cellStyle name="Comma 247 2 7" xfId="28435" xr:uid="{DB2D9BE1-7B03-4D52-958D-E74126FAB441}"/>
    <cellStyle name="Comma 247 3" xfId="12694" xr:uid="{AF02C7F4-AEE0-4FFD-9EE2-67F4C8C5AE91}"/>
    <cellStyle name="Comma 247 3 2" xfId="14934" xr:uid="{B9F9EC0B-2AF2-4B55-9DA7-C025A02393FE}"/>
    <cellStyle name="Comma 247 3 2 2" xfId="20454" xr:uid="{FC8721BF-1F31-4424-8417-7DFB4DD91278}"/>
    <cellStyle name="Comma 247 3 2 2 2" xfId="33459" xr:uid="{BA3128A2-C95B-49CE-B53B-F6C976C06DCD}"/>
    <cellStyle name="Comma 247 3 2 3" xfId="29983" xr:uid="{67A6EFD0-ECB9-4066-963A-1606C960DEE9}"/>
    <cellStyle name="Comma 247 3 3" xfId="21840" xr:uid="{9B7A6F1E-EA35-4FEA-A2A5-AFCD85134E2F}"/>
    <cellStyle name="Comma 247 3 3 2" xfId="34650" xr:uid="{C3F658B8-1775-42FD-A2BC-918D74FEEEF3}"/>
    <cellStyle name="Comma 247 3 4" xfId="18202" xr:uid="{EB3B6A5F-75DF-4C78-9F56-09A46E596651}"/>
    <cellStyle name="Comma 247 3 4 2" xfId="32299" xr:uid="{3CE3C49F-666F-4A63-AEAB-F89E248DDE8A}"/>
    <cellStyle name="Comma 247 3 5" xfId="16638" xr:uid="{FF8295F3-8832-441F-B8A4-561852F8D643}"/>
    <cellStyle name="Comma 247 3 5 2" xfId="31148" xr:uid="{7A439D34-08C5-4AEA-AAB0-93BEAD7CF142}"/>
    <cellStyle name="Comma 247 3 6" xfId="26471" xr:uid="{0226A75D-BC96-4F48-9FDB-43F1AAEFDE88}"/>
    <cellStyle name="Comma 247 3 6 2" xfId="36188" xr:uid="{6DAB6072-CBC9-4E12-A826-E78B2827CB9C}"/>
    <cellStyle name="Comma 247 3 7" xfId="28822" xr:uid="{8E97E9F6-4520-4311-A86B-026A32C9C4AB}"/>
    <cellStyle name="Comma 247 4" xfId="14054" xr:uid="{F8153497-B578-4C05-A879-2E44B79D8504}"/>
    <cellStyle name="Comma 247 4 2" xfId="19563" xr:uid="{0E57A422-7C00-4E03-874C-12F711AB70E8}"/>
    <cellStyle name="Comma 247 4 2 2" xfId="32691" xr:uid="{E89AF69F-5EFF-4245-9A1C-1782384E3B8C}"/>
    <cellStyle name="Comma 247 4 3" xfId="29214" xr:uid="{83FE214A-6D08-49E8-B33F-9B13F302AD5D}"/>
    <cellStyle name="Comma 247 5" xfId="20929" xr:uid="{C4B2874D-6235-4710-A583-D3F9626FADD6}"/>
    <cellStyle name="Comma 247 5 2" xfId="33869" xr:uid="{A107D62E-40C6-48A4-8CFE-DF40984153F0}"/>
    <cellStyle name="Comma 247 6" xfId="17080" xr:uid="{C7219086-DE74-4045-B117-233DCD6579B4}"/>
    <cellStyle name="Comma 247 6 2" xfId="31534" xr:uid="{6146975F-2091-452E-9B69-40E347B5AFCE}"/>
    <cellStyle name="Comma 247 7" xfId="15465" xr:uid="{9149B772-279A-4D28-A155-FC5A2999DAF3}"/>
    <cellStyle name="Comma 247 7 2" xfId="30378" xr:uid="{B1A46A0A-47F2-4E01-B2DB-48F276BDF511}"/>
    <cellStyle name="Comma 247 8" xfId="25289" xr:uid="{60D2A0CF-732A-4EB8-88B6-A3A0386AB7C7}"/>
    <cellStyle name="Comma 247 8 2" xfId="35419" xr:uid="{D1236866-2FC1-459B-8819-42E570973B8E}"/>
    <cellStyle name="Comma 247 9" xfId="28053" xr:uid="{D137B27B-20A3-4A77-889F-C37C3DFE916A}"/>
    <cellStyle name="Comma 248" xfId="11336" xr:uid="{23AD9307-9341-48EC-AE62-D4D938A0980E}"/>
    <cellStyle name="Comma 248 2" xfId="12136" xr:uid="{BC648107-A6A4-44FA-8DFA-069D8EDD9D8D}"/>
    <cellStyle name="Comma 248 2 2" xfId="14500" xr:uid="{C1D2A30A-5DF6-40F7-A6F5-9316DC4950CB}"/>
    <cellStyle name="Comma 248 2 2 2" xfId="20016" xr:uid="{FE7EF524-B8B6-49E4-8BB3-CF1FDB0977FD}"/>
    <cellStyle name="Comma 248 2 2 2 2" xfId="33073" xr:uid="{828C0BDD-A723-47EC-ABE0-E688B54B6428}"/>
    <cellStyle name="Comma 248 2 2 3" xfId="29597" xr:uid="{98E4A03F-E441-4758-AF26-E43F34F00817}"/>
    <cellStyle name="Comma 248 2 3" xfId="21396" xr:uid="{11966292-EFD2-43F4-B719-F0BE8FA94967}"/>
    <cellStyle name="Comma 248 2 3 2" xfId="34263" xr:uid="{632AD3A5-B21B-4D61-AB5A-0E7356D28265}"/>
    <cellStyle name="Comma 248 2 4" xfId="17666" xr:uid="{493FC78F-A261-451F-AFBC-3334830AE681}"/>
    <cellStyle name="Comma 248 2 4 2" xfId="31915" xr:uid="{78523554-9213-4FB8-BF8D-8C10557BBA27}"/>
    <cellStyle name="Comma 248 2 5" xfId="16075" xr:uid="{BD1874D6-73B9-4A91-89DF-4205AE382C7B}"/>
    <cellStyle name="Comma 248 2 5 2" xfId="30762" xr:uid="{6A0301DB-39B0-4989-A252-0B28AC0E3090}"/>
    <cellStyle name="Comma 248 2 6" xfId="25907" xr:uid="{5396EE66-BD6A-46B6-AE9D-AFADD3B41F2D}"/>
    <cellStyle name="Comma 248 2 6 2" xfId="35802" xr:uid="{2A53CCD6-8A98-43A1-841D-7B948A8A97E3}"/>
    <cellStyle name="Comma 248 2 7" xfId="28436" xr:uid="{D3EBF393-855F-4089-A3C9-26154F55698B}"/>
    <cellStyle name="Comma 248 3" xfId="12695" xr:uid="{1B816B47-AD36-4182-ABF9-248AC036992F}"/>
    <cellStyle name="Comma 248 3 2" xfId="14935" xr:uid="{8F490E24-CF14-4041-B7B4-C8058D606146}"/>
    <cellStyle name="Comma 248 3 2 2" xfId="20455" xr:uid="{49E4BE3A-EF69-452B-8C28-20B8F58F734E}"/>
    <cellStyle name="Comma 248 3 2 2 2" xfId="33460" xr:uid="{26D63BC5-5BC7-43AB-9DC5-0F26D61B2742}"/>
    <cellStyle name="Comma 248 3 2 3" xfId="29984" xr:uid="{80E3F955-285D-4D71-971A-3A4B5A8EA4F1}"/>
    <cellStyle name="Comma 248 3 3" xfId="21841" xr:uid="{C375179D-CACE-4240-AB30-2051EB4F3C9E}"/>
    <cellStyle name="Comma 248 3 3 2" xfId="34651" xr:uid="{0E47DD0D-2C73-4E88-AC8D-4C2BAA5841EE}"/>
    <cellStyle name="Comma 248 3 4" xfId="18203" xr:uid="{2CA2FE7C-CAD4-4DEF-A356-4D5A022AD162}"/>
    <cellStyle name="Comma 248 3 4 2" xfId="32300" xr:uid="{7585D42A-751F-4B50-AE3D-EEAD4AA6CF74}"/>
    <cellStyle name="Comma 248 3 5" xfId="16639" xr:uid="{B225891B-D2BA-4A8A-AD13-4DFB49B1C9AF}"/>
    <cellStyle name="Comma 248 3 5 2" xfId="31149" xr:uid="{2074C4ED-3B07-4199-833D-DB86A2DEC2E3}"/>
    <cellStyle name="Comma 248 3 6" xfId="26472" xr:uid="{19BF8D3B-DD38-4818-B17F-A35FFC4E5543}"/>
    <cellStyle name="Comma 248 3 6 2" xfId="36189" xr:uid="{73484B6A-B470-4581-A1D8-1968DB51060D}"/>
    <cellStyle name="Comma 248 3 7" xfId="28823" xr:uid="{32234865-A4FF-41AA-A8B0-401E8B64C624}"/>
    <cellStyle name="Comma 248 4" xfId="14055" xr:uid="{CBDCB0CD-8A0E-4664-836C-404B5555ED3D}"/>
    <cellStyle name="Comma 248 4 2" xfId="19564" xr:uid="{F4D41A92-B78A-4BC7-B913-37A9740A75EA}"/>
    <cellStyle name="Comma 248 4 2 2" xfId="32692" xr:uid="{52A186E6-6B29-4B07-A3D9-C17F683A188F}"/>
    <cellStyle name="Comma 248 4 3" xfId="29215" xr:uid="{88497648-D0AC-4D21-8A8A-9A33C38EFC5E}"/>
    <cellStyle name="Comma 248 5" xfId="20930" xr:uid="{F6A650D4-B2FD-4369-9202-0730B0E25B9F}"/>
    <cellStyle name="Comma 248 5 2" xfId="33870" xr:uid="{14F97008-46F3-4DFD-A29B-650A91A423CC}"/>
    <cellStyle name="Comma 248 6" xfId="17081" xr:uid="{38C7DC36-3CA5-4EF4-90AA-B460F72576EC}"/>
    <cellStyle name="Comma 248 6 2" xfId="31535" xr:uid="{974FD7B0-77A0-4358-9DF2-6DA2EDCC27B7}"/>
    <cellStyle name="Comma 248 7" xfId="15466" xr:uid="{6EA9633E-18E0-4575-9FF7-77CA15E71057}"/>
    <cellStyle name="Comma 248 7 2" xfId="30379" xr:uid="{C128400B-F949-4A5C-98EB-6FC07200AA71}"/>
    <cellStyle name="Comma 248 8" xfId="25290" xr:uid="{C066300A-E5D1-4BCD-87B2-3ADBD01C9D64}"/>
    <cellStyle name="Comma 248 8 2" xfId="35420" xr:uid="{ADF57AF4-BCE0-489E-8CC9-2446159D86E3}"/>
    <cellStyle name="Comma 248 9" xfId="28054" xr:uid="{CAA94D74-05F5-48BA-BBD4-8524B39CB418}"/>
    <cellStyle name="Comma 249" xfId="11337" xr:uid="{64DBC07B-54EB-40A7-A2FB-96697B92B43B}"/>
    <cellStyle name="Comma 249 2" xfId="12137" xr:uid="{E3D30DBF-3E0A-47C3-8707-A4C38E3862F5}"/>
    <cellStyle name="Comma 249 2 2" xfId="14501" xr:uid="{E84A835F-5F8C-4ECD-BE5F-FF65D46E8432}"/>
    <cellStyle name="Comma 249 2 2 2" xfId="20017" xr:uid="{94DD739E-17CD-4998-BF1B-13C5F3E7F01C}"/>
    <cellStyle name="Comma 249 2 2 2 2" xfId="33074" xr:uid="{FE5B2453-91AA-4B02-A83C-6BCCBE0326FC}"/>
    <cellStyle name="Comma 249 2 2 3" xfId="29598" xr:uid="{6CAE3F46-0B82-4C83-8D16-7B5718C3E052}"/>
    <cellStyle name="Comma 249 2 3" xfId="21397" xr:uid="{E5BD3CC3-F739-4CBA-B61E-EA56259DB29B}"/>
    <cellStyle name="Comma 249 2 3 2" xfId="34264" xr:uid="{56EC7A04-D024-4EC4-AE8C-C6AB38086753}"/>
    <cellStyle name="Comma 249 2 4" xfId="17667" xr:uid="{9ACF14B4-DEC1-48E9-B2D2-80FBBDC657D1}"/>
    <cellStyle name="Comma 249 2 4 2" xfId="31916" xr:uid="{A4975E00-2DE8-4D8C-80B0-E01C29196B9E}"/>
    <cellStyle name="Comma 249 2 5" xfId="16076" xr:uid="{CCA9F14A-A73A-46F8-9AD3-82CFEF2AAAEE}"/>
    <cellStyle name="Comma 249 2 5 2" xfId="30763" xr:uid="{3FA54943-A9DB-46ED-8E60-94840B73EF9C}"/>
    <cellStyle name="Comma 249 2 6" xfId="25908" xr:uid="{5AD3AAEA-A2AB-4B9C-8091-FA94DAE31C3F}"/>
    <cellStyle name="Comma 249 2 6 2" xfId="35803" xr:uid="{6952ED83-CF67-44E1-9741-C60542A388F8}"/>
    <cellStyle name="Comma 249 2 7" xfId="28437" xr:uid="{F78FAB77-4D87-4AC7-9BD8-6A5E766DBF47}"/>
    <cellStyle name="Comma 249 3" xfId="12696" xr:uid="{78807082-8157-43D0-85D4-6EB68C6E69AF}"/>
    <cellStyle name="Comma 249 3 2" xfId="14936" xr:uid="{4DCB85DF-8994-47E1-AE46-7B93FBEEEBA3}"/>
    <cellStyle name="Comma 249 3 2 2" xfId="20456" xr:uid="{3FC47AB8-F6EB-4DE0-9AF6-44B8A2EA474F}"/>
    <cellStyle name="Comma 249 3 2 2 2" xfId="33461" xr:uid="{1A7C225D-F00D-4060-90FA-C4B840D80F01}"/>
    <cellStyle name="Comma 249 3 2 3" xfId="29985" xr:uid="{B3B0223D-A870-4F6C-9650-4DE7114D86A0}"/>
    <cellStyle name="Comma 249 3 3" xfId="21842" xr:uid="{165CE81E-4018-4299-A130-D3007CF08BE3}"/>
    <cellStyle name="Comma 249 3 3 2" xfId="34652" xr:uid="{F353376A-C434-408D-B502-5985E7400A28}"/>
    <cellStyle name="Comma 249 3 4" xfId="18204" xr:uid="{29FAF2B0-F644-40D5-A93E-42E2034AE315}"/>
    <cellStyle name="Comma 249 3 4 2" xfId="32301" xr:uid="{06D83ABD-2A0D-4112-A717-3927BD3E67F2}"/>
    <cellStyle name="Comma 249 3 5" xfId="16640" xr:uid="{9CC97DE7-E059-4A7F-B5EF-0F1569AD919C}"/>
    <cellStyle name="Comma 249 3 5 2" xfId="31150" xr:uid="{EDE66518-0E55-4FB6-BFE1-A8921CED1F4A}"/>
    <cellStyle name="Comma 249 3 6" xfId="26473" xr:uid="{75C40404-6838-4D1A-8CCF-D82B71CE47BD}"/>
    <cellStyle name="Comma 249 3 6 2" xfId="36190" xr:uid="{B9B6AD94-1366-4AAA-9B26-EB0F786BADAD}"/>
    <cellStyle name="Comma 249 3 7" xfId="28824" xr:uid="{135C6ED2-16FC-4050-BACA-F00AF289B8B8}"/>
    <cellStyle name="Comma 249 4" xfId="14056" xr:uid="{86B250C4-3A3E-4522-A4B0-BD4F7CE68F80}"/>
    <cellStyle name="Comma 249 4 2" xfId="19565" xr:uid="{FC035C3C-9C46-4AFE-9216-8406C85106F8}"/>
    <cellStyle name="Comma 249 4 2 2" xfId="32693" xr:uid="{3D194F22-6F63-42A8-96BC-362942EA0C19}"/>
    <cellStyle name="Comma 249 4 3" xfId="29216" xr:uid="{ED0B09C2-3786-4640-837D-ECBCC7850295}"/>
    <cellStyle name="Comma 249 5" xfId="20931" xr:uid="{BEBED3BE-9F31-4A0C-91EB-D6C5AD6B7F9A}"/>
    <cellStyle name="Comma 249 5 2" xfId="33871" xr:uid="{9933044A-2334-4392-A050-1ECACABC6637}"/>
    <cellStyle name="Comma 249 6" xfId="17082" xr:uid="{03BAA4E8-DE06-4F60-861C-00696AB74D99}"/>
    <cellStyle name="Comma 249 6 2" xfId="31536" xr:uid="{D08DE78F-90CF-4587-BF71-35CFAB4C4A33}"/>
    <cellStyle name="Comma 249 7" xfId="15467" xr:uid="{79A29E39-935E-46F0-936A-73D354DE5132}"/>
    <cellStyle name="Comma 249 7 2" xfId="30380" xr:uid="{2093581D-2F68-48A5-B501-E019A35764DE}"/>
    <cellStyle name="Comma 249 8" xfId="25291" xr:uid="{6244A77D-8709-41F8-835E-B8620D9F12A9}"/>
    <cellStyle name="Comma 249 8 2" xfId="35421" xr:uid="{D9563AC2-8CC5-4059-9A69-7795A477BB80}"/>
    <cellStyle name="Comma 249 9" xfId="28055" xr:uid="{1F42E887-D2B2-4118-85E3-B55C5BCDD8DB}"/>
    <cellStyle name="Comma 25" xfId="482" xr:uid="{195F1B0E-E75F-4332-AC4E-F73EE531098E}"/>
    <cellStyle name="Comma 25 10" xfId="22644" xr:uid="{E92FCF90-3198-4E35-8833-452388C3B6FC}"/>
    <cellStyle name="Comma 25 11" xfId="24281" xr:uid="{052D0C92-9E64-4099-920B-FCE8894CA60F}"/>
    <cellStyle name="Comma 25 11 2" xfId="35066" xr:uid="{365F2A45-27D6-4EA8-B45A-D6F2A20C31A0}"/>
    <cellStyle name="Comma 25 12" xfId="24794" xr:uid="{F69B77BE-74CC-43C2-884C-9D5E533B2701}"/>
    <cellStyle name="Comma 25 12 2" xfId="35096" xr:uid="{D83038FB-9A11-4EE8-B171-9A9CA7E95970}"/>
    <cellStyle name="Comma 25 13" xfId="24838" xr:uid="{405202E5-F3EE-4EEE-88F3-592336B4758C}"/>
    <cellStyle name="Comma 25 13 2" xfId="35130" xr:uid="{76E9DDB1-3A89-4A73-9DF6-99A39941C968}"/>
    <cellStyle name="Comma 25 14" xfId="26874" xr:uid="{91D53C19-2BD7-4A2D-B486-1BE4FD004450}"/>
    <cellStyle name="Comma 25 14 2" xfId="36286" xr:uid="{BA36E56D-D26F-4903-9884-1C3D1A8704ED}"/>
    <cellStyle name="Comma 25 15" xfId="26958" xr:uid="{5B914507-C146-47CB-A664-EE61F1357EF5}"/>
    <cellStyle name="Comma 25 15 2" xfId="36337" xr:uid="{3B671EC5-68F3-4AA5-BEC2-C1A9B82F53D8}"/>
    <cellStyle name="Comma 25 16" xfId="27762" xr:uid="{E52544E2-FBBB-4DEB-B644-5909D090FC62}"/>
    <cellStyle name="Comma 25 17" xfId="38110" xr:uid="{35088EF3-FA44-4BAB-BBCA-DC6D368E98F2}"/>
    <cellStyle name="Comma 25 18" xfId="9660" xr:uid="{FC8DC1EA-F011-4BFE-8515-30FD1111ACEA}"/>
    <cellStyle name="Comma 25 19" xfId="39849" xr:uid="{2006523D-626C-4298-9CF2-BF2CCA2C87C8}"/>
    <cellStyle name="Comma 25 2" xfId="983" xr:uid="{DB7CF497-4B48-455F-81C2-009AD1B35508}"/>
    <cellStyle name="Comma 25 2 10" xfId="11629" xr:uid="{EDA48154-52D9-430E-A54C-D2E0BC36CD4A}"/>
    <cellStyle name="Comma 25 2 11" xfId="39948" xr:uid="{8A852D05-A3E7-448A-AD0F-B571FF274D64}"/>
    <cellStyle name="Comma 25 2 12" xfId="4776" xr:uid="{EBEF6316-392F-48E2-A1E3-5F1B844E23F3}"/>
    <cellStyle name="Comma 25 2 2" xfId="1253" xr:uid="{C7B815F8-A298-4845-89FD-5B1DEFF15D45}"/>
    <cellStyle name="Comma 25 2 2 2" xfId="1852" xr:uid="{A5051329-C198-481F-BCF6-8C67A26436C4}"/>
    <cellStyle name="Comma 25 2 2 2 2" xfId="32784" xr:uid="{94AB5893-2FC6-4A3D-AFDF-3E3BB530A0D1}"/>
    <cellStyle name="Comma 25 2 2 2 3" xfId="46229" xr:uid="{D9C7E9AA-78D5-4AF4-AF38-94ABB97EED22}"/>
    <cellStyle name="Comma 25 2 2 2 4" xfId="19662" xr:uid="{35EFF137-AA6F-4724-A5C2-92A2694521E5}"/>
    <cellStyle name="Comma 25 2 2 3" xfId="29307" xr:uid="{6A1F70F2-D27A-4AC2-B423-9669A904CB25}"/>
    <cellStyle name="Comma 25 2 2 4" xfId="39058" xr:uid="{5B78DC4D-9B07-42C0-9E87-76D38659F538}"/>
    <cellStyle name="Comma 25 2 2 5" xfId="14153" xr:uid="{A71A29A1-869D-4B32-9879-65F693C7BE9E}"/>
    <cellStyle name="Comma 25 2 2 6" xfId="40571" xr:uid="{818FC3C7-5B7E-42BC-962A-7C2CF3CCF8A0}"/>
    <cellStyle name="Comma 25 2 2 7" xfId="45773" xr:uid="{8B438182-D644-4DA1-8CB6-0E0DA96FD5D2}"/>
    <cellStyle name="Comma 25 2 2 8" xfId="7693" xr:uid="{89A56FB0-5416-4A74-BE82-6EE65023BD12}"/>
    <cellStyle name="Comma 25 2 3" xfId="1537" xr:uid="{03801D2D-358E-417C-A0D4-3F3BA04CCDA3}"/>
    <cellStyle name="Comma 25 2 3 2" xfId="33962" xr:uid="{A52D8DE9-58B9-496C-ADF2-2E0759BC990B}"/>
    <cellStyle name="Comma 25 2 3 3" xfId="45988" xr:uid="{30979313-191B-4992-98CA-B8585D870D17}"/>
    <cellStyle name="Comma 25 2 3 4" xfId="21028" xr:uid="{68221093-2A31-41FB-8E11-D8B645FE6842}"/>
    <cellStyle name="Comma 25 2 4" xfId="17180" xr:uid="{602DA773-FFE0-4204-938C-7781BE6FB564}"/>
    <cellStyle name="Comma 25 2 4 2" xfId="31626" xr:uid="{F07522B2-D5FD-4EB6-8188-C4358F35C79B}"/>
    <cellStyle name="Comma 25 2 5" xfId="15567" xr:uid="{C180430E-196D-4BCE-A9B6-8AD1FB3EB3E3}"/>
    <cellStyle name="Comma 25 2 5 2" xfId="30471" xr:uid="{1C4C657B-8329-4E7E-A902-3BD130B1941B}"/>
    <cellStyle name="Comma 25 2 6" xfId="23356" xr:uid="{33171C19-B54A-493D-A952-503E9075DFBF}"/>
    <cellStyle name="Comma 25 2 6 2" xfId="34994" xr:uid="{98057BE7-ED7E-4209-8E27-D05EC85728F9}"/>
    <cellStyle name="Comma 25 2 7" xfId="25392" xr:uid="{C94DACD1-83BB-4FC3-BD9E-13CE57CDC054}"/>
    <cellStyle name="Comma 25 2 7 2" xfId="35511" xr:uid="{DD5CDCB7-8B60-4F73-B69D-00B188A6C4C2}"/>
    <cellStyle name="Comma 25 2 8" xfId="28145" xr:uid="{9C81FDE4-0F43-4631-A983-0899AE6EC658}"/>
    <cellStyle name="Comma 25 2 9" xfId="38341" xr:uid="{DE8A49FB-CA8B-4970-8E6E-5410A132A4F0}"/>
    <cellStyle name="Comma 25 20" xfId="45236" xr:uid="{86F95F6E-2A78-424F-9D7A-F13F84A1ACB1}"/>
    <cellStyle name="Comma 25 21" xfId="4396" xr:uid="{00F25F96-83F3-4C7B-8528-824FBD8D96E7}"/>
    <cellStyle name="Comma 25 3" xfId="1120" xr:uid="{ADA8DDEC-ADD8-49CC-BB0F-72F59A8421B2}"/>
    <cellStyle name="Comma 25 3 10" xfId="40545" xr:uid="{52F8ACEF-3B4E-4649-8680-ADE51FBF26B1}"/>
    <cellStyle name="Comma 25 3 11" xfId="45687" xr:uid="{43F97B01-3C4F-4C6C-88F6-7ADBA609FA71}"/>
    <cellStyle name="Comma 25 3 12" xfId="7387" xr:uid="{19884296-3902-4992-9C54-7C93576688A9}"/>
    <cellStyle name="Comma 25 3 2" xfId="1717" xr:uid="{2FB587CE-A409-429B-A53F-BF86F89EC4CA}"/>
    <cellStyle name="Comma 25 3 2 2" xfId="20118" xr:uid="{E3ED6465-2410-41B8-BA12-BAA10077BBA5}"/>
    <cellStyle name="Comma 25 3 2 2 2" xfId="33169" xr:uid="{55C99391-D3E3-4EB6-BBB7-446E8330569B}"/>
    <cellStyle name="Comma 25 3 2 3" xfId="29693" xr:uid="{EA9E6AA4-315A-4124-B6AA-4F86EAB17377}"/>
    <cellStyle name="Comma 25 3 2 4" xfId="46120" xr:uid="{328BC410-0E24-4850-87FF-57B1059974CF}"/>
    <cellStyle name="Comma 25 3 2 5" xfId="14601" xr:uid="{0C2899B0-01F2-4CAA-88A1-0143ECA0CE57}"/>
    <cellStyle name="Comma 25 3 3" xfId="21504" xr:uid="{751A779A-2584-4159-8119-DA1B8DDD62F2}"/>
    <cellStyle name="Comma 25 3 3 2" xfId="34362" xr:uid="{8D3DE593-387C-4122-9E6B-C6939B623E77}"/>
    <cellStyle name="Comma 25 3 4" xfId="17864" xr:uid="{97AEADAD-8D3E-48A5-9D27-6161195C82CA}"/>
    <cellStyle name="Comma 25 3 4 2" xfId="32011" xr:uid="{5EB39807-F225-457E-82A0-6DF52621C922}"/>
    <cellStyle name="Comma 25 3 5" xfId="16298" xr:uid="{933CCF0E-E8C1-4497-BDFF-6B40376D5A01}"/>
    <cellStyle name="Comma 25 3 5 2" xfId="30858" xr:uid="{86D237DD-1A42-432C-9AE6-EDC835446AE7}"/>
    <cellStyle name="Comma 25 3 6" xfId="26131" xr:uid="{B3E0195E-A07E-475E-A4FC-8F1043ED1096}"/>
    <cellStyle name="Comma 25 3 6 2" xfId="35898" xr:uid="{E4A8EA5B-8A41-4B26-8FA1-580710563B00}"/>
    <cellStyle name="Comma 25 3 7" xfId="28532" xr:uid="{44B73ACD-DA49-47AA-B344-712E1170E1CD}"/>
    <cellStyle name="Comma 25 3 8" xfId="38932" xr:uid="{0528B0D3-421B-4A79-A44F-992340B08692}"/>
    <cellStyle name="Comma 25 3 9" xfId="12359" xr:uid="{AD493247-42A2-44A5-B69A-41B55D790430}"/>
    <cellStyle name="Comma 25 4" xfId="1404" xr:uid="{F5FB6C8C-15B7-412F-9068-CFEE1A258D66}"/>
    <cellStyle name="Comma 25 4 2" xfId="19226" xr:uid="{46ABAE01-74C5-4639-AA67-5D3E7400244A}"/>
    <cellStyle name="Comma 25 4 2 2" xfId="32403" xr:uid="{0C0B5FB3-1CAD-4620-8C9F-6A19CE5C1561}"/>
    <cellStyle name="Comma 25 4 3" xfId="28926" xr:uid="{A79B5CB3-4C34-4018-8A6A-17AF2CF15875}"/>
    <cellStyle name="Comma 25 4 4" xfId="45885" xr:uid="{E9A1E010-E128-4978-B8CB-3F7CF7F7259C}"/>
    <cellStyle name="Comma 25 4 5" xfId="13720" xr:uid="{F24668B7-669E-4136-84F6-7B1E83762868}"/>
    <cellStyle name="Comma 25 5" xfId="847" xr:uid="{6E5503D6-B5A0-4F80-8F25-30474EE56519}"/>
    <cellStyle name="Comma 25 5 2" xfId="33565" xr:uid="{0D2A080E-8E3F-4379-9812-F52E238D18FF}"/>
    <cellStyle name="Comma 25 5 3" xfId="45521" xr:uid="{5BBC614D-AD77-4C62-8291-E01AD53573E9}"/>
    <cellStyle name="Comma 25 5 4" xfId="20571" xr:uid="{B5AE9ABA-CBFF-45A5-977C-24517A759B41}"/>
    <cellStyle name="Comma 25 6" xfId="2362" xr:uid="{80DFA5C4-20AB-46D3-B372-B2B610980215}"/>
    <cellStyle name="Comma 25 6 2" xfId="34336" xr:uid="{C121F4EE-E5DE-4345-80CF-35A68E1AB54E}"/>
    <cellStyle name="Comma 25 6 3" xfId="46612" xr:uid="{E730A9A0-9564-4A5D-805F-7F952F52CE90}"/>
    <cellStyle name="Comma 25 6 4" xfId="21473" xr:uid="{8B39CAF5-ABDA-4764-9D0F-ED03DEAFF0B4}"/>
    <cellStyle name="Comma 25 7" xfId="16741" xr:uid="{4447973D-89D3-4714-B065-FAF1251848C8}"/>
    <cellStyle name="Comma 25 7 2" xfId="31245" xr:uid="{A3E18F4D-2275-4659-A02A-1C1A69C10C6A}"/>
    <cellStyle name="Comma 25 8" xfId="15068" xr:uid="{8EC80FBA-ACC1-4AE5-A9CF-D71401576DE0}"/>
    <cellStyle name="Comma 25 8 2" xfId="30090" xr:uid="{46E33550-6076-455F-B9A4-CAC7C9EB5998}"/>
    <cellStyle name="Comma 25 9" xfId="22172" xr:uid="{E47601F3-E91D-4C82-BFC5-2F7CAF3EE869}"/>
    <cellStyle name="Comma 25 9 2" xfId="34810" xr:uid="{F8AEBFBC-5065-445F-AF93-5F23D80A0E17}"/>
    <cellStyle name="Comma 250" xfId="11338" xr:uid="{DF6528F4-C4B6-42A7-8A4B-2038D1515BD5}"/>
    <cellStyle name="Comma 250 2" xfId="12138" xr:uid="{72ADFC9C-2AB2-47A5-9548-8C879D0DF2A9}"/>
    <cellStyle name="Comma 250 2 2" xfId="14502" xr:uid="{9FEE3E15-F737-4491-B795-F0F926CB599B}"/>
    <cellStyle name="Comma 250 2 2 2" xfId="20018" xr:uid="{B6D58A44-A40D-463E-BBDC-076AE5C7F7DE}"/>
    <cellStyle name="Comma 250 2 2 2 2" xfId="33075" xr:uid="{8F49E165-CB39-4E44-B8A4-59422F87B8DF}"/>
    <cellStyle name="Comma 250 2 2 3" xfId="29599" xr:uid="{FFE9B121-C450-421F-9697-FD4055BBB683}"/>
    <cellStyle name="Comma 250 2 3" xfId="21398" xr:uid="{CD66E8C2-24D7-4BDE-8C1F-A134439E55E6}"/>
    <cellStyle name="Comma 250 2 3 2" xfId="34265" xr:uid="{C028F09D-3E10-45D4-9D52-2F7A89039F6C}"/>
    <cellStyle name="Comma 250 2 4" xfId="17668" xr:uid="{1B72B5DF-58F5-419B-97A9-B3BAA119D8D8}"/>
    <cellStyle name="Comma 250 2 4 2" xfId="31917" xr:uid="{1A04DA7F-A55F-4980-86EE-B452C860A4DB}"/>
    <cellStyle name="Comma 250 2 5" xfId="16077" xr:uid="{8A2C72A0-9D4E-4631-87C2-BCFED18B5731}"/>
    <cellStyle name="Comma 250 2 5 2" xfId="30764" xr:uid="{9C70ACF0-625D-47E8-90C9-1E8A932BB601}"/>
    <cellStyle name="Comma 250 2 6" xfId="25909" xr:uid="{E1576FA9-626C-4167-95F3-E2860D254409}"/>
    <cellStyle name="Comma 250 2 6 2" xfId="35804" xr:uid="{BDD13CF0-C4EA-49B3-82A9-02B68E775A32}"/>
    <cellStyle name="Comma 250 2 7" xfId="28438" xr:uid="{09FE9A58-C472-4863-8847-E675D4C2E5E4}"/>
    <cellStyle name="Comma 250 3" xfId="12697" xr:uid="{F458CA06-6BDD-4141-913F-DC43861DCF71}"/>
    <cellStyle name="Comma 250 3 2" xfId="14937" xr:uid="{95BD50DA-F39A-43F0-BC83-59FAA8B30F7A}"/>
    <cellStyle name="Comma 250 3 2 2" xfId="20457" xr:uid="{0208E3AE-2D6C-406A-A4C8-6995005AC087}"/>
    <cellStyle name="Comma 250 3 2 2 2" xfId="33462" xr:uid="{71D2ACEC-7482-4EBA-84EE-2FCBD1FFC872}"/>
    <cellStyle name="Comma 250 3 2 3" xfId="29986" xr:uid="{C63DD89E-74C5-4E4F-BE75-6A5809B9785C}"/>
    <cellStyle name="Comma 250 3 3" xfId="21843" xr:uid="{FB044D4C-6911-4A5B-BE78-87A19E4B7327}"/>
    <cellStyle name="Comma 250 3 3 2" xfId="34653" xr:uid="{36E78007-1567-43C1-9505-B5C2851D1160}"/>
    <cellStyle name="Comma 250 3 4" xfId="18205" xr:uid="{D3D116B9-77A1-45D9-86B0-67CDE7329858}"/>
    <cellStyle name="Comma 250 3 4 2" xfId="32302" xr:uid="{29DFFB4E-DDBB-4D69-88F8-51DDF6E6BE3E}"/>
    <cellStyle name="Comma 250 3 5" xfId="16641" xr:uid="{051273BB-B059-44E9-8B56-2DEDE33D45EB}"/>
    <cellStyle name="Comma 250 3 5 2" xfId="31151" xr:uid="{4F1C1999-E1FC-4CEB-8F3E-1A185568613B}"/>
    <cellStyle name="Comma 250 3 6" xfId="26474" xr:uid="{512940A2-8CC1-4678-A63D-A4D13150762C}"/>
    <cellStyle name="Comma 250 3 6 2" xfId="36191" xr:uid="{59CB97E2-1AB0-4C25-B8BD-B5B36B59E959}"/>
    <cellStyle name="Comma 250 3 7" xfId="28825" xr:uid="{6E0902C4-D589-4FD5-B934-C76206FD4BE0}"/>
    <cellStyle name="Comma 250 4" xfId="14057" xr:uid="{3A6B3529-A9C8-432E-844D-849AC044CAB8}"/>
    <cellStyle name="Comma 250 4 2" xfId="19566" xr:uid="{0FCDFC44-44F2-4D5E-B397-5BA09774E087}"/>
    <cellStyle name="Comma 250 4 2 2" xfId="32694" xr:uid="{5C122E3C-D7F4-4143-8F05-046A5E94661A}"/>
    <cellStyle name="Comma 250 4 3" xfId="29217" xr:uid="{5960D580-D65E-4B6E-AE32-2F2414C21BF6}"/>
    <cellStyle name="Comma 250 5" xfId="20932" xr:uid="{0DFBC2BC-C433-4DC5-A9B9-20950243D663}"/>
    <cellStyle name="Comma 250 5 2" xfId="33872" xr:uid="{8551BFCA-7778-4F5A-90F4-0E1F801A3AA8}"/>
    <cellStyle name="Comma 250 6" xfId="17083" xr:uid="{2851321C-4841-49FC-97E6-7F2A155DE608}"/>
    <cellStyle name="Comma 250 6 2" xfId="31537" xr:uid="{61F2154B-7A86-4D5C-8A0A-9F130E4910DF}"/>
    <cellStyle name="Comma 250 7" xfId="15468" xr:uid="{9861732C-1B11-46D7-84D9-0CB387D1E493}"/>
    <cellStyle name="Comma 250 7 2" xfId="30381" xr:uid="{032C0CD0-A050-4A81-BADD-D3D1D0CC4986}"/>
    <cellStyle name="Comma 250 8" xfId="25292" xr:uid="{97F9E2F9-F7E7-42F9-AF19-E7F05AA29FC4}"/>
    <cellStyle name="Comma 250 8 2" xfId="35422" xr:uid="{460F9F54-8E80-4063-B8D6-A74F0E5EC6F5}"/>
    <cellStyle name="Comma 250 9" xfId="28056" xr:uid="{8D3EE97A-1F49-4260-A8D7-FE5E13E48323}"/>
    <cellStyle name="Comma 251" xfId="11339" xr:uid="{4EB26277-93DC-4543-8E5F-0E8BF0B28260}"/>
    <cellStyle name="Comma 251 2" xfId="12139" xr:uid="{C0C34047-1142-4727-8F01-23EE270542E8}"/>
    <cellStyle name="Comma 251 2 2" xfId="14503" xr:uid="{8C1494C4-7853-453F-95C5-6F5532A645BD}"/>
    <cellStyle name="Comma 251 2 2 2" xfId="20019" xr:uid="{1208FC22-EEE4-4CE1-8CCA-151871579074}"/>
    <cellStyle name="Comma 251 2 2 2 2" xfId="33076" xr:uid="{2991D57C-6623-45E3-B3AC-F3E2287A521E}"/>
    <cellStyle name="Comma 251 2 2 3" xfId="29600" xr:uid="{DE4FAE48-9486-44B0-A8B8-2D0FDD76F07E}"/>
    <cellStyle name="Comma 251 2 3" xfId="21399" xr:uid="{CBE6FCE7-B126-4D05-A572-8C6EB7862206}"/>
    <cellStyle name="Comma 251 2 3 2" xfId="34266" xr:uid="{653970DC-498C-469C-AADC-0966059896DA}"/>
    <cellStyle name="Comma 251 2 4" xfId="17669" xr:uid="{D463BEDD-E32B-48BE-88D4-3887EB4CE473}"/>
    <cellStyle name="Comma 251 2 4 2" xfId="31918" xr:uid="{F924F297-57DC-40A9-BB75-D6F89C20B815}"/>
    <cellStyle name="Comma 251 2 5" xfId="16078" xr:uid="{24127FF0-9A5D-44AB-9224-62DEEF35F649}"/>
    <cellStyle name="Comma 251 2 5 2" xfId="30765" xr:uid="{6FB1C79A-085D-4ACF-A016-FEB252854847}"/>
    <cellStyle name="Comma 251 2 6" xfId="25910" xr:uid="{239811C8-8B41-4626-8544-1A4D84B347CC}"/>
    <cellStyle name="Comma 251 2 6 2" xfId="35805" xr:uid="{2364CB86-FC4F-4CA9-AA9B-BAEE29B84481}"/>
    <cellStyle name="Comma 251 2 7" xfId="28439" xr:uid="{3E580693-1F8F-41BA-9261-CA0006D809A7}"/>
    <cellStyle name="Comma 251 3" xfId="12698" xr:uid="{85B2E405-8339-434D-9E12-F9885FE59F5A}"/>
    <cellStyle name="Comma 251 3 2" xfId="14938" xr:uid="{70BA9CA3-9FC2-4FF1-B9F3-C431552DB7B3}"/>
    <cellStyle name="Comma 251 3 2 2" xfId="20458" xr:uid="{FE7C47B4-901B-4541-AC3F-C969D4D85786}"/>
    <cellStyle name="Comma 251 3 2 2 2" xfId="33463" xr:uid="{56CE44D6-E972-4FF5-8334-B27D430B361B}"/>
    <cellStyle name="Comma 251 3 2 3" xfId="29987" xr:uid="{58DAD7DE-CF8D-4DDB-99E5-2C0254A6921A}"/>
    <cellStyle name="Comma 251 3 3" xfId="21844" xr:uid="{7DEEE613-C680-406C-8785-3583D7E5EE7C}"/>
    <cellStyle name="Comma 251 3 3 2" xfId="34654" xr:uid="{F8D733C8-A70F-4ACD-AA4B-18DC55595AFD}"/>
    <cellStyle name="Comma 251 3 4" xfId="18206" xr:uid="{A9CF98BC-6598-43C4-9DF7-26B9BEB2C7F9}"/>
    <cellStyle name="Comma 251 3 4 2" xfId="32303" xr:uid="{8B030250-BD76-421A-94DB-291F1C886F07}"/>
    <cellStyle name="Comma 251 3 5" xfId="16642" xr:uid="{11A51B76-EEE3-4723-BE51-FD66E7254888}"/>
    <cellStyle name="Comma 251 3 5 2" xfId="31152" xr:uid="{2F954C70-E4B9-424A-9990-64197734DE15}"/>
    <cellStyle name="Comma 251 3 6" xfId="26475" xr:uid="{E0E25FBD-9CCB-4812-B2DF-992B6E7F61FF}"/>
    <cellStyle name="Comma 251 3 6 2" xfId="36192" xr:uid="{D3A8A149-1D3E-4E4F-A0DD-0725074AD115}"/>
    <cellStyle name="Comma 251 3 7" xfId="28826" xr:uid="{F2167B34-C3F3-4A67-A924-418EBAEE4408}"/>
    <cellStyle name="Comma 251 4" xfId="14058" xr:uid="{76D7AD1E-1CE1-4834-A980-EBAD1F832B6F}"/>
    <cellStyle name="Comma 251 4 2" xfId="19567" xr:uid="{7EA4D57A-1AE7-42A9-8BE7-9C49A1DC0BCD}"/>
    <cellStyle name="Comma 251 4 2 2" xfId="32695" xr:uid="{35583B2C-CFB8-4E7A-A8DC-D8929C581A9C}"/>
    <cellStyle name="Comma 251 4 3" xfId="29218" xr:uid="{4E80D33F-D5D4-4EA8-AA39-3CB6B9D14197}"/>
    <cellStyle name="Comma 251 5" xfId="20933" xr:uid="{24E3B4A6-1222-46EA-82CE-C07527A1622B}"/>
    <cellStyle name="Comma 251 5 2" xfId="33873" xr:uid="{C4B5232D-4FBA-4612-9C08-58A88275E772}"/>
    <cellStyle name="Comma 251 6" xfId="17084" xr:uid="{FC5532F5-DC19-4AC4-AC2D-732ACD10C2FA}"/>
    <cellStyle name="Comma 251 6 2" xfId="31538" xr:uid="{DFB1181C-E3EF-4191-A546-5F8D5D8DA24C}"/>
    <cellStyle name="Comma 251 7" xfId="15469" xr:uid="{E57ED91F-1B96-436E-8BF4-6818EC24E7DA}"/>
    <cellStyle name="Comma 251 7 2" xfId="30382" xr:uid="{150DDEEB-7090-4EC9-93AF-062BF04C1C1F}"/>
    <cellStyle name="Comma 251 8" xfId="25293" xr:uid="{9E3DFC5D-B047-4668-88E9-DCEDA3718881}"/>
    <cellStyle name="Comma 251 8 2" xfId="35423" xr:uid="{C2A7FEC1-4B91-40A2-B385-F0A0F4A4334A}"/>
    <cellStyle name="Comma 251 9" xfId="28057" xr:uid="{78AF5C00-AE85-4C91-8D6D-DD214C6A8200}"/>
    <cellStyle name="Comma 252" xfId="11340" xr:uid="{E754C035-9A81-42DD-B9E1-4C0788E599D0}"/>
    <cellStyle name="Comma 252 2" xfId="12140" xr:uid="{68D716D0-A073-471F-8EB4-D351E2D6E8C0}"/>
    <cellStyle name="Comma 252 2 2" xfId="14504" xr:uid="{13B7AA00-2659-48B5-883C-172FC16AF6FF}"/>
    <cellStyle name="Comma 252 2 2 2" xfId="20020" xr:uid="{F4481EFE-CC24-4BBF-82FF-C1DB7DB59DB4}"/>
    <cellStyle name="Comma 252 2 2 2 2" xfId="33077" xr:uid="{5BB3A499-E448-44EB-BB24-DF6FDD650DA1}"/>
    <cellStyle name="Comma 252 2 2 3" xfId="29601" xr:uid="{4EC8ABF0-D2E4-4F5B-9AD2-A3CB548C0D16}"/>
    <cellStyle name="Comma 252 2 3" xfId="21400" xr:uid="{D8E82305-3928-4854-A29E-604B3B949B69}"/>
    <cellStyle name="Comma 252 2 3 2" xfId="34267" xr:uid="{C96A2F4C-669D-4EBA-ACB1-5F5E1B3A728E}"/>
    <cellStyle name="Comma 252 2 4" xfId="17670" xr:uid="{03FFA396-CB34-4F5A-B855-67547507404C}"/>
    <cellStyle name="Comma 252 2 4 2" xfId="31919" xr:uid="{2F2EA6BA-3503-4C7D-AFD6-6D847D6475C2}"/>
    <cellStyle name="Comma 252 2 5" xfId="16079" xr:uid="{8DAD5C99-C6D3-4E14-AB90-F92CF69D6E18}"/>
    <cellStyle name="Comma 252 2 5 2" xfId="30766" xr:uid="{089E606E-BC2B-4B16-AD9C-987021EE527A}"/>
    <cellStyle name="Comma 252 2 6" xfId="25911" xr:uid="{E98C5B09-1E45-44BE-94A1-408B27A91CB9}"/>
    <cellStyle name="Comma 252 2 6 2" xfId="35806" xr:uid="{C5DF8143-E2B3-410A-A4CB-1CC13B2190CD}"/>
    <cellStyle name="Comma 252 2 7" xfId="28440" xr:uid="{D24EE89B-6BA7-4CA3-AE89-A29490D52CAC}"/>
    <cellStyle name="Comma 252 3" xfId="12699" xr:uid="{BE7B2BAF-CF3F-407B-AFDD-3341A24BC7F8}"/>
    <cellStyle name="Comma 252 3 2" xfId="14939" xr:uid="{D68D82EC-1696-47C1-85BB-BF6F9F7370F4}"/>
    <cellStyle name="Comma 252 3 2 2" xfId="20459" xr:uid="{EB9C7DA2-2BF4-423F-AD14-6D74BA45E37A}"/>
    <cellStyle name="Comma 252 3 2 2 2" xfId="33464" xr:uid="{A393D1AC-2511-4F50-B998-3B6B6B731A61}"/>
    <cellStyle name="Comma 252 3 2 3" xfId="29988" xr:uid="{7DC5E929-0332-4C6C-9641-681CDFB3DF51}"/>
    <cellStyle name="Comma 252 3 3" xfId="21845" xr:uid="{7A5ED3CC-9807-47BB-B322-6FE5B4216B95}"/>
    <cellStyle name="Comma 252 3 3 2" xfId="34655" xr:uid="{E39CE219-712C-4C81-B8FF-984CB52BBA42}"/>
    <cellStyle name="Comma 252 3 4" xfId="18207" xr:uid="{6C2711BF-5254-4824-A83B-4C52FC78D195}"/>
    <cellStyle name="Comma 252 3 4 2" xfId="32304" xr:uid="{A2396AC1-3D6A-4730-A26B-3D99A197E869}"/>
    <cellStyle name="Comma 252 3 5" xfId="16643" xr:uid="{CFC1E55C-39F7-42C7-8981-07607A99B49C}"/>
    <cellStyle name="Comma 252 3 5 2" xfId="31153" xr:uid="{9F995860-2685-455E-93AC-90259FDAC77F}"/>
    <cellStyle name="Comma 252 3 6" xfId="26476" xr:uid="{DCC06B94-9402-4F9D-84B9-747E8682F6D5}"/>
    <cellStyle name="Comma 252 3 6 2" xfId="36193" xr:uid="{80BD3FA6-A5D0-4226-A955-DDDDEDE7A11E}"/>
    <cellStyle name="Comma 252 3 7" xfId="28827" xr:uid="{515D8A0C-6C5F-4E27-98FE-D02A1134556A}"/>
    <cellStyle name="Comma 252 4" xfId="14059" xr:uid="{57B363CB-80E7-43ED-BF5B-5C92610E6F65}"/>
    <cellStyle name="Comma 252 4 2" xfId="19568" xr:uid="{BBE26450-C7A4-46AD-A688-94D280D96C24}"/>
    <cellStyle name="Comma 252 4 2 2" xfId="32696" xr:uid="{08E2F194-72AE-4444-89E6-4892905901CF}"/>
    <cellStyle name="Comma 252 4 3" xfId="29219" xr:uid="{D6EB6C30-BCCE-4CEC-B664-2002AED714BD}"/>
    <cellStyle name="Comma 252 5" xfId="20934" xr:uid="{E31EAD3A-7944-4757-972E-F3AF5C583153}"/>
    <cellStyle name="Comma 252 5 2" xfId="33874" xr:uid="{674B66CC-F131-47FD-AF8F-45C20CAEEFAF}"/>
    <cellStyle name="Comma 252 6" xfId="17085" xr:uid="{99A4A5E6-E875-4E25-85CF-4B3F1C3D1CA3}"/>
    <cellStyle name="Comma 252 6 2" xfId="31539" xr:uid="{87E7438C-CE0C-4071-B858-249632E6472C}"/>
    <cellStyle name="Comma 252 7" xfId="15470" xr:uid="{66DEF103-2BB9-4990-B341-AFADEBEEF220}"/>
    <cellStyle name="Comma 252 7 2" xfId="30383" xr:uid="{BACBDF19-4323-4EB1-86D7-6A0F82EB60F7}"/>
    <cellStyle name="Comma 252 8" xfId="25294" xr:uid="{09993435-80DA-4329-AE5F-DC233D3BC784}"/>
    <cellStyle name="Comma 252 8 2" xfId="35424" xr:uid="{99F76148-0EBF-4EB8-9754-BCF4A9FCE411}"/>
    <cellStyle name="Comma 252 9" xfId="28058" xr:uid="{16AD1767-4665-4DBC-8967-39247BD3699E}"/>
    <cellStyle name="Comma 253" xfId="11341" xr:uid="{78A6AA45-0ECE-4208-8497-A38ABB3D973C}"/>
    <cellStyle name="Comma 253 2" xfId="12141" xr:uid="{46E34899-5091-40EC-A46A-90C461F5295C}"/>
    <cellStyle name="Comma 253 2 2" xfId="14505" xr:uid="{EC7BB229-FCB0-4207-8EF7-3B0CBA89AAFF}"/>
    <cellStyle name="Comma 253 2 2 2" xfId="20021" xr:uid="{0AFD36C6-88E0-4CC6-AD9F-9EC1FEC0D41F}"/>
    <cellStyle name="Comma 253 2 2 2 2" xfId="33078" xr:uid="{1AE324B4-4227-48B2-9E11-7363FF999986}"/>
    <cellStyle name="Comma 253 2 2 3" xfId="29602" xr:uid="{67EE9CD4-AC40-4DC7-A29B-DA055920F1E7}"/>
    <cellStyle name="Comma 253 2 3" xfId="21401" xr:uid="{67D8C575-0645-44D5-B30C-B1FC12BE8104}"/>
    <cellStyle name="Comma 253 2 3 2" xfId="34268" xr:uid="{5A4F4974-B8FD-4857-B9F3-2640440F8DA5}"/>
    <cellStyle name="Comma 253 2 4" xfId="17671" xr:uid="{F9C928E1-6448-4DDF-ACCC-92684BECD32D}"/>
    <cellStyle name="Comma 253 2 4 2" xfId="31920" xr:uid="{B4B13FD0-079B-4DF3-A8BD-9DD0CE916122}"/>
    <cellStyle name="Comma 253 2 5" xfId="16080" xr:uid="{764EB68E-258F-4031-9948-E2EE6F0AA792}"/>
    <cellStyle name="Comma 253 2 5 2" xfId="30767" xr:uid="{36BC225B-0E66-427B-BAE1-BF95BB7BD264}"/>
    <cellStyle name="Comma 253 2 6" xfId="25912" xr:uid="{4C5DA519-C8F3-41FD-A50E-FDB18A856CEA}"/>
    <cellStyle name="Comma 253 2 6 2" xfId="35807" xr:uid="{A2A89F48-3C77-41A0-B673-A0942917F8E2}"/>
    <cellStyle name="Comma 253 2 7" xfId="28441" xr:uid="{7E651C52-22A3-40F2-9DCB-06143F2CE557}"/>
    <cellStyle name="Comma 253 3" xfId="12700" xr:uid="{1BA7C998-AB51-4465-A386-7F1822BB305F}"/>
    <cellStyle name="Comma 253 3 2" xfId="14940" xr:uid="{246F71D8-E582-4C12-9ECA-2440F00D9B1C}"/>
    <cellStyle name="Comma 253 3 2 2" xfId="20460" xr:uid="{4BBD9CA6-1CF5-4B42-83E4-E8CE371D9D74}"/>
    <cellStyle name="Comma 253 3 2 2 2" xfId="33465" xr:uid="{3032CF85-8C96-4A29-81AA-3DDCD9A7F7A0}"/>
    <cellStyle name="Comma 253 3 2 3" xfId="29989" xr:uid="{EF7085FB-6199-4833-85D4-2D5A2AA6ADF8}"/>
    <cellStyle name="Comma 253 3 3" xfId="21846" xr:uid="{BEC2D92F-F040-4702-9700-E609B369C382}"/>
    <cellStyle name="Comma 253 3 3 2" xfId="34656" xr:uid="{604DA2FB-F3D5-4F55-9B68-2E1DCD0877A2}"/>
    <cellStyle name="Comma 253 3 4" xfId="18208" xr:uid="{B6F5232B-56E2-4DAD-8722-384459AE9A1E}"/>
    <cellStyle name="Comma 253 3 4 2" xfId="32305" xr:uid="{BF372E6A-A00D-43AD-A335-0F48E1C612AE}"/>
    <cellStyle name="Comma 253 3 5" xfId="16644" xr:uid="{7B917D33-47AB-4595-9A92-D98D0181BF82}"/>
    <cellStyle name="Comma 253 3 5 2" xfId="31154" xr:uid="{7B02ABE5-34E0-4C86-B6CA-A5362267217F}"/>
    <cellStyle name="Comma 253 3 6" xfId="26477" xr:uid="{2445A480-67C0-4526-93A9-E49A4B90535B}"/>
    <cellStyle name="Comma 253 3 6 2" xfId="36194" xr:uid="{60466594-4081-4D25-B6A5-3631822F530E}"/>
    <cellStyle name="Comma 253 3 7" xfId="28828" xr:uid="{CE62853F-9A84-461A-90C4-20B209DDE203}"/>
    <cellStyle name="Comma 253 4" xfId="14060" xr:uid="{459006D9-CEDC-4DC1-90FE-3BC3E94D6AEF}"/>
    <cellStyle name="Comma 253 4 2" xfId="19569" xr:uid="{AC702CF3-C5D5-423A-B457-F4A7BAB20C9E}"/>
    <cellStyle name="Comma 253 4 2 2" xfId="32697" xr:uid="{C25739C6-4DAB-44F2-8ADA-5980594EB647}"/>
    <cellStyle name="Comma 253 4 3" xfId="29220" xr:uid="{FBE91C7F-59B3-4296-9AC7-24D867FA6F16}"/>
    <cellStyle name="Comma 253 5" xfId="20935" xr:uid="{E61A95ED-7B4B-4EE2-B580-EF85172D60F7}"/>
    <cellStyle name="Comma 253 5 2" xfId="33875" xr:uid="{29BBAF7B-5DC8-4F5E-AD52-D7E97DD9D92E}"/>
    <cellStyle name="Comma 253 6" xfId="17086" xr:uid="{AF184183-9000-45FD-9AFD-045A3AEC531E}"/>
    <cellStyle name="Comma 253 6 2" xfId="31540" xr:uid="{56C5C862-69D2-4033-A5BC-77CF82384B6E}"/>
    <cellStyle name="Comma 253 7" xfId="15471" xr:uid="{3430F9DF-CB67-4E6D-80B6-B8F1147F06EB}"/>
    <cellStyle name="Comma 253 7 2" xfId="30384" xr:uid="{5742B857-1A14-40D0-90AE-38CECD6AD756}"/>
    <cellStyle name="Comma 253 8" xfId="25295" xr:uid="{5E4F4102-87A4-4041-8681-B04315A063FD}"/>
    <cellStyle name="Comma 253 8 2" xfId="35425" xr:uid="{8B7505EB-2A50-4F62-B295-AED356895DE3}"/>
    <cellStyle name="Comma 253 9" xfId="28059" xr:uid="{7336B5CC-AB2D-47E5-9ADD-C38B3524132D}"/>
    <cellStyle name="Comma 254" xfId="11342" xr:uid="{07AB0D57-4418-468B-9D76-DFBE862E105F}"/>
    <cellStyle name="Comma 254 2" xfId="12142" xr:uid="{CC6470CB-52B0-474B-B0DA-A79BA358BD07}"/>
    <cellStyle name="Comma 254 2 2" xfId="14506" xr:uid="{0BAAC352-80B4-48DA-948F-3471B9EAEE30}"/>
    <cellStyle name="Comma 254 2 2 2" xfId="20022" xr:uid="{F28FD94D-75A2-421E-AEC5-DB87BD53C83F}"/>
    <cellStyle name="Comma 254 2 2 2 2" xfId="33079" xr:uid="{4149E6B2-C0AC-4A63-B41F-F354EB65889F}"/>
    <cellStyle name="Comma 254 2 2 3" xfId="29603" xr:uid="{C3127BDD-1077-4E28-AA5E-63B412531A0E}"/>
    <cellStyle name="Comma 254 2 3" xfId="21402" xr:uid="{F8BDD3CB-F173-418C-AEAA-6EC4862114E0}"/>
    <cellStyle name="Comma 254 2 3 2" xfId="34269" xr:uid="{0228681D-327B-4315-8F40-818E100F6375}"/>
    <cellStyle name="Comma 254 2 4" xfId="17672" xr:uid="{DDF73B6E-D762-42CD-92D6-331EFA80C759}"/>
    <cellStyle name="Comma 254 2 4 2" xfId="31921" xr:uid="{CBAA849F-C8A5-4781-9577-E886F0563EBD}"/>
    <cellStyle name="Comma 254 2 5" xfId="16081" xr:uid="{A69FCE23-7376-4E78-8CF5-1D18F564DA82}"/>
    <cellStyle name="Comma 254 2 5 2" xfId="30768" xr:uid="{5DB9D7F0-BD56-436B-AB03-41DB766903B2}"/>
    <cellStyle name="Comma 254 2 6" xfId="25913" xr:uid="{CE9D674E-769F-41E3-96CE-1671FDECC72D}"/>
    <cellStyle name="Comma 254 2 6 2" xfId="35808" xr:uid="{30C4342E-7B92-4616-8C5D-9FD567A87D04}"/>
    <cellStyle name="Comma 254 2 7" xfId="28442" xr:uid="{A8FABF3B-EE29-4CB5-916E-6F9995AB6215}"/>
    <cellStyle name="Comma 254 3" xfId="12701" xr:uid="{94E06114-B5B2-45E8-94C7-19EE57794DF0}"/>
    <cellStyle name="Comma 254 3 2" xfId="14941" xr:uid="{82C2A303-05A3-4FB5-B143-185265D014DB}"/>
    <cellStyle name="Comma 254 3 2 2" xfId="20461" xr:uid="{D7CBC236-C1AE-4A73-8F41-B35DE1B13C97}"/>
    <cellStyle name="Comma 254 3 2 2 2" xfId="33466" xr:uid="{A50B084B-4902-4F54-8F89-2D5D0D26CDA1}"/>
    <cellStyle name="Comma 254 3 2 3" xfId="29990" xr:uid="{1AC15C99-689D-4885-BC6D-D04B521E8CED}"/>
    <cellStyle name="Comma 254 3 3" xfId="21847" xr:uid="{1A8CBD45-D69C-4358-857F-6B45DFE64D8A}"/>
    <cellStyle name="Comma 254 3 3 2" xfId="34657" xr:uid="{899A97E8-CA98-4EC3-8A54-D344B4571E02}"/>
    <cellStyle name="Comma 254 3 4" xfId="18209" xr:uid="{C0B904C3-01C6-4568-8AE6-ABC6EAEEF608}"/>
    <cellStyle name="Comma 254 3 4 2" xfId="32306" xr:uid="{70A22CBF-99DE-47FD-A24A-645EE4A3E6BC}"/>
    <cellStyle name="Comma 254 3 5" xfId="16645" xr:uid="{EA73E07B-5C69-45B1-B3F3-E73CC9D4BF74}"/>
    <cellStyle name="Comma 254 3 5 2" xfId="31155" xr:uid="{1E325749-4097-428C-8270-6D25A7B23F65}"/>
    <cellStyle name="Comma 254 3 6" xfId="26478" xr:uid="{76357C87-6162-478D-A80B-DB12E11C08F9}"/>
    <cellStyle name="Comma 254 3 6 2" xfId="36195" xr:uid="{1BED4AEF-5049-4B79-A0BF-D500C593F118}"/>
    <cellStyle name="Comma 254 3 7" xfId="28829" xr:uid="{0B04B77B-74D8-48E9-A48D-AF4459FD99E6}"/>
    <cellStyle name="Comma 254 4" xfId="14061" xr:uid="{6D761D88-7499-4218-A840-9896D4C3DF4F}"/>
    <cellStyle name="Comma 254 4 2" xfId="19570" xr:uid="{DD43C396-407B-4CF4-96CA-B580531EB4BC}"/>
    <cellStyle name="Comma 254 4 2 2" xfId="32698" xr:uid="{2323EB11-E2FF-4413-86C9-7982D6251786}"/>
    <cellStyle name="Comma 254 4 3" xfId="29221" xr:uid="{BA258A14-8670-4BEE-A7F7-BA5CC02E1BC2}"/>
    <cellStyle name="Comma 254 5" xfId="20936" xr:uid="{571C260B-2A4D-41CA-9DE5-1D2A45A32B8D}"/>
    <cellStyle name="Comma 254 5 2" xfId="33876" xr:uid="{AEFF5EBD-01F6-4FB7-9B48-588EB628CE73}"/>
    <cellStyle name="Comma 254 6" xfId="17087" xr:uid="{71CCBD93-2D82-4550-B016-6D07A58FE522}"/>
    <cellStyle name="Comma 254 6 2" xfId="31541" xr:uid="{E7ECF1E0-061F-436B-8C75-2E773B9CB802}"/>
    <cellStyle name="Comma 254 7" xfId="15472" xr:uid="{5C626081-008D-4158-AD41-86B03B0A822F}"/>
    <cellStyle name="Comma 254 7 2" xfId="30385" xr:uid="{7E173194-5DDD-4D2D-95FA-8DFE2A05D1F3}"/>
    <cellStyle name="Comma 254 8" xfId="25296" xr:uid="{107DEABB-F2A0-4F68-94D3-DF4A4F327A17}"/>
    <cellStyle name="Comma 254 8 2" xfId="35426" xr:uid="{BB93726F-E3B1-49D3-8FEB-F48C0871B9D7}"/>
    <cellStyle name="Comma 254 9" xfId="28060" xr:uid="{BA044143-1DA1-4537-89A5-7CE67224E2D7}"/>
    <cellStyle name="Comma 255" xfId="11343" xr:uid="{87DB4F47-694A-4C02-9E7A-A4E30656421C}"/>
    <cellStyle name="Comma 255 2" xfId="12143" xr:uid="{970C325B-A308-429B-9F34-364B461C2A15}"/>
    <cellStyle name="Comma 255 2 2" xfId="14507" xr:uid="{A2ADD3CC-E575-435D-8314-A253886AB5D2}"/>
    <cellStyle name="Comma 255 2 2 2" xfId="20023" xr:uid="{95DFA9FA-DD62-4750-9008-377C73783062}"/>
    <cellStyle name="Comma 255 2 2 2 2" xfId="33080" xr:uid="{9BD777F4-9B5C-4596-B0BD-ADB1B9F8FBC0}"/>
    <cellStyle name="Comma 255 2 2 3" xfId="29604" xr:uid="{6FCF594C-6634-41AE-B6BC-48B3F074847D}"/>
    <cellStyle name="Comma 255 2 3" xfId="21403" xr:uid="{74C40498-D7F4-4461-AE6D-4E233A17F744}"/>
    <cellStyle name="Comma 255 2 3 2" xfId="34270" xr:uid="{3D67180D-87FE-44D5-B90E-BA2D5088ED1C}"/>
    <cellStyle name="Comma 255 2 4" xfId="17673" xr:uid="{23104CC3-E2DA-4955-9CA5-C5BC8811A470}"/>
    <cellStyle name="Comma 255 2 4 2" xfId="31922" xr:uid="{E78C2DDE-25A8-4425-9F13-8385A0D7F5EB}"/>
    <cellStyle name="Comma 255 2 5" xfId="16082" xr:uid="{1441AD1E-42EA-4CA4-9932-D922853BF9EF}"/>
    <cellStyle name="Comma 255 2 5 2" xfId="30769" xr:uid="{49AA21CE-483B-4C5C-BBE0-67D1E2134751}"/>
    <cellStyle name="Comma 255 2 6" xfId="25914" xr:uid="{A18E0FBA-A97F-419E-BD32-8644D770D5C3}"/>
    <cellStyle name="Comma 255 2 6 2" xfId="35809" xr:uid="{DFEBDF54-D9D8-4888-A208-49A949E0D0D5}"/>
    <cellStyle name="Comma 255 2 7" xfId="28443" xr:uid="{157712E4-3F64-4898-99E7-3DFC1F23F4F0}"/>
    <cellStyle name="Comma 255 3" xfId="12702" xr:uid="{54E12CD1-27F8-467C-A93A-2D2A806275D0}"/>
    <cellStyle name="Comma 255 3 2" xfId="14942" xr:uid="{7CE7B63E-E461-4430-BF9D-2049D6077DEE}"/>
    <cellStyle name="Comma 255 3 2 2" xfId="20462" xr:uid="{8EA1201F-22FA-4952-9968-C3ECB465B7E3}"/>
    <cellStyle name="Comma 255 3 2 2 2" xfId="33467" xr:uid="{04BBE7B3-3D81-49CE-871E-0E4549371A92}"/>
    <cellStyle name="Comma 255 3 2 3" xfId="29991" xr:uid="{60B32FF1-52EC-44CB-A462-B7F1E85642BE}"/>
    <cellStyle name="Comma 255 3 3" xfId="21848" xr:uid="{F91010E8-A86F-482D-860C-51BFCE13F8C8}"/>
    <cellStyle name="Comma 255 3 3 2" xfId="34658" xr:uid="{4BC1086C-7D6D-4804-9414-898418A6E544}"/>
    <cellStyle name="Comma 255 3 4" xfId="18210" xr:uid="{5B1863BB-E6CF-4ABB-BAEB-0D58511FCA27}"/>
    <cellStyle name="Comma 255 3 4 2" xfId="32307" xr:uid="{3DFBD6FB-E18B-4E17-8071-4BA7A24D006C}"/>
    <cellStyle name="Comma 255 3 5" xfId="16646" xr:uid="{5F1276AF-0FEF-4BDF-BC0C-08B3127EC46A}"/>
    <cellStyle name="Comma 255 3 5 2" xfId="31156" xr:uid="{5725C6D5-2451-4321-8B3F-913BDE1B6960}"/>
    <cellStyle name="Comma 255 3 6" xfId="26479" xr:uid="{4C2228DA-8050-498A-BD55-376DEA356914}"/>
    <cellStyle name="Comma 255 3 6 2" xfId="36196" xr:uid="{8935BF0E-EDB9-4CB2-8A94-6A34C71B55ED}"/>
    <cellStyle name="Comma 255 3 7" xfId="28830" xr:uid="{AEA5A730-2F1A-4B01-A28E-F3A85A94E3FC}"/>
    <cellStyle name="Comma 255 4" xfId="14062" xr:uid="{F1C56085-E0CA-4787-B146-5CEE636334A7}"/>
    <cellStyle name="Comma 255 4 2" xfId="19571" xr:uid="{D6D24CC9-83B7-4BDB-A6D6-576DCB7822EE}"/>
    <cellStyle name="Comma 255 4 2 2" xfId="32699" xr:uid="{7E1D939B-E2BD-4012-BA2E-B4AF2E986EE3}"/>
    <cellStyle name="Comma 255 4 3" xfId="29222" xr:uid="{382DA612-69C2-4B9E-B397-CC24405F5EA0}"/>
    <cellStyle name="Comma 255 5" xfId="20937" xr:uid="{8F385091-8B5E-42FB-8B13-66A60E0BA50F}"/>
    <cellStyle name="Comma 255 5 2" xfId="33877" xr:uid="{7A554F4C-FA42-40B2-8489-0049971F2D2D}"/>
    <cellStyle name="Comma 255 6" xfId="17088" xr:uid="{DE54D486-5E32-4978-A2D0-617373E3F2EC}"/>
    <cellStyle name="Comma 255 6 2" xfId="31542" xr:uid="{1F8D9720-93E0-4929-A16F-C5DDA4AAC6A8}"/>
    <cellStyle name="Comma 255 7" xfId="15473" xr:uid="{2204AC31-5ED3-4238-8842-C57DED479ACB}"/>
    <cellStyle name="Comma 255 7 2" xfId="30386" xr:uid="{0729CEE2-B7A3-424D-9AC6-0922D333ACCA}"/>
    <cellStyle name="Comma 255 8" xfId="25297" xr:uid="{A1CEF930-5281-4E74-B1FB-491BF3B368FD}"/>
    <cellStyle name="Comma 255 8 2" xfId="35427" xr:uid="{F2C3FE20-8DDF-4F00-86A8-7AEBF51D2CFA}"/>
    <cellStyle name="Comma 255 9" xfId="28061" xr:uid="{388A51C1-02B6-4796-BAAF-F5FFF77E39B8}"/>
    <cellStyle name="Comma 256" xfId="11344" xr:uid="{1A5AC070-2632-4D7A-A039-4882CBED77FB}"/>
    <cellStyle name="Comma 256 2" xfId="12144" xr:uid="{E1A2EB11-37A9-4A5B-9CF1-FE837CB6DEB4}"/>
    <cellStyle name="Comma 256 2 2" xfId="14508" xr:uid="{93385BC9-75C3-4141-8DFA-83E4B89630D0}"/>
    <cellStyle name="Comma 256 2 2 2" xfId="20024" xr:uid="{E094C920-04EA-46C9-8927-5CEDF83646DF}"/>
    <cellStyle name="Comma 256 2 2 2 2" xfId="33081" xr:uid="{81BD8D33-C192-4373-84A4-ABDA749E8746}"/>
    <cellStyle name="Comma 256 2 2 3" xfId="29605" xr:uid="{19284D12-0DBC-45F8-9DC8-7DB6A85E8AE6}"/>
    <cellStyle name="Comma 256 2 3" xfId="21404" xr:uid="{B3E163E0-10C0-41DF-ABFD-827A2CD8EBDA}"/>
    <cellStyle name="Comma 256 2 3 2" xfId="34271" xr:uid="{4C220C26-EEDF-4C14-BC12-156099466736}"/>
    <cellStyle name="Comma 256 2 4" xfId="17674" xr:uid="{E860D1AE-C41A-452F-8143-065A3E076E79}"/>
    <cellStyle name="Comma 256 2 4 2" xfId="31923" xr:uid="{28BFA442-6A83-4803-AC81-E65A53443628}"/>
    <cellStyle name="Comma 256 2 5" xfId="16083" xr:uid="{C1B8F03D-30E5-409D-87FF-F7EAD5C21E2A}"/>
    <cellStyle name="Comma 256 2 5 2" xfId="30770" xr:uid="{E963B309-0458-48B1-9472-132B3169A85F}"/>
    <cellStyle name="Comma 256 2 6" xfId="25915" xr:uid="{EDBF7B16-2F5F-40E9-814F-B0DD9D27B439}"/>
    <cellStyle name="Comma 256 2 6 2" xfId="35810" xr:uid="{E6B3AC74-D4B5-4AAD-87DE-AEDEA379A2BA}"/>
    <cellStyle name="Comma 256 2 7" xfId="28444" xr:uid="{0909DD73-014A-436B-B998-F03551C043DB}"/>
    <cellStyle name="Comma 256 3" xfId="12703" xr:uid="{DFCD645C-434A-459B-AE63-09E86FABE963}"/>
    <cellStyle name="Comma 256 3 2" xfId="14943" xr:uid="{4324070A-9172-486C-B4C2-66720505B152}"/>
    <cellStyle name="Comma 256 3 2 2" xfId="20463" xr:uid="{0C215D3E-76F7-4C0C-B9CB-3041AC74744C}"/>
    <cellStyle name="Comma 256 3 2 2 2" xfId="33468" xr:uid="{BCFF53D7-6F6C-4C54-8C57-DA82F9C0DB8A}"/>
    <cellStyle name="Comma 256 3 2 3" xfId="29992" xr:uid="{B18D8FD9-A7F6-45B7-B1A6-E8941A515256}"/>
    <cellStyle name="Comma 256 3 3" xfId="21849" xr:uid="{09574075-C7C4-493A-B8E4-34879615E6C7}"/>
    <cellStyle name="Comma 256 3 3 2" xfId="34659" xr:uid="{F84CECF9-C135-4CC3-8191-EBC53FABAC65}"/>
    <cellStyle name="Comma 256 3 4" xfId="18211" xr:uid="{EE59DD73-911C-4282-8E9B-08D14BFA7EC1}"/>
    <cellStyle name="Comma 256 3 4 2" xfId="32308" xr:uid="{96A371E5-A1C5-42C0-AA0A-EE56E052D43C}"/>
    <cellStyle name="Comma 256 3 5" xfId="16647" xr:uid="{BADB36A7-5532-48A9-A65E-360C10D701D1}"/>
    <cellStyle name="Comma 256 3 5 2" xfId="31157" xr:uid="{5CA3FAAC-DED1-4BE3-AE99-E140EE96C01C}"/>
    <cellStyle name="Comma 256 3 6" xfId="26480" xr:uid="{AAA02EA1-4219-4D93-A3B8-FD751885A05F}"/>
    <cellStyle name="Comma 256 3 6 2" xfId="36197" xr:uid="{5745DC04-0366-4EF6-ADCC-BAAEB171A74B}"/>
    <cellStyle name="Comma 256 3 7" xfId="28831" xr:uid="{8B931057-6C89-4437-A4F4-4A8B4322B4E2}"/>
    <cellStyle name="Comma 256 4" xfId="14063" xr:uid="{178E7EFD-4058-4748-B342-7FC7DFF53A0F}"/>
    <cellStyle name="Comma 256 4 2" xfId="19572" xr:uid="{75EECA65-8E82-4987-8DF3-BECC546CD64C}"/>
    <cellStyle name="Comma 256 4 2 2" xfId="32700" xr:uid="{BBA15B9C-ED50-4466-A61D-51142231618D}"/>
    <cellStyle name="Comma 256 4 3" xfId="29223" xr:uid="{D33A32FB-62C8-44F7-A2B9-D4A03A33A5D3}"/>
    <cellStyle name="Comma 256 5" xfId="20938" xr:uid="{E8EDB165-904D-46A8-AB4A-1B187E5F3EBB}"/>
    <cellStyle name="Comma 256 5 2" xfId="33878" xr:uid="{A296AD22-390E-4C37-8F26-99BA77F82E93}"/>
    <cellStyle name="Comma 256 6" xfId="17089" xr:uid="{29B95AF7-020E-45C1-8B5A-0C7FAB149C32}"/>
    <cellStyle name="Comma 256 6 2" xfId="31543" xr:uid="{7D13D2A4-7ED3-490E-8B4A-25E1885C7C3E}"/>
    <cellStyle name="Comma 256 7" xfId="15474" xr:uid="{7EA18AEB-E040-4D81-A85B-AF564ABCE1A1}"/>
    <cellStyle name="Comma 256 7 2" xfId="30387" xr:uid="{7DC3B00C-CF6F-481D-838F-BBC88168B831}"/>
    <cellStyle name="Comma 256 8" xfId="25298" xr:uid="{723AF232-EBA5-4AD2-A85A-AE0C19E2D0FF}"/>
    <cellStyle name="Comma 256 8 2" xfId="35428" xr:uid="{FEE7A6C8-21D5-4C71-8FB2-74CF0C64CB58}"/>
    <cellStyle name="Comma 256 9" xfId="28062" xr:uid="{9842DA0E-E6E9-4666-A5B8-4FE9FC66C7FF}"/>
    <cellStyle name="Comma 257" xfId="11345" xr:uid="{8838230B-7332-4B13-A48F-1CE874E2863C}"/>
    <cellStyle name="Comma 257 2" xfId="12145" xr:uid="{427B2C1F-9573-46AA-B000-6D22737FA359}"/>
    <cellStyle name="Comma 257 2 2" xfId="14509" xr:uid="{DD48E6AC-52D9-4182-ACE4-FA42DE6B733C}"/>
    <cellStyle name="Comma 257 2 2 2" xfId="20025" xr:uid="{5B28F516-D8B7-4652-B66D-9E162394F467}"/>
    <cellStyle name="Comma 257 2 2 2 2" xfId="33082" xr:uid="{8643975F-1A88-401B-8119-B8C7060A4A2E}"/>
    <cellStyle name="Comma 257 2 2 3" xfId="29606" xr:uid="{16A2B3CC-D6AB-43EB-844D-7D4FE3F4D590}"/>
    <cellStyle name="Comma 257 2 3" xfId="21405" xr:uid="{4576E9B0-27DC-459B-9B7F-DE4B281BC2A9}"/>
    <cellStyle name="Comma 257 2 3 2" xfId="34272" xr:uid="{05775D6E-85FD-4C93-944C-61F6906AE0CF}"/>
    <cellStyle name="Comma 257 2 4" xfId="17675" xr:uid="{3DF2B5E9-F6EA-4B6D-9A70-B780B8779F1D}"/>
    <cellStyle name="Comma 257 2 4 2" xfId="31924" xr:uid="{5F810CD3-54C7-4C9F-AD1A-FA8598FF78EB}"/>
    <cellStyle name="Comma 257 2 5" xfId="16084" xr:uid="{BF628E3A-F867-43BC-9D75-8422D475C5D9}"/>
    <cellStyle name="Comma 257 2 5 2" xfId="30771" xr:uid="{4FD73D0B-9F68-4124-83E5-B7E3A2DC60DF}"/>
    <cellStyle name="Comma 257 2 6" xfId="25916" xr:uid="{C27156C8-8584-4A0D-A4AC-2B2DBE2CC5F3}"/>
    <cellStyle name="Comma 257 2 6 2" xfId="35811" xr:uid="{4ED20816-2136-4DD5-89BC-7AE2D4B68BA8}"/>
    <cellStyle name="Comma 257 2 7" xfId="28445" xr:uid="{4944D60D-5794-40D9-9D80-A06A0D9524FA}"/>
    <cellStyle name="Comma 257 3" xfId="12704" xr:uid="{B3A5FE22-D7DC-41D8-A2B7-9ADA6ED22287}"/>
    <cellStyle name="Comma 257 3 2" xfId="14944" xr:uid="{D9317C2A-998E-49C7-9431-19A6059F90B3}"/>
    <cellStyle name="Comma 257 3 2 2" xfId="20464" xr:uid="{D121F4B7-5E18-4EA9-9756-5BEA4E8CC7A7}"/>
    <cellStyle name="Comma 257 3 2 2 2" xfId="33469" xr:uid="{20406762-EA08-4143-850B-05F0C83EFD12}"/>
    <cellStyle name="Comma 257 3 2 3" xfId="29993" xr:uid="{26806986-38E9-445C-A3E3-1E2734743609}"/>
    <cellStyle name="Comma 257 3 3" xfId="21850" xr:uid="{687969D0-2E44-4783-9CEB-CFB65AED8A87}"/>
    <cellStyle name="Comma 257 3 3 2" xfId="34660" xr:uid="{7F3403F1-A081-4BAA-90DB-D94F8F74543A}"/>
    <cellStyle name="Comma 257 3 4" xfId="18212" xr:uid="{222A58A9-F5E9-4FE3-B952-A62E9603B638}"/>
    <cellStyle name="Comma 257 3 4 2" xfId="32309" xr:uid="{F0B1AB29-FCBE-472A-A7AF-A0075D759744}"/>
    <cellStyle name="Comma 257 3 5" xfId="16648" xr:uid="{F086B9C4-D62E-49E2-8EBE-8BE7954061C4}"/>
    <cellStyle name="Comma 257 3 5 2" xfId="31158" xr:uid="{6EBCA5A6-061B-4266-89A8-982A53A43C38}"/>
    <cellStyle name="Comma 257 3 6" xfId="26481" xr:uid="{BEF26DBA-B1CF-4063-A359-6655F317E209}"/>
    <cellStyle name="Comma 257 3 6 2" xfId="36198" xr:uid="{8DEA4175-B353-4963-A80F-1160D6752322}"/>
    <cellStyle name="Comma 257 3 7" xfId="28832" xr:uid="{78057B56-D9D8-4E43-95A6-370CF4C9107E}"/>
    <cellStyle name="Comma 257 4" xfId="14064" xr:uid="{7C8CDDBE-0556-468B-A719-14C7D3C86BE5}"/>
    <cellStyle name="Comma 257 4 2" xfId="19573" xr:uid="{F2B01C78-6503-4DC7-9D68-D453D790BB8A}"/>
    <cellStyle name="Comma 257 4 2 2" xfId="32701" xr:uid="{9801ACDD-214E-47A4-A041-6F41764D30ED}"/>
    <cellStyle name="Comma 257 4 3" xfId="29224" xr:uid="{69B00389-829B-4C0E-9D55-5243276AD237}"/>
    <cellStyle name="Comma 257 5" xfId="20939" xr:uid="{81E6BB57-56E3-48BE-A927-10C8D7EF2C62}"/>
    <cellStyle name="Comma 257 5 2" xfId="33879" xr:uid="{0F588D98-1F33-487E-A3A6-869CD7622064}"/>
    <cellStyle name="Comma 257 6" xfId="17090" xr:uid="{6E0FD517-7904-492F-A925-65B3D8DB6CDD}"/>
    <cellStyle name="Comma 257 6 2" xfId="31544" xr:uid="{7D8E6DF6-7E35-4497-B5BA-FD66460F98AD}"/>
    <cellStyle name="Comma 257 7" xfId="15475" xr:uid="{AA47E541-CD53-4BE7-82E1-9E28A824111D}"/>
    <cellStyle name="Comma 257 7 2" xfId="30388" xr:uid="{88C76A3A-E430-4DD8-9169-E39489877497}"/>
    <cellStyle name="Comma 257 8" xfId="25299" xr:uid="{1029EA0E-A8A0-4DC3-9826-F69EEF766032}"/>
    <cellStyle name="Comma 257 8 2" xfId="35429" xr:uid="{12E94F40-A387-47F4-95E0-C86605B51BAC}"/>
    <cellStyle name="Comma 257 9" xfId="28063" xr:uid="{E7AC0A73-7A40-43D5-AE35-CB04DCE3A4F0}"/>
    <cellStyle name="Comma 258" xfId="11346" xr:uid="{7708A6A9-B1E3-4CA5-BDC5-78C8CA8CC125}"/>
    <cellStyle name="Comma 258 2" xfId="12146" xr:uid="{19F1118A-08C4-4071-9FD7-B496E98758AC}"/>
    <cellStyle name="Comma 258 2 2" xfId="14510" xr:uid="{F4883A27-DFD7-4FF0-9537-93441121A4D5}"/>
    <cellStyle name="Comma 258 2 2 2" xfId="20026" xr:uid="{108B8ECD-0481-4F2F-995E-7BA62E5C25AD}"/>
    <cellStyle name="Comma 258 2 2 2 2" xfId="33083" xr:uid="{ACACE15B-6AE4-44DB-909F-7D21B4FA2CA7}"/>
    <cellStyle name="Comma 258 2 2 3" xfId="29607" xr:uid="{27EAE9A6-D473-4D2D-A308-94609AC3F7C7}"/>
    <cellStyle name="Comma 258 2 3" xfId="21406" xr:uid="{C8F7099B-37FF-411C-9FFB-DE2A00CE9F93}"/>
    <cellStyle name="Comma 258 2 3 2" xfId="34273" xr:uid="{38946BE2-B659-4CAB-8BB8-1BAF862F0C45}"/>
    <cellStyle name="Comma 258 2 4" xfId="17676" xr:uid="{F85C4B5D-201F-40F2-BE63-452C9E468C2F}"/>
    <cellStyle name="Comma 258 2 4 2" xfId="31925" xr:uid="{44E61A19-6D12-44DC-92DF-895C4ED02C9B}"/>
    <cellStyle name="Comma 258 2 5" xfId="16085" xr:uid="{27486B2D-6248-46C8-9240-4F82B8DCCA7A}"/>
    <cellStyle name="Comma 258 2 5 2" xfId="30772" xr:uid="{304F144C-E3D5-4AD9-B89D-BADCAF42EC4E}"/>
    <cellStyle name="Comma 258 2 6" xfId="25917" xr:uid="{A03F667F-E193-49CC-A2D1-4A3DA160D613}"/>
    <cellStyle name="Comma 258 2 6 2" xfId="35812" xr:uid="{2AE3814C-A3E7-4256-8011-4BEDCCE0ABE7}"/>
    <cellStyle name="Comma 258 2 7" xfId="28446" xr:uid="{5D000581-D57C-4EF5-885B-3C3D260100F6}"/>
    <cellStyle name="Comma 258 3" xfId="12705" xr:uid="{A649B5D3-3BA7-4E10-A658-D13F00D4E71E}"/>
    <cellStyle name="Comma 258 3 2" xfId="14945" xr:uid="{C3117F23-1C0A-4FE6-B251-824085E64A5C}"/>
    <cellStyle name="Comma 258 3 2 2" xfId="20465" xr:uid="{9251B1D4-D14B-4668-808D-615A6DA62030}"/>
    <cellStyle name="Comma 258 3 2 2 2" xfId="33470" xr:uid="{0DDD2173-6102-4383-BCAD-49EF855BAEB3}"/>
    <cellStyle name="Comma 258 3 2 3" xfId="29994" xr:uid="{C33299B2-05EA-4A12-AA96-5AF6291DFFBE}"/>
    <cellStyle name="Comma 258 3 3" xfId="21851" xr:uid="{CF8F73DA-3127-4BCA-81A6-191302807275}"/>
    <cellStyle name="Comma 258 3 3 2" xfId="34661" xr:uid="{0165FF1E-D1C4-40A9-81EB-AB42CA7042CA}"/>
    <cellStyle name="Comma 258 3 4" xfId="18213" xr:uid="{BB97523D-CD74-4DA0-926F-86F9742FCC43}"/>
    <cellStyle name="Comma 258 3 4 2" xfId="32310" xr:uid="{CD993BF6-930F-463E-90B6-1A8AB28D261F}"/>
    <cellStyle name="Comma 258 3 5" xfId="16649" xr:uid="{F720E5A4-CAED-4988-B483-5A5010074109}"/>
    <cellStyle name="Comma 258 3 5 2" xfId="31159" xr:uid="{73015A2D-45B4-4C2A-AB4E-246214F81895}"/>
    <cellStyle name="Comma 258 3 6" xfId="26482" xr:uid="{3C662084-9495-4B6C-B5B3-EC0CE652BBFB}"/>
    <cellStyle name="Comma 258 3 6 2" xfId="36199" xr:uid="{33D39C5C-77C1-456E-B1ED-9EF1ED3B7613}"/>
    <cellStyle name="Comma 258 3 7" xfId="28833" xr:uid="{AFA168A1-080D-4BAB-AB22-3558E21792A6}"/>
    <cellStyle name="Comma 258 4" xfId="14065" xr:uid="{D2BB49F2-FB57-4D44-A97B-2B4A6E328CC1}"/>
    <cellStyle name="Comma 258 4 2" xfId="19574" xr:uid="{0EB4F370-A148-40A9-8631-17833783EEB4}"/>
    <cellStyle name="Comma 258 4 2 2" xfId="32702" xr:uid="{456960D1-7F3F-467F-A4F8-F34F2B61E227}"/>
    <cellStyle name="Comma 258 4 3" xfId="29225" xr:uid="{ECF30ABA-D272-4497-BDC6-AC0A13077DDC}"/>
    <cellStyle name="Comma 258 5" xfId="20940" xr:uid="{49A434F1-EB51-436C-8F45-8216D38146CA}"/>
    <cellStyle name="Comma 258 5 2" xfId="33880" xr:uid="{ECA7330E-D334-4DA9-960B-C8BC403B6B01}"/>
    <cellStyle name="Comma 258 6" xfId="17091" xr:uid="{DA49FF5E-5983-4E7D-A09B-01F8D1BEE8C9}"/>
    <cellStyle name="Comma 258 6 2" xfId="31545" xr:uid="{825EA108-9A44-4D50-92A9-35DE17232BDC}"/>
    <cellStyle name="Comma 258 7" xfId="15476" xr:uid="{4CD9F895-361C-4389-8820-564EFAAA3060}"/>
    <cellStyle name="Comma 258 7 2" xfId="30389" xr:uid="{F0D4602A-EBAE-413F-BFBE-A84F6D14E7F9}"/>
    <cellStyle name="Comma 258 8" xfId="25300" xr:uid="{2F9D6008-3FB7-4B35-8976-C14EBC8C3CCC}"/>
    <cellStyle name="Comma 258 8 2" xfId="35430" xr:uid="{9A85BCFF-96A2-46B0-BFFA-5CBA22663509}"/>
    <cellStyle name="Comma 258 9" xfId="28064" xr:uid="{3745F47C-EBDD-4408-B939-6D6DB12B3B3F}"/>
    <cellStyle name="Comma 259" xfId="11347" xr:uid="{442E999C-EADB-43A3-AE1B-CF15940D541D}"/>
    <cellStyle name="Comma 259 2" xfId="12147" xr:uid="{78F35D44-F28E-4E55-A295-E5B6A666FD55}"/>
    <cellStyle name="Comma 259 2 2" xfId="14511" xr:uid="{EA2F3FDD-5026-46F8-8819-4FF59C007727}"/>
    <cellStyle name="Comma 259 2 2 2" xfId="20027" xr:uid="{9611C82C-AA1C-49E9-8D2F-904186A07CA7}"/>
    <cellStyle name="Comma 259 2 2 2 2" xfId="33084" xr:uid="{EF02EB20-E8D0-4C34-9D7E-EC09F3048578}"/>
    <cellStyle name="Comma 259 2 2 3" xfId="29608" xr:uid="{C05CA311-B181-4038-84AE-545EB805F765}"/>
    <cellStyle name="Comma 259 2 3" xfId="21407" xr:uid="{FA990A3C-D4CA-4E86-8B65-3179FAF5EC9E}"/>
    <cellStyle name="Comma 259 2 3 2" xfId="34274" xr:uid="{2A5F3E00-456B-4A2E-B695-728C31A2ECBA}"/>
    <cellStyle name="Comma 259 2 4" xfId="17677" xr:uid="{8989FC3C-0A79-4397-8A4D-E00A35A4027F}"/>
    <cellStyle name="Comma 259 2 4 2" xfId="31926" xr:uid="{8721CAE2-EEA0-4304-B645-C05C8665E402}"/>
    <cellStyle name="Comma 259 2 5" xfId="16086" xr:uid="{009DD14E-C248-48E2-A84E-557997092570}"/>
    <cellStyle name="Comma 259 2 5 2" xfId="30773" xr:uid="{4275F7D6-1081-488E-BDFF-E346B8666CF8}"/>
    <cellStyle name="Comma 259 2 6" xfId="25918" xr:uid="{EAD28BB5-5721-4E27-B244-861975C63860}"/>
    <cellStyle name="Comma 259 2 6 2" xfId="35813" xr:uid="{232B954E-DCB6-4A37-B914-545B18347FAE}"/>
    <cellStyle name="Comma 259 2 7" xfId="28447" xr:uid="{85CBF8EE-F201-4E1C-B1F4-0FE2B4C90CBF}"/>
    <cellStyle name="Comma 259 3" xfId="12706" xr:uid="{2AB6F480-7F06-4F49-A1EA-5A0256B1B1AA}"/>
    <cellStyle name="Comma 259 3 2" xfId="14946" xr:uid="{FA83C62B-30A6-4159-89B5-E1CEB207BA31}"/>
    <cellStyle name="Comma 259 3 2 2" xfId="20466" xr:uid="{2264598F-ED11-4876-8F32-52D72D5BC416}"/>
    <cellStyle name="Comma 259 3 2 2 2" xfId="33471" xr:uid="{E16CF6B8-C59F-4B6B-9EF0-28C7262F4914}"/>
    <cellStyle name="Comma 259 3 2 3" xfId="29995" xr:uid="{EBB267D9-7C76-421B-B34F-64BA97BB32B3}"/>
    <cellStyle name="Comma 259 3 3" xfId="21852" xr:uid="{6515073A-DCFE-4191-8B70-EB9CFAD5C571}"/>
    <cellStyle name="Comma 259 3 3 2" xfId="34662" xr:uid="{E644B8D5-17BD-4DD5-A2BD-FC50F3C1F1F8}"/>
    <cellStyle name="Comma 259 3 4" xfId="18214" xr:uid="{8DA5267B-61D1-4BA7-BA7F-DA531DAF77AE}"/>
    <cellStyle name="Comma 259 3 4 2" xfId="32311" xr:uid="{C98781D7-3B36-4322-9996-D82B1852E562}"/>
    <cellStyle name="Comma 259 3 5" xfId="16650" xr:uid="{D2EFB368-0D70-4541-B223-2CECDA36E651}"/>
    <cellStyle name="Comma 259 3 5 2" xfId="31160" xr:uid="{A4745878-FDD3-4A15-A9A8-4E8DD3F9827E}"/>
    <cellStyle name="Comma 259 3 6" xfId="26483" xr:uid="{F8E97953-6CED-4AB4-B405-6C8086F7BCEF}"/>
    <cellStyle name="Comma 259 3 6 2" xfId="36200" xr:uid="{2526BB72-E10E-493C-A878-92C2A00D61BD}"/>
    <cellStyle name="Comma 259 3 7" xfId="28834" xr:uid="{899C430F-1AD6-4E50-A098-B41B849D7D07}"/>
    <cellStyle name="Comma 259 4" xfId="14066" xr:uid="{EA99750B-5A9A-40A3-95A2-26CE9F883350}"/>
    <cellStyle name="Comma 259 4 2" xfId="19575" xr:uid="{937E02AD-9CDF-4D6A-8F72-3ED436E7B2B5}"/>
    <cellStyle name="Comma 259 4 2 2" xfId="32703" xr:uid="{F99D9E2A-55E1-4704-9B42-1A6D392D7495}"/>
    <cellStyle name="Comma 259 4 3" xfId="29226" xr:uid="{A1465711-3BFB-4C8A-AA4B-BB959996BAA6}"/>
    <cellStyle name="Comma 259 5" xfId="20941" xr:uid="{17439977-51DA-4328-B05B-720449929095}"/>
    <cellStyle name="Comma 259 5 2" xfId="33881" xr:uid="{5B9946E3-8AE5-4173-BAE2-33A09D7C08B5}"/>
    <cellStyle name="Comma 259 6" xfId="17092" xr:uid="{6FA2C460-D6B6-46CE-BE7E-69F2240BF156}"/>
    <cellStyle name="Comma 259 6 2" xfId="31546" xr:uid="{8073A9D1-F5D7-4B21-B6BA-27045B229CB9}"/>
    <cellStyle name="Comma 259 7" xfId="15477" xr:uid="{238C4BA0-6ECA-4E22-9994-F866883AE172}"/>
    <cellStyle name="Comma 259 7 2" xfId="30390" xr:uid="{D4F25053-81B7-4C03-BCA3-71E7710A9A48}"/>
    <cellStyle name="Comma 259 8" xfId="25301" xr:uid="{1F5F99F9-341D-460B-8B34-15A6B8AFBCBC}"/>
    <cellStyle name="Comma 259 8 2" xfId="35431" xr:uid="{11C3028E-21BA-40C1-9C24-3F12368A5378}"/>
    <cellStyle name="Comma 259 9" xfId="28065" xr:uid="{2A185817-8AAA-42FD-964B-F29F3EBC4E5D}"/>
    <cellStyle name="Comma 26" xfId="481" xr:uid="{6019B985-648E-45DF-B240-261E83BA614A}"/>
    <cellStyle name="Comma 26 10" xfId="22645" xr:uid="{0C1583F5-0F06-48A9-8AA6-C577C7123BB4}"/>
    <cellStyle name="Comma 26 11" xfId="24282" xr:uid="{AE0347BC-9E4F-4764-BB68-682960280CD5}"/>
    <cellStyle name="Comma 26 11 2" xfId="35067" xr:uid="{9DEA7B5C-53B0-40B5-A6E7-D4315446F0E1}"/>
    <cellStyle name="Comma 26 12" xfId="24795" xr:uid="{E3D808E4-26BB-4538-AE39-49F4E56B0385}"/>
    <cellStyle name="Comma 26 12 2" xfId="35097" xr:uid="{62BCDF2E-79A8-4E2E-BB7A-652AB86681A1}"/>
    <cellStyle name="Comma 26 13" xfId="24839" xr:uid="{DD951AF7-6041-4620-9434-F35BD5787E18}"/>
    <cellStyle name="Comma 26 13 2" xfId="35131" xr:uid="{F692C874-55F8-45D1-9ED2-65647AF28877}"/>
    <cellStyle name="Comma 26 14" xfId="26893" xr:uid="{B7E93B36-812F-4C00-8217-56CBBE0AB223}"/>
    <cellStyle name="Comma 26 14 2" xfId="36296" xr:uid="{BFFC2776-69C5-4A10-91AA-9E537D078842}"/>
    <cellStyle name="Comma 26 15" xfId="26969" xr:uid="{065811BE-CA87-4EA9-8C0E-7554B2199E2F}"/>
    <cellStyle name="Comma 26 15 2" xfId="36346" xr:uid="{F9BADB6B-E946-4EC2-95C7-75713DF5A1C8}"/>
    <cellStyle name="Comma 26 16" xfId="27763" xr:uid="{BAFA2753-D07F-4753-B693-455DEF4F3324}"/>
    <cellStyle name="Comma 26 17" xfId="38187" xr:uid="{56ABD0DE-4EDD-42BE-89D2-DB72555EE992}"/>
    <cellStyle name="Comma 26 18" xfId="9661" xr:uid="{06787625-2634-4AF8-9CE7-0C3EF8A00412}"/>
    <cellStyle name="Comma 26 19" xfId="39922" xr:uid="{E17AE692-92E5-4E59-8AED-6D597C1CEBE3}"/>
    <cellStyle name="Comma 26 2" xfId="878" xr:uid="{749717BC-0B11-4C60-BC70-E05AD29D9E0B}"/>
    <cellStyle name="Comma 26 2 10" xfId="27798" xr:uid="{825A081A-A4B8-4592-ABD5-521958F7A444}"/>
    <cellStyle name="Comma 26 2 11" xfId="38342" xr:uid="{A12ECF7F-FD34-4E32-A7E0-40B88A045DFD}"/>
    <cellStyle name="Comma 26 2 12" xfId="9795" xr:uid="{0F8686A5-DACC-48CD-AF7E-CDA75E165C3C}"/>
    <cellStyle name="Comma 26 2 13" xfId="39928" xr:uid="{6FB08780-551D-4C21-A7DA-2F02F537ABA6}"/>
    <cellStyle name="Comma 26 2 14" xfId="4777" xr:uid="{7DD4321A-3228-4283-8A37-8392B9C81AE9}"/>
    <cellStyle name="Comma 26 2 2" xfId="7694" xr:uid="{10A2EC32-7A40-479A-B907-9CC4F29CED18}"/>
    <cellStyle name="Comma 26 2 2 10" xfId="39949" xr:uid="{AE8C0C83-E072-48F9-B284-4D6074AB53A6}"/>
    <cellStyle name="Comma 26 2 2 2" xfId="14194" xr:uid="{F011041B-E423-4540-AE12-EDEE43A82B73}"/>
    <cellStyle name="Comma 26 2 2 2 2" xfId="19708" xr:uid="{B98284DD-34A4-4517-9A42-EE489D46B89D}"/>
    <cellStyle name="Comma 26 2 2 2 2 2" xfId="32819" xr:uid="{EDD9A0A4-A5B6-4468-8C8B-C2ABDCF1A279}"/>
    <cellStyle name="Comma 26 2 2 2 3" xfId="29342" xr:uid="{BAD3ECC1-7B73-4F54-A782-949B255B852B}"/>
    <cellStyle name="Comma 26 2 2 3" xfId="21076" xr:uid="{B6E15CCB-CD05-40A0-95A8-359468620E07}"/>
    <cellStyle name="Comma 26 2 2 3 2" xfId="33998" xr:uid="{DFFF9BAA-BC76-4FB4-99DF-D061D58A425D}"/>
    <cellStyle name="Comma 26 2 2 4" xfId="17232" xr:uid="{D9CC72FE-6593-451F-9168-11C16E9549A9}"/>
    <cellStyle name="Comma 26 2 2 4 2" xfId="31660" xr:uid="{176EE269-CBFF-4115-AF02-45E6FB515596}"/>
    <cellStyle name="Comma 26 2 2 5" xfId="15625" xr:uid="{54B0AD4F-F6A0-4481-B6EF-D533ECDAC019}"/>
    <cellStyle name="Comma 26 2 2 5 2" xfId="30507" xr:uid="{CA580A73-A54D-4754-BDFB-FEBACDA6F0DB}"/>
    <cellStyle name="Comma 26 2 2 6" xfId="25450" xr:uid="{2C118C74-791C-420B-9131-27C6341112EB}"/>
    <cellStyle name="Comma 26 2 2 6 2" xfId="35547" xr:uid="{18B96BEC-70CF-4A9C-99F0-2242360ABC86}"/>
    <cellStyle name="Comma 26 2 2 7" xfId="28181" xr:uid="{F29AE22C-ADC2-4D09-AEB2-169648A44889}"/>
    <cellStyle name="Comma 26 2 2 8" xfId="39059" xr:uid="{9E4076C4-D524-4A98-AE85-6820DAEC6B7E}"/>
    <cellStyle name="Comma 26 2 2 9" xfId="11680" xr:uid="{91439949-5B53-42C2-90F8-6D2EBB44D67A}"/>
    <cellStyle name="Comma 26 2 3" xfId="12403" xr:uid="{04C22C37-9827-4603-A372-4DE3FC8FF227}"/>
    <cellStyle name="Comma 26 2 3 2" xfId="14642" xr:uid="{B7266462-8FDA-4967-8A74-0C15A832253E}"/>
    <cellStyle name="Comma 26 2 3 2 2" xfId="20162" xr:uid="{9422AB71-E84B-42D0-830D-46D27860FF23}"/>
    <cellStyle name="Comma 26 2 3 2 2 2" xfId="33205" xr:uid="{D5BD3517-76DF-4908-802A-0DD0F3F32B41}"/>
    <cellStyle name="Comma 26 2 3 2 3" xfId="29729" xr:uid="{94022B8C-A8A2-4546-920D-B4AF985C5AC5}"/>
    <cellStyle name="Comma 26 2 3 3" xfId="21548" xr:uid="{F904D24A-C6D2-44E0-BB08-E2130A770A02}"/>
    <cellStyle name="Comma 26 2 3 3 2" xfId="34396" xr:uid="{2FD8C84A-8E7A-4123-9165-B3E89034470A}"/>
    <cellStyle name="Comma 26 2 3 4" xfId="17909" xr:uid="{7C191CEE-E4CB-411F-B21A-75F097705E34}"/>
    <cellStyle name="Comma 26 2 3 4 2" xfId="32045" xr:uid="{7AD22502-AD2E-4EDE-BC4D-EE3F70583C6B}"/>
    <cellStyle name="Comma 26 2 3 5" xfId="16345" xr:uid="{1038EEDE-3772-4425-94C5-50981D02D8B3}"/>
    <cellStyle name="Comma 26 2 3 5 2" xfId="30894" xr:uid="{8FCA15F3-66A0-49E8-B917-C5BCC30C6DEF}"/>
    <cellStyle name="Comma 26 2 3 6" xfId="26178" xr:uid="{3B01331E-3353-438A-AA5C-F40DDF609170}"/>
    <cellStyle name="Comma 26 2 3 6 2" xfId="35934" xr:uid="{200B833B-AE20-482B-BB11-CF6DF80358AE}"/>
    <cellStyle name="Comma 26 2 3 7" xfId="28568" xr:uid="{0702777D-F845-4375-8F7B-0708AAB2FE26}"/>
    <cellStyle name="Comma 26 2 3 8" xfId="40599" xr:uid="{8C2C36D6-C826-4433-A5AC-D52E8D3613C5}"/>
    <cellStyle name="Comma 26 2 4" xfId="13762" xr:uid="{BBC60695-FA94-4248-98C3-5DD6832318CC}"/>
    <cellStyle name="Comma 26 2 4 2" xfId="19271" xr:uid="{1A536FF9-23BC-4975-92D1-26D1648EB6AA}"/>
    <cellStyle name="Comma 26 2 4 2 2" xfId="32437" xr:uid="{D537F290-C46A-47D2-B572-90D5B9FEAD2B}"/>
    <cellStyle name="Comma 26 2 4 3" xfId="28960" xr:uid="{64829300-DB61-49F5-8100-6B0EBB649E6B}"/>
    <cellStyle name="Comma 26 2 5" xfId="20617" xr:uid="{0202D5B5-62A2-4915-B7EA-1B16545E4DDC}"/>
    <cellStyle name="Comma 26 2 5 2" xfId="33600" xr:uid="{41512B47-AA93-4757-A84D-83F73FB75B94}"/>
    <cellStyle name="Comma 26 2 6" xfId="16786" xr:uid="{B52D9B3B-024A-4AD3-9E11-BC29E2ACF19A}"/>
    <cellStyle name="Comma 26 2 6 2" xfId="31279" xr:uid="{DB9800A6-416A-4821-879D-01F96378FB25}"/>
    <cellStyle name="Comma 26 2 7" xfId="15119" xr:uid="{363E30B5-6524-4ED5-A8DB-85922EF55375}"/>
    <cellStyle name="Comma 26 2 7 2" xfId="30124" xr:uid="{A734AF11-1840-474B-AA3E-C3E8FC0E694D}"/>
    <cellStyle name="Comma 26 2 8" xfId="23390" xr:uid="{25C3450B-7BF8-4C24-AF33-FB7DBA52C718}"/>
    <cellStyle name="Comma 26 2 8 2" xfId="35000" xr:uid="{D25382A1-26B8-4AF4-9F8D-1CAF15F9BCF1}"/>
    <cellStyle name="Comma 26 2 9" xfId="24890" xr:uid="{A6A6BEB1-5CFF-4482-AC50-4144A123DA21}"/>
    <cellStyle name="Comma 26 2 9 2" xfId="35164" xr:uid="{1BD01F81-A9DC-4F85-A396-16FC305CDA0F}"/>
    <cellStyle name="Comma 26 20" xfId="45235" xr:uid="{37456CF7-A5C2-4F01-8356-A6A239ECBB8E}"/>
    <cellStyle name="Comma 26 21" xfId="4583" xr:uid="{4E5E8698-80C8-4561-A0D7-54FE99F4E8B6}"/>
    <cellStyle name="Comma 26 3" xfId="765" xr:uid="{CA820B59-6372-4463-8D9C-D503CE315F1C}"/>
    <cellStyle name="Comma 26 3 10" xfId="39950" xr:uid="{140E11A1-6AAC-4962-862A-84E226DDF8FB}"/>
    <cellStyle name="Comma 26 3 11" xfId="7508" xr:uid="{5015273A-79C6-4E88-A08F-610DD4F78CF5}"/>
    <cellStyle name="Comma 26 3 2" xfId="14154" xr:uid="{B43F658C-4761-43C4-8B4A-6E48C7C08C52}"/>
    <cellStyle name="Comma 26 3 2 2" xfId="19663" xr:uid="{60D4658B-011B-48C4-B8F9-6B4E59A19169}"/>
    <cellStyle name="Comma 26 3 2 2 2" xfId="32785" xr:uid="{05F53766-47C8-440E-88D9-EB64B3041386}"/>
    <cellStyle name="Comma 26 3 2 3" xfId="29308" xr:uid="{AE7FBF28-CFD6-49AD-84B4-FE8B60CB748D}"/>
    <cellStyle name="Comma 26 3 3" xfId="21029" xr:uid="{570CCE86-DFC0-420A-8AB0-0D78814D6A94}"/>
    <cellStyle name="Comma 26 3 3 2" xfId="33963" xr:uid="{41694DB4-1D39-4CE6-AA56-87F4603AF841}"/>
    <cellStyle name="Comma 26 3 4" xfId="17181" xr:uid="{160120F2-D843-4B64-B7D8-32D5A5A33877}"/>
    <cellStyle name="Comma 26 3 4 2" xfId="31627" xr:uid="{6C8743A7-6D29-4D20-8B71-002929778676}"/>
    <cellStyle name="Comma 26 3 5" xfId="15568" xr:uid="{71257060-5A48-413B-948C-036A4BC9EAF0}"/>
    <cellStyle name="Comma 26 3 5 2" xfId="30472" xr:uid="{D8CB9053-491F-4DDF-B932-FE2DF41CF701}"/>
    <cellStyle name="Comma 26 3 6" xfId="25393" xr:uid="{1C457330-6E00-4CFC-AC9E-2BD12A1E2BD1}"/>
    <cellStyle name="Comma 26 3 6 2" xfId="35512" xr:uid="{A83EA950-E52F-4B85-8C92-0BC5BE5C8327}"/>
    <cellStyle name="Comma 26 3 7" xfId="28146" xr:uid="{BC574116-7C9E-4CCD-A03C-F1E82D6085C6}"/>
    <cellStyle name="Comma 26 3 8" xfId="38971" xr:uid="{8C64F30C-1726-415C-BF14-5D49FBBACC99}"/>
    <cellStyle name="Comma 26 3 9" xfId="11630" xr:uid="{ED64A933-3496-46FE-AFB1-604508151453}"/>
    <cellStyle name="Comma 26 4" xfId="2361" xr:uid="{171DB6A4-E22D-4C65-B9EE-716E49E40FDE}"/>
    <cellStyle name="Comma 26 4 10" xfId="12360" xr:uid="{9F4FA98F-389A-40DC-9696-526278BD053A}"/>
    <cellStyle name="Comma 26 4 2" xfId="14602" xr:uid="{B359618C-D608-4693-B531-FCED34FC548A}"/>
    <cellStyle name="Comma 26 4 2 2" xfId="20119" xr:uid="{F3DCF8FD-C612-4170-ADB0-22417B9CF362}"/>
    <cellStyle name="Comma 26 4 2 2 2" xfId="33170" xr:uid="{878BD018-0730-4C7D-994D-2BE197B95108}"/>
    <cellStyle name="Comma 26 4 2 3" xfId="29694" xr:uid="{EFBBF086-82CD-44D1-87EF-734DCEA333A1}"/>
    <cellStyle name="Comma 26 4 3" xfId="21505" xr:uid="{9B26A1D8-B21F-4B5F-8F7B-8EBE364E0F26}"/>
    <cellStyle name="Comma 26 4 3 2" xfId="34363" xr:uid="{926BA9C9-BF37-45DF-9524-58D9908F6999}"/>
    <cellStyle name="Comma 26 4 4" xfId="17865" xr:uid="{8C768CF7-97A7-43E2-A26D-FBAE550783A5}"/>
    <cellStyle name="Comma 26 4 4 2" xfId="32012" xr:uid="{F81D9EF9-8767-466A-9F88-416DC3C16347}"/>
    <cellStyle name="Comma 26 4 5" xfId="16299" xr:uid="{C955A0B0-2987-4FB2-8E84-4509C03AE362}"/>
    <cellStyle name="Comma 26 4 5 2" xfId="30859" xr:uid="{ED6F37FD-9594-43D5-BE21-61C085637A3D}"/>
    <cellStyle name="Comma 26 4 6" xfId="26132" xr:uid="{7BCD3C78-49D3-4B4F-82CD-4385CF9A5789}"/>
    <cellStyle name="Comma 26 4 6 2" xfId="35899" xr:uid="{200BC445-4408-4E2C-9C8A-65205E658A9E}"/>
    <cellStyle name="Comma 26 4 7" xfId="28533" xr:uid="{BDF01430-A97B-4B05-B65B-B9E16C4C4A2E}"/>
    <cellStyle name="Comma 26 4 8" xfId="40548" xr:uid="{D40ADEC8-D8BE-43A3-8FD5-C3EF5871B247}"/>
    <cellStyle name="Comma 26 4 9" xfId="46611" xr:uid="{C081FF87-BE2A-4DDD-BED9-A581C876BE44}"/>
    <cellStyle name="Comma 26 5" xfId="13721" xr:uid="{8A346A54-50B7-4A1D-AE60-7E75DD711123}"/>
    <cellStyle name="Comma 26 5 2" xfId="19227" xr:uid="{432AA188-0A57-440F-A3ED-5C229C2081E2}"/>
    <cellStyle name="Comma 26 5 2 2" xfId="32404" xr:uid="{831C3D7C-8070-4615-BD40-F538564C3AD0}"/>
    <cellStyle name="Comma 26 5 3" xfId="28927" xr:uid="{F20A8FF5-829F-4344-9A9B-C4DE28961991}"/>
    <cellStyle name="Comma 26 6" xfId="20572" xr:uid="{3A374D27-4337-4C6C-8BC3-EB690EF99E84}"/>
    <cellStyle name="Comma 26 6 2" xfId="33566" xr:uid="{BE6E57C2-B56C-4096-94FC-594B5D58B7A1}"/>
    <cellStyle name="Comma 26 7" xfId="16742" xr:uid="{687855F3-386E-442E-9E90-CDB7E41E7384}"/>
    <cellStyle name="Comma 26 7 2" xfId="31246" xr:uid="{525967BB-5123-49DC-A727-E399B5F3E2BF}"/>
    <cellStyle name="Comma 26 8" xfId="15069" xr:uid="{D66D083A-E038-4AE4-A9A6-E45008C0033C}"/>
    <cellStyle name="Comma 26 8 2" xfId="30091" xr:uid="{C5CA4843-CC9C-47EB-90DE-A361E8C32AE5}"/>
    <cellStyle name="Comma 26 9" xfId="22184" xr:uid="{5D33891B-11C0-4A0D-89A1-F76BBB139D6D}"/>
    <cellStyle name="Comma 26 9 2" xfId="34817" xr:uid="{333FE8D2-118D-4071-941D-24D795345010}"/>
    <cellStyle name="Comma 260" xfId="11348" xr:uid="{FF90F490-2B37-4532-B789-8FCB0FA68A35}"/>
    <cellStyle name="Comma 260 2" xfId="12148" xr:uid="{F9F704B9-5CC8-4078-914A-22DBC5B03BF7}"/>
    <cellStyle name="Comma 260 2 2" xfId="14512" xr:uid="{C4D64665-A0D0-455B-9616-992D33EDE73F}"/>
    <cellStyle name="Comma 260 2 2 2" xfId="20028" xr:uid="{E28BBC38-9FF0-45BA-B310-8CDFCDD0E503}"/>
    <cellStyle name="Comma 260 2 2 2 2" xfId="33085" xr:uid="{ADF9115F-E5DB-42CD-884E-78110DBC1F1C}"/>
    <cellStyle name="Comma 260 2 2 3" xfId="29609" xr:uid="{F681568C-0597-4A8D-BC5D-01668F254E8B}"/>
    <cellStyle name="Comma 260 2 3" xfId="21408" xr:uid="{E50CDD30-1988-465A-A646-D921E8E0D14B}"/>
    <cellStyle name="Comma 260 2 3 2" xfId="34275" xr:uid="{E73E48E7-A07D-4D6B-B556-D3A5368AEA5A}"/>
    <cellStyle name="Comma 260 2 4" xfId="17678" xr:uid="{2D1FA366-8077-4A67-80E5-2F4FB9921891}"/>
    <cellStyle name="Comma 260 2 4 2" xfId="31927" xr:uid="{8058C5EF-DB75-4AFA-B98F-9A04E850CE0E}"/>
    <cellStyle name="Comma 260 2 5" xfId="16087" xr:uid="{D94530D5-8497-4764-8656-023C0B6FB44B}"/>
    <cellStyle name="Comma 260 2 5 2" xfId="30774" xr:uid="{FCF07471-1DFB-4567-B234-76F554882C1A}"/>
    <cellStyle name="Comma 260 2 6" xfId="25919" xr:uid="{AD33FB00-E142-45BA-B6A9-5CAB4C5E21F8}"/>
    <cellStyle name="Comma 260 2 6 2" xfId="35814" xr:uid="{11A097C7-9289-4098-A160-98CD44831638}"/>
    <cellStyle name="Comma 260 2 7" xfId="28448" xr:uid="{D0D4B505-E777-4829-85E7-BC23CBBEB462}"/>
    <cellStyle name="Comma 260 3" xfId="12707" xr:uid="{0B3FD8E3-474C-4687-843E-3D1C38E29CF6}"/>
    <cellStyle name="Comma 260 3 2" xfId="14947" xr:uid="{C2D30323-36DA-4053-8A50-4B5E7703C460}"/>
    <cellStyle name="Comma 260 3 2 2" xfId="20467" xr:uid="{8EF82CBB-CADA-4180-9F85-FA54FA852033}"/>
    <cellStyle name="Comma 260 3 2 2 2" xfId="33472" xr:uid="{90B5C18D-9BE5-42D3-B054-85CF93560F8D}"/>
    <cellStyle name="Comma 260 3 2 3" xfId="29996" xr:uid="{00E5CEFB-57F3-48B8-9A87-96713B761B43}"/>
    <cellStyle name="Comma 260 3 3" xfId="21853" xr:uid="{DA959249-3423-47F5-86D3-99A7698004ED}"/>
    <cellStyle name="Comma 260 3 3 2" xfId="34663" xr:uid="{2EC88E78-BAC9-464C-8D8A-4443695631D3}"/>
    <cellStyle name="Comma 260 3 4" xfId="18215" xr:uid="{7BD740B5-9D7A-489E-BED7-44BCD41C7344}"/>
    <cellStyle name="Comma 260 3 4 2" xfId="32312" xr:uid="{E555CFA5-43B3-494E-9F2A-2E4B93026BB2}"/>
    <cellStyle name="Comma 260 3 5" xfId="16651" xr:uid="{0B676740-907D-4B84-BD5E-51BB8CFAE1EA}"/>
    <cellStyle name="Comma 260 3 5 2" xfId="31161" xr:uid="{69CA4825-B206-4D15-A68F-92EE4B4AC26D}"/>
    <cellStyle name="Comma 260 3 6" xfId="26484" xr:uid="{F9401961-A4C9-4195-8E4E-E8B6BE2529F4}"/>
    <cellStyle name="Comma 260 3 6 2" xfId="36201" xr:uid="{353450CB-55FA-4825-B715-92F98EA57EB3}"/>
    <cellStyle name="Comma 260 3 7" xfId="28835" xr:uid="{1F346FED-3AD4-4E92-B819-162814F8A557}"/>
    <cellStyle name="Comma 260 4" xfId="14067" xr:uid="{43889A59-F9EA-4300-A071-06BBBCF47F7D}"/>
    <cellStyle name="Comma 260 4 2" xfId="19576" xr:uid="{4395148D-CCC5-4E5D-9C58-A029A8B57198}"/>
    <cellStyle name="Comma 260 4 2 2" xfId="32704" xr:uid="{C65D95D8-12C5-402C-A072-E12BC3ADF546}"/>
    <cellStyle name="Comma 260 4 3" xfId="29227" xr:uid="{3D6D85F8-2429-47A1-ABD6-5CBD90B2A2CA}"/>
    <cellStyle name="Comma 260 5" xfId="20942" xr:uid="{DDA71922-F162-41A7-B4FD-C872D5AB69CD}"/>
    <cellStyle name="Comma 260 5 2" xfId="33882" xr:uid="{C50421B8-1251-477E-B8AD-EDDF56A06FEC}"/>
    <cellStyle name="Comma 260 6" xfId="17093" xr:uid="{BC7416BC-CFF8-4012-AD10-6F042566EEF7}"/>
    <cellStyle name="Comma 260 6 2" xfId="31547" xr:uid="{76508476-88E7-4127-A2C3-70AD6353ECF9}"/>
    <cellStyle name="Comma 260 7" xfId="15478" xr:uid="{EFE18005-7C79-4416-AD26-E914BE2FD6E0}"/>
    <cellStyle name="Comma 260 7 2" xfId="30391" xr:uid="{98BFA5D5-763E-435E-93AF-0A3F857D20D4}"/>
    <cellStyle name="Comma 260 8" xfId="25302" xr:uid="{507695ED-02BA-4F1F-A2BA-BCF9665E0FAE}"/>
    <cellStyle name="Comma 260 8 2" xfId="35432" xr:uid="{2A87EE23-2BE9-48E3-84CA-54F16D4BCDA8}"/>
    <cellStyle name="Comma 260 9" xfId="28066" xr:uid="{9B4DDA49-7640-43F3-8E31-C788585CD611}"/>
    <cellStyle name="Comma 261" xfId="11349" xr:uid="{F0C0E2E0-B3F9-4269-A396-E79DE8E371AE}"/>
    <cellStyle name="Comma 261 2" xfId="12149" xr:uid="{696AB3CE-444C-4543-8E45-677FC4D7D467}"/>
    <cellStyle name="Comma 261 2 2" xfId="14513" xr:uid="{EECBB7EC-28AE-4B54-BD39-AB8E19206A30}"/>
    <cellStyle name="Comma 261 2 2 2" xfId="20029" xr:uid="{64EB1320-5AA7-4007-A065-55B2E5C5C8ED}"/>
    <cellStyle name="Comma 261 2 2 2 2" xfId="33086" xr:uid="{106F8F4C-66D5-4AFA-8A94-20CFB5ED59B2}"/>
    <cellStyle name="Comma 261 2 2 3" xfId="29610" xr:uid="{60CA2AE5-8959-411A-9DCE-1CCC3A7CF7FA}"/>
    <cellStyle name="Comma 261 2 3" xfId="21409" xr:uid="{D1433A1D-28DC-44D4-A2A9-71021172A4F1}"/>
    <cellStyle name="Comma 261 2 3 2" xfId="34276" xr:uid="{BE82C9C6-790D-4097-964C-217A853C05E2}"/>
    <cellStyle name="Comma 261 2 4" xfId="17679" xr:uid="{26AEF15F-7028-4F90-8AAD-AF8D30E10777}"/>
    <cellStyle name="Comma 261 2 4 2" xfId="31928" xr:uid="{CBC5E83E-E6B1-4315-A747-DF35823161B9}"/>
    <cellStyle name="Comma 261 2 5" xfId="16088" xr:uid="{9C5759FD-ABF0-4CE1-87D3-5AD28A8AAB32}"/>
    <cellStyle name="Comma 261 2 5 2" xfId="30775" xr:uid="{B6156E27-CF53-4A4D-9C9B-43C2816F39D7}"/>
    <cellStyle name="Comma 261 2 6" xfId="25920" xr:uid="{45AFEAE6-4D94-4D7D-BF5A-88746A2D98FB}"/>
    <cellStyle name="Comma 261 2 6 2" xfId="35815" xr:uid="{37F830A3-755A-4D5D-8AE0-7EC4711D4699}"/>
    <cellStyle name="Comma 261 2 7" xfId="28449" xr:uid="{AE90A961-1A78-4C25-AC07-0D79039C9A0A}"/>
    <cellStyle name="Comma 261 3" xfId="12708" xr:uid="{08B58394-D8DF-4230-AED9-CF9ECB6B66F9}"/>
    <cellStyle name="Comma 261 3 2" xfId="14948" xr:uid="{170FC7B8-6A36-4F54-B5ED-1D642F4EA9BE}"/>
    <cellStyle name="Comma 261 3 2 2" xfId="20468" xr:uid="{ADE61B22-F4B3-4858-8291-DF275B4E791C}"/>
    <cellStyle name="Comma 261 3 2 2 2" xfId="33473" xr:uid="{6A83831A-F4C5-46ED-9049-D6C97C3475E2}"/>
    <cellStyle name="Comma 261 3 2 3" xfId="29997" xr:uid="{07CF56A0-F935-4C35-AC89-56B9D48DC3ED}"/>
    <cellStyle name="Comma 261 3 3" xfId="21854" xr:uid="{61A6D7F9-7917-44B9-8CB6-5CA73D29C569}"/>
    <cellStyle name="Comma 261 3 3 2" xfId="34664" xr:uid="{72F9853B-8FB1-48A7-B9DA-62125B2CEC92}"/>
    <cellStyle name="Comma 261 3 4" xfId="18216" xr:uid="{44A2469C-0110-4258-BBC6-844424159FA0}"/>
    <cellStyle name="Comma 261 3 4 2" xfId="32313" xr:uid="{CCE07BDE-9665-4553-A8B7-D4E3555DC4F8}"/>
    <cellStyle name="Comma 261 3 5" xfId="16652" xr:uid="{01111A35-5CF8-47CB-B1AD-1AE215D74DF1}"/>
    <cellStyle name="Comma 261 3 5 2" xfId="31162" xr:uid="{0D3923A2-12EC-472B-8C80-67475D0EC375}"/>
    <cellStyle name="Comma 261 3 6" xfId="26485" xr:uid="{5242618F-F869-4129-8AD9-E5C2A7D2E802}"/>
    <cellStyle name="Comma 261 3 6 2" xfId="36202" xr:uid="{3A52CC66-E757-4517-974E-D65A79E0AE48}"/>
    <cellStyle name="Comma 261 3 7" xfId="28836" xr:uid="{6A37E841-AB91-438D-8682-CE4FA1B1811B}"/>
    <cellStyle name="Comma 261 4" xfId="14068" xr:uid="{BE437455-CCDB-43F5-979B-DBD640B01713}"/>
    <cellStyle name="Comma 261 4 2" xfId="19577" xr:uid="{6CE55BC9-F4B8-4BF3-99EE-FFDC54750CF8}"/>
    <cellStyle name="Comma 261 4 2 2" xfId="32705" xr:uid="{791711A4-E299-43AB-8DAB-BBD5406F3DF9}"/>
    <cellStyle name="Comma 261 4 3" xfId="29228" xr:uid="{987A5FB5-65F1-4F37-8959-343430233612}"/>
    <cellStyle name="Comma 261 5" xfId="20943" xr:uid="{BC3A7178-B1F4-4552-9391-9971B7B2013A}"/>
    <cellStyle name="Comma 261 5 2" xfId="33883" xr:uid="{98C74F0D-C27B-472B-B3BE-1DB4E101D57E}"/>
    <cellStyle name="Comma 261 6" xfId="17094" xr:uid="{3A112D23-78DD-4DF7-BF7E-781172D24593}"/>
    <cellStyle name="Comma 261 6 2" xfId="31548" xr:uid="{0AA6D901-690D-4883-99B8-9804F376CACF}"/>
    <cellStyle name="Comma 261 7" xfId="15479" xr:uid="{EC749506-CEA4-4DE4-87F7-C8F91C3182D6}"/>
    <cellStyle name="Comma 261 7 2" xfId="30392" xr:uid="{47B3CA6A-C26D-46EC-9E3B-5FAD48D03838}"/>
    <cellStyle name="Comma 261 8" xfId="25303" xr:uid="{B2687260-54E6-42A5-9A9D-CB27E05B37FB}"/>
    <cellStyle name="Comma 261 8 2" xfId="35433" xr:uid="{08E2131B-1F5D-4CAF-868A-40A57F99C6E3}"/>
    <cellStyle name="Comma 261 9" xfId="28067" xr:uid="{6CAE7B03-7FF3-471E-A136-311FA1DF407F}"/>
    <cellStyle name="Comma 262" xfId="11350" xr:uid="{82FAD26B-6244-446A-AFB6-111BEFB21667}"/>
    <cellStyle name="Comma 262 2" xfId="12150" xr:uid="{929A1AB9-A4C4-4114-AA6A-0188B7CD7655}"/>
    <cellStyle name="Comma 262 2 2" xfId="14514" xr:uid="{59F29A50-7C69-4553-8C20-4A3A72D2E6F2}"/>
    <cellStyle name="Comma 262 2 2 2" xfId="20030" xr:uid="{7A870269-F3E4-4E3A-8494-E45073F4FD4B}"/>
    <cellStyle name="Comma 262 2 2 2 2" xfId="33087" xr:uid="{61A4964D-357B-4D3B-9AE5-C9E441272EB1}"/>
    <cellStyle name="Comma 262 2 2 3" xfId="29611" xr:uid="{42F6C9AF-8410-4F2B-9023-3D8CF8C947F3}"/>
    <cellStyle name="Comma 262 2 3" xfId="21410" xr:uid="{9E726F26-4F7C-49C6-8EF5-7ED3642F3371}"/>
    <cellStyle name="Comma 262 2 3 2" xfId="34277" xr:uid="{CC89B016-11AD-4FB1-BB6B-908A97CBD6AF}"/>
    <cellStyle name="Comma 262 2 4" xfId="17680" xr:uid="{52F4576C-D07B-4708-AE97-2B5EDA61AE41}"/>
    <cellStyle name="Comma 262 2 4 2" xfId="31929" xr:uid="{6B2405B6-5871-4B1D-A079-C992A71B5A43}"/>
    <cellStyle name="Comma 262 2 5" xfId="16089" xr:uid="{8E14C19D-D1D1-4255-864C-A748642617F3}"/>
    <cellStyle name="Comma 262 2 5 2" xfId="30776" xr:uid="{D33EC098-FF8B-4D80-9714-5D2283CAA1EF}"/>
    <cellStyle name="Comma 262 2 6" xfId="25921" xr:uid="{CE325738-06BA-4D4B-AD59-08CD7333D825}"/>
    <cellStyle name="Comma 262 2 6 2" xfId="35816" xr:uid="{85285781-4B5D-4E17-90AE-CF781F07A607}"/>
    <cellStyle name="Comma 262 2 7" xfId="28450" xr:uid="{E7DDDE99-8BC7-45E4-ACE7-D2AD0AA526CA}"/>
    <cellStyle name="Comma 262 3" xfId="12709" xr:uid="{4EECA45F-22D4-4855-9460-9C1CA1B11A03}"/>
    <cellStyle name="Comma 262 3 2" xfId="14949" xr:uid="{F8D616BC-8EC3-41C3-A006-8CD18784C01C}"/>
    <cellStyle name="Comma 262 3 2 2" xfId="20469" xr:uid="{ABDA2004-2BC9-4CE6-8D0A-997027E89B9E}"/>
    <cellStyle name="Comma 262 3 2 2 2" xfId="33474" xr:uid="{223FAA49-1371-4924-9425-501F589AC5C0}"/>
    <cellStyle name="Comma 262 3 2 3" xfId="29998" xr:uid="{57224847-A11D-4896-86F5-5659ADAFC1BB}"/>
    <cellStyle name="Comma 262 3 3" xfId="21855" xr:uid="{067553B0-0C81-4098-A46E-71598544D917}"/>
    <cellStyle name="Comma 262 3 3 2" xfId="34665" xr:uid="{93C8E697-1015-4204-8557-96D35AFC28C1}"/>
    <cellStyle name="Comma 262 3 4" xfId="18217" xr:uid="{6569313F-DB03-47B2-83C0-6EFAF46DABEE}"/>
    <cellStyle name="Comma 262 3 4 2" xfId="32314" xr:uid="{47C8253D-574E-4702-89C2-BCAEE3049D8C}"/>
    <cellStyle name="Comma 262 3 5" xfId="16653" xr:uid="{56807B0B-2743-4A00-96A2-158033070966}"/>
    <cellStyle name="Comma 262 3 5 2" xfId="31163" xr:uid="{1AE3550A-0515-45B8-BCB6-A0E596E0A0B6}"/>
    <cellStyle name="Comma 262 3 6" xfId="26486" xr:uid="{044F2B0A-657F-4B1A-8B5B-E4CAB5FD8ABE}"/>
    <cellStyle name="Comma 262 3 6 2" xfId="36203" xr:uid="{26316CC9-02D6-4627-92B8-D4CD861D2645}"/>
    <cellStyle name="Comma 262 3 7" xfId="28837" xr:uid="{07A05901-E43C-488F-93DA-CA2689F6D8AA}"/>
    <cellStyle name="Comma 262 4" xfId="14069" xr:uid="{E66C5336-9816-46B0-8AA1-4B1A12684599}"/>
    <cellStyle name="Comma 262 4 2" xfId="19578" xr:uid="{6E44960B-998B-4875-B0C2-9C488C6323D1}"/>
    <cellStyle name="Comma 262 4 2 2" xfId="32706" xr:uid="{99FD178F-7BD0-4979-86BA-E94B8A8F660B}"/>
    <cellStyle name="Comma 262 4 3" xfId="29229" xr:uid="{FB012855-2716-4272-B625-B26FAE65AB2C}"/>
    <cellStyle name="Comma 262 5" xfId="20944" xr:uid="{541993FA-F9FB-4211-B2A8-63D5A14310C6}"/>
    <cellStyle name="Comma 262 5 2" xfId="33884" xr:uid="{93A6D6E1-79E2-430C-9291-384DA92ECD2D}"/>
    <cellStyle name="Comma 262 6" xfId="17095" xr:uid="{22056B3B-D6EA-4C15-A379-9817FF5AD54A}"/>
    <cellStyle name="Comma 262 6 2" xfId="31549" xr:uid="{CE1968DA-6DF8-4D0D-9FA2-8E24A2EC2023}"/>
    <cellStyle name="Comma 262 7" xfId="15480" xr:uid="{412D093C-4653-42DC-8D07-CF4841E76B1A}"/>
    <cellStyle name="Comma 262 7 2" xfId="30393" xr:uid="{DEADC4F4-0236-420A-B9AA-91AB7E93C5F5}"/>
    <cellStyle name="Comma 262 8" xfId="25304" xr:uid="{00728272-C6EB-4B0A-A188-C08985986796}"/>
    <cellStyle name="Comma 262 8 2" xfId="35434" xr:uid="{046C055E-2595-4F9E-8485-D6CEE1621306}"/>
    <cellStyle name="Comma 262 9" xfId="28068" xr:uid="{5CDE585D-42E8-4010-A854-1728E408EC96}"/>
    <cellStyle name="Comma 263" xfId="11351" xr:uid="{A267C4FE-BFD6-42BC-943B-62F554693C31}"/>
    <cellStyle name="Comma 263 2" xfId="12151" xr:uid="{5D273814-BC77-4CC3-8C31-C4C6135C1AE6}"/>
    <cellStyle name="Comma 263 2 2" xfId="14515" xr:uid="{864DC5CE-9C97-46A4-997C-792741C5F936}"/>
    <cellStyle name="Comma 263 2 2 2" xfId="20031" xr:uid="{9F892E28-76A1-46D4-B60D-4AAE50738761}"/>
    <cellStyle name="Comma 263 2 2 2 2" xfId="33088" xr:uid="{7D874D43-DE8B-4FC1-AC9D-A6096013D1DE}"/>
    <cellStyle name="Comma 263 2 2 3" xfId="29612" xr:uid="{B2C633CE-31BE-401C-94C4-A9F1D5CB49F7}"/>
    <cellStyle name="Comma 263 2 3" xfId="21411" xr:uid="{FEB453E9-8BC9-49DE-BFD9-CDC06D3A7079}"/>
    <cellStyle name="Comma 263 2 3 2" xfId="34278" xr:uid="{0269FA69-294E-4018-8EF0-987C5D700EC8}"/>
    <cellStyle name="Comma 263 2 4" xfId="17681" xr:uid="{1F25C5FC-3B46-4D8D-869E-C0DA4DC8574F}"/>
    <cellStyle name="Comma 263 2 4 2" xfId="31930" xr:uid="{C3A91AF2-F7AB-40B6-BFDC-DA5BC216F819}"/>
    <cellStyle name="Comma 263 2 5" xfId="16090" xr:uid="{A4C46D98-0082-426B-9E9E-D52A64A856EE}"/>
    <cellStyle name="Comma 263 2 5 2" xfId="30777" xr:uid="{5E37F9F4-E5E4-4089-AFB9-E669A38D19F3}"/>
    <cellStyle name="Comma 263 2 6" xfId="25922" xr:uid="{35ACD6AD-3FD7-4E83-8695-9E6AC00970D1}"/>
    <cellStyle name="Comma 263 2 6 2" xfId="35817" xr:uid="{5A53DDAA-CDA2-4405-B3E4-270FF615AA9A}"/>
    <cellStyle name="Comma 263 2 7" xfId="28451" xr:uid="{6807FC5C-8A61-481F-B8E1-4E532C1AB838}"/>
    <cellStyle name="Comma 263 3" xfId="12710" xr:uid="{F13F180A-58C1-4E8A-9496-63DFDD4FCB0F}"/>
    <cellStyle name="Comma 263 3 2" xfId="14950" xr:uid="{9D55AE66-7742-4635-A737-18DBFA2DC3A4}"/>
    <cellStyle name="Comma 263 3 2 2" xfId="20470" xr:uid="{621EF695-CF29-4D07-9050-605185246248}"/>
    <cellStyle name="Comma 263 3 2 2 2" xfId="33475" xr:uid="{AD305A11-A215-4BD8-9EAA-CC6F2796614C}"/>
    <cellStyle name="Comma 263 3 2 3" xfId="29999" xr:uid="{788F3ECB-BBF3-4860-829F-474835460A45}"/>
    <cellStyle name="Comma 263 3 3" xfId="21856" xr:uid="{1FA85ACB-1F40-4886-91D7-DE6F3A69793B}"/>
    <cellStyle name="Comma 263 3 3 2" xfId="34666" xr:uid="{0B2D8CA9-9A66-45F3-8BFE-79CF90F80EEF}"/>
    <cellStyle name="Comma 263 3 4" xfId="18218" xr:uid="{73878B9D-5443-4758-BD69-3B4FF589ECE6}"/>
    <cellStyle name="Comma 263 3 4 2" xfId="32315" xr:uid="{F9273D99-90C3-413A-9CBB-927F30D45BF9}"/>
    <cellStyle name="Comma 263 3 5" xfId="16654" xr:uid="{6A882A73-AC23-4A1F-ADC0-E8FD2B91F33B}"/>
    <cellStyle name="Comma 263 3 5 2" xfId="31164" xr:uid="{527E6758-EC7D-48F8-A5B3-08D4A8C0B58B}"/>
    <cellStyle name="Comma 263 3 6" xfId="26487" xr:uid="{48209FF5-1AB9-40BA-A859-BE33947D83F9}"/>
    <cellStyle name="Comma 263 3 6 2" xfId="36204" xr:uid="{606782BD-4FC7-4F5D-BE29-FBBEBF82525C}"/>
    <cellStyle name="Comma 263 3 7" xfId="28838" xr:uid="{9698B8D9-5664-4D08-ADEF-876DDA1819D7}"/>
    <cellStyle name="Comma 263 4" xfId="14070" xr:uid="{FD4E6EFA-E6D2-4881-82FA-35F4DF024ADC}"/>
    <cellStyle name="Comma 263 4 2" xfId="19579" xr:uid="{17245C26-7873-4093-9341-51A787C83388}"/>
    <cellStyle name="Comma 263 4 2 2" xfId="32707" xr:uid="{287FC8B4-39B1-4410-9042-4350B1B01CFB}"/>
    <cellStyle name="Comma 263 4 3" xfId="29230" xr:uid="{1F13B27F-09F4-4F42-9D8A-8818D68E9588}"/>
    <cellStyle name="Comma 263 5" xfId="20945" xr:uid="{66B22F3C-A4AA-48D6-88A7-F1DACEA368CC}"/>
    <cellStyle name="Comma 263 5 2" xfId="33885" xr:uid="{10E5AEB2-5E26-42E5-94DA-EEDC78CB16C4}"/>
    <cellStyle name="Comma 263 6" xfId="17096" xr:uid="{C0E96111-3456-45CF-B5C1-B78335D0AFB2}"/>
    <cellStyle name="Comma 263 6 2" xfId="31550" xr:uid="{11AE057B-EBB5-4189-B18D-0D2A83EE4A48}"/>
    <cellStyle name="Comma 263 7" xfId="15481" xr:uid="{7023CB83-BD3D-4E52-A570-EF9D81EF7629}"/>
    <cellStyle name="Comma 263 7 2" xfId="30394" xr:uid="{EEE4B163-6E6D-4525-9E4B-7BA633BA6297}"/>
    <cellStyle name="Comma 263 8" xfId="25305" xr:uid="{8E4719A8-8547-47B9-BDBC-77757897C131}"/>
    <cellStyle name="Comma 263 8 2" xfId="35435" xr:uid="{BA863C95-7D72-4D01-A929-C8EF1FF1B8BE}"/>
    <cellStyle name="Comma 263 9" xfId="28069" xr:uid="{9DDBDE0E-BDF8-4F63-B2E4-48ECC4F185B9}"/>
    <cellStyle name="Comma 264" xfId="11352" xr:uid="{EE111901-DB8E-4348-9B3E-B12429258940}"/>
    <cellStyle name="Comma 264 2" xfId="12152" xr:uid="{6580C487-8203-47D2-9E3A-1D8E5A814837}"/>
    <cellStyle name="Comma 264 2 2" xfId="14516" xr:uid="{EDCE3074-D988-42A5-B9D5-FD2602A96371}"/>
    <cellStyle name="Comma 264 2 2 2" xfId="20032" xr:uid="{C150E2C9-8EEF-4246-82AB-4F3DF7671868}"/>
    <cellStyle name="Comma 264 2 2 2 2" xfId="33089" xr:uid="{0F11DCD5-AEEB-4DC4-AEB6-4888E1D0DBEC}"/>
    <cellStyle name="Comma 264 2 2 3" xfId="29613" xr:uid="{50C9B3E8-46F6-4E1D-A802-7EBAD1AB7476}"/>
    <cellStyle name="Comma 264 2 3" xfId="21412" xr:uid="{5A5668D9-2265-48F3-BFDB-D11FE874A88B}"/>
    <cellStyle name="Comma 264 2 3 2" xfId="34279" xr:uid="{31040153-E144-4406-A0C3-6AAD2DFA299C}"/>
    <cellStyle name="Comma 264 2 4" xfId="17682" xr:uid="{98F095D2-14F7-442D-B902-21099E0A8EA8}"/>
    <cellStyle name="Comma 264 2 4 2" xfId="31931" xr:uid="{D0900B9D-E052-4F80-9F48-D1EBDB8BFCCE}"/>
    <cellStyle name="Comma 264 2 5" xfId="16091" xr:uid="{59345351-68C9-4705-8ECE-7B14718301BE}"/>
    <cellStyle name="Comma 264 2 5 2" xfId="30778" xr:uid="{7CAC6674-9766-49D8-82F1-E7BE0D3DBE7D}"/>
    <cellStyle name="Comma 264 2 6" xfId="25923" xr:uid="{6EF3E9B1-F52A-4E4B-9D06-03CF545D804B}"/>
    <cellStyle name="Comma 264 2 6 2" xfId="35818" xr:uid="{2E34FE82-FF5F-47B1-8CB8-20FF46654644}"/>
    <cellStyle name="Comma 264 2 7" xfId="28452" xr:uid="{F3041036-8B55-4CD1-9BEA-4A9851C922AD}"/>
    <cellStyle name="Comma 264 3" xfId="12711" xr:uid="{75458323-6DE2-41F7-ACF1-E670D33AC4F3}"/>
    <cellStyle name="Comma 264 3 2" xfId="14951" xr:uid="{700D504A-2820-4D3F-A718-68C5937C09B2}"/>
    <cellStyle name="Comma 264 3 2 2" xfId="20471" xr:uid="{6A31381B-2BFB-44F9-A42B-C4F85BA613F4}"/>
    <cellStyle name="Comma 264 3 2 2 2" xfId="33476" xr:uid="{EC6C3B35-8D8A-4BF6-AB6D-1A24B97FEF69}"/>
    <cellStyle name="Comma 264 3 2 3" xfId="30000" xr:uid="{14B2C987-A31E-4E9C-99AB-D025FD443133}"/>
    <cellStyle name="Comma 264 3 3" xfId="21857" xr:uid="{216DF31C-C40F-48A7-BFCA-16D3A11B736C}"/>
    <cellStyle name="Comma 264 3 3 2" xfId="34667" xr:uid="{810DF634-EDB7-4F74-8FF4-FF7306B40AC2}"/>
    <cellStyle name="Comma 264 3 4" xfId="18219" xr:uid="{7AD58788-BB23-4D17-A75B-E71CE7A3C312}"/>
    <cellStyle name="Comma 264 3 4 2" xfId="32316" xr:uid="{091783E9-B419-4182-8C42-799670AF5745}"/>
    <cellStyle name="Comma 264 3 5" xfId="16655" xr:uid="{06F28F4B-9299-4D31-A2F6-7937F696F469}"/>
    <cellStyle name="Comma 264 3 5 2" xfId="31165" xr:uid="{AAE678D3-54FC-49EE-88C0-0DEED8BF2CA1}"/>
    <cellStyle name="Comma 264 3 6" xfId="26488" xr:uid="{4CAD2368-805E-42FE-9BE5-740760FD223B}"/>
    <cellStyle name="Comma 264 3 6 2" xfId="36205" xr:uid="{6F9DA89E-E4D3-4748-B90C-39B727E42F2A}"/>
    <cellStyle name="Comma 264 3 7" xfId="28839" xr:uid="{9BA49A48-5621-49F9-9627-146F1F39AD0C}"/>
    <cellStyle name="Comma 264 4" xfId="14071" xr:uid="{2DF63842-0CED-4AF4-837A-226B9459DB8E}"/>
    <cellStyle name="Comma 264 4 2" xfId="19580" xr:uid="{4388F336-152F-4F4A-BA32-BA267E2B0895}"/>
    <cellStyle name="Comma 264 4 2 2" xfId="32708" xr:uid="{5613D2E1-D6B0-410F-B523-0CAD688AFB27}"/>
    <cellStyle name="Comma 264 4 3" xfId="29231" xr:uid="{EFAC8510-0D46-405B-975E-5398921D4EC5}"/>
    <cellStyle name="Comma 264 5" xfId="20946" xr:uid="{5B4C1C44-2C8D-4CC4-99D2-A8420DA5F89C}"/>
    <cellStyle name="Comma 264 5 2" xfId="33886" xr:uid="{975BE936-28A0-43ED-AAFF-34E892B9AFCE}"/>
    <cellStyle name="Comma 264 6" xfId="17097" xr:uid="{BFCC9E48-466C-468D-BFBC-A32051D2D9D9}"/>
    <cellStyle name="Comma 264 6 2" xfId="31551" xr:uid="{8CD0EAE0-9907-4899-981D-E03D8A5B4E7E}"/>
    <cellStyle name="Comma 264 7" xfId="15482" xr:uid="{9161D5FD-7435-4208-95D5-F1911AB6CD6C}"/>
    <cellStyle name="Comma 264 7 2" xfId="30395" xr:uid="{BEAB4902-4B87-4C10-B72C-4FC5EC5A0F45}"/>
    <cellStyle name="Comma 264 8" xfId="25306" xr:uid="{8A269EDE-0372-49EB-9047-65569D814B1A}"/>
    <cellStyle name="Comma 264 8 2" xfId="35436" xr:uid="{9BA72E89-BAC0-421F-8BF6-0379D88C63C5}"/>
    <cellStyle name="Comma 264 9" xfId="28070" xr:uid="{5AFCEB0E-4F10-4BEB-BE54-65960AA600A0}"/>
    <cellStyle name="Comma 265" xfId="11353" xr:uid="{357E7A57-0BFD-45FF-AB6F-E84BED1CECB5}"/>
    <cellStyle name="Comma 265 2" xfId="12153" xr:uid="{0B8F6EAD-E5E3-4D66-94B8-6D50D4420691}"/>
    <cellStyle name="Comma 265 2 2" xfId="14517" xr:uid="{D1AB38CC-5DB0-40FA-824B-4E5191EFF536}"/>
    <cellStyle name="Comma 265 2 2 2" xfId="20033" xr:uid="{9A4865A0-90E5-4A26-AAEE-A8E296E1BD1C}"/>
    <cellStyle name="Comma 265 2 2 2 2" xfId="33090" xr:uid="{BD007915-15F8-4018-9A0B-41B0A9AFFAD0}"/>
    <cellStyle name="Comma 265 2 2 3" xfId="29614" xr:uid="{30F65283-4B4E-4E4C-82F7-6CCF9D157ECF}"/>
    <cellStyle name="Comma 265 2 3" xfId="21413" xr:uid="{3566A1FD-E842-4E43-A794-E9FDEA358E32}"/>
    <cellStyle name="Comma 265 2 3 2" xfId="34280" xr:uid="{C5697623-DB1A-4BEC-AF00-27D7A93DA2DB}"/>
    <cellStyle name="Comma 265 2 4" xfId="17683" xr:uid="{AA15327E-6A94-4D85-BF26-64D3DD3A4C66}"/>
    <cellStyle name="Comma 265 2 4 2" xfId="31932" xr:uid="{3B8C6B44-C139-4465-BC3C-DFE6367B2799}"/>
    <cellStyle name="Comma 265 2 5" xfId="16092" xr:uid="{7E6811F0-E861-490D-9443-F6A348A5AF27}"/>
    <cellStyle name="Comma 265 2 5 2" xfId="30779" xr:uid="{ECA9924D-66ED-43ED-84A7-2DC31013DB86}"/>
    <cellStyle name="Comma 265 2 6" xfId="25924" xr:uid="{6F3B98D1-897F-4A5A-B47E-2A131EFE56F9}"/>
    <cellStyle name="Comma 265 2 6 2" xfId="35819" xr:uid="{97057ABF-E5E5-4082-B4EB-231444308A8A}"/>
    <cellStyle name="Comma 265 2 7" xfId="28453" xr:uid="{A42A09D0-75DD-4F39-BC7A-BF55727C6238}"/>
    <cellStyle name="Comma 265 3" xfId="12712" xr:uid="{057850FA-8FB2-42D9-8002-7A64BB4EC682}"/>
    <cellStyle name="Comma 265 3 2" xfId="14952" xr:uid="{24651111-875B-4A95-8C6F-A1D6819EB805}"/>
    <cellStyle name="Comma 265 3 2 2" xfId="20472" xr:uid="{4E65D34A-552B-4887-90FD-69A31AB9A40D}"/>
    <cellStyle name="Comma 265 3 2 2 2" xfId="33477" xr:uid="{80BCA231-8D6A-48A7-8F11-8A1412FB184C}"/>
    <cellStyle name="Comma 265 3 2 3" xfId="30001" xr:uid="{E710D5FE-E4F8-4D73-88DB-F77ACD1F0037}"/>
    <cellStyle name="Comma 265 3 3" xfId="21858" xr:uid="{8FF8F7B1-5979-480B-AD8C-53361832C38E}"/>
    <cellStyle name="Comma 265 3 3 2" xfId="34668" xr:uid="{4FB675F6-BFE6-41BF-9C22-C014D08E4C69}"/>
    <cellStyle name="Comma 265 3 4" xfId="18220" xr:uid="{8783D380-AFBD-45BA-8837-9E3C59CC2FEC}"/>
    <cellStyle name="Comma 265 3 4 2" xfId="32317" xr:uid="{3A2AEB76-16C5-4945-91B8-33D3A7B95D4E}"/>
    <cellStyle name="Comma 265 3 5" xfId="16656" xr:uid="{2A8157D0-F97C-45F1-ACFF-1D3CC4A20368}"/>
    <cellStyle name="Comma 265 3 5 2" xfId="31166" xr:uid="{2B52ADD3-59C8-4167-8DCA-1973BFEC26B3}"/>
    <cellStyle name="Comma 265 3 6" xfId="26489" xr:uid="{1263E53E-9D59-4F92-A13A-20F70BAAD459}"/>
    <cellStyle name="Comma 265 3 6 2" xfId="36206" xr:uid="{0CB7FF75-B515-4958-BB10-C5AE91B3F756}"/>
    <cellStyle name="Comma 265 3 7" xfId="28840" xr:uid="{E9437BFE-69CE-44A0-B51B-C5B0AE5DB8DE}"/>
    <cellStyle name="Comma 265 4" xfId="14072" xr:uid="{2AC257FA-B2DD-4CCA-9DF6-DB603AA1A6AE}"/>
    <cellStyle name="Comma 265 4 2" xfId="19581" xr:uid="{D18CAC6F-3341-4AB6-972E-510873321775}"/>
    <cellStyle name="Comma 265 4 2 2" xfId="32709" xr:uid="{4BCEAD43-7355-4AB6-AE4D-6EB41CE478D7}"/>
    <cellStyle name="Comma 265 4 3" xfId="29232" xr:uid="{CEAF53D8-2160-4C78-BE1C-5B0A5CE9FF19}"/>
    <cellStyle name="Comma 265 5" xfId="20947" xr:uid="{76389AF8-27F1-45A8-BD5D-2F1A3D4AFB90}"/>
    <cellStyle name="Comma 265 5 2" xfId="33887" xr:uid="{31D45948-70E9-4FAB-84FC-D9384C696420}"/>
    <cellStyle name="Comma 265 6" xfId="17098" xr:uid="{4DCF4895-70DF-49FC-AEFB-F598E8A3D22D}"/>
    <cellStyle name="Comma 265 6 2" xfId="31552" xr:uid="{E67C600B-C002-49A5-BFB5-B9C8BF3EA83E}"/>
    <cellStyle name="Comma 265 7" xfId="15483" xr:uid="{2F7993E2-5C05-4CFF-881A-812059CF5D71}"/>
    <cellStyle name="Comma 265 7 2" xfId="30396" xr:uid="{D6E5DE2D-83A3-4419-82E1-523D822A4207}"/>
    <cellStyle name="Comma 265 8" xfId="25307" xr:uid="{3E215D5A-2CCB-4826-8DC1-394907E5075E}"/>
    <cellStyle name="Comma 265 8 2" xfId="35437" xr:uid="{9CD61C72-5DD5-4E22-B17E-12EF9BB08879}"/>
    <cellStyle name="Comma 265 9" xfId="28071" xr:uid="{A310B8CB-D60E-4B2C-AA11-B38B41478405}"/>
    <cellStyle name="Comma 266" xfId="11354" xr:uid="{2D1F3FCB-66A2-4072-87F7-1F38180DA15E}"/>
    <cellStyle name="Comma 266 2" xfId="12154" xr:uid="{C58C3768-7979-41F2-8595-8631D3EC80EA}"/>
    <cellStyle name="Comma 266 2 2" xfId="14518" xr:uid="{1D3597A1-88A4-4AEC-9945-E1CBAFF54517}"/>
    <cellStyle name="Comma 266 2 2 2" xfId="20034" xr:uid="{524C6319-196F-4D5F-B81B-EA52CF565399}"/>
    <cellStyle name="Comma 266 2 2 2 2" xfId="33091" xr:uid="{13C19D30-DD1E-4F8C-89EF-37B501A18183}"/>
    <cellStyle name="Comma 266 2 2 3" xfId="29615" xr:uid="{053C96A5-3229-465E-8DD3-58985EDB1EFF}"/>
    <cellStyle name="Comma 266 2 3" xfId="21414" xr:uid="{18342F17-A7CB-46CE-9834-793FE350F5CA}"/>
    <cellStyle name="Comma 266 2 3 2" xfId="34281" xr:uid="{8520EB45-F939-435F-9059-C8259009C02A}"/>
    <cellStyle name="Comma 266 2 4" xfId="17684" xr:uid="{8115FA11-BD38-41B4-8FCE-5342C0A621C8}"/>
    <cellStyle name="Comma 266 2 4 2" xfId="31933" xr:uid="{F19C5955-9487-4E3A-BE32-D994E9FA16B4}"/>
    <cellStyle name="Comma 266 2 5" xfId="16093" xr:uid="{CFDA5BC6-34B7-452A-A58F-6DC080478B9F}"/>
    <cellStyle name="Comma 266 2 5 2" xfId="30780" xr:uid="{85012A2C-32D6-4E42-9503-7E309F03096B}"/>
    <cellStyle name="Comma 266 2 6" xfId="25925" xr:uid="{56144ECD-684C-4523-AA96-3F186CBD09E4}"/>
    <cellStyle name="Comma 266 2 6 2" xfId="35820" xr:uid="{3725B4E1-3046-4DE4-B584-DB803A7D00B7}"/>
    <cellStyle name="Comma 266 2 7" xfId="28454" xr:uid="{4F90AE40-D2C6-4FF2-9AE3-1E5D19D7B8C2}"/>
    <cellStyle name="Comma 266 3" xfId="12713" xr:uid="{3600E3D2-81F1-405B-A699-13DD5A050020}"/>
    <cellStyle name="Comma 266 3 2" xfId="14953" xr:uid="{D2423210-8C60-407F-9847-0DE2D524BAF1}"/>
    <cellStyle name="Comma 266 3 2 2" xfId="20473" xr:uid="{E84AB497-1086-4C4D-9D1D-6A4EB47727A7}"/>
    <cellStyle name="Comma 266 3 2 2 2" xfId="33478" xr:uid="{5854DFD0-A256-4BF0-B054-DF4D58CB74A2}"/>
    <cellStyle name="Comma 266 3 2 3" xfId="30002" xr:uid="{78ECA6EC-2661-44BC-ABAC-01C5366F705E}"/>
    <cellStyle name="Comma 266 3 3" xfId="21859" xr:uid="{FFFD78F9-E6B3-4DD1-8B82-DBD0013791D2}"/>
    <cellStyle name="Comma 266 3 3 2" xfId="34669" xr:uid="{89E218C6-B0AE-4495-A06B-6312916E0384}"/>
    <cellStyle name="Comma 266 3 4" xfId="18221" xr:uid="{5CBE9BA0-E5AA-4E47-B322-8BC6B50664C2}"/>
    <cellStyle name="Comma 266 3 4 2" xfId="32318" xr:uid="{90B79DEF-ACA7-41F2-AE43-1D978C42A7D9}"/>
    <cellStyle name="Comma 266 3 5" xfId="16657" xr:uid="{4E811486-ACBB-4194-A329-86B7F4B2793A}"/>
    <cellStyle name="Comma 266 3 5 2" xfId="31167" xr:uid="{DDA632C1-EFC5-4893-88A0-939FCC3D70D9}"/>
    <cellStyle name="Comma 266 3 6" xfId="26490" xr:uid="{5E5D07D5-7B64-45CE-96C4-4870A7AE569F}"/>
    <cellStyle name="Comma 266 3 6 2" xfId="36207" xr:uid="{61C4B9AF-DBB2-4016-A729-AB8110EEA2EA}"/>
    <cellStyle name="Comma 266 3 7" xfId="28841" xr:uid="{0F304A2D-868F-44FC-B601-BCD884BFBB62}"/>
    <cellStyle name="Comma 266 4" xfId="14073" xr:uid="{F8205518-36DB-497E-8619-C8D3DC6BB9B0}"/>
    <cellStyle name="Comma 266 4 2" xfId="19582" xr:uid="{115C5F3E-4D32-411A-A56F-46BF780B9BC6}"/>
    <cellStyle name="Comma 266 4 2 2" xfId="32710" xr:uid="{18F1AEEC-52AA-4CD5-AC8F-8305928F2408}"/>
    <cellStyle name="Comma 266 4 3" xfId="29233" xr:uid="{43A7EEBA-AEC7-4BA4-B5FC-B062846E472D}"/>
    <cellStyle name="Comma 266 5" xfId="20948" xr:uid="{1977A06C-491A-4F8F-AF05-BBE1B2734945}"/>
    <cellStyle name="Comma 266 5 2" xfId="33888" xr:uid="{F193ED04-6A94-44B2-B1D2-01B34C4F46D1}"/>
    <cellStyle name="Comma 266 6" xfId="17099" xr:uid="{29C6EB95-061B-471E-A3C1-57B4E0394AC2}"/>
    <cellStyle name="Comma 266 6 2" xfId="31553" xr:uid="{7B34426E-7BA5-4F26-8EF5-08EFCFBB6A38}"/>
    <cellStyle name="Comma 266 7" xfId="15484" xr:uid="{5E9E2E8A-C297-4105-8922-7EE1172D712E}"/>
    <cellStyle name="Comma 266 7 2" xfId="30397" xr:uid="{5C8F3820-BE66-4905-B67C-879633213841}"/>
    <cellStyle name="Comma 266 8" xfId="25308" xr:uid="{32C7C8E6-88E3-400D-9B8E-B8E2E3BC6C27}"/>
    <cellStyle name="Comma 266 8 2" xfId="35438" xr:uid="{8CFDA6E0-708D-4F72-9A5C-5426F2574D08}"/>
    <cellStyle name="Comma 266 9" xfId="28072" xr:uid="{34842F27-C53A-44EC-9893-1E8EE701380D}"/>
    <cellStyle name="Comma 267" xfId="11355" xr:uid="{DAA7FFD7-B7E4-4D60-9FE8-C64383108E8B}"/>
    <cellStyle name="Comma 267 2" xfId="12155" xr:uid="{278CF62D-A5C3-41B4-B8B3-050567D8806A}"/>
    <cellStyle name="Comma 267 2 2" xfId="14519" xr:uid="{C76EC38E-74A9-4873-BB02-5208A05612A2}"/>
    <cellStyle name="Comma 267 2 2 2" xfId="20035" xr:uid="{988CFD16-0114-448E-8CEC-EC4F7C522ED0}"/>
    <cellStyle name="Comma 267 2 2 2 2" xfId="33092" xr:uid="{C762D1B2-AAE3-48E7-AB20-F33935CDE25C}"/>
    <cellStyle name="Comma 267 2 2 3" xfId="29616" xr:uid="{0A64A7E2-4339-4911-8865-580800A908F5}"/>
    <cellStyle name="Comma 267 2 3" xfId="21415" xr:uid="{7F1E88AC-D33F-45A1-A842-4F18E579D82A}"/>
    <cellStyle name="Comma 267 2 3 2" xfId="34282" xr:uid="{0985395C-2ABF-44EE-87CC-01753C3F622D}"/>
    <cellStyle name="Comma 267 2 4" xfId="17685" xr:uid="{204A6022-00C8-42D7-98FF-275B9756E00F}"/>
    <cellStyle name="Comma 267 2 4 2" xfId="31934" xr:uid="{8F20F99B-FC32-4EBB-B142-45D76DF19157}"/>
    <cellStyle name="Comma 267 2 5" xfId="16094" xr:uid="{6AD5B4A4-4AD7-4EBD-8D5D-7B4820784F37}"/>
    <cellStyle name="Comma 267 2 5 2" xfId="30781" xr:uid="{8B1270E5-55F6-45F2-B76A-4DF4324544F7}"/>
    <cellStyle name="Comma 267 2 6" xfId="25926" xr:uid="{4F57597E-A74C-495A-8499-670D0AD456FE}"/>
    <cellStyle name="Comma 267 2 6 2" xfId="35821" xr:uid="{9EFE9571-5BA6-43B4-AB35-D32487C4D4BC}"/>
    <cellStyle name="Comma 267 2 7" xfId="28455" xr:uid="{6F4D1FD4-D79D-4BAE-907C-F4641E6154FC}"/>
    <cellStyle name="Comma 267 3" xfId="12714" xr:uid="{5F66CA56-3BF7-4678-A382-850E28D2CA5F}"/>
    <cellStyle name="Comma 267 3 2" xfId="14954" xr:uid="{1AD80DA9-E12B-491D-AECB-C2751D4095DE}"/>
    <cellStyle name="Comma 267 3 2 2" xfId="20474" xr:uid="{63A0CF45-A3E7-40F9-9376-46A50BC51354}"/>
    <cellStyle name="Comma 267 3 2 2 2" xfId="33479" xr:uid="{3C41B351-49F6-41DE-BF38-B4A1C6902A9B}"/>
    <cellStyle name="Comma 267 3 2 3" xfId="30003" xr:uid="{3EF8585A-F3A1-4CFA-84C4-7DB100937A96}"/>
    <cellStyle name="Comma 267 3 3" xfId="21860" xr:uid="{2F80DF98-810A-44F9-91CF-57197C0A4B6B}"/>
    <cellStyle name="Comma 267 3 3 2" xfId="34670" xr:uid="{5AB723D5-55F9-491E-A255-1E43A974BE86}"/>
    <cellStyle name="Comma 267 3 4" xfId="18222" xr:uid="{75D52E15-8674-4693-9251-FC8985D03104}"/>
    <cellStyle name="Comma 267 3 4 2" xfId="32319" xr:uid="{FFCD7D8C-1F08-4975-896A-4CD3F44E718A}"/>
    <cellStyle name="Comma 267 3 5" xfId="16658" xr:uid="{20226749-47E9-4883-9660-D96DDE7EEE6A}"/>
    <cellStyle name="Comma 267 3 5 2" xfId="31168" xr:uid="{89DC6391-1453-4BF1-9F74-E28C9A305D0D}"/>
    <cellStyle name="Comma 267 3 6" xfId="26491" xr:uid="{736974A3-FF57-430E-BDC7-35DF3AE89F26}"/>
    <cellStyle name="Comma 267 3 6 2" xfId="36208" xr:uid="{D4569DDF-98F8-4F58-9C9C-6E3E4DE66E59}"/>
    <cellStyle name="Comma 267 3 7" xfId="28842" xr:uid="{D702B636-C3D6-46C7-B257-C016395F5CE7}"/>
    <cellStyle name="Comma 267 4" xfId="14074" xr:uid="{66110BBC-FB66-46FF-AC7A-AFFFC29F43B7}"/>
    <cellStyle name="Comma 267 4 2" xfId="19583" xr:uid="{4210469D-D6E2-4E0A-8B28-D046D8AB3DE5}"/>
    <cellStyle name="Comma 267 4 2 2" xfId="32711" xr:uid="{10F447EF-C623-444F-8130-B9088E73D05E}"/>
    <cellStyle name="Comma 267 4 3" xfId="29234" xr:uid="{14513E1E-772D-48F2-A839-98A2132B33D7}"/>
    <cellStyle name="Comma 267 5" xfId="20949" xr:uid="{0B6EBE1C-8BD8-47B1-8A7B-BCC53491DACD}"/>
    <cellStyle name="Comma 267 5 2" xfId="33889" xr:uid="{E353323E-16EC-4D02-B05D-2E8AC988E368}"/>
    <cellStyle name="Comma 267 6" xfId="17100" xr:uid="{F36D2F64-A8F7-44E6-A016-FD1FF5E8A6CF}"/>
    <cellStyle name="Comma 267 6 2" xfId="31554" xr:uid="{62956FC5-86DE-4EBC-91A1-997B7636BAEB}"/>
    <cellStyle name="Comma 267 7" xfId="15485" xr:uid="{65D8E6BA-068C-4E52-9C2C-630D9D6C88EF}"/>
    <cellStyle name="Comma 267 7 2" xfId="30398" xr:uid="{0907A6C2-56EE-4511-849C-39C85A55456A}"/>
    <cellStyle name="Comma 267 8" xfId="25309" xr:uid="{88706DCC-09B7-4F47-A72E-2C65E49852CF}"/>
    <cellStyle name="Comma 267 8 2" xfId="35439" xr:uid="{16D47391-8C7C-4A2C-8D90-73E84B39F855}"/>
    <cellStyle name="Comma 267 9" xfId="28073" xr:uid="{A8890C09-FE33-46AC-AA13-01C3B58C77A7}"/>
    <cellStyle name="Comma 268" xfId="11356" xr:uid="{5AD12E00-FF98-4F11-A643-21FCE0C9A31A}"/>
    <cellStyle name="Comma 268 2" xfId="12156" xr:uid="{F15DDB75-1924-4C0C-B58C-78FC6EF00879}"/>
    <cellStyle name="Comma 268 2 2" xfId="14520" xr:uid="{CD3703A7-EE5B-488F-AA3A-BEF95E97857A}"/>
    <cellStyle name="Comma 268 2 2 2" xfId="20036" xr:uid="{4C125994-204E-4C13-95A9-AE04BCA575EF}"/>
    <cellStyle name="Comma 268 2 2 2 2" xfId="33093" xr:uid="{1EE38A02-0183-4E0A-AAD8-47C27DAD28A3}"/>
    <cellStyle name="Comma 268 2 2 3" xfId="29617" xr:uid="{183DA685-62FE-41A2-A1B7-5924C626BACE}"/>
    <cellStyle name="Comma 268 2 3" xfId="21416" xr:uid="{7A4E4957-26F7-4757-9554-9B3E6A8D2827}"/>
    <cellStyle name="Comma 268 2 3 2" xfId="34283" xr:uid="{79F6D1A8-3FCD-475E-96A2-30B02C728CAA}"/>
    <cellStyle name="Comma 268 2 4" xfId="17686" xr:uid="{6D0E0A0C-C8AE-4B47-A20B-CB51E3135E32}"/>
    <cellStyle name="Comma 268 2 4 2" xfId="31935" xr:uid="{C2B4F5AA-0D75-4BAD-80C6-70B5FE4A57A8}"/>
    <cellStyle name="Comma 268 2 5" xfId="16095" xr:uid="{C83CDF2D-071E-432C-AA2A-EF98C669B057}"/>
    <cellStyle name="Comma 268 2 5 2" xfId="30782" xr:uid="{7BE43BDF-E068-42AB-A7FC-06AEF4735287}"/>
    <cellStyle name="Comma 268 2 6" xfId="25927" xr:uid="{B9FDC6CE-6DA8-4F08-8F6F-8C9EDF4D26E5}"/>
    <cellStyle name="Comma 268 2 6 2" xfId="35822" xr:uid="{425BDD29-0DC1-4D73-95F3-619413E9F5D6}"/>
    <cellStyle name="Comma 268 2 7" xfId="28456" xr:uid="{659119DD-9F46-4437-8CAC-106C1191E4AE}"/>
    <cellStyle name="Comma 268 3" xfId="12715" xr:uid="{B9930EF4-CFA3-44BC-B6E7-DBDB2DBDF97E}"/>
    <cellStyle name="Comma 268 3 2" xfId="14955" xr:uid="{39267CD6-C2D7-438F-AA24-4976F52B62D2}"/>
    <cellStyle name="Comma 268 3 2 2" xfId="20475" xr:uid="{451AAC57-39F4-49C5-BBAB-045D4C1FED08}"/>
    <cellStyle name="Comma 268 3 2 2 2" xfId="33480" xr:uid="{689B60E5-AD3F-4B2F-8510-9C1254F33156}"/>
    <cellStyle name="Comma 268 3 2 3" xfId="30004" xr:uid="{7EA5416C-36B6-4CCC-B52E-46755C02C109}"/>
    <cellStyle name="Comma 268 3 3" xfId="21861" xr:uid="{4434FE52-0FC5-43B5-9AB0-DC284017CBCA}"/>
    <cellStyle name="Comma 268 3 3 2" xfId="34671" xr:uid="{2200D23A-DC52-41A7-B0F8-F470EAEBCFC7}"/>
    <cellStyle name="Comma 268 3 4" xfId="18223" xr:uid="{B2DEDBE6-E502-463E-AAC0-88F2EC2FD3AC}"/>
    <cellStyle name="Comma 268 3 4 2" xfId="32320" xr:uid="{43116C71-5E78-456D-BA53-8B2B073A937C}"/>
    <cellStyle name="Comma 268 3 5" xfId="16659" xr:uid="{7F6C7F31-2C18-4769-9502-258D2E758856}"/>
    <cellStyle name="Comma 268 3 5 2" xfId="31169" xr:uid="{A2E0B403-3D11-49EF-905E-1CF5C7B905EE}"/>
    <cellStyle name="Comma 268 3 6" xfId="26492" xr:uid="{439B89ED-9157-433C-A468-02DC4C382D32}"/>
    <cellStyle name="Comma 268 3 6 2" xfId="36209" xr:uid="{73095F2B-031B-4323-AB1C-404F45CBED05}"/>
    <cellStyle name="Comma 268 3 7" xfId="28843" xr:uid="{E2063FFD-B6F9-4026-B7FC-6C163C780E53}"/>
    <cellStyle name="Comma 268 4" xfId="14075" xr:uid="{AE07E90F-90BB-443B-B47F-86431524CF7A}"/>
    <cellStyle name="Comma 268 4 2" xfId="19584" xr:uid="{A3911687-8875-4EA6-8C36-ED743B04D123}"/>
    <cellStyle name="Comma 268 4 2 2" xfId="32712" xr:uid="{C1686CE2-013F-47F5-9F3A-51E6EF9949D0}"/>
    <cellStyle name="Comma 268 4 3" xfId="29235" xr:uid="{3D638E83-714F-4A6E-8E88-36B7AE61FC33}"/>
    <cellStyle name="Comma 268 5" xfId="20950" xr:uid="{F31C18E6-0277-4D73-9463-97C2287630B1}"/>
    <cellStyle name="Comma 268 5 2" xfId="33890" xr:uid="{BDEFFDA1-E90B-491E-8B10-047AD8143F4B}"/>
    <cellStyle name="Comma 268 6" xfId="17101" xr:uid="{A2F92F4F-F6B8-482A-A2F7-DE8DA6DA7583}"/>
    <cellStyle name="Comma 268 6 2" xfId="31555" xr:uid="{DE76C06E-BF9D-45F6-924D-BAF93DAAADEA}"/>
    <cellStyle name="Comma 268 7" xfId="15486" xr:uid="{06F0FE02-26FA-4439-BF7B-F86267505AE8}"/>
    <cellStyle name="Comma 268 7 2" xfId="30399" xr:uid="{DC625789-AFF4-48FD-A3D6-ADCDB75F1612}"/>
    <cellStyle name="Comma 268 8" xfId="25310" xr:uid="{B85A933F-EACE-4015-9885-0B787D90911B}"/>
    <cellStyle name="Comma 268 8 2" xfId="35440" xr:uid="{3A80AC13-A813-4887-B98B-18F41D260BB7}"/>
    <cellStyle name="Comma 268 9" xfId="28074" xr:uid="{C3515118-17A3-4E0E-A0AF-FE0A0001EFE5}"/>
    <cellStyle name="Comma 269" xfId="11357" xr:uid="{71640000-CA0C-4DF9-86BB-9034E05ECDFB}"/>
    <cellStyle name="Comma 269 2" xfId="12157" xr:uid="{73EF43CD-2402-44BD-9F05-1820E742FDC5}"/>
    <cellStyle name="Comma 269 2 2" xfId="14521" xr:uid="{CC24D440-7B7A-4D5A-AEDA-B460D966CF27}"/>
    <cellStyle name="Comma 269 2 2 2" xfId="20037" xr:uid="{5CD4738B-7363-4576-B25F-0589F616B4F3}"/>
    <cellStyle name="Comma 269 2 2 2 2" xfId="33094" xr:uid="{CD7E438B-B3D7-4EA6-9E88-E7C351F8E4F9}"/>
    <cellStyle name="Comma 269 2 2 3" xfId="29618" xr:uid="{9B1EEE6F-7ABB-47FB-AFFE-82C371FC136F}"/>
    <cellStyle name="Comma 269 2 3" xfId="21417" xr:uid="{F41EAC43-F0CC-47D6-82BD-92A084004B87}"/>
    <cellStyle name="Comma 269 2 3 2" xfId="34284" xr:uid="{5ED78B5A-36E8-4058-8B2D-AB341671313C}"/>
    <cellStyle name="Comma 269 2 4" xfId="17687" xr:uid="{387677C8-E781-43C9-915F-5E5C768DB94E}"/>
    <cellStyle name="Comma 269 2 4 2" xfId="31936" xr:uid="{68A9A24E-EB71-4434-A15D-7658DE97F47C}"/>
    <cellStyle name="Comma 269 2 5" xfId="16096" xr:uid="{6DB7DDFE-935D-45BF-8A1F-74DE8CD9D0FF}"/>
    <cellStyle name="Comma 269 2 5 2" xfId="30783" xr:uid="{E3605ABF-6992-4DFC-85C7-F73E7B979801}"/>
    <cellStyle name="Comma 269 2 6" xfId="25928" xr:uid="{0CCA3CE9-E893-45EF-A904-CC93FA49ED4D}"/>
    <cellStyle name="Comma 269 2 6 2" xfId="35823" xr:uid="{36374722-9488-494B-BDA5-AEC4CEA1D070}"/>
    <cellStyle name="Comma 269 2 7" xfId="28457" xr:uid="{613DD7CF-1E94-433E-ABC3-C6EC03D253DE}"/>
    <cellStyle name="Comma 269 3" xfId="12716" xr:uid="{1AF9D895-1A7B-447F-947E-1E6CC7830B5B}"/>
    <cellStyle name="Comma 269 3 2" xfId="14956" xr:uid="{7435E607-5745-4708-9428-BE8EF3FFCF5A}"/>
    <cellStyle name="Comma 269 3 2 2" xfId="20476" xr:uid="{118F1AA5-A4D1-47BB-8DF3-18363241D1EA}"/>
    <cellStyle name="Comma 269 3 2 2 2" xfId="33481" xr:uid="{1D9C546A-F67D-40AB-8A93-C03DCCF5BF67}"/>
    <cellStyle name="Comma 269 3 2 3" xfId="30005" xr:uid="{D6D9D4AA-2707-44A6-807E-9CBF0D9D1589}"/>
    <cellStyle name="Comma 269 3 3" xfId="21862" xr:uid="{84CD8DFD-3EC8-4E17-96E8-539DF3FA162D}"/>
    <cellStyle name="Comma 269 3 3 2" xfId="34672" xr:uid="{C57F3DE4-526C-42AE-9926-F92DCF604359}"/>
    <cellStyle name="Comma 269 3 4" xfId="18224" xr:uid="{34AD8F52-8586-4D48-BD0C-D1161DCFA240}"/>
    <cellStyle name="Comma 269 3 4 2" xfId="32321" xr:uid="{A4129384-F05F-486B-AFC5-B2150E7FB13B}"/>
    <cellStyle name="Comma 269 3 5" xfId="16660" xr:uid="{8E9F2389-7A55-419F-8DDB-D1CF2866D512}"/>
    <cellStyle name="Comma 269 3 5 2" xfId="31170" xr:uid="{A8733C0B-DFA5-43F1-AD88-3D16455C6305}"/>
    <cellStyle name="Comma 269 3 6" xfId="26493" xr:uid="{5CED0D60-A499-4E51-94A5-04FCC966DF26}"/>
    <cellStyle name="Comma 269 3 6 2" xfId="36210" xr:uid="{FAAF71CD-9C92-432E-A805-EFD3F9EEC664}"/>
    <cellStyle name="Comma 269 3 7" xfId="28844" xr:uid="{71C9BD04-1CC6-4228-A678-9222D699D5CD}"/>
    <cellStyle name="Comma 269 4" xfId="14076" xr:uid="{7D140830-28CA-4E03-A3A6-98D34D728125}"/>
    <cellStyle name="Comma 269 4 2" xfId="19585" xr:uid="{F18B4784-9846-4739-86F1-3F7A083338BF}"/>
    <cellStyle name="Comma 269 4 2 2" xfId="32713" xr:uid="{9B13A391-495A-4379-8C4F-65395CC87B34}"/>
    <cellStyle name="Comma 269 4 3" xfId="29236" xr:uid="{B19F3CCA-BC52-4A70-8594-BDA14087B73B}"/>
    <cellStyle name="Comma 269 5" xfId="20951" xr:uid="{DFFF019C-C7AC-458F-845B-63C9765EF3DD}"/>
    <cellStyle name="Comma 269 5 2" xfId="33891" xr:uid="{0A39DA04-D4ED-4707-A6F8-A968FD2B2711}"/>
    <cellStyle name="Comma 269 6" xfId="17102" xr:uid="{76AE156C-4BD7-4C1D-BFAC-CF7EE264D421}"/>
    <cellStyle name="Comma 269 6 2" xfId="31556" xr:uid="{76E8E4C3-36E1-4638-A293-7984F7018C25}"/>
    <cellStyle name="Comma 269 7" xfId="15487" xr:uid="{95DAE4FA-A287-4ABA-907F-731A7321A842}"/>
    <cellStyle name="Comma 269 7 2" xfId="30400" xr:uid="{9523661E-46FD-4A78-B1F8-E1693C5E4F1C}"/>
    <cellStyle name="Comma 269 8" xfId="25311" xr:uid="{522C03B8-FE4D-448D-A53F-2E1B5950159C}"/>
    <cellStyle name="Comma 269 8 2" xfId="35441" xr:uid="{0D1B4A96-30BE-4F46-AD4D-5474AC4E4695}"/>
    <cellStyle name="Comma 269 9" xfId="28075" xr:uid="{8E827D2B-04A4-4560-87C4-657C1FA1FAD3}"/>
    <cellStyle name="Comma 27" xfId="217" xr:uid="{1D283E91-5E2D-499D-A763-C7385CF4D096}"/>
    <cellStyle name="Comma 27 10" xfId="22186" xr:uid="{9CA7E9C2-F076-480F-A956-72C23B644C9E}"/>
    <cellStyle name="Comma 27 10 2" xfId="34819" xr:uid="{E77B0DB7-37C4-4EF1-906E-F3BB7A319724}"/>
    <cellStyle name="Comma 27 11" xfId="22646" xr:uid="{9DB1C4A5-B2E3-4A18-B976-2504F6B84335}"/>
    <cellStyle name="Comma 27 12" xfId="24283" xr:uid="{E6D7012F-D518-4BB5-8440-C178D3150B02}"/>
    <cellStyle name="Comma 27 12 2" xfId="35068" xr:uid="{66C5E8D7-81B9-485A-9C1E-D6041857A792}"/>
    <cellStyle name="Comma 27 13" xfId="24796" xr:uid="{82F510E7-664C-45A4-A14E-CE6E134298D3}"/>
    <cellStyle name="Comma 27 13 2" xfId="35098" xr:uid="{B3FEBA13-8020-44FC-A29A-E9201369ED73}"/>
    <cellStyle name="Comma 27 14" xfId="24840" xr:uid="{60174826-D471-49A9-A7DF-D60156B8D6DE}"/>
    <cellStyle name="Comma 27 14 2" xfId="35132" xr:uid="{1A78C1BA-145C-4699-BB92-517354CD0386}"/>
    <cellStyle name="Comma 27 15" xfId="26895" xr:uid="{2ADBE67B-F166-486F-AE00-9037E4C74702}"/>
    <cellStyle name="Comma 27 15 2" xfId="36298" xr:uid="{913EBF01-C353-47E2-B38C-8B8974BD0134}"/>
    <cellStyle name="Comma 27 16" xfId="26971" xr:uid="{D7C9BB58-B214-4649-9267-188466D14E9A}"/>
    <cellStyle name="Comma 27 16 2" xfId="36348" xr:uid="{42F44963-2A78-47ED-90C1-C13B85319C91}"/>
    <cellStyle name="Comma 27 17" xfId="27764" xr:uid="{93F7F8C7-6ED0-4EF2-A50E-51C526DCBA12}"/>
    <cellStyle name="Comma 27 18" xfId="38196" xr:uid="{C6B00A4C-7D8E-461D-B2AC-AC57E60C9847}"/>
    <cellStyle name="Comma 27 19" xfId="9662" xr:uid="{800192EE-F303-4723-9E16-8CB47102326A}"/>
    <cellStyle name="Comma 27 2" xfId="985" xr:uid="{51B9A740-F2B5-4DC4-A3E4-B66EADDE3545}"/>
    <cellStyle name="Comma 27 2 10" xfId="27799" xr:uid="{13B8564D-D8B2-41DB-A808-2AC0AFFB8CBB}"/>
    <cellStyle name="Comma 27 2 11" xfId="39951" xr:uid="{E97B9D22-DAFA-4EF0-90C4-61DFE6B6D50D}"/>
    <cellStyle name="Comma 27 2 12" xfId="45610" xr:uid="{75F37C6F-166D-49C9-BBED-8149F8EECC80}"/>
    <cellStyle name="Comma 27 2 13" xfId="9797" xr:uid="{A83DF5AC-AA63-46FE-BEF7-08E1B3120683}"/>
    <cellStyle name="Comma 27 2 2" xfId="1255" xr:uid="{30DA7C6B-7505-40B2-B86C-D46C21A05955}"/>
    <cellStyle name="Comma 27 2 2 2" xfId="1854" xr:uid="{7F4EA2C2-1B7B-4BD4-941A-603937C15B21}"/>
    <cellStyle name="Comma 27 2 2 2 2" xfId="19709" xr:uid="{71F73F69-9F8B-461C-BBC2-426EE21DDCBA}"/>
    <cellStyle name="Comma 27 2 2 2 2 2" xfId="32820" xr:uid="{9C2728EE-EE61-47F4-8BDC-D2881329427C}"/>
    <cellStyle name="Comma 27 2 2 2 3" xfId="29343" xr:uid="{DB97E0D0-C60A-43CE-83FC-519516EA9E08}"/>
    <cellStyle name="Comma 27 2 2 2 4" xfId="46231" xr:uid="{88D3D1EB-4C9E-4930-898F-E0A336DC45DC}"/>
    <cellStyle name="Comma 27 2 2 2 5" xfId="14195" xr:uid="{4F8C2623-126D-4C5D-BB39-B4FA2D1BE475}"/>
    <cellStyle name="Comma 27 2 2 3" xfId="21077" xr:uid="{12F7E36C-54C8-495D-B304-B8E86DBAE2B8}"/>
    <cellStyle name="Comma 27 2 2 3 2" xfId="33999" xr:uid="{B5C98C3D-3531-44DC-BDC7-CD8274A3822D}"/>
    <cellStyle name="Comma 27 2 2 4" xfId="17233" xr:uid="{0F81A9D5-82D3-4572-8697-2CF4A05B2AA3}"/>
    <cellStyle name="Comma 27 2 2 4 2" xfId="31661" xr:uid="{7DA3E72C-9A08-49C0-A353-CF546EC53B30}"/>
    <cellStyle name="Comma 27 2 2 5" xfId="15626" xr:uid="{CC4C5BFA-9D33-4307-9642-9C3CC529FB73}"/>
    <cellStyle name="Comma 27 2 2 5 2" xfId="30508" xr:uid="{464C5F5A-3DA2-4686-A243-D1DDCC68A0FC}"/>
    <cellStyle name="Comma 27 2 2 6" xfId="25451" xr:uid="{46AC0AE3-E213-463F-8470-258744618924}"/>
    <cellStyle name="Comma 27 2 2 6 2" xfId="35548" xr:uid="{449487F2-9B29-44D3-9A69-497DC47A7F70}"/>
    <cellStyle name="Comma 27 2 2 7" xfId="28182" xr:uid="{5278EDB7-0ED5-4286-B6A9-4802082C1CA6}"/>
    <cellStyle name="Comma 27 2 2 8" xfId="45775" xr:uid="{5A60FA2B-F464-4983-AC50-6BABA04D9324}"/>
    <cellStyle name="Comma 27 2 2 9" xfId="11681" xr:uid="{A8425DDC-BE52-46D0-9FC7-B7E885EF022D}"/>
    <cellStyle name="Comma 27 2 3" xfId="1539" xr:uid="{C3BE93BD-626F-44EB-A8E0-8E40713102E1}"/>
    <cellStyle name="Comma 27 2 3 2" xfId="14643" xr:uid="{BAF66EB1-F537-45B2-B8DB-4B6CD82EAE9F}"/>
    <cellStyle name="Comma 27 2 3 2 2" xfId="20163" xr:uid="{20B0E67D-44EE-445F-B757-1A4DB8C9C515}"/>
    <cellStyle name="Comma 27 2 3 2 2 2" xfId="33206" xr:uid="{BE36163C-CCD0-42AC-9918-364708A7E1A1}"/>
    <cellStyle name="Comma 27 2 3 2 3" xfId="29730" xr:uid="{8B33F507-9B0D-436F-97C7-A4C47B4A5FD0}"/>
    <cellStyle name="Comma 27 2 3 3" xfId="21549" xr:uid="{3F599426-6E82-44EB-9335-7F06DA99B063}"/>
    <cellStyle name="Comma 27 2 3 3 2" xfId="34397" xr:uid="{627EF45F-D9D0-46E8-815F-344035E60739}"/>
    <cellStyle name="Comma 27 2 3 4" xfId="17910" xr:uid="{83CCB0A7-81F3-4562-A8E7-5F54A041B271}"/>
    <cellStyle name="Comma 27 2 3 4 2" xfId="32046" xr:uid="{4F4CDFAA-3B98-45FC-8E18-99952E7C1409}"/>
    <cellStyle name="Comma 27 2 3 5" xfId="16346" xr:uid="{3CA42E65-5BB5-494F-AC78-8B6DC9E9EE29}"/>
    <cellStyle name="Comma 27 2 3 5 2" xfId="30895" xr:uid="{EF2C4F42-FE89-4DF0-85CC-79D8101D0DE4}"/>
    <cellStyle name="Comma 27 2 3 6" xfId="26179" xr:uid="{8133263F-0675-4482-B5AF-DB74FE0564DE}"/>
    <cellStyle name="Comma 27 2 3 6 2" xfId="35935" xr:uid="{0DBA7600-5DBD-4EFF-A3C8-8E81A1ACBA37}"/>
    <cellStyle name="Comma 27 2 3 7" xfId="28569" xr:uid="{8E1BA440-E70B-4490-9608-0F852C6D349E}"/>
    <cellStyle name="Comma 27 2 3 8" xfId="45990" xr:uid="{AF5C69BD-02FD-4AE8-A3CB-D975F4A40E92}"/>
    <cellStyle name="Comma 27 2 3 9" xfId="12404" xr:uid="{E853AC6C-F501-41D3-82F8-37BC1490E582}"/>
    <cellStyle name="Comma 27 2 4" xfId="13763" xr:uid="{BA685C91-0A2A-441D-AA64-FE18075230F2}"/>
    <cellStyle name="Comma 27 2 4 2" xfId="19272" xr:uid="{BA796813-802A-4C00-9FFC-A46C0615A3D0}"/>
    <cellStyle name="Comma 27 2 4 2 2" xfId="32438" xr:uid="{5380574A-0F73-4032-BA81-8ED3F9A4A901}"/>
    <cellStyle name="Comma 27 2 4 3" xfId="28961" xr:uid="{ACACD47B-E7B6-4DA5-9E44-3FDAC9A63A4D}"/>
    <cellStyle name="Comma 27 2 5" xfId="20618" xr:uid="{B8981BFF-D558-4588-8C4A-514C86181A0E}"/>
    <cellStyle name="Comma 27 2 5 2" xfId="33601" xr:uid="{E74F7922-C1EA-4510-A178-52FDEF821742}"/>
    <cellStyle name="Comma 27 2 6" xfId="16787" xr:uid="{51D70DB0-DB26-417A-9E42-B79FDB81B837}"/>
    <cellStyle name="Comma 27 2 6 2" xfId="31280" xr:uid="{CAEFA9B8-2211-49AE-8774-7B9713DFC3AF}"/>
    <cellStyle name="Comma 27 2 7" xfId="15120" xr:uid="{5EC7849C-F163-47C9-B2CF-9EF4711D5E3D}"/>
    <cellStyle name="Comma 27 2 7 2" xfId="30125" xr:uid="{0B257189-AA6B-4F41-8103-B5AAD665453E}"/>
    <cellStyle name="Comma 27 2 8" xfId="23392" xr:uid="{1E60FBBA-3755-46C7-9AE2-545FE29AEC25}"/>
    <cellStyle name="Comma 27 2 8 2" xfId="35002" xr:uid="{AFA01771-560C-4E31-BAED-E74FFFA71E77}"/>
    <cellStyle name="Comma 27 2 9" xfId="24891" xr:uid="{6C758AC1-6B36-4669-B806-095A7E170FA5}"/>
    <cellStyle name="Comma 27 2 9 2" xfId="35165" xr:uid="{17B846DB-24ED-467E-8308-F41236952B9C}"/>
    <cellStyle name="Comma 27 20" xfId="39923" xr:uid="{750498A8-B42C-4ECE-8F9C-9347D42B9B77}"/>
    <cellStyle name="Comma 27 21" xfId="45078" xr:uid="{05AABE92-801E-4A9F-A564-DE1E90A2C643}"/>
    <cellStyle name="Comma 27 22" xfId="4592" xr:uid="{7C225CEB-75C2-4994-B3A6-D70BB7109F56}"/>
    <cellStyle name="Comma 27 3" xfId="1122" xr:uid="{81FFCB6A-6EAA-4B1E-B0D5-CEB63B3B2FD6}"/>
    <cellStyle name="Comma 27 3 10" xfId="11631" xr:uid="{635FCADA-7E47-41FD-9B0E-2B5509397DC7}"/>
    <cellStyle name="Comma 27 3 2" xfId="1719" xr:uid="{DFCE42F7-DBBD-4B79-84BC-4209BC165944}"/>
    <cellStyle name="Comma 27 3 2 2" xfId="19664" xr:uid="{8B47222B-6535-4920-A5B9-6BCCE12B0917}"/>
    <cellStyle name="Comma 27 3 2 2 2" xfId="32786" xr:uid="{441C274B-52AE-4B16-9D0E-6F8691AB6130}"/>
    <cellStyle name="Comma 27 3 2 3" xfId="29309" xr:uid="{D7B70FDE-142A-428E-9BBA-48FF4752B8A6}"/>
    <cellStyle name="Comma 27 3 2 4" xfId="46122" xr:uid="{F11A4379-8C1C-4DA6-A847-5E6F4DB91176}"/>
    <cellStyle name="Comma 27 3 2 5" xfId="14155" xr:uid="{EAEFC7EC-7417-4EBA-8EF6-07782DCE09FC}"/>
    <cellStyle name="Comma 27 3 3" xfId="21030" xr:uid="{5A715104-FA2E-44A4-A314-98403F6F289F}"/>
    <cellStyle name="Comma 27 3 3 2" xfId="33964" xr:uid="{FBA26945-A7C5-4394-9DB4-97116127E2AC}"/>
    <cellStyle name="Comma 27 3 4" xfId="17182" xr:uid="{3FFAC8D3-FF52-40F0-B80D-9DC0D635FD68}"/>
    <cellStyle name="Comma 27 3 4 2" xfId="31628" xr:uid="{C1F74871-F2E6-4535-AC78-030B005C84A1}"/>
    <cellStyle name="Comma 27 3 5" xfId="15569" xr:uid="{AD31AF11-752E-45F4-BA3E-35A57DCE38CA}"/>
    <cellStyle name="Comma 27 3 5 2" xfId="30473" xr:uid="{2DB56621-B520-46BD-9B80-C95B756163FB}"/>
    <cellStyle name="Comma 27 3 6" xfId="25394" xr:uid="{F366CA5A-D120-4AD5-9ABE-BF9735A41D85}"/>
    <cellStyle name="Comma 27 3 6 2" xfId="35513" xr:uid="{BAC3B983-C4D1-45DB-9441-11967E21B560}"/>
    <cellStyle name="Comma 27 3 7" xfId="28147" xr:uid="{23BD75D4-915D-4E06-9185-33771EB9C85C}"/>
    <cellStyle name="Comma 27 3 8" xfId="39971" xr:uid="{38D4C288-2EFA-4409-9458-800D5C179FAB}"/>
    <cellStyle name="Comma 27 3 9" xfId="45689" xr:uid="{ACACDD6C-8322-4153-A323-251894B4935A}"/>
    <cellStyle name="Comma 27 4" xfId="1406" xr:uid="{2B02E859-14AD-4096-808D-7C62DCC01A79}"/>
    <cellStyle name="Comma 27 4 10" xfId="12361" xr:uid="{56D6200C-F5BB-40B3-83A2-290A0D1AEA08}"/>
    <cellStyle name="Comma 27 4 2" xfId="14603" xr:uid="{7CD479A4-5D7A-43D2-822B-47972A696C71}"/>
    <cellStyle name="Comma 27 4 2 2" xfId="20120" xr:uid="{C62A70B0-6F87-42FF-A6AB-5CC5BFB62AFB}"/>
    <cellStyle name="Comma 27 4 2 2 2" xfId="33171" xr:uid="{C5FF6468-58EC-4C87-A918-52D625BA1CC8}"/>
    <cellStyle name="Comma 27 4 2 3" xfId="29695" xr:uid="{43FF01AC-2A3C-4CDF-97BC-952EF8435545}"/>
    <cellStyle name="Comma 27 4 3" xfId="21506" xr:uid="{3B6B3BA0-0FAC-44B0-9DD8-7E374964B2E9}"/>
    <cellStyle name="Comma 27 4 3 2" xfId="34364" xr:uid="{49DAAA8A-FABF-400B-8DF5-A561751665AF}"/>
    <cellStyle name="Comma 27 4 4" xfId="17866" xr:uid="{604BE049-D30E-46A8-BC61-0B14F613237C}"/>
    <cellStyle name="Comma 27 4 4 2" xfId="32013" xr:uid="{555D046E-A611-45F8-BF25-D48ACF3947ED}"/>
    <cellStyle name="Comma 27 4 5" xfId="16300" xr:uid="{27229D46-84E7-4488-B200-AFE97B0C28AD}"/>
    <cellStyle name="Comma 27 4 5 2" xfId="30860" xr:uid="{BBB5E676-CB71-4DEE-9426-5BF1C4C0BCE4}"/>
    <cellStyle name="Comma 27 4 6" xfId="26133" xr:uid="{B40E4667-1112-4F6F-AEF3-F55D7BC0FF97}"/>
    <cellStyle name="Comma 27 4 6 2" xfId="35900" xr:uid="{FBDF5BF5-FFD2-471C-9640-3D7C85452431}"/>
    <cellStyle name="Comma 27 4 7" xfId="28534" xr:uid="{8EDAFCB8-8DAF-4669-A84A-5B06507D8E8E}"/>
    <cellStyle name="Comma 27 4 8" xfId="40552" xr:uid="{C7BD4391-0066-4EBE-BC37-26B6BBB3F770}"/>
    <cellStyle name="Comma 27 4 9" xfId="45886" xr:uid="{749D397C-688C-4463-ABA3-2E8E6354FD9E}"/>
    <cellStyle name="Comma 27 5" xfId="849" xr:uid="{F6CB0A5E-0027-4A32-B588-8D726CAA31C6}"/>
    <cellStyle name="Comma 27 5 2" xfId="18279" xr:uid="{ABB8339D-44B1-44D8-BF2D-26F6563FC2C3}"/>
    <cellStyle name="Comma 27 5 2 2" xfId="32371" xr:uid="{69EBAAF3-2687-435A-9FA7-ECDB8871A929}"/>
    <cellStyle name="Comma 27 5 3" xfId="28894" xr:uid="{AE743AF7-E35E-41F6-8B24-52F8C3BDE551}"/>
    <cellStyle name="Comma 27 5 4" xfId="45523" xr:uid="{4DDD2460-792C-4D55-B8D0-E3DD51954841}"/>
    <cellStyle name="Comma 27 5 5" xfId="12771" xr:uid="{31CD5299-4F87-4451-AE7D-9C3B10B70806}"/>
    <cellStyle name="Comma 27 6" xfId="2244" xr:uid="{432A7F14-BC6B-44C7-9AD3-DD777BDAD508}"/>
    <cellStyle name="Comma 27 6 2" xfId="19228" xr:uid="{435A1A3B-332D-4E53-8946-FED1056B0B4F}"/>
    <cellStyle name="Comma 27 6 2 2" xfId="32405" xr:uid="{D144329F-72F7-4F73-8B95-B5BCE3AFF720}"/>
    <cellStyle name="Comma 27 6 3" xfId="28928" xr:uid="{131768AF-1FE2-48D0-A625-ADF3B235C485}"/>
    <cellStyle name="Comma 27 6 4" xfId="46553" xr:uid="{5E3E7329-671D-461A-90EB-AB2D41D1E771}"/>
    <cellStyle name="Comma 27 6 5" xfId="13722" xr:uid="{EFCBA0EB-46CA-414E-BFA8-F8ECFF9934B7}"/>
    <cellStyle name="Comma 27 7" xfId="20573" xr:uid="{DFF72B1C-E4EE-47E6-83EA-C2F891CEF1AB}"/>
    <cellStyle name="Comma 27 7 2" xfId="33567" xr:uid="{40F11AA5-FAEE-4B26-87EC-1E81F25DD8FA}"/>
    <cellStyle name="Comma 27 8" xfId="16743" xr:uid="{A612C4DC-2CEC-414E-A677-C25388634200}"/>
    <cellStyle name="Comma 27 8 2" xfId="31247" xr:uid="{BA699CF4-1FF8-4BF4-8CE8-AC22FF7BF984}"/>
    <cellStyle name="Comma 27 9" xfId="15070" xr:uid="{17A7BF96-F8A5-401E-993A-73FC9FEC85B0}"/>
    <cellStyle name="Comma 27 9 2" xfId="30092" xr:uid="{80CD0B00-7F41-403F-B08F-77A9554BAE3C}"/>
    <cellStyle name="Comma 270" xfId="11358" xr:uid="{9890477E-B3DB-48EF-A7F7-AF4B4C11D030}"/>
    <cellStyle name="Comma 270 2" xfId="12158" xr:uid="{6DCFF767-5C0D-4928-ACB7-971C433BBB32}"/>
    <cellStyle name="Comma 270 2 2" xfId="14522" xr:uid="{00EA4379-0F40-48DC-BD5C-6B8F4A8F4762}"/>
    <cellStyle name="Comma 270 2 2 2" xfId="20038" xr:uid="{AA7614B3-6C03-4C79-8B06-58C2E902A0EE}"/>
    <cellStyle name="Comma 270 2 2 2 2" xfId="33095" xr:uid="{B7CB6948-671E-4DD5-8D46-7E2E330F8229}"/>
    <cellStyle name="Comma 270 2 2 3" xfId="29619" xr:uid="{529FFB53-A142-4B4C-A502-EE1647E0944A}"/>
    <cellStyle name="Comma 270 2 3" xfId="21418" xr:uid="{681E9EEE-7536-48C3-98FE-FEB22ACAAF86}"/>
    <cellStyle name="Comma 270 2 3 2" xfId="34285" xr:uid="{703ED2CD-C02B-48FE-8530-E3D6013EEA51}"/>
    <cellStyle name="Comma 270 2 4" xfId="17688" xr:uid="{06075EA1-C7BD-416F-BA54-4A4310BF077D}"/>
    <cellStyle name="Comma 270 2 4 2" xfId="31937" xr:uid="{5FA7A25D-A021-43A1-80EE-A69D14717E4F}"/>
    <cellStyle name="Comma 270 2 5" xfId="16097" xr:uid="{1E534921-0EB7-438B-9961-52107D058C89}"/>
    <cellStyle name="Comma 270 2 5 2" xfId="30784" xr:uid="{15ACFD8E-F38D-410B-B694-75EA8C206323}"/>
    <cellStyle name="Comma 270 2 6" xfId="25929" xr:uid="{B2ADDC90-10A1-4416-9ED7-D2327B04ACA4}"/>
    <cellStyle name="Comma 270 2 6 2" xfId="35824" xr:uid="{CB5AA880-7874-437D-99ED-2A8D82097360}"/>
    <cellStyle name="Comma 270 2 7" xfId="28458" xr:uid="{926E2971-9B63-46E2-95F9-69614B07FEAF}"/>
    <cellStyle name="Comma 270 3" xfId="12717" xr:uid="{1A2388D5-D2F6-482A-96E1-555134701B0A}"/>
    <cellStyle name="Comma 270 3 2" xfId="14957" xr:uid="{32C057E1-33AA-41D6-A0CD-A9E1428FF9FB}"/>
    <cellStyle name="Comma 270 3 2 2" xfId="20477" xr:uid="{E5C732FB-34D0-43C5-B2CE-A1996D673241}"/>
    <cellStyle name="Comma 270 3 2 2 2" xfId="33482" xr:uid="{7203D708-D51C-41BF-A1C2-728352F62C4E}"/>
    <cellStyle name="Comma 270 3 2 3" xfId="30006" xr:uid="{46A5F278-74A9-43FC-A3EE-483531910BDE}"/>
    <cellStyle name="Comma 270 3 3" xfId="21863" xr:uid="{DE24FE81-BEC2-4865-B5BD-502DCF33AAF3}"/>
    <cellStyle name="Comma 270 3 3 2" xfId="34673" xr:uid="{92675B0A-3D39-422B-A27D-9D56A991196A}"/>
    <cellStyle name="Comma 270 3 4" xfId="18225" xr:uid="{92A26D49-2155-4ED3-BDBA-983F22EBAA13}"/>
    <cellStyle name="Comma 270 3 4 2" xfId="32322" xr:uid="{F4D2BE99-564A-4915-85DB-FF44C693F3B7}"/>
    <cellStyle name="Comma 270 3 5" xfId="16661" xr:uid="{68B285E4-2345-43EF-8017-88F12F1BD50C}"/>
    <cellStyle name="Comma 270 3 5 2" xfId="31171" xr:uid="{F066DD46-7437-4F73-B2BC-4BC577C29166}"/>
    <cellStyle name="Comma 270 3 6" xfId="26494" xr:uid="{C4D0FCA4-1EEC-44DB-BF4D-86E89265E4F2}"/>
    <cellStyle name="Comma 270 3 6 2" xfId="36211" xr:uid="{F1C66085-32FC-4FD4-9089-3D523FD5CCAB}"/>
    <cellStyle name="Comma 270 3 7" xfId="28845" xr:uid="{963B0F7F-0DCD-4638-8B44-763B5298DB77}"/>
    <cellStyle name="Comma 270 4" xfId="14077" xr:uid="{DC762F92-FDC8-4EC1-9FE0-2314978626D9}"/>
    <cellStyle name="Comma 270 4 2" xfId="19586" xr:uid="{6DEFAF34-654B-479B-AEF6-AD831ED4CC94}"/>
    <cellStyle name="Comma 270 4 2 2" xfId="32714" xr:uid="{CD6DEC42-778A-4177-B299-518DB080C185}"/>
    <cellStyle name="Comma 270 4 3" xfId="29237" xr:uid="{AEC01CC7-563B-4E91-8375-68B85C0CD7F6}"/>
    <cellStyle name="Comma 270 5" xfId="20952" xr:uid="{8C70C59F-B04A-4FC4-B619-9D79DE2D69FC}"/>
    <cellStyle name="Comma 270 5 2" xfId="33892" xr:uid="{A663E9BE-2E19-40A3-8EDF-5F0F4119029B}"/>
    <cellStyle name="Comma 270 6" xfId="17103" xr:uid="{A4A614FE-9D52-48E8-866A-E6DF946B679E}"/>
    <cellStyle name="Comma 270 6 2" xfId="31557" xr:uid="{2421E213-1CD6-418D-8873-3929DFC4C450}"/>
    <cellStyle name="Comma 270 7" xfId="15488" xr:uid="{6A8570D9-6D69-41B6-9BF7-07C85EE5EC9B}"/>
    <cellStyle name="Comma 270 7 2" xfId="30401" xr:uid="{85A218D7-D895-4A10-98FC-98F68E725258}"/>
    <cellStyle name="Comma 270 8" xfId="25312" xr:uid="{B1F5F903-144F-4C60-A5ED-E9EFE134EE03}"/>
    <cellStyle name="Comma 270 8 2" xfId="35442" xr:uid="{A6E91554-E26A-4A59-B3D0-671602D51417}"/>
    <cellStyle name="Comma 270 9" xfId="28076" xr:uid="{8AB8D2AD-A828-4860-BADE-B233BC81512D}"/>
    <cellStyle name="Comma 271" xfId="11359" xr:uid="{161E7672-2E32-441D-AC45-B5A523BDD98D}"/>
    <cellStyle name="Comma 271 10" xfId="39435" xr:uid="{87B3AC0A-4CD3-458F-BD45-F4C8BCFB6D6C}"/>
    <cellStyle name="Comma 271 2" xfId="12159" xr:uid="{B23220E5-F373-4DE8-87B0-83254249EF7B}"/>
    <cellStyle name="Comma 271 2 2" xfId="14523" xr:uid="{9258BAB2-DA97-43C8-B74E-790042F8AF07}"/>
    <cellStyle name="Comma 271 2 2 2" xfId="20039" xr:uid="{F1DAEEC2-7A9C-41F4-BF32-A5A985922349}"/>
    <cellStyle name="Comma 271 2 2 2 2" xfId="33096" xr:uid="{3D6E5D2D-C8F7-4E41-BA8F-76C0EF36F4BF}"/>
    <cellStyle name="Comma 271 2 2 2 3" xfId="39680" xr:uid="{28A0FE19-D29E-4CF5-9EDD-70DB1F757F2A}"/>
    <cellStyle name="Comma 271 2 2 3" xfId="29620" xr:uid="{69F7E4F5-526F-4CCF-9619-08A5E49425F6}"/>
    <cellStyle name="Comma 271 2 2 4" xfId="39545" xr:uid="{E21482B9-2942-404E-8B8A-2194F8FC28FB}"/>
    <cellStyle name="Comma 271 2 3" xfId="21419" xr:uid="{3BC23DFA-75DB-4161-B63C-D8C204C4C145}"/>
    <cellStyle name="Comma 271 2 3 2" xfId="34286" xr:uid="{B1EFF96D-6587-47CE-9F79-D46F00D6ECA4}"/>
    <cellStyle name="Comma 271 2 3 3" xfId="39615" xr:uid="{58FB5566-F539-40A3-A113-688506F2D5EF}"/>
    <cellStyle name="Comma 271 2 4" xfId="17689" xr:uid="{D8F9EE59-9D1B-401A-AB7C-3C99DA1B4488}"/>
    <cellStyle name="Comma 271 2 4 2" xfId="31938" xr:uid="{2DFAE487-987B-4116-B6A1-A0D24C23BA30}"/>
    <cellStyle name="Comma 271 2 5" xfId="16098" xr:uid="{6F9F1327-DB4B-4B3A-89F5-2A038292B44C}"/>
    <cellStyle name="Comma 271 2 5 2" xfId="30785" xr:uid="{2C3167D6-8FFD-4102-9C59-634C3435981F}"/>
    <cellStyle name="Comma 271 2 6" xfId="25930" xr:uid="{80AA93F5-671A-4578-94C1-390612AFC207}"/>
    <cellStyle name="Comma 271 2 6 2" xfId="35825" xr:uid="{685BAD76-DCD6-43CE-B714-F99815AF39F3}"/>
    <cellStyle name="Comma 271 2 7" xfId="28459" xr:uid="{C5FBD34E-D940-43AC-ABE2-9C96601AECF8}"/>
    <cellStyle name="Comma 271 2 8" xfId="39453" xr:uid="{E6369577-3AB6-4FAC-B6A4-BCABBC9B3277}"/>
    <cellStyle name="Comma 271 3" xfId="12718" xr:uid="{E0662D91-3AC0-401D-9ED4-F35A5E5B8FA5}"/>
    <cellStyle name="Comma 271 3 2" xfId="14958" xr:uid="{635C044F-466E-4AB5-AB4D-DCECD7B3C0D3}"/>
    <cellStyle name="Comma 271 3 2 2" xfId="20478" xr:uid="{0A2DE0FE-7B88-4AAB-9C84-A2FA1B1025D2}"/>
    <cellStyle name="Comma 271 3 2 2 2" xfId="33483" xr:uid="{423BC486-C7A8-4414-B8C9-1E7CB6C9CC87}"/>
    <cellStyle name="Comma 271 3 2 3" xfId="30007" xr:uid="{36FE6083-AEF9-46B8-A896-1A6FB27AA8C4}"/>
    <cellStyle name="Comma 271 3 2 4" xfId="39663" xr:uid="{C94C489A-9B85-4ADE-864C-03BA1BE8E12F}"/>
    <cellStyle name="Comma 271 3 3" xfId="21864" xr:uid="{9ECE0993-07C7-475C-97F6-CF271F4DDEF6}"/>
    <cellStyle name="Comma 271 3 3 2" xfId="34674" xr:uid="{65E6D85D-8BA6-437B-A2F5-3A0C68701C80}"/>
    <cellStyle name="Comma 271 3 4" xfId="18226" xr:uid="{F05793F2-103D-4BE9-8CDF-1FDD7A8B64CC}"/>
    <cellStyle name="Comma 271 3 4 2" xfId="32323" xr:uid="{7A7593CF-88AD-4D8F-B0E6-C080D67CD3AE}"/>
    <cellStyle name="Comma 271 3 5" xfId="16662" xr:uid="{C4C85E4E-41F3-427A-8703-387C8341C751}"/>
    <cellStyle name="Comma 271 3 5 2" xfId="31172" xr:uid="{9B6F70FA-438C-4BF7-B131-8AB98EFBB992}"/>
    <cellStyle name="Comma 271 3 6" xfId="26495" xr:uid="{08C5C264-E3A4-472C-A09D-240F73FE78D4}"/>
    <cellStyle name="Comma 271 3 6 2" xfId="36212" xr:uid="{4E3EB8D1-390D-48A4-AD55-9A39AC22E674}"/>
    <cellStyle name="Comma 271 3 7" xfId="28846" xr:uid="{2BE1D50F-CEE8-41BF-B8B4-E175DB9E4C26}"/>
    <cellStyle name="Comma 271 3 8" xfId="39527" xr:uid="{F50BCE28-0134-4B20-B098-65A65F6A0F2E}"/>
    <cellStyle name="Comma 271 4" xfId="14078" xr:uid="{B58C1965-5C78-45E7-8CB7-A87D68F148A7}"/>
    <cellStyle name="Comma 271 4 2" xfId="19587" xr:uid="{665D998E-DDD8-4FAE-9523-9EFF8D9FC227}"/>
    <cellStyle name="Comma 271 4 2 2" xfId="32715" xr:uid="{222FA539-0672-4418-A7C4-02C12D02B9CD}"/>
    <cellStyle name="Comma 271 4 3" xfId="29238" xr:uid="{DEDF1C17-D324-4A73-9837-EE16E918EC34}"/>
    <cellStyle name="Comma 271 4 4" xfId="39599" xr:uid="{816C8202-B5BC-4CB4-9749-35FD7B8046FA}"/>
    <cellStyle name="Comma 271 5" xfId="20953" xr:uid="{69879993-4115-46ED-97D5-CEC3BAE4EE95}"/>
    <cellStyle name="Comma 271 5 2" xfId="33893" xr:uid="{59AF33B2-41A4-4A20-8A69-07DA13E177E2}"/>
    <cellStyle name="Comma 271 6" xfId="17104" xr:uid="{9508E583-89A7-4A37-ABF9-DFEA82E71A57}"/>
    <cellStyle name="Comma 271 6 2" xfId="31558" xr:uid="{5713B47F-7A78-4027-A87B-8C80BC2514B5}"/>
    <cellStyle name="Comma 271 7" xfId="15489" xr:uid="{4B3A5AFA-D778-4712-ABDC-88E29823310B}"/>
    <cellStyle name="Comma 271 7 2" xfId="30402" xr:uid="{3166CD33-7B64-43C6-9E3B-AC29D6424BDA}"/>
    <cellStyle name="Comma 271 8" xfId="25313" xr:uid="{D5D52BE7-DE1D-453A-A5AB-0AFA2503B282}"/>
    <cellStyle name="Comma 271 8 2" xfId="35443" xr:uid="{A3845089-EF4A-4751-987D-5634B821570A}"/>
    <cellStyle name="Comma 271 9" xfId="28077" xr:uid="{CF294379-AD09-4A34-9FA0-CE7DCFD03F34}"/>
    <cellStyle name="Comma 272" xfId="11360" xr:uid="{4EE31860-F4D1-4848-A672-378459183475}"/>
    <cellStyle name="Comma 272 2" xfId="12160" xr:uid="{4112FE37-1FAC-44D7-8E7F-C63D705BAE1C}"/>
    <cellStyle name="Comma 272 2 2" xfId="14524" xr:uid="{BDA22418-52FC-418F-854F-D71B6E9FFA30}"/>
    <cellStyle name="Comma 272 2 2 2" xfId="20040" xr:uid="{2AC7ABCD-6638-42E5-8D8D-DC147BB04C5B}"/>
    <cellStyle name="Comma 272 2 2 2 2" xfId="33097" xr:uid="{7C13E12E-7E0A-4608-814A-03CF57C84C8D}"/>
    <cellStyle name="Comma 272 2 2 3" xfId="29621" xr:uid="{46AB883D-7C7C-4254-81D2-A1E9B2C1820A}"/>
    <cellStyle name="Comma 272 2 3" xfId="21420" xr:uid="{77D1EE3E-1759-4E65-AC2E-73C6270F9EA3}"/>
    <cellStyle name="Comma 272 2 3 2" xfId="34287" xr:uid="{A11969EB-1678-441F-9303-A065B508D9FB}"/>
    <cellStyle name="Comma 272 2 4" xfId="17690" xr:uid="{1B6AE28C-636E-4361-A223-3EC0CE27F050}"/>
    <cellStyle name="Comma 272 2 4 2" xfId="31939" xr:uid="{720C8497-6C36-4E67-9AED-AE1BCE0ADC45}"/>
    <cellStyle name="Comma 272 2 5" xfId="16099" xr:uid="{27E2D4D0-4D73-4B85-ACF2-00CF47D2588C}"/>
    <cellStyle name="Comma 272 2 5 2" xfId="30786" xr:uid="{F8D97621-FD96-42A2-92C3-9F67FD215877}"/>
    <cellStyle name="Comma 272 2 6" xfId="25931" xr:uid="{C3E444A0-8E8D-4251-A2C6-42BA0D085E60}"/>
    <cellStyle name="Comma 272 2 6 2" xfId="35826" xr:uid="{A308BF93-3026-40A7-96F9-9D1E3D9C4CA3}"/>
    <cellStyle name="Comma 272 2 7" xfId="28460" xr:uid="{1DE5DBA6-3891-4A80-A92F-0483EE17CA7A}"/>
    <cellStyle name="Comma 272 3" xfId="12719" xr:uid="{F222042A-3007-4CF9-BCF0-198A226DAE66}"/>
    <cellStyle name="Comma 272 3 2" xfId="14959" xr:uid="{04EAFF22-7ED4-4E1A-A8AF-A75FE9045355}"/>
    <cellStyle name="Comma 272 3 2 2" xfId="20479" xr:uid="{441D7261-BD23-4203-957D-D2E681C4A0EF}"/>
    <cellStyle name="Comma 272 3 2 2 2" xfId="33484" xr:uid="{4A8E8349-16EC-409C-BCC1-72183D8D4B0D}"/>
    <cellStyle name="Comma 272 3 2 3" xfId="30008" xr:uid="{45D4AE26-1F6E-4F2F-810C-03003AA1544E}"/>
    <cellStyle name="Comma 272 3 3" xfId="21865" xr:uid="{C1EA3B12-6C33-4A03-8B9B-9B1BCA33C061}"/>
    <cellStyle name="Comma 272 3 3 2" xfId="34675" xr:uid="{D22A23C0-21CF-42BE-81AD-F57F6BD7D525}"/>
    <cellStyle name="Comma 272 3 4" xfId="18227" xr:uid="{2A710D8A-64E9-4C0F-9544-B823FFBC1CC2}"/>
    <cellStyle name="Comma 272 3 4 2" xfId="32324" xr:uid="{55C7099A-EE1D-4823-953A-8CA4F1E6DFA8}"/>
    <cellStyle name="Comma 272 3 5" xfId="16663" xr:uid="{96998B6C-4592-4935-80D1-C2344F84A705}"/>
    <cellStyle name="Comma 272 3 5 2" xfId="31173" xr:uid="{FFDF3A98-834B-4E8D-AE5C-E80581A71826}"/>
    <cellStyle name="Comma 272 3 6" xfId="26496" xr:uid="{921585AE-80CC-43FC-9A7E-9F43DA24A684}"/>
    <cellStyle name="Comma 272 3 6 2" xfId="36213" xr:uid="{BFD49C47-1CE1-4EDA-9FBD-45485EBE7E51}"/>
    <cellStyle name="Comma 272 3 7" xfId="28847" xr:uid="{DA929AFA-27A7-47CF-A8C1-A5012316DCD5}"/>
    <cellStyle name="Comma 272 4" xfId="14079" xr:uid="{B290E53C-9E83-434A-97D8-7D936262F790}"/>
    <cellStyle name="Comma 272 4 2" xfId="19588" xr:uid="{392BCCB8-9197-4F83-9335-B93C12F02794}"/>
    <cellStyle name="Comma 272 4 2 2" xfId="32716" xr:uid="{3E7859D3-EE4B-4F90-B25E-7D65492DD8ED}"/>
    <cellStyle name="Comma 272 4 3" xfId="29239" xr:uid="{292773F6-BC86-4FAE-B321-C79BCD85A30C}"/>
    <cellStyle name="Comma 272 5" xfId="20954" xr:uid="{5B9FCFBC-C97C-4B9C-A504-B45BD742280C}"/>
    <cellStyle name="Comma 272 5 2" xfId="33894" xr:uid="{C9B5E8DF-1E3E-416A-A1DF-D83175B8946D}"/>
    <cellStyle name="Comma 272 6" xfId="17105" xr:uid="{298EDC10-33DB-4D22-884E-C2373CEE4C76}"/>
    <cellStyle name="Comma 272 6 2" xfId="31559" xr:uid="{7A51BED5-5C0C-49FB-A4D1-2BFDF510A470}"/>
    <cellStyle name="Comma 272 7" xfId="15490" xr:uid="{10D03924-B8DB-44D8-B4DA-5312BE0FBE34}"/>
    <cellStyle name="Comma 272 7 2" xfId="30403" xr:uid="{14049844-0EB5-469B-8499-46D997A50762}"/>
    <cellStyle name="Comma 272 8" xfId="25314" xr:uid="{616459D8-4F5D-4217-A4F2-77754981954F}"/>
    <cellStyle name="Comma 272 8 2" xfId="35444" xr:uid="{7E325F11-0259-4311-909B-720E27090352}"/>
    <cellStyle name="Comma 272 9" xfId="28078" xr:uid="{99EBA017-3C96-4391-991A-B47F8B44CF14}"/>
    <cellStyle name="Comma 273" xfId="11361" xr:uid="{185C0CE4-D8F3-4B21-B1F8-1E27E281F19D}"/>
    <cellStyle name="Comma 273 10" xfId="39415" xr:uid="{A79CB3BF-975B-49E0-95CF-7FE3B0ABDD74}"/>
    <cellStyle name="Comma 273 2" xfId="12161" xr:uid="{4F43F358-206E-4E2D-981C-D505ADD028C3}"/>
    <cellStyle name="Comma 273 2 2" xfId="14525" xr:uid="{5F89E840-A9F5-4DD2-8820-4249128CE500}"/>
    <cellStyle name="Comma 273 2 2 2" xfId="20041" xr:uid="{2E86AD89-CD29-4EDA-B009-244D7D2D1259}"/>
    <cellStyle name="Comma 273 2 2 2 2" xfId="33098" xr:uid="{7652DEB7-A9D4-471A-A919-A73AF1D86059}"/>
    <cellStyle name="Comma 273 2 2 2 3" xfId="39672" xr:uid="{C0CCF75A-0A34-42B3-8316-0568A07675E4}"/>
    <cellStyle name="Comma 273 2 2 3" xfId="29622" xr:uid="{B081DD43-9D3F-467F-9CE8-44FCACD9F912}"/>
    <cellStyle name="Comma 273 2 2 4" xfId="39537" xr:uid="{FDCF8A2D-E913-4EC9-AB07-E25122F9F1C6}"/>
    <cellStyle name="Comma 273 2 3" xfId="21421" xr:uid="{1D4AEFBB-C2B6-434A-95A0-70A7F3B7CC95}"/>
    <cellStyle name="Comma 273 2 3 2" xfId="34288" xr:uid="{680A8621-632C-4C6F-AC1C-510EF055AEDD}"/>
    <cellStyle name="Comma 273 2 3 3" xfId="39607" xr:uid="{22C4BC39-B5E9-4A59-A112-8B50B145B496}"/>
    <cellStyle name="Comma 273 2 4" xfId="17691" xr:uid="{6FCE3530-3580-44F4-84D0-D3D3C0FF2FDD}"/>
    <cellStyle name="Comma 273 2 4 2" xfId="31940" xr:uid="{5A28623A-958F-462E-AE2B-EF8E00E5EAF9}"/>
    <cellStyle name="Comma 273 2 5" xfId="16100" xr:uid="{B3D483B4-7B77-4374-80A8-8EF175B8532F}"/>
    <cellStyle name="Comma 273 2 5 2" xfId="30787" xr:uid="{1EDB345B-9CB6-46FE-A47B-C90520B9FC07}"/>
    <cellStyle name="Comma 273 2 6" xfId="25932" xr:uid="{BD7B8595-965C-4F9A-8768-F9344F0455B1}"/>
    <cellStyle name="Comma 273 2 6 2" xfId="35827" xr:uid="{09C2FDE7-0703-47CE-BC80-2D34D9B960C3}"/>
    <cellStyle name="Comma 273 2 7" xfId="28461" xr:uid="{BBB6ECE7-E88A-40CD-996D-49183972F5E3}"/>
    <cellStyle name="Comma 273 2 8" xfId="39445" xr:uid="{7BFF9BBB-46D7-4ECC-A88F-BBEE6A2B27CD}"/>
    <cellStyle name="Comma 273 3" xfId="12720" xr:uid="{BD203740-8DCD-4555-BD68-4FB386794C3B}"/>
    <cellStyle name="Comma 273 3 2" xfId="14960" xr:uid="{3DAE8B32-BB22-489E-A6F9-F8283F03DC9D}"/>
    <cellStyle name="Comma 273 3 2 2" xfId="20480" xr:uid="{1566728A-8D69-4D62-AF52-46BC7784AE3A}"/>
    <cellStyle name="Comma 273 3 2 2 2" xfId="33485" xr:uid="{66181422-D09F-41E3-8FEE-29A267CFBEBB}"/>
    <cellStyle name="Comma 273 3 2 3" xfId="30009" xr:uid="{693AC6A1-66F5-4D96-AF86-C96ACAEBB80B}"/>
    <cellStyle name="Comma 273 3 2 4" xfId="39651" xr:uid="{DE01D890-97F0-4F36-9BDE-2CA8152E51BA}"/>
    <cellStyle name="Comma 273 3 3" xfId="21866" xr:uid="{B11C9A65-271E-4C2F-B5DB-AD7CD64F6E4B}"/>
    <cellStyle name="Comma 273 3 3 2" xfId="34676" xr:uid="{D282112C-7479-4ABB-BE67-C5427509CC7C}"/>
    <cellStyle name="Comma 273 3 4" xfId="18228" xr:uid="{19CF2227-20D0-4B49-8D79-37C48FC33947}"/>
    <cellStyle name="Comma 273 3 4 2" xfId="32325" xr:uid="{4A2FFE32-51D6-414E-9F08-7A11F128837D}"/>
    <cellStyle name="Comma 273 3 5" xfId="16664" xr:uid="{236130A7-3649-4B61-9E22-3874735CAD7E}"/>
    <cellStyle name="Comma 273 3 5 2" xfId="31174" xr:uid="{91662C58-A9A0-40A9-A477-C4B27336C9F8}"/>
    <cellStyle name="Comma 273 3 6" xfId="26497" xr:uid="{609A0822-9CCE-4F3E-813B-0063CE10A1AA}"/>
    <cellStyle name="Comma 273 3 6 2" xfId="36214" xr:uid="{2F23558E-D4D4-4D00-9894-12F73433CFDF}"/>
    <cellStyle name="Comma 273 3 7" xfId="28848" xr:uid="{8B8669D6-756E-4478-B5EB-03EBACDF6A49}"/>
    <cellStyle name="Comma 273 3 8" xfId="39513" xr:uid="{C39CA3C2-7F7D-40D6-91C1-3C2BCD632244}"/>
    <cellStyle name="Comma 273 4" xfId="14080" xr:uid="{841EA74E-5B9E-4CC5-A2BB-DAB648F9F836}"/>
    <cellStyle name="Comma 273 4 2" xfId="19589" xr:uid="{0073535D-0BA7-4BE0-8DA0-F768115FB86A}"/>
    <cellStyle name="Comma 273 4 2 2" xfId="32717" xr:uid="{C2892D60-B2B2-4F52-BE5C-36073A02DB71}"/>
    <cellStyle name="Comma 273 4 3" xfId="29240" xr:uid="{D5ED3D38-0EB6-464B-8CFB-F18A8AC5BEC2}"/>
    <cellStyle name="Comma 273 4 4" xfId="39589" xr:uid="{77C70B6B-E5C9-4591-BE4D-BE74A5E66A13}"/>
    <cellStyle name="Comma 273 5" xfId="20955" xr:uid="{8296D776-AF52-4D35-A8E0-C8A7C7F0ABF1}"/>
    <cellStyle name="Comma 273 5 2" xfId="33895" xr:uid="{70599FEF-7959-4EDF-9DFE-3F626F591372}"/>
    <cellStyle name="Comma 273 6" xfId="17106" xr:uid="{8E6157D5-F20A-4155-AE6D-FBD82443B042}"/>
    <cellStyle name="Comma 273 6 2" xfId="31560" xr:uid="{302F2C7D-F8E8-4E07-B5BF-C70428962B16}"/>
    <cellStyle name="Comma 273 7" xfId="15491" xr:uid="{16533B61-4B56-4BEC-8B6D-CAC4AAC61C07}"/>
    <cellStyle name="Comma 273 7 2" xfId="30404" xr:uid="{F8C77CBD-75E3-4AAB-AFC2-43D891BC323E}"/>
    <cellStyle name="Comma 273 8" xfId="25315" xr:uid="{816474E7-618C-42E0-AAE0-98186AC4F005}"/>
    <cellStyle name="Comma 273 8 2" xfId="35445" xr:uid="{16476E36-800E-425C-9A38-76021C1015CB}"/>
    <cellStyle name="Comma 273 9" xfId="28079" xr:uid="{FCB6608E-B2D8-4897-9E78-5831AB7AFDD8}"/>
    <cellStyle name="Comma 274" xfId="11362" xr:uid="{2C80448C-4C6E-453C-AC9B-DD2AB82017D3}"/>
    <cellStyle name="Comma 274 2" xfId="12162" xr:uid="{1A125923-BB19-4F4A-8AD6-5826688C8DBA}"/>
    <cellStyle name="Comma 274 2 2" xfId="14526" xr:uid="{6EEF7767-89C7-445D-95DE-D4D228035998}"/>
    <cellStyle name="Comma 274 2 2 2" xfId="20042" xr:uid="{9EF7CEBB-0E1D-49AD-A101-04553F24D580}"/>
    <cellStyle name="Comma 274 2 2 2 2" xfId="33099" xr:uid="{B2FE389A-F226-450A-B107-7EE822B04077}"/>
    <cellStyle name="Comma 274 2 2 3" xfId="29623" xr:uid="{9EF3D44F-529C-4E0D-A9AA-55A406CCD083}"/>
    <cellStyle name="Comma 274 2 3" xfId="21422" xr:uid="{12D4200D-3A0E-40BC-8FD7-4B5DBAF0B5D1}"/>
    <cellStyle name="Comma 274 2 3 2" xfId="34289" xr:uid="{0D54326A-70BF-4671-83B5-4BB41EDBC096}"/>
    <cellStyle name="Comma 274 2 4" xfId="17692" xr:uid="{32C50097-C319-465F-8495-0CD75DE0853E}"/>
    <cellStyle name="Comma 274 2 4 2" xfId="31941" xr:uid="{F2798071-89BF-4E04-B1AF-20F49900A927}"/>
    <cellStyle name="Comma 274 2 5" xfId="16101" xr:uid="{20576C6B-2811-4A39-8A2E-F4BC87150E5C}"/>
    <cellStyle name="Comma 274 2 5 2" xfId="30788" xr:uid="{67724564-5990-47C8-9608-2D5C5333B280}"/>
    <cellStyle name="Comma 274 2 6" xfId="25933" xr:uid="{8A75599C-CB98-44A3-8BE6-17B814467EDB}"/>
    <cellStyle name="Comma 274 2 6 2" xfId="35828" xr:uid="{8A0273D6-36F5-4E6F-9700-F1A1BCBC01FD}"/>
    <cellStyle name="Comma 274 2 7" xfId="28462" xr:uid="{F3D15D13-D298-4515-8CC2-6CAFD69A41B3}"/>
    <cellStyle name="Comma 274 3" xfId="12721" xr:uid="{E6EC15EF-72FA-42B7-8D12-B91525519B8A}"/>
    <cellStyle name="Comma 274 3 2" xfId="14961" xr:uid="{663F6B4F-F4AF-4D02-8DA0-B262269BFE2D}"/>
    <cellStyle name="Comma 274 3 2 2" xfId="20481" xr:uid="{C0A97940-33B4-4769-931E-A349CA019B28}"/>
    <cellStyle name="Comma 274 3 2 2 2" xfId="33486" xr:uid="{9C8DA523-9A22-491A-BF7A-997F25439CB9}"/>
    <cellStyle name="Comma 274 3 2 3" xfId="30010" xr:uid="{360EC4D4-8490-4054-A875-7C5E58A09807}"/>
    <cellStyle name="Comma 274 3 3" xfId="21867" xr:uid="{41EC667B-13EC-4110-ABEC-579E45C391DC}"/>
    <cellStyle name="Comma 274 3 3 2" xfId="34677" xr:uid="{60CD2DC7-B4C0-4642-8770-760987BB4E3B}"/>
    <cellStyle name="Comma 274 3 4" xfId="18229" xr:uid="{2171AFC9-8F55-454B-A054-B020B8F5F200}"/>
    <cellStyle name="Comma 274 3 4 2" xfId="32326" xr:uid="{D33AEA04-B718-4092-B943-9DC5355DCB96}"/>
    <cellStyle name="Comma 274 3 5" xfId="16665" xr:uid="{870353BE-5116-491B-95AA-7D768C30B3B4}"/>
    <cellStyle name="Comma 274 3 5 2" xfId="31175" xr:uid="{18F53A6C-1F54-41D2-81D3-785F1A3F77C3}"/>
    <cellStyle name="Comma 274 3 6" xfId="26498" xr:uid="{B9B144FB-FD76-462B-9265-48C40CD60E8E}"/>
    <cellStyle name="Comma 274 3 6 2" xfId="36215" xr:uid="{16008942-AF4A-45A2-A87C-78021C05561C}"/>
    <cellStyle name="Comma 274 3 7" xfId="28849" xr:uid="{EA03D9C1-BEB7-4B69-B390-055B326152EE}"/>
    <cellStyle name="Comma 274 4" xfId="14081" xr:uid="{1B5334AB-DD06-4E87-A6A7-2B65E225CBDC}"/>
    <cellStyle name="Comma 274 4 2" xfId="19590" xr:uid="{E15F32A2-F9FE-413A-A493-D23FDF6C49FC}"/>
    <cellStyle name="Comma 274 4 2 2" xfId="32718" xr:uid="{B280E5BC-C603-4032-8503-833807F38856}"/>
    <cellStyle name="Comma 274 4 3" xfId="29241" xr:uid="{A33DF854-9B0D-441C-B1B3-032DB1B5C7C4}"/>
    <cellStyle name="Comma 274 5" xfId="20956" xr:uid="{B6C8E02E-574A-4877-A818-AC3DC2459FBA}"/>
    <cellStyle name="Comma 274 5 2" xfId="33896" xr:uid="{75F868C9-A9BE-4A9F-BC6E-A3C99A6A2E70}"/>
    <cellStyle name="Comma 274 6" xfId="17107" xr:uid="{B40C14F9-F192-4072-8DB8-A061A3DBBA2F}"/>
    <cellStyle name="Comma 274 6 2" xfId="31561" xr:uid="{AED013FD-79F8-4137-B079-5ADD10D153C5}"/>
    <cellStyle name="Comma 274 7" xfId="15492" xr:uid="{94352A13-C0D1-4CC5-9E96-728C9F1C88B0}"/>
    <cellStyle name="Comma 274 7 2" xfId="30405" xr:uid="{A5C2EBC5-5537-4467-89F0-9C2147D62178}"/>
    <cellStyle name="Comma 274 8" xfId="25316" xr:uid="{059780F5-63A0-491F-937D-DC9D5914EC74}"/>
    <cellStyle name="Comma 274 8 2" xfId="35446" xr:uid="{1E742265-0E00-492D-8B4E-19ED4806D6E2}"/>
    <cellStyle name="Comma 274 9" xfId="28080" xr:uid="{15101989-8E9C-417A-B4CB-E2EE5FEB96EB}"/>
    <cellStyle name="Comma 275" xfId="11363" xr:uid="{41E79806-14C6-422A-AE0A-B6F0A30C21C4}"/>
    <cellStyle name="Comma 275 2" xfId="12163" xr:uid="{38AF45DA-878C-4766-9E5B-537E5A61DCFC}"/>
    <cellStyle name="Comma 275 2 2" xfId="14527" xr:uid="{02AB3868-30CF-4A53-8707-4345A34EF8C3}"/>
    <cellStyle name="Comma 275 2 2 2" xfId="20043" xr:uid="{CEE5B62D-32B9-41EE-854F-FC260661F92B}"/>
    <cellStyle name="Comma 275 2 2 2 2" xfId="33100" xr:uid="{FF1F5CE9-8ED2-4385-AD7A-C55B12AD0A3A}"/>
    <cellStyle name="Comma 275 2 2 3" xfId="29624" xr:uid="{AAFD1E7D-8600-4D4F-AEF9-88ECF31CBF87}"/>
    <cellStyle name="Comma 275 2 3" xfId="21423" xr:uid="{F3E1A3C4-B1AF-4985-B49A-5791FEA0B428}"/>
    <cellStyle name="Comma 275 2 3 2" xfId="34290" xr:uid="{B7EA8EB2-7210-4586-9106-A13AB3E60112}"/>
    <cellStyle name="Comma 275 2 4" xfId="17693" xr:uid="{DA582331-288F-4D37-A094-3CDB10E55F5F}"/>
    <cellStyle name="Comma 275 2 4 2" xfId="31942" xr:uid="{B070A81C-70AE-45E1-A9FD-435996ED0E2F}"/>
    <cellStyle name="Comma 275 2 5" xfId="16102" xr:uid="{0F7BC865-CB95-44C4-B57D-DCE9DD924192}"/>
    <cellStyle name="Comma 275 2 5 2" xfId="30789" xr:uid="{9F11488F-0AC3-4A84-A84E-D3E9AC5B6891}"/>
    <cellStyle name="Comma 275 2 6" xfId="25934" xr:uid="{187EA224-77ED-4F5E-B99D-D2565BFAE2A6}"/>
    <cellStyle name="Comma 275 2 6 2" xfId="35829" xr:uid="{CCD0E275-1469-4A7B-A707-2DBF2489E2D2}"/>
    <cellStyle name="Comma 275 2 7" xfId="28463" xr:uid="{CC2DC272-B623-47AA-9B9C-8888B369471E}"/>
    <cellStyle name="Comma 275 3" xfId="12722" xr:uid="{19F95DDB-E62C-416D-AC8B-D9F0D2ADE8D6}"/>
    <cellStyle name="Comma 275 3 2" xfId="14962" xr:uid="{EAA81325-35C8-43AC-8EBD-7E3536CB457D}"/>
    <cellStyle name="Comma 275 3 2 2" xfId="20482" xr:uid="{23E5A559-BFED-4AB6-AF28-1A7918E6F42B}"/>
    <cellStyle name="Comma 275 3 2 2 2" xfId="33487" xr:uid="{529D65D2-E4C1-4B46-86F8-086115FA9719}"/>
    <cellStyle name="Comma 275 3 2 3" xfId="30011" xr:uid="{F75035CD-8E47-41C3-8F19-FC8035ED2435}"/>
    <cellStyle name="Comma 275 3 3" xfId="21868" xr:uid="{957C21B5-ED86-42B9-8404-DA72D3A8ACB9}"/>
    <cellStyle name="Comma 275 3 3 2" xfId="34678" xr:uid="{68818630-2DCD-4161-991C-3B47920CAFF7}"/>
    <cellStyle name="Comma 275 3 4" xfId="18230" xr:uid="{1CFA521C-2A32-4780-B6DF-0A146F1A9E24}"/>
    <cellStyle name="Comma 275 3 4 2" xfId="32327" xr:uid="{E2E7A238-94D2-4DC1-B0FA-98F49BBE73FA}"/>
    <cellStyle name="Comma 275 3 5" xfId="16666" xr:uid="{D164BC34-7715-4DF3-9D7A-D04DE332CA88}"/>
    <cellStyle name="Comma 275 3 5 2" xfId="31176" xr:uid="{DC752EFA-5DDB-4439-BE69-12E048D5F0B9}"/>
    <cellStyle name="Comma 275 3 6" xfId="26499" xr:uid="{5D15B551-25C7-4E87-8B3C-472D898F10E4}"/>
    <cellStyle name="Comma 275 3 6 2" xfId="36216" xr:uid="{BEEB3255-6593-4ABE-AAA6-CFF98DCE2B0E}"/>
    <cellStyle name="Comma 275 3 7" xfId="28850" xr:uid="{FBC3D05E-3C66-4B07-BFCA-0FE64EC6A2B8}"/>
    <cellStyle name="Comma 275 4" xfId="14082" xr:uid="{35EE6F8B-E38A-43DB-B9DA-126ACA9438F7}"/>
    <cellStyle name="Comma 275 4 2" xfId="19591" xr:uid="{BA8645C0-7956-4A7A-83C8-AF18C28298F5}"/>
    <cellStyle name="Comma 275 4 2 2" xfId="32719" xr:uid="{F0771DED-98E5-4FED-A1FC-263E04F3F36B}"/>
    <cellStyle name="Comma 275 4 3" xfId="29242" xr:uid="{802517D8-1DED-424C-A4E2-F410F24D4A6E}"/>
    <cellStyle name="Comma 275 5" xfId="20957" xr:uid="{9E1815AD-69B1-4741-80D9-51186F3A595A}"/>
    <cellStyle name="Comma 275 5 2" xfId="33897" xr:uid="{EB462AC5-5D23-4769-9863-5EEA8A8A85D6}"/>
    <cellStyle name="Comma 275 6" xfId="17108" xr:uid="{855735CE-1611-44B5-B439-E80F00B939F5}"/>
    <cellStyle name="Comma 275 6 2" xfId="31562" xr:uid="{72006CAB-FAF1-4ADF-9750-424BA60CF2CE}"/>
    <cellStyle name="Comma 275 7" xfId="15493" xr:uid="{D2EF59AE-DDD7-4121-9F15-EEFCD8BCF786}"/>
    <cellStyle name="Comma 275 7 2" xfId="30406" xr:uid="{945DD6E1-BA23-4690-99C1-38D4134090C0}"/>
    <cellStyle name="Comma 275 8" xfId="25317" xr:uid="{05BF0F61-E13D-4C3E-9FBD-A27AD5D22A1F}"/>
    <cellStyle name="Comma 275 8 2" xfId="35447" xr:uid="{8ECC5F95-C6F4-4DC0-8BC5-4008DA3921AF}"/>
    <cellStyle name="Comma 275 9" xfId="28081" xr:uid="{D8D45DB9-CD73-40B2-81FB-9D45C9E13203}"/>
    <cellStyle name="Comma 276" xfId="11364" xr:uid="{FFF35B53-3F30-4217-B042-44016D13D3EE}"/>
    <cellStyle name="Comma 276 2" xfId="12164" xr:uid="{03F09DF1-1D3A-4738-A8C8-C4834877C2A3}"/>
    <cellStyle name="Comma 276 2 2" xfId="14528" xr:uid="{87573050-7B8B-4E1E-BC8B-D78BBA23D9C8}"/>
    <cellStyle name="Comma 276 2 2 2" xfId="20044" xr:uid="{D4B751AD-1060-4C54-9C43-FCC2942B326C}"/>
    <cellStyle name="Comma 276 2 2 2 2" xfId="33101" xr:uid="{72F259E4-9AEF-441C-A6F4-51E4FE638960}"/>
    <cellStyle name="Comma 276 2 2 3" xfId="29625" xr:uid="{B14BA6DF-F7D7-416C-963E-C075CB6FE03B}"/>
    <cellStyle name="Comma 276 2 3" xfId="21424" xr:uid="{60C617A1-6FCA-4C8C-8B95-5C8DF9D28912}"/>
    <cellStyle name="Comma 276 2 3 2" xfId="34291" xr:uid="{A19AD34C-2039-41A1-A199-DD146E5ECFD9}"/>
    <cellStyle name="Comma 276 2 4" xfId="17694" xr:uid="{3F7D5E37-4DD9-4B9D-BBC6-E6A6D0BD1E53}"/>
    <cellStyle name="Comma 276 2 4 2" xfId="31943" xr:uid="{8FCC18EB-D1B3-4B61-B014-A9684307174A}"/>
    <cellStyle name="Comma 276 2 5" xfId="16103" xr:uid="{698E2256-A38D-4BD8-BC54-CBDEBA8863B2}"/>
    <cellStyle name="Comma 276 2 5 2" xfId="30790" xr:uid="{D586DCCF-0A95-491A-AE97-7BB5A2773F39}"/>
    <cellStyle name="Comma 276 2 6" xfId="25935" xr:uid="{F51E16A2-C82F-4D0B-B1C7-19ABC590DECE}"/>
    <cellStyle name="Comma 276 2 6 2" xfId="35830" xr:uid="{9ABFE8FE-2AD3-4F27-8049-3E5F76F6BB5A}"/>
    <cellStyle name="Comma 276 2 7" xfId="28464" xr:uid="{D1699CB3-7CE7-43ED-83F4-AC9624BC4DE7}"/>
    <cellStyle name="Comma 276 3" xfId="12723" xr:uid="{3FD4DA4B-A5D0-4C0F-A3D6-3D979D4DB255}"/>
    <cellStyle name="Comma 276 3 2" xfId="14963" xr:uid="{EDE52208-CB17-44E0-95D5-FF31A3A5C53E}"/>
    <cellStyle name="Comma 276 3 2 2" xfId="20483" xr:uid="{1EE4EF8E-C2B2-410D-9EFB-2BDB3C262D2C}"/>
    <cellStyle name="Comma 276 3 2 2 2" xfId="33488" xr:uid="{2BAAF818-D6C5-45FF-BF49-06EC96B31BD8}"/>
    <cellStyle name="Comma 276 3 2 3" xfId="30012" xr:uid="{3F070281-B3F8-4ECF-B890-1CF8C178B5F8}"/>
    <cellStyle name="Comma 276 3 3" xfId="21869" xr:uid="{FDC4098E-72F2-49AA-B5C4-A833AE3ACC48}"/>
    <cellStyle name="Comma 276 3 3 2" xfId="34679" xr:uid="{E56CB788-BB72-4D84-B818-0EBC5C03C5BB}"/>
    <cellStyle name="Comma 276 3 4" xfId="18231" xr:uid="{A2285F5B-FEB3-4AFC-9947-F2B2F1CEF28B}"/>
    <cellStyle name="Comma 276 3 4 2" xfId="32328" xr:uid="{55CD11DD-25A9-4CBD-A705-8BE93F3A173A}"/>
    <cellStyle name="Comma 276 3 5" xfId="16667" xr:uid="{2565E4A4-5052-4CAD-958C-628295195247}"/>
    <cellStyle name="Comma 276 3 5 2" xfId="31177" xr:uid="{A839F071-8ED3-4CCF-A5CB-EF6EA4778416}"/>
    <cellStyle name="Comma 276 3 6" xfId="26500" xr:uid="{D0E83E7C-69F9-4421-B691-FC6B3ECC3875}"/>
    <cellStyle name="Comma 276 3 6 2" xfId="36217" xr:uid="{CBDA2317-356A-45A2-9A8F-3E51E2F773A1}"/>
    <cellStyle name="Comma 276 3 7" xfId="28851" xr:uid="{4B561C53-4B6B-4EB4-AA28-5B81E40CD141}"/>
    <cellStyle name="Comma 276 4" xfId="14083" xr:uid="{32DD2BFE-9F8E-49CB-B66D-2119D27E2E87}"/>
    <cellStyle name="Comma 276 4 2" xfId="19592" xr:uid="{8D359809-B5CC-419F-96A9-1D3744ED6157}"/>
    <cellStyle name="Comma 276 4 2 2" xfId="32720" xr:uid="{9598C68E-4B9F-4D83-82A9-837D70C159AB}"/>
    <cellStyle name="Comma 276 4 3" xfId="29243" xr:uid="{5F0CDDB3-FCF0-4BD7-8539-48A7AF981298}"/>
    <cellStyle name="Comma 276 5" xfId="20958" xr:uid="{70649E9B-4C59-444E-B180-8C251D88AC9E}"/>
    <cellStyle name="Comma 276 5 2" xfId="33898" xr:uid="{6238C1ED-672B-4FB7-AFBA-B05B3E73DD74}"/>
    <cellStyle name="Comma 276 6" xfId="17109" xr:uid="{60132BBC-EE4A-4F7C-A06D-97194D458AE9}"/>
    <cellStyle name="Comma 276 6 2" xfId="31563" xr:uid="{05D464D9-EFE9-4FDE-A71C-0331FF64E8F8}"/>
    <cellStyle name="Comma 276 7" xfId="15494" xr:uid="{14615767-5257-4D5D-BAFA-618F793148B3}"/>
    <cellStyle name="Comma 276 7 2" xfId="30407" xr:uid="{AE38AB8C-9E6F-4769-822C-B210FA570913}"/>
    <cellStyle name="Comma 276 8" xfId="25318" xr:uid="{C8CBCB34-4AD4-4985-92CE-DF24E89C9E21}"/>
    <cellStyle name="Comma 276 8 2" xfId="35448" xr:uid="{15B5E068-73F2-4D59-8E8C-C003DC14CE79}"/>
    <cellStyle name="Comma 276 9" xfId="28082" xr:uid="{26704AF7-2AD4-496F-AD8A-AD283F5157FF}"/>
    <cellStyle name="Comma 277" xfId="11365" xr:uid="{5E6A3B5B-ADB4-4BA1-96B3-6154A73C69C6}"/>
    <cellStyle name="Comma 277 2" xfId="12165" xr:uid="{7E4FDA1A-931A-41A8-956B-8EB8F4B1C922}"/>
    <cellStyle name="Comma 277 2 2" xfId="14529" xr:uid="{9AF1599E-B569-44D1-A496-E5BCEFE52B5A}"/>
    <cellStyle name="Comma 277 2 2 2" xfId="20045" xr:uid="{07BAACCC-D2A5-4DB8-A1A0-40EE4B57D408}"/>
    <cellStyle name="Comma 277 2 2 2 2" xfId="33102" xr:uid="{C2CB6CB7-D229-4A73-BE55-51249AA816AD}"/>
    <cellStyle name="Comma 277 2 2 3" xfId="29626" xr:uid="{510F7796-E4E0-4937-B2B4-FA7268832B0F}"/>
    <cellStyle name="Comma 277 2 3" xfId="21425" xr:uid="{1AEF0BC3-093C-4D26-95D2-E4620DD8DA15}"/>
    <cellStyle name="Comma 277 2 3 2" xfId="34292" xr:uid="{4297B3E4-7785-4609-88D6-F131AF399A74}"/>
    <cellStyle name="Comma 277 2 4" xfId="17695" xr:uid="{B2976D83-135E-476D-A275-CF0396598902}"/>
    <cellStyle name="Comma 277 2 4 2" xfId="31944" xr:uid="{134CFF19-ECDB-47E9-BD92-C0CF91AE685E}"/>
    <cellStyle name="Comma 277 2 5" xfId="16104" xr:uid="{D87E4D86-5F41-4688-B04F-5CC9895EF7A5}"/>
    <cellStyle name="Comma 277 2 5 2" xfId="30791" xr:uid="{DFF0D4BF-0340-4D87-8268-5C69C3619FE4}"/>
    <cellStyle name="Comma 277 2 6" xfId="25936" xr:uid="{BE31731E-EC93-4C25-A535-818426344119}"/>
    <cellStyle name="Comma 277 2 6 2" xfId="35831" xr:uid="{1719C00B-F3D3-4D65-8CA3-92A71D85F1BB}"/>
    <cellStyle name="Comma 277 2 7" xfId="28465" xr:uid="{B115E90F-74C4-4C3A-AEC5-9FEFFB12CF48}"/>
    <cellStyle name="Comma 277 3" xfId="12724" xr:uid="{01FC2CA7-ED9F-4461-86FD-83332684A1CF}"/>
    <cellStyle name="Comma 277 3 2" xfId="14964" xr:uid="{7DE6AC80-7EE2-4285-A913-3A4325167DA2}"/>
    <cellStyle name="Comma 277 3 2 2" xfId="20484" xr:uid="{9DEB4CEE-A48C-406D-942D-E514AE7E66DC}"/>
    <cellStyle name="Comma 277 3 2 2 2" xfId="33489" xr:uid="{FA89446A-BC04-47D9-915B-2FBA7B44DE49}"/>
    <cellStyle name="Comma 277 3 2 3" xfId="30013" xr:uid="{82F7BB18-2722-44D9-9E57-C72D5544220A}"/>
    <cellStyle name="Comma 277 3 3" xfId="21870" xr:uid="{6625DC15-9939-4809-9663-44FF84761324}"/>
    <cellStyle name="Comma 277 3 3 2" xfId="34680" xr:uid="{45E53E82-DA61-44C3-9EF0-D2D2235C0B63}"/>
    <cellStyle name="Comma 277 3 4" xfId="18232" xr:uid="{85FAFE09-3A1A-4B7E-B766-B74AC7ECD437}"/>
    <cellStyle name="Comma 277 3 4 2" xfId="32329" xr:uid="{261F2736-3EDB-4643-BE79-CF811748EEF1}"/>
    <cellStyle name="Comma 277 3 5" xfId="16668" xr:uid="{735834AA-5E5D-4F6E-94A3-5DB494838B69}"/>
    <cellStyle name="Comma 277 3 5 2" xfId="31178" xr:uid="{67B26040-EB7E-4A45-92FE-61F891176CF2}"/>
    <cellStyle name="Comma 277 3 6" xfId="26501" xr:uid="{8A32625E-A982-4796-8C9A-E2B6FEC63D50}"/>
    <cellStyle name="Comma 277 3 6 2" xfId="36218" xr:uid="{3F145CB6-8250-4A3D-9CC0-6048A781AE2C}"/>
    <cellStyle name="Comma 277 3 7" xfId="28852" xr:uid="{1D8AB9D0-3330-46C8-BA93-F77266B2AA71}"/>
    <cellStyle name="Comma 277 4" xfId="14084" xr:uid="{3E8D91D1-BBB6-4CF2-AEE2-33FFB720B99D}"/>
    <cellStyle name="Comma 277 4 2" xfId="19593" xr:uid="{527E11B5-BCD2-48FE-B0D8-DE99E63B3953}"/>
    <cellStyle name="Comma 277 4 2 2" xfId="32721" xr:uid="{B731AD23-FCA8-4E84-A86A-4FB033B36C2A}"/>
    <cellStyle name="Comma 277 4 3" xfId="29244" xr:uid="{67F0C922-D920-4F2F-B39A-13462042999A}"/>
    <cellStyle name="Comma 277 5" xfId="20959" xr:uid="{54AC7CA0-E20B-4D28-865F-C1DB59314486}"/>
    <cellStyle name="Comma 277 5 2" xfId="33899" xr:uid="{8B0A345B-2E51-49BD-922C-742F0C9CDB37}"/>
    <cellStyle name="Comma 277 6" xfId="17110" xr:uid="{76CAE776-ABAE-4340-8213-A78BFEFEBFD9}"/>
    <cellStyle name="Comma 277 6 2" xfId="31564" xr:uid="{15F61FE3-7B98-4D6E-9E03-4E3A95650384}"/>
    <cellStyle name="Comma 277 7" xfId="15495" xr:uid="{5BE4C2CF-15AE-4839-A14B-E8707A856EE4}"/>
    <cellStyle name="Comma 277 7 2" xfId="30408" xr:uid="{486FD3DE-7016-4319-B459-427E7C9B6A04}"/>
    <cellStyle name="Comma 277 8" xfId="25319" xr:uid="{A2ACADAD-1AEF-4751-86AE-486B75AE2966}"/>
    <cellStyle name="Comma 277 8 2" xfId="35449" xr:uid="{D779D547-B2BE-4829-BB61-7CD1EACD8009}"/>
    <cellStyle name="Comma 277 9" xfId="28083" xr:uid="{E8AA5B07-97BC-4E62-AA50-E8B05AB0B01F}"/>
    <cellStyle name="Comma 278" xfId="11366" xr:uid="{C3B934B1-1BD4-421B-9304-24BF945C1DD7}"/>
    <cellStyle name="Comma 278 2" xfId="12166" xr:uid="{06A90C2C-3F1A-4B8C-8DD2-F307E6FBBDBD}"/>
    <cellStyle name="Comma 278 2 2" xfId="14530" xr:uid="{F77195F9-7E15-4DCD-AACD-0BD679F321D9}"/>
    <cellStyle name="Comma 278 2 2 2" xfId="20046" xr:uid="{92A7E378-C3B6-4967-B823-30FB487910E9}"/>
    <cellStyle name="Comma 278 2 2 2 2" xfId="33103" xr:uid="{88042234-96D7-4E3F-A8F0-AA485746F93B}"/>
    <cellStyle name="Comma 278 2 2 3" xfId="29627" xr:uid="{8F644CCB-2A59-4FDC-886F-F364AD6AB0F0}"/>
    <cellStyle name="Comma 278 2 3" xfId="21426" xr:uid="{3384D665-96B0-4A5C-AFCD-0DA026E5A3B5}"/>
    <cellStyle name="Comma 278 2 3 2" xfId="34293" xr:uid="{BA5E41CF-3F60-4CD8-B927-8AD6322951F0}"/>
    <cellStyle name="Comma 278 2 4" xfId="17696" xr:uid="{EB021B39-491B-4EDD-BF47-8A6073A0D2FF}"/>
    <cellStyle name="Comma 278 2 4 2" xfId="31945" xr:uid="{99C95AC5-0F86-4B41-9AD7-1D63509BBFAD}"/>
    <cellStyle name="Comma 278 2 5" xfId="16105" xr:uid="{888E255A-D635-41C6-8F66-0EC7BB16E2AF}"/>
    <cellStyle name="Comma 278 2 5 2" xfId="30792" xr:uid="{DE3F5ABD-8CBD-4A32-A395-EB76A283C644}"/>
    <cellStyle name="Comma 278 2 6" xfId="25937" xr:uid="{C80D53FD-0F7F-449C-B759-12F0C6B88773}"/>
    <cellStyle name="Comma 278 2 6 2" xfId="35832" xr:uid="{627C8C16-BC8E-41C2-9AED-69CA3FC2EE32}"/>
    <cellStyle name="Comma 278 2 7" xfId="28466" xr:uid="{3A7C5299-B5C1-4C51-A60F-9B9E49EF7D2D}"/>
    <cellStyle name="Comma 278 3" xfId="12725" xr:uid="{98CB61E9-B09C-4274-A16D-DE761FE206DA}"/>
    <cellStyle name="Comma 278 3 2" xfId="14965" xr:uid="{713B8AB4-FDD2-4043-87B1-C9E50FAC5957}"/>
    <cellStyle name="Comma 278 3 2 2" xfId="20485" xr:uid="{5EF46948-20CB-4A88-9F64-41D7831D1C95}"/>
    <cellStyle name="Comma 278 3 2 2 2" xfId="33490" xr:uid="{1034FD27-3366-42CC-A768-3EF999FDD2C6}"/>
    <cellStyle name="Comma 278 3 2 3" xfId="30014" xr:uid="{2B5FA1DC-02E1-4A55-98B3-A4AAA172DF3A}"/>
    <cellStyle name="Comma 278 3 3" xfId="21871" xr:uid="{9EE1077E-91F9-4A8D-A75A-0697D817A41D}"/>
    <cellStyle name="Comma 278 3 3 2" xfId="34681" xr:uid="{73937E16-D67A-4A1B-8BFA-32E755A1ECAD}"/>
    <cellStyle name="Comma 278 3 4" xfId="18233" xr:uid="{12DBF1E2-CEB9-4D2F-99BD-48200402E0AC}"/>
    <cellStyle name="Comma 278 3 4 2" xfId="32330" xr:uid="{9F7A4FE0-55E1-4040-9874-211C6F77D067}"/>
    <cellStyle name="Comma 278 3 5" xfId="16669" xr:uid="{CF144D73-9264-4DDE-9DB5-C6E87F000E32}"/>
    <cellStyle name="Comma 278 3 5 2" xfId="31179" xr:uid="{BC7EEA6F-F633-4655-B94C-4F2E0180D18A}"/>
    <cellStyle name="Comma 278 3 6" xfId="26502" xr:uid="{D2AB6861-41A3-4B60-AB5B-84F7BF6CFF27}"/>
    <cellStyle name="Comma 278 3 6 2" xfId="36219" xr:uid="{F75F4EE1-2A2B-421F-897C-6F416E234961}"/>
    <cellStyle name="Comma 278 3 7" xfId="28853" xr:uid="{3AD880AF-41C1-4C90-862F-5BDDD18AE410}"/>
    <cellStyle name="Comma 278 4" xfId="14085" xr:uid="{B5EBE91B-D2B2-433B-B4B4-7F8E613939FA}"/>
    <cellStyle name="Comma 278 4 2" xfId="19594" xr:uid="{DDD48F37-7431-48E1-A822-1CD39046908F}"/>
    <cellStyle name="Comma 278 4 2 2" xfId="32722" xr:uid="{B96F883F-9712-42AF-8045-2EB9882570C8}"/>
    <cellStyle name="Comma 278 4 3" xfId="29245" xr:uid="{4E147917-2F79-480D-9EDB-DFE769FE0EB9}"/>
    <cellStyle name="Comma 278 5" xfId="20960" xr:uid="{82B1FC3B-42B4-4FF8-A32F-7A03D0589AD9}"/>
    <cellStyle name="Comma 278 5 2" xfId="33900" xr:uid="{EDC52501-74E6-4F0D-BE4A-06A073781B32}"/>
    <cellStyle name="Comma 278 6" xfId="17111" xr:uid="{201994E4-001E-415A-8CA6-49972D49A697}"/>
    <cellStyle name="Comma 278 6 2" xfId="31565" xr:uid="{942044F6-3CCE-4C86-AF44-C8F4302E9AE4}"/>
    <cellStyle name="Comma 278 7" xfId="15496" xr:uid="{91317F6C-12B2-4072-9DC3-16EBC46B395C}"/>
    <cellStyle name="Comma 278 7 2" xfId="30409" xr:uid="{4D0A0AE0-8D69-4CAA-BD66-B0DEF5F88F75}"/>
    <cellStyle name="Comma 278 8" xfId="25320" xr:uid="{67ED04E7-43B7-452E-B149-E96F6D0E6532}"/>
    <cellStyle name="Comma 278 8 2" xfId="35450" xr:uid="{4ECF8F14-AB18-4494-BDEE-A59548000614}"/>
    <cellStyle name="Comma 278 9" xfId="28084" xr:uid="{713E1F16-7B72-4344-9E90-040EC44CDCFF}"/>
    <cellStyle name="Comma 279" xfId="11367" xr:uid="{DAC04100-FFBE-4871-8044-D1FC9BDC39E7}"/>
    <cellStyle name="Comma 279 2" xfId="12167" xr:uid="{B04E899B-1A0A-4F6E-ACF9-EE348EF250B2}"/>
    <cellStyle name="Comma 279 2 2" xfId="14531" xr:uid="{87721ADC-77F6-4D93-AA48-3C64F269A6E5}"/>
    <cellStyle name="Comma 279 2 2 2" xfId="20047" xr:uid="{A8BAE960-4B5D-4EE3-9997-BB9F4624EA33}"/>
    <cellStyle name="Comma 279 2 2 2 2" xfId="33104" xr:uid="{183C3C93-89AE-468F-A3B2-396FE4F887BC}"/>
    <cellStyle name="Comma 279 2 2 3" xfId="29628" xr:uid="{6BA141DC-3C78-4A95-999D-438FBA646A3A}"/>
    <cellStyle name="Comma 279 2 3" xfId="21427" xr:uid="{CB51B92C-EFD8-4E3F-AE35-AD8B5E07CE57}"/>
    <cellStyle name="Comma 279 2 3 2" xfId="34294" xr:uid="{0FF381ED-C5C9-45B3-A3B3-B73D807DDFB5}"/>
    <cellStyle name="Comma 279 2 4" xfId="17697" xr:uid="{5F6E4620-17AA-4FAE-A1E4-30D1651ACA8C}"/>
    <cellStyle name="Comma 279 2 4 2" xfId="31946" xr:uid="{4F6F71F9-9E16-4FB5-A14A-B45CB1B2C590}"/>
    <cellStyle name="Comma 279 2 5" xfId="16106" xr:uid="{A1FEC9B9-781F-45ED-99AB-C90E014DD78A}"/>
    <cellStyle name="Comma 279 2 5 2" xfId="30793" xr:uid="{822D56D6-6202-4387-9F1B-2E09F162B824}"/>
    <cellStyle name="Comma 279 2 6" xfId="25938" xr:uid="{A50C04F7-F088-4D16-A790-5CAA9BF47EAC}"/>
    <cellStyle name="Comma 279 2 6 2" xfId="35833" xr:uid="{FD19DCB3-FC29-4DA9-B7C8-0D48AAF91299}"/>
    <cellStyle name="Comma 279 2 7" xfId="28467" xr:uid="{B74AAFBF-418F-4C15-8111-EC127C99C01C}"/>
    <cellStyle name="Comma 279 3" xfId="12726" xr:uid="{BBAD0550-1241-4D95-9D45-08E54C91F315}"/>
    <cellStyle name="Comma 279 3 2" xfId="14966" xr:uid="{934DC305-1BC6-4140-A0C0-ADA334FE7F27}"/>
    <cellStyle name="Comma 279 3 2 2" xfId="20486" xr:uid="{FE586DE2-2272-42CB-9208-8DE1BD608408}"/>
    <cellStyle name="Comma 279 3 2 2 2" xfId="33491" xr:uid="{E20B9F3E-144D-43EA-BC2C-27351E052C73}"/>
    <cellStyle name="Comma 279 3 2 3" xfId="30015" xr:uid="{ECAAAC8F-EAF2-4E90-9D80-A86E783E1384}"/>
    <cellStyle name="Comma 279 3 3" xfId="21872" xr:uid="{B2E28EF3-FEF3-472C-85A2-8E686BAB655C}"/>
    <cellStyle name="Comma 279 3 3 2" xfId="34682" xr:uid="{694C45D6-CA38-47FD-B3EF-0DDED7B066CD}"/>
    <cellStyle name="Comma 279 3 4" xfId="18234" xr:uid="{AEB15890-BA00-47B2-895B-627FB1E6551E}"/>
    <cellStyle name="Comma 279 3 4 2" xfId="32331" xr:uid="{3548D253-186F-4EB6-B30E-F014E7AB4652}"/>
    <cellStyle name="Comma 279 3 5" xfId="16670" xr:uid="{66AB897E-B30B-4F14-B981-DB624BFB506D}"/>
    <cellStyle name="Comma 279 3 5 2" xfId="31180" xr:uid="{67D73355-481F-4978-BE62-FC6606519248}"/>
    <cellStyle name="Comma 279 3 6" xfId="26503" xr:uid="{01294589-EAC2-4422-95F4-6E7122305F0E}"/>
    <cellStyle name="Comma 279 3 6 2" xfId="36220" xr:uid="{46FE098E-1745-46AC-82C1-2CF64553A882}"/>
    <cellStyle name="Comma 279 3 7" xfId="28854" xr:uid="{6DB70C2B-7728-4B74-988E-B6C3BB92DA99}"/>
    <cellStyle name="Comma 279 4" xfId="14086" xr:uid="{AB86E794-F1D1-4FB4-AE22-DC19389120D8}"/>
    <cellStyle name="Comma 279 4 2" xfId="19595" xr:uid="{838B0433-5AA8-4004-AACF-223131D6E9D1}"/>
    <cellStyle name="Comma 279 4 2 2" xfId="32723" xr:uid="{8DF1A7A9-4705-4F6C-B0CD-5BCA3974E0B4}"/>
    <cellStyle name="Comma 279 4 3" xfId="29246" xr:uid="{2D7C4713-1214-4CD6-99C6-39C35862A7BA}"/>
    <cellStyle name="Comma 279 5" xfId="20961" xr:uid="{D905BE9F-0954-4249-96D1-515210FE1461}"/>
    <cellStyle name="Comma 279 5 2" xfId="33901" xr:uid="{7B0B60D2-7F10-4217-B9F5-DFD454F04DB1}"/>
    <cellStyle name="Comma 279 6" xfId="17112" xr:uid="{6A73C0DE-489D-4787-8CF4-5AB9CAFA45C5}"/>
    <cellStyle name="Comma 279 6 2" xfId="31566" xr:uid="{B94748AA-3FF7-471D-9752-205718899B76}"/>
    <cellStyle name="Comma 279 7" xfId="15497" xr:uid="{FB92D8A4-BBF4-4E75-B5AF-5C15178E2BD0}"/>
    <cellStyle name="Comma 279 7 2" xfId="30410" xr:uid="{76858141-14C5-4A32-9A9F-98B3C0249A70}"/>
    <cellStyle name="Comma 279 8" xfId="25321" xr:uid="{47FBAD62-EB9A-426A-A1D1-32E382D8ADD4}"/>
    <cellStyle name="Comma 279 8 2" xfId="35451" xr:uid="{5CB24FBF-C77B-497E-815A-6781C71073AA}"/>
    <cellStyle name="Comma 279 9" xfId="28085" xr:uid="{A8395AB0-E77A-4D6B-808B-15AEAC540066}"/>
    <cellStyle name="Comma 28" xfId="483" xr:uid="{F1B22697-233A-4AA5-BC15-1834E3D2D1A6}"/>
    <cellStyle name="Comma 28 10" xfId="22189" xr:uid="{549E62FF-912C-410F-B3BB-28256D505AE8}"/>
    <cellStyle name="Comma 28 10 2" xfId="34820" xr:uid="{9FAECD24-C3B3-42A7-B3D0-927E1A13A9B4}"/>
    <cellStyle name="Comma 28 11" xfId="22647" xr:uid="{140D823B-C268-465F-9925-B7F911E7A420}"/>
    <cellStyle name="Comma 28 12" xfId="24284" xr:uid="{39B09ED2-C818-45D7-BE2A-07FBEF0AA607}"/>
    <cellStyle name="Comma 28 12 2" xfId="35069" xr:uid="{3B26CCC1-A1BF-486A-B998-B68077A17C62}"/>
    <cellStyle name="Comma 28 13" xfId="24797" xr:uid="{8F2D20C1-AA41-4555-AF97-143F68386C89}"/>
    <cellStyle name="Comma 28 13 2" xfId="35099" xr:uid="{B3448D21-588D-44A5-9F3A-3E2917B22EBB}"/>
    <cellStyle name="Comma 28 14" xfId="24841" xr:uid="{09F52E93-AEB1-4C5D-A69A-3B8DE5268545}"/>
    <cellStyle name="Comma 28 14 2" xfId="35133" xr:uid="{CD0A34C7-4DC7-4205-BC79-56AD359EBC83}"/>
    <cellStyle name="Comma 28 15" xfId="26898" xr:uid="{7AD3D053-5C30-4008-8C6F-FEF76F4AD055}"/>
    <cellStyle name="Comma 28 15 2" xfId="36299" xr:uid="{8BF0B9A4-488E-4638-9AE2-287D3B2F66EC}"/>
    <cellStyle name="Comma 28 16" xfId="26973" xr:uid="{82A56FF1-46DB-497D-A368-11D8FBCD2189}"/>
    <cellStyle name="Comma 28 16 2" xfId="36349" xr:uid="{BC6630C6-A545-4ABD-9CF3-05C01E38E26A}"/>
    <cellStyle name="Comma 28 17" xfId="27765" xr:uid="{47F1C2DA-9529-45FC-ADD4-7D0A7C682B76}"/>
    <cellStyle name="Comma 28 18" xfId="38203" xr:uid="{198C5E54-6529-4093-B792-421DD0B18A29}"/>
    <cellStyle name="Comma 28 19" xfId="9663" xr:uid="{67C36AD4-4E90-4311-9241-C2018F3B8FE2}"/>
    <cellStyle name="Comma 28 2" xfId="883" xr:uid="{370E7A52-4AAE-4801-9EE0-C849ABFE0444}"/>
    <cellStyle name="Comma 28 2 10" xfId="38975" xr:uid="{72ED5D7F-8469-4EEF-9E1C-09F9928229C6}"/>
    <cellStyle name="Comma 28 2 11" xfId="11632" xr:uid="{C224608A-CFED-4E2F-918B-189BE4823EEB}"/>
    <cellStyle name="Comma 28 2 12" xfId="39973" xr:uid="{B86565A6-5844-4BDC-BB61-4BC99E2FF3FA}"/>
    <cellStyle name="Comma 28 2 13" xfId="7519" xr:uid="{6EEE077F-F3C8-4BFF-92F2-431C84E2C35D}"/>
    <cellStyle name="Comma 28 2 2" xfId="1019" xr:uid="{7707B07E-BB59-40FD-8449-E69CCB3E0B03}"/>
    <cellStyle name="Comma 28 2 2 2" xfId="1288" xr:uid="{A3BBBD15-43D1-4920-9AEA-B718661924D3}"/>
    <cellStyle name="Comma 28 2 2 2 2" xfId="1887" xr:uid="{80E14FAE-C0DF-428F-B4F1-C6DC742C89A9}"/>
    <cellStyle name="Comma 28 2 2 2 2 2" xfId="32787" xr:uid="{EDCC0903-D90B-45EB-B2AC-02CF946478E6}"/>
    <cellStyle name="Comma 28 2 2 2 3" xfId="19665" xr:uid="{F26D67BD-7588-4150-A0E0-0542ED0B0D3C}"/>
    <cellStyle name="Comma 28 2 2 3" xfId="1572" xr:uid="{9DB719C7-2EE8-410B-B01A-C11BD0D6F38A}"/>
    <cellStyle name="Comma 28 2 2 3 2" xfId="35014" xr:uid="{F9504887-0B1C-4D8C-94E1-2BD81F799F81}"/>
    <cellStyle name="Comma 28 2 2 3 3" xfId="23432" xr:uid="{F27F16DC-77C9-4113-B490-4C61B3E712D4}"/>
    <cellStyle name="Comma 28 2 2 4" xfId="1949" xr:uid="{26104DA5-4233-4CE8-B9FE-78551FDDFF11}"/>
    <cellStyle name="Comma 28 2 2 4 2" xfId="46310" xr:uid="{75FE05BE-F26D-4DFC-ACB6-2F97BBAD8BF3}"/>
    <cellStyle name="Comma 28 2 2 4 3" xfId="29310" xr:uid="{C2746CB2-B350-4CF0-99D2-B64BC983B517}"/>
    <cellStyle name="Comma 28 2 2 5" xfId="14156" xr:uid="{D147F449-DD17-408A-BB54-F3C587B3B543}"/>
    <cellStyle name="Comma 28 2 3" xfId="1154" xr:uid="{25CBEA6E-8CE2-4D14-8351-C30BEEC51332}"/>
    <cellStyle name="Comma 28 2 3 2" xfId="1752" xr:uid="{D74C0B02-FD49-495F-B844-69838465A5D3}"/>
    <cellStyle name="Comma 28 2 3 2 2" xfId="33965" xr:uid="{A7433E63-25F8-4922-9DB7-592D254B67BE}"/>
    <cellStyle name="Comma 28 2 3 3" xfId="21031" xr:uid="{0F220776-277D-49E1-806A-71BA8BFFBDE4}"/>
    <cellStyle name="Comma 28 2 4" xfId="1439" xr:uid="{006B56E9-0DD8-437C-B2EC-AD95F424B53C}"/>
    <cellStyle name="Comma 28 2 4 2" xfId="31629" xr:uid="{3ED11F69-2F86-449C-BF52-ECEE6D32515A}"/>
    <cellStyle name="Comma 28 2 4 3" xfId="17183" xr:uid="{51FC2CB9-1E57-4639-BDED-B93A4A6C6B33}"/>
    <cellStyle name="Comma 28 2 5" xfId="1932" xr:uid="{4D4AEE85-DA34-4CC4-BB38-EA81260D598B}"/>
    <cellStyle name="Comma 28 2 5 2" xfId="30474" xr:uid="{07FD6E9E-34BD-4B6B-B4AF-AE99A143CDB7}"/>
    <cellStyle name="Comma 28 2 5 3" xfId="46297" xr:uid="{FFE890CA-F9D2-45AF-ACDD-9D805396793A}"/>
    <cellStyle name="Comma 28 2 5 4" xfId="15570" xr:uid="{AB830A01-AAC4-4D74-B0EC-B65F8A34A879}"/>
    <cellStyle name="Comma 28 2 6" xfId="21987" xr:uid="{2F826D2F-AE26-4A5C-815E-BF2EFFD416E1}"/>
    <cellStyle name="Comma 28 2 6 2" xfId="34743" xr:uid="{8092B51B-0377-4AFD-9031-04F1232543D1}"/>
    <cellStyle name="Comma 28 2 7" xfId="23399" xr:uid="{922FFD1D-F385-41CE-9D7A-3A2C7E0620F9}"/>
    <cellStyle name="Comma 28 2 7 2" xfId="35003" xr:uid="{D5B98260-1889-44CB-A80B-A92D00ACC579}"/>
    <cellStyle name="Comma 28 2 8" xfId="25395" xr:uid="{34892871-CC8B-43CB-91DC-77B30A94A997}"/>
    <cellStyle name="Comma 28 2 8 2" xfId="35514" xr:uid="{60740D8F-3C03-45FC-A5F8-4C4F661F2932}"/>
    <cellStyle name="Comma 28 2 9" xfId="28148" xr:uid="{5FE01F23-89A8-4C5A-BDA7-81453078239F}"/>
    <cellStyle name="Comma 28 20" xfId="39930" xr:uid="{CB5168DF-7348-4FFE-A5CE-52ABCC40E736}"/>
    <cellStyle name="Comma 28 21" xfId="45237" xr:uid="{A9194067-D27F-4448-A1A7-C9E4488EC966}"/>
    <cellStyle name="Comma 28 22" xfId="4606" xr:uid="{7FFEAE93-0D07-4074-8813-C668EDBB599A}"/>
    <cellStyle name="Comma 28 3" xfId="988" xr:uid="{8395493F-D445-4E38-9705-D81318FDF014}"/>
    <cellStyle name="Comma 28 3 10" xfId="40574" xr:uid="{C6AA76AB-C314-4F31-87A5-0F9734715904}"/>
    <cellStyle name="Comma 28 3 11" xfId="12362" xr:uid="{4C7A30B2-A6E0-4B91-AFE1-A89357BA3438}"/>
    <cellStyle name="Comma 28 3 2" xfId="1258" xr:uid="{FF744187-8772-4755-913F-E27EDC615390}"/>
    <cellStyle name="Comma 28 3 2 2" xfId="1857" xr:uid="{E928614E-E7FE-474D-8047-61F7B644A54F}"/>
    <cellStyle name="Comma 28 3 2 2 2" xfId="33172" xr:uid="{78882698-3211-434A-99B2-95831C7631A0}"/>
    <cellStyle name="Comma 28 3 2 2 3" xfId="20121" xr:uid="{F0107550-8414-4612-AEEC-C1FA8C1376BA}"/>
    <cellStyle name="Comma 28 3 2 3" xfId="29696" xr:uid="{35C32648-2DFC-4EF7-8280-658B3C5BED7B}"/>
    <cellStyle name="Comma 28 3 2 4" xfId="14604" xr:uid="{051A9721-8B27-4A8A-8ADA-EAA5A70796AA}"/>
    <cellStyle name="Comma 28 3 3" xfId="1542" xr:uid="{AFFC03F8-401F-4314-BFEE-A292093706C3}"/>
    <cellStyle name="Comma 28 3 3 2" xfId="34365" xr:uid="{623B8AAD-9D46-44B6-A06A-536DD603A51C}"/>
    <cellStyle name="Comma 28 3 3 3" xfId="21507" xr:uid="{663C60CC-5F8C-4049-A0C3-4F6D03C6936E}"/>
    <cellStyle name="Comma 28 3 4" xfId="17867" xr:uid="{77577230-F6E6-4BE8-9AFD-2D8AF200B225}"/>
    <cellStyle name="Comma 28 3 4 2" xfId="32014" xr:uid="{BCBE4BB6-331F-49B8-8DF4-9C7F27945AF2}"/>
    <cellStyle name="Comma 28 3 5" xfId="16301" xr:uid="{FAB45E3D-2C1D-491D-A737-3834147AB6FD}"/>
    <cellStyle name="Comma 28 3 5 2" xfId="30861" xr:uid="{8659D9F7-9DF2-4E09-BE1A-C84CF2BAFBAF}"/>
    <cellStyle name="Comma 28 3 6" xfId="22077" xr:uid="{67E08E76-0CB4-4541-BD7A-C4483194F143}"/>
    <cellStyle name="Comma 28 3 6 2" xfId="34768" xr:uid="{028CC612-9873-4373-87CE-569E8A153297}"/>
    <cellStyle name="Comma 28 3 7" xfId="23439" xr:uid="{185422DB-3D0F-4B0F-A33B-3FA90479D8A7}"/>
    <cellStyle name="Comma 28 3 7 2" xfId="35018" xr:uid="{94380A20-560C-4853-9489-BE2AEC63EF03}"/>
    <cellStyle name="Comma 28 3 8" xfId="26134" xr:uid="{71CB0B48-67AD-45BE-91B9-C71788990218}"/>
    <cellStyle name="Comma 28 3 8 2" xfId="35901" xr:uid="{9D8D27E4-84BA-4587-8F17-9F64EC5A3B27}"/>
    <cellStyle name="Comma 28 3 9" xfId="28535" xr:uid="{E23D459C-8CFE-4C97-B558-0D1CF1DAE673}"/>
    <cellStyle name="Comma 28 4" xfId="1125" xr:uid="{7CD27A4A-04AE-4C85-A973-0BB23F5663DC}"/>
    <cellStyle name="Comma 28 4 2" xfId="1722" xr:uid="{6C9EF8F9-C6A5-42ED-8B4F-10A54A6401C1}"/>
    <cellStyle name="Comma 28 4 2 2" xfId="32406" xr:uid="{DAA43E53-D4C1-4BB0-9A86-BB3859030580}"/>
    <cellStyle name="Comma 28 4 2 3" xfId="19229" xr:uid="{E6C46F84-ABAC-4B40-BA95-F63DBFD28688}"/>
    <cellStyle name="Comma 28 4 3" xfId="23418" xr:uid="{907EFB0A-0DA5-4251-806C-C76C77C1AAA4}"/>
    <cellStyle name="Comma 28 4 3 2" xfId="35010" xr:uid="{3E0D6F57-3482-4894-86B6-C2983C3FFC5F}"/>
    <cellStyle name="Comma 28 4 4" xfId="28929" xr:uid="{67DF0C8E-F094-4D3D-91E8-FDAB134032FC}"/>
    <cellStyle name="Comma 28 4 5" xfId="13723" xr:uid="{3928310F-2000-42D9-8E85-7B0986281C00}"/>
    <cellStyle name="Comma 28 5" xfId="1409" xr:uid="{ADFCB7D2-8E11-4224-A30A-98D6216C2433}"/>
    <cellStyle name="Comma 28 5 2" xfId="33568" xr:uid="{0F3B6FAC-FB85-475A-B739-C56CAC0399AA}"/>
    <cellStyle name="Comma 28 5 3" xfId="20574" xr:uid="{7833489D-9E5C-405C-9092-C0903AAED09E}"/>
    <cellStyle name="Comma 28 6" xfId="852" xr:uid="{58F98F67-FAA5-4A3D-AE25-69CDE33421BC}"/>
    <cellStyle name="Comma 28 6 2" xfId="33860" xr:uid="{31E20DF8-2910-4A58-981B-25B932485054}"/>
    <cellStyle name="Comma 28 6 3" xfId="20916" xr:uid="{C4902189-FE93-405E-A1F3-753D72AB6571}"/>
    <cellStyle name="Comma 28 7" xfId="2363" xr:uid="{3253D6B8-FDD9-4393-96C5-A8540C64F4D4}"/>
    <cellStyle name="Comma 28 7 2" xfId="31248" xr:uid="{B45513B8-534E-4C0E-AE32-ECACE5CAF371}"/>
    <cellStyle name="Comma 28 7 3" xfId="46613" xr:uid="{D831769A-80B2-4A79-8F42-BB1862188B1E}"/>
    <cellStyle name="Comma 28 7 4" xfId="16744" xr:uid="{9B064993-D0D9-4B8D-9DA0-CCA52B2B54D9}"/>
    <cellStyle name="Comma 28 8" xfId="15071" xr:uid="{B0CE17A2-C715-401B-B64D-D15D9F0E5AC4}"/>
    <cellStyle name="Comma 28 8 2" xfId="30093" xr:uid="{194D6EC3-6DF0-401F-BCC7-46F646E8221B}"/>
    <cellStyle name="Comma 28 9" xfId="21914" xr:uid="{1E839DB4-8589-46F5-91A0-83E4C3E6C89E}"/>
    <cellStyle name="Comma 28 9 2" xfId="34723" xr:uid="{5BDC06B9-7F69-49C3-8175-B11F828C769C}"/>
    <cellStyle name="Comma 280" xfId="11368" xr:uid="{66E6B6B1-CB77-4B8F-BB52-DE587C0635DC}"/>
    <cellStyle name="Comma 280 2" xfId="12168" xr:uid="{4F17F9CB-0B41-493B-8C6F-DF292387F3E3}"/>
    <cellStyle name="Comma 280 2 2" xfId="14532" xr:uid="{4C2B3C9C-7F15-44A5-B1DC-06DD9AA62A05}"/>
    <cellStyle name="Comma 280 2 2 2" xfId="20048" xr:uid="{14CF45C1-B795-48C7-B0F5-5BFF3A23918E}"/>
    <cellStyle name="Comma 280 2 2 2 2" xfId="33105" xr:uid="{9D117DCE-6A67-4D2B-AFE6-F6F7048779C7}"/>
    <cellStyle name="Comma 280 2 2 3" xfId="29629" xr:uid="{78D1621C-CEF7-4881-AD6C-ED8F84758A8A}"/>
    <cellStyle name="Comma 280 2 3" xfId="21428" xr:uid="{D9614D04-1E18-4D9C-8218-6471502BC620}"/>
    <cellStyle name="Comma 280 2 3 2" xfId="34295" xr:uid="{E9D858F7-BE2A-4165-B685-F3287B2757F7}"/>
    <cellStyle name="Comma 280 2 4" xfId="17698" xr:uid="{BFFD31EE-76BA-4A22-831F-4ED9C96A2C6E}"/>
    <cellStyle name="Comma 280 2 4 2" xfId="31947" xr:uid="{D77139E0-EAC6-46C9-B96B-F8D0579887BA}"/>
    <cellStyle name="Comma 280 2 5" xfId="16107" xr:uid="{8A6F6D6A-E680-4773-A746-A04D581243CC}"/>
    <cellStyle name="Comma 280 2 5 2" xfId="30794" xr:uid="{53B40591-E4D3-4EFA-A52C-88DDC893DE2A}"/>
    <cellStyle name="Comma 280 2 6" xfId="25939" xr:uid="{1856659F-CC4F-4CC7-8B72-3236DB4ECCB8}"/>
    <cellStyle name="Comma 280 2 6 2" xfId="35834" xr:uid="{0A5269C8-9947-4A8A-9B1A-5613F2C82BF0}"/>
    <cellStyle name="Comma 280 2 7" xfId="28468" xr:uid="{DF977744-3010-4F8D-AA9F-A5F90B6B4599}"/>
    <cellStyle name="Comma 280 3" xfId="12727" xr:uid="{835C12C9-8568-444E-9940-3E82E7C22EA6}"/>
    <cellStyle name="Comma 280 3 2" xfId="14967" xr:uid="{7167B62A-8765-46D0-8F9D-3D24416A5C13}"/>
    <cellStyle name="Comma 280 3 2 2" xfId="20487" xr:uid="{91318583-F87E-4BEB-BE92-D25CEBA3709D}"/>
    <cellStyle name="Comma 280 3 2 2 2" xfId="33492" xr:uid="{513DA91D-849B-4FFF-A7D6-C2955AAAF4E1}"/>
    <cellStyle name="Comma 280 3 2 3" xfId="30016" xr:uid="{6EFF4481-C0E8-4083-8C8F-9B9E788E771E}"/>
    <cellStyle name="Comma 280 3 3" xfId="21873" xr:uid="{2F3B1922-E7A9-47FD-9DEB-8D1F335B0011}"/>
    <cellStyle name="Comma 280 3 3 2" xfId="34683" xr:uid="{CFB88D38-A8DE-45BA-905D-F15A3C4A37B3}"/>
    <cellStyle name="Comma 280 3 4" xfId="18235" xr:uid="{F0248834-3980-4EB7-B287-92F83D3BC8A4}"/>
    <cellStyle name="Comma 280 3 4 2" xfId="32332" xr:uid="{62FE9861-1EC7-428F-87B5-D1F9AA13E1A8}"/>
    <cellStyle name="Comma 280 3 5" xfId="16671" xr:uid="{6F8B469A-516B-4274-83B8-F513DD7492B6}"/>
    <cellStyle name="Comma 280 3 5 2" xfId="31181" xr:uid="{1578CF34-BAC4-44A8-BE19-FA45660E892E}"/>
    <cellStyle name="Comma 280 3 6" xfId="26504" xr:uid="{C5269200-5E60-4112-99A7-224149A0AC9C}"/>
    <cellStyle name="Comma 280 3 6 2" xfId="36221" xr:uid="{DBABD9D6-0468-4B20-A7C4-474BEE264142}"/>
    <cellStyle name="Comma 280 3 7" xfId="28855" xr:uid="{B6182A46-F130-48E4-B463-6E7111177991}"/>
    <cellStyle name="Comma 280 4" xfId="14087" xr:uid="{C8A33EAC-7217-442D-B66C-E4AB4164286B}"/>
    <cellStyle name="Comma 280 4 2" xfId="19596" xr:uid="{2692DC5E-93B6-42FF-B00B-31E2F2A5D792}"/>
    <cellStyle name="Comma 280 4 2 2" xfId="32724" xr:uid="{A9A0E069-A99E-4D7A-A349-0E1F13C8C8A9}"/>
    <cellStyle name="Comma 280 4 3" xfId="29247" xr:uid="{4E948F7F-D683-4251-B0FD-FFF7C04BE854}"/>
    <cellStyle name="Comma 280 5" xfId="20962" xr:uid="{404968FC-8034-4643-A109-DBC0BE4E22E6}"/>
    <cellStyle name="Comma 280 5 2" xfId="33902" xr:uid="{169D1122-1D6B-4166-8AF4-44681AF1E86C}"/>
    <cellStyle name="Comma 280 6" xfId="17113" xr:uid="{53941706-E399-48D2-9053-BFFD03F303C6}"/>
    <cellStyle name="Comma 280 6 2" xfId="31567" xr:uid="{4CB9C31B-95AF-4F13-96B7-966D1090AE2E}"/>
    <cellStyle name="Comma 280 7" xfId="15498" xr:uid="{D1A7E965-2737-476E-87AF-47D4AB8B3C4E}"/>
    <cellStyle name="Comma 280 7 2" xfId="30411" xr:uid="{69621AC6-BE20-4381-8B7E-AB111B245ABB}"/>
    <cellStyle name="Comma 280 8" xfId="25322" xr:uid="{95E2E708-E775-4497-B36A-4CE076F6F0E3}"/>
    <cellStyle name="Comma 280 8 2" xfId="35452" xr:uid="{62DEA825-249D-492D-A4D2-57BE7295A8F7}"/>
    <cellStyle name="Comma 280 9" xfId="28086" xr:uid="{9737BEBD-D315-46A7-80E8-2E5311E43EE0}"/>
    <cellStyle name="Comma 281" xfId="11369" xr:uid="{1C83CECB-49B7-4F9C-BF32-5F78BC81ABB0}"/>
    <cellStyle name="Comma 281 2" xfId="12169" xr:uid="{E9F6CC7B-4E7F-4D69-90A3-1F4E60F255CB}"/>
    <cellStyle name="Comma 281 2 2" xfId="14533" xr:uid="{913868B8-3E6B-4A12-83DC-39B080EF7CE4}"/>
    <cellStyle name="Comma 281 2 2 2" xfId="20049" xr:uid="{E33CBECD-7262-4EA5-919F-D88B9D0ACD37}"/>
    <cellStyle name="Comma 281 2 2 2 2" xfId="33106" xr:uid="{A2351DE8-935C-41BA-8029-31FA7B74740C}"/>
    <cellStyle name="Comma 281 2 2 3" xfId="29630" xr:uid="{E7389F5D-D0D3-4FB0-8C3B-7A2BDD7B3357}"/>
    <cellStyle name="Comma 281 2 3" xfId="21429" xr:uid="{C6AF3619-F2A8-4CF6-8440-1EA0EB52F548}"/>
    <cellStyle name="Comma 281 2 3 2" xfId="34296" xr:uid="{768665FF-DF10-4048-90F6-0B786FC61CB9}"/>
    <cellStyle name="Comma 281 2 4" xfId="17699" xr:uid="{40CE9C1D-AC37-41C5-86EA-863F9E20AFF2}"/>
    <cellStyle name="Comma 281 2 4 2" xfId="31948" xr:uid="{211DCDAE-EF2C-4B3A-992C-B18F0A70A671}"/>
    <cellStyle name="Comma 281 2 5" xfId="16108" xr:uid="{55F61792-A8EA-4872-B721-6B5430E37C95}"/>
    <cellStyle name="Comma 281 2 5 2" xfId="30795" xr:uid="{A4E57CCA-AAE4-42F4-B82A-2D970A1DC390}"/>
    <cellStyle name="Comma 281 2 6" xfId="25940" xr:uid="{A8F8DA95-29E0-4572-ACE5-B43E26558A93}"/>
    <cellStyle name="Comma 281 2 6 2" xfId="35835" xr:uid="{6CEA2DF3-625A-436E-AE3A-8EB0A7E2D79F}"/>
    <cellStyle name="Comma 281 2 7" xfId="28469" xr:uid="{9199CEE2-A847-4627-BFC0-E41DC78BD065}"/>
    <cellStyle name="Comma 281 3" xfId="12728" xr:uid="{A71384CD-8EF9-4F80-9586-D6B5B1F74141}"/>
    <cellStyle name="Comma 281 3 2" xfId="14968" xr:uid="{25DE91E6-9FC5-48DC-A497-4EBB3E0EF7DF}"/>
    <cellStyle name="Comma 281 3 2 2" xfId="20488" xr:uid="{5A671994-A693-4098-8A45-BAB8C9F7135F}"/>
    <cellStyle name="Comma 281 3 2 2 2" xfId="33493" xr:uid="{EB104AFB-B09F-4772-BF9D-FD15BCD8015E}"/>
    <cellStyle name="Comma 281 3 2 3" xfId="30017" xr:uid="{B63E6379-2580-4D01-8F41-DE350F013112}"/>
    <cellStyle name="Comma 281 3 3" xfId="21874" xr:uid="{636485FE-8BD2-45E0-8358-1C72592D3638}"/>
    <cellStyle name="Comma 281 3 3 2" xfId="34684" xr:uid="{6C5EA392-7F98-45A1-A488-7A29AFF23E27}"/>
    <cellStyle name="Comma 281 3 4" xfId="18236" xr:uid="{E82B9129-0CAA-4114-A1F5-CF9D45A141E5}"/>
    <cellStyle name="Comma 281 3 4 2" xfId="32333" xr:uid="{854812AD-F7B7-4B11-A7A0-CED7837DE27D}"/>
    <cellStyle name="Comma 281 3 5" xfId="16672" xr:uid="{FF1B40FE-BED1-4424-BAA3-306B828B060A}"/>
    <cellStyle name="Comma 281 3 5 2" xfId="31182" xr:uid="{37A651E5-B009-45E4-9776-ED8C8E9C6CC6}"/>
    <cellStyle name="Comma 281 3 6" xfId="26505" xr:uid="{A2FD929E-1E13-4251-9981-9E924D97F127}"/>
    <cellStyle name="Comma 281 3 6 2" xfId="36222" xr:uid="{69E6CEA5-309C-4FA7-8BA5-165CC9F1675C}"/>
    <cellStyle name="Comma 281 3 7" xfId="28856" xr:uid="{6C4C3789-8E31-4D05-9476-2BC2CBD09701}"/>
    <cellStyle name="Comma 281 4" xfId="14088" xr:uid="{33585582-4AC0-4C30-A154-762EAC77BDA2}"/>
    <cellStyle name="Comma 281 4 2" xfId="19597" xr:uid="{AC429BE6-A583-4C9F-87B7-CBE5CC39E4E5}"/>
    <cellStyle name="Comma 281 4 2 2" xfId="32725" xr:uid="{AB80F474-A0B6-4E93-A813-E9C35BD78E71}"/>
    <cellStyle name="Comma 281 4 3" xfId="29248" xr:uid="{4422E81E-FC6D-43AE-A6CF-1B6E62D56F56}"/>
    <cellStyle name="Comma 281 5" xfId="20963" xr:uid="{2E86D325-D7FA-4F8A-82FD-A32056B6757B}"/>
    <cellStyle name="Comma 281 5 2" xfId="33903" xr:uid="{A0C19461-C255-46A1-BC74-D7B948C7966F}"/>
    <cellStyle name="Comma 281 6" xfId="17114" xr:uid="{6C086A7E-66E5-493E-8186-65DF928F15F7}"/>
    <cellStyle name="Comma 281 6 2" xfId="31568" xr:uid="{562C089E-F3F6-4FFF-BC69-3BEE602C15CD}"/>
    <cellStyle name="Comma 281 7" xfId="15499" xr:uid="{D72B2C93-BDDF-4B46-86C5-AFD82CF43457}"/>
    <cellStyle name="Comma 281 7 2" xfId="30412" xr:uid="{E2104AD0-9095-4D53-A82A-DC7D5503C4B7}"/>
    <cellStyle name="Comma 281 8" xfId="25323" xr:uid="{CF9139FB-DE26-4DA1-A7D8-477823F79E18}"/>
    <cellStyle name="Comma 281 8 2" xfId="35453" xr:uid="{07EC371D-5C55-453F-BF0D-B99907027279}"/>
    <cellStyle name="Comma 281 9" xfId="28087" xr:uid="{59E3249A-0C1C-4AB5-AD37-DD6864A47841}"/>
    <cellStyle name="Comma 282" xfId="11370" xr:uid="{7089AC07-C55A-43EA-A5FE-E899A3638ADA}"/>
    <cellStyle name="Comma 282 2" xfId="12170" xr:uid="{36C5D5E2-6E1F-4088-BA25-1025C250E9A7}"/>
    <cellStyle name="Comma 282 2 2" xfId="14534" xr:uid="{DAE52D4B-594F-415C-AE6D-63D1605847EE}"/>
    <cellStyle name="Comma 282 2 2 2" xfId="20050" xr:uid="{2F8F7E37-0FB5-48C2-A8C3-7EF96F804AC2}"/>
    <cellStyle name="Comma 282 2 2 2 2" xfId="33107" xr:uid="{90609824-3C38-45C1-8CA3-B9B41D146995}"/>
    <cellStyle name="Comma 282 2 2 3" xfId="29631" xr:uid="{EE481BC2-22E0-4415-8B33-3CF7520EA947}"/>
    <cellStyle name="Comma 282 2 3" xfId="21430" xr:uid="{F51E5920-23DD-4E70-9C34-27130F5E2CCC}"/>
    <cellStyle name="Comma 282 2 3 2" xfId="34297" xr:uid="{AB23ACBC-59C6-465F-AC50-A24BAD0C2331}"/>
    <cellStyle name="Comma 282 2 4" xfId="17700" xr:uid="{68446B61-8840-445B-B7D5-E7237D5D8E87}"/>
    <cellStyle name="Comma 282 2 4 2" xfId="31949" xr:uid="{DE0E7CA3-567A-445A-B658-1244981BC509}"/>
    <cellStyle name="Comma 282 2 5" xfId="16109" xr:uid="{1E1793EF-AE2B-4606-8F8F-D804200B8F2B}"/>
    <cellStyle name="Comma 282 2 5 2" xfId="30796" xr:uid="{7CDD7E9F-0E8A-4434-8E6D-34DE2B2134E3}"/>
    <cellStyle name="Comma 282 2 6" xfId="25941" xr:uid="{B28A4150-8C63-4A6F-835D-575B70643ACC}"/>
    <cellStyle name="Comma 282 2 6 2" xfId="35836" xr:uid="{60FA29D3-8497-4A2F-84F7-24997F5D5D39}"/>
    <cellStyle name="Comma 282 2 7" xfId="28470" xr:uid="{A659A261-B6D9-49C9-8750-DCB3663F2F5B}"/>
    <cellStyle name="Comma 282 3" xfId="12729" xr:uid="{478CD040-0035-4D00-A3AE-DEC9F73836B8}"/>
    <cellStyle name="Comma 282 3 2" xfId="14969" xr:uid="{2CA3D02D-E0E8-4D19-BA81-0B92FF330296}"/>
    <cellStyle name="Comma 282 3 2 2" xfId="20489" xr:uid="{1E4C6A0E-1B37-4875-9B50-B4B0A12A14CA}"/>
    <cellStyle name="Comma 282 3 2 2 2" xfId="33494" xr:uid="{512E5B17-9B6A-4A5D-8939-E51431CB4C3E}"/>
    <cellStyle name="Comma 282 3 2 3" xfId="30018" xr:uid="{F9734E1C-2BD9-4FD1-A7FD-4A451B259285}"/>
    <cellStyle name="Comma 282 3 3" xfId="21875" xr:uid="{5B504EA9-C290-434A-8C4F-554EE28A18E0}"/>
    <cellStyle name="Comma 282 3 3 2" xfId="34685" xr:uid="{F5035AD5-1BED-4077-8022-AF4031216F33}"/>
    <cellStyle name="Comma 282 3 4" xfId="18237" xr:uid="{0B421CE1-A5CA-4E2E-A83E-17B280A76D4A}"/>
    <cellStyle name="Comma 282 3 4 2" xfId="32334" xr:uid="{49B89EAB-9DDB-4DC4-9C09-FC775A8CCCF0}"/>
    <cellStyle name="Comma 282 3 5" xfId="16673" xr:uid="{4C9D88A0-5C24-4D75-BAD3-9D809BB7FE86}"/>
    <cellStyle name="Comma 282 3 5 2" xfId="31183" xr:uid="{73CC4836-0CCD-4CAD-815C-E28014703A95}"/>
    <cellStyle name="Comma 282 3 6" xfId="26506" xr:uid="{188B1EC7-2D3F-4A77-A190-BD2236186917}"/>
    <cellStyle name="Comma 282 3 6 2" xfId="36223" xr:uid="{4BA8FF48-4411-4B7C-AD55-088961DCF6E0}"/>
    <cellStyle name="Comma 282 3 7" xfId="28857" xr:uid="{1616E65B-B1EC-43EF-8019-CE0A18A166D0}"/>
    <cellStyle name="Comma 282 4" xfId="14089" xr:uid="{798EC441-030F-42F9-9929-2D4B88F420F0}"/>
    <cellStyle name="Comma 282 4 2" xfId="19598" xr:uid="{6868DDA5-CA91-46C0-AD17-2FE992ED5669}"/>
    <cellStyle name="Comma 282 4 2 2" xfId="32726" xr:uid="{6439088A-8953-4C66-885E-5E3BF8B4928F}"/>
    <cellStyle name="Comma 282 4 3" xfId="29249" xr:uid="{7CC5C500-696E-4B17-9FA8-E52FFB8C929E}"/>
    <cellStyle name="Comma 282 5" xfId="20964" xr:uid="{461ADDF8-A507-470D-8E87-4BFFCDAB12F9}"/>
    <cellStyle name="Comma 282 5 2" xfId="33904" xr:uid="{9C311516-F105-4F59-B6FC-6DE277D574BA}"/>
    <cellStyle name="Comma 282 6" xfId="17115" xr:uid="{F790F376-5AE7-4FAB-9173-7113753EB9E5}"/>
    <cellStyle name="Comma 282 6 2" xfId="31569" xr:uid="{B888466F-3C6C-4750-BFB9-7ED86A2D1324}"/>
    <cellStyle name="Comma 282 7" xfId="15500" xr:uid="{FFE0A0FE-E141-48A7-A5BB-3A26711DF18F}"/>
    <cellStyle name="Comma 282 7 2" xfId="30413" xr:uid="{5F9E8E55-C667-4133-BD1B-3488F60CCEAF}"/>
    <cellStyle name="Comma 282 8" xfId="25324" xr:uid="{34C3497E-5B1B-4765-B410-24D1F45D6278}"/>
    <cellStyle name="Comma 282 8 2" xfId="35454" xr:uid="{8E2076AF-8547-417F-BEE3-75D7B8BC1086}"/>
    <cellStyle name="Comma 282 9" xfId="28088" xr:uid="{BD926977-3B19-4855-87A3-1FA21E44A513}"/>
    <cellStyle name="Comma 283" xfId="11371" xr:uid="{F6D47AAD-6849-49B1-8B9A-C517E2EA3291}"/>
    <cellStyle name="Comma 283 2" xfId="12171" xr:uid="{7B9169BA-83DB-4047-AFAE-1EF8F3F68F40}"/>
    <cellStyle name="Comma 283 2 2" xfId="14535" xr:uid="{64ED98D7-08B7-4C63-A240-5976DAB24647}"/>
    <cellStyle name="Comma 283 2 2 2" xfId="20051" xr:uid="{2402C2B3-DEC0-49FF-A1AB-CFA42C81B0D5}"/>
    <cellStyle name="Comma 283 2 2 2 2" xfId="33108" xr:uid="{99EEDA70-731E-4B94-9BF7-B46E45C14163}"/>
    <cellStyle name="Comma 283 2 2 3" xfId="29632" xr:uid="{E354BEAF-52D4-424F-A0AD-AF12BB1AB1B3}"/>
    <cellStyle name="Comma 283 2 3" xfId="21431" xr:uid="{9599FAAC-9977-4007-BBA8-CB3E6900C853}"/>
    <cellStyle name="Comma 283 2 3 2" xfId="34298" xr:uid="{6FF5D1AB-4D03-47EF-95DE-B5A1629CAAC6}"/>
    <cellStyle name="Comma 283 2 4" xfId="17701" xr:uid="{EE014001-4BCF-41FE-9523-CCBC04F321BB}"/>
    <cellStyle name="Comma 283 2 4 2" xfId="31950" xr:uid="{11CF2539-1742-46B9-8863-2FA240BF6AD0}"/>
    <cellStyle name="Comma 283 2 5" xfId="16110" xr:uid="{1EDC3DB5-34C2-4C8A-AE3E-569653C6AE47}"/>
    <cellStyle name="Comma 283 2 5 2" xfId="30797" xr:uid="{C53D528F-0E19-45C6-BC74-5697168399B4}"/>
    <cellStyle name="Comma 283 2 6" xfId="25942" xr:uid="{95AA72DD-D344-435B-828F-1B230965D6E2}"/>
    <cellStyle name="Comma 283 2 6 2" xfId="35837" xr:uid="{B4514225-992A-4320-B92A-34ACD6696038}"/>
    <cellStyle name="Comma 283 2 7" xfId="28471" xr:uid="{E11BB051-E5FA-405D-847B-904511FD437E}"/>
    <cellStyle name="Comma 283 3" xfId="12730" xr:uid="{708B5BA5-B799-4758-94CB-36FAB38EB2CB}"/>
    <cellStyle name="Comma 283 3 2" xfId="14970" xr:uid="{6304AD9B-B0B7-4C1C-9097-C8D8777B4227}"/>
    <cellStyle name="Comma 283 3 2 2" xfId="20490" xr:uid="{27E31B69-1ED5-4EEA-9262-349B6F8F8BC7}"/>
    <cellStyle name="Comma 283 3 2 2 2" xfId="33495" xr:uid="{37B16310-6902-42ED-B5BE-6EBD8E66685A}"/>
    <cellStyle name="Comma 283 3 2 3" xfId="30019" xr:uid="{B93055E2-9095-476B-BA50-66223AB92461}"/>
    <cellStyle name="Comma 283 3 3" xfId="21876" xr:uid="{17C81E02-6EAD-403E-BF4F-8ECF70587536}"/>
    <cellStyle name="Comma 283 3 3 2" xfId="34686" xr:uid="{F3DEC19C-19C8-416F-83F7-7BA1855515F7}"/>
    <cellStyle name="Comma 283 3 4" xfId="18238" xr:uid="{65C3A0F5-E2B3-491B-8543-70FEED3F60E4}"/>
    <cellStyle name="Comma 283 3 4 2" xfId="32335" xr:uid="{7BF3B2B3-C9C1-4139-A923-4889E04EA2F2}"/>
    <cellStyle name="Comma 283 3 5" xfId="16674" xr:uid="{D26246B6-9271-4F4F-9CD4-75FACD5D895E}"/>
    <cellStyle name="Comma 283 3 5 2" xfId="31184" xr:uid="{A6A7F5B7-588A-426D-ADB2-77BF6AD8648A}"/>
    <cellStyle name="Comma 283 3 6" xfId="26507" xr:uid="{8EC60820-99C1-4CAF-A301-E640861AC0FF}"/>
    <cellStyle name="Comma 283 3 6 2" xfId="36224" xr:uid="{E361D5ED-EDF6-45FB-B3CB-0934A84761B7}"/>
    <cellStyle name="Comma 283 3 7" xfId="28858" xr:uid="{603E21ED-D9F0-45BB-B039-33F6BFD9683E}"/>
    <cellStyle name="Comma 283 4" xfId="14090" xr:uid="{84984BF6-0685-4D74-B621-1D421A4D15B7}"/>
    <cellStyle name="Comma 283 4 2" xfId="19599" xr:uid="{9B9C2E89-7935-4181-B585-6F664E03C6C3}"/>
    <cellStyle name="Comma 283 4 2 2" xfId="32727" xr:uid="{DFAE3968-628B-48AC-83AF-EFC4EA9EEA9F}"/>
    <cellStyle name="Comma 283 4 3" xfId="29250" xr:uid="{744ADDFC-9EE2-43C7-889F-BBCCFC6E282B}"/>
    <cellStyle name="Comma 283 5" xfId="20965" xr:uid="{11D2D1A0-ADA9-453D-9AD1-BE056B2B1986}"/>
    <cellStyle name="Comma 283 5 2" xfId="33905" xr:uid="{FD1FEB0D-3DB2-4B6C-9274-A653E236C4FB}"/>
    <cellStyle name="Comma 283 6" xfId="17116" xr:uid="{48AC8A3B-1016-4DAD-A15D-293A3251EF01}"/>
    <cellStyle name="Comma 283 6 2" xfId="31570" xr:uid="{E69E1411-4E8F-41B3-A40D-22C718D1A1B8}"/>
    <cellStyle name="Comma 283 7" xfId="15501" xr:uid="{0C4E8761-379B-443A-8995-B3BE41B17E1D}"/>
    <cellStyle name="Comma 283 7 2" xfId="30414" xr:uid="{75F04960-E84C-448D-9D80-1919455EEACE}"/>
    <cellStyle name="Comma 283 8" xfId="25325" xr:uid="{6331E9C8-9A58-4F34-993B-8435BC22184C}"/>
    <cellStyle name="Comma 283 8 2" xfId="35455" xr:uid="{F201318F-4101-4BBD-9BF0-55FC4B83A4C3}"/>
    <cellStyle name="Comma 283 9" xfId="28089" xr:uid="{ABE5444A-40FD-4ABC-BF51-067BCC757383}"/>
    <cellStyle name="Comma 284" xfId="11372" xr:uid="{4890917B-8BB4-4638-A7A7-02396F9BF80F}"/>
    <cellStyle name="Comma 284 2" xfId="12172" xr:uid="{3FFC27DB-5023-4382-9E58-D8D0012CE640}"/>
    <cellStyle name="Comma 284 2 2" xfId="14536" xr:uid="{6218B14C-2CA1-4A92-8434-FCBB86F6F211}"/>
    <cellStyle name="Comma 284 2 2 2" xfId="20052" xr:uid="{AD8D8E44-7231-4971-90B3-25710CF83317}"/>
    <cellStyle name="Comma 284 2 2 2 2" xfId="33109" xr:uid="{A20C168E-114C-433A-85B8-B26C9A17C589}"/>
    <cellStyle name="Comma 284 2 2 3" xfId="29633" xr:uid="{35C226D0-BA71-4E35-88EB-62156EB6B38E}"/>
    <cellStyle name="Comma 284 2 3" xfId="21432" xr:uid="{83227BC6-3A1F-493A-9EE4-8F56CF81E6F6}"/>
    <cellStyle name="Comma 284 2 3 2" xfId="34299" xr:uid="{3CEFE4E7-BD66-463D-9066-1AF0AD1563C7}"/>
    <cellStyle name="Comma 284 2 4" xfId="17702" xr:uid="{F997D32E-492B-4C11-BA17-34E5C2088579}"/>
    <cellStyle name="Comma 284 2 4 2" xfId="31951" xr:uid="{43C353DA-DD17-4C5C-B1FE-7D6BC403C5D1}"/>
    <cellStyle name="Comma 284 2 5" xfId="16111" xr:uid="{C85E2C22-7AB0-47B2-9496-3456E713630C}"/>
    <cellStyle name="Comma 284 2 5 2" xfId="30798" xr:uid="{C80DBD0F-577F-4A27-A7D4-3CB6A24CA19F}"/>
    <cellStyle name="Comma 284 2 6" xfId="25943" xr:uid="{B7729036-2909-431F-9DE1-0150148E6CBB}"/>
    <cellStyle name="Comma 284 2 6 2" xfId="35838" xr:uid="{FA32B01A-6E96-428D-A023-64A91A66F870}"/>
    <cellStyle name="Comma 284 2 7" xfId="28472" xr:uid="{96D1CF94-22E8-4A1C-9947-70160346145A}"/>
    <cellStyle name="Comma 284 3" xfId="12731" xr:uid="{BDAA2BB2-EA60-4B7F-B167-B6913DD89EF7}"/>
    <cellStyle name="Comma 284 3 2" xfId="14971" xr:uid="{DA6A272B-B3F9-4318-9B53-9713C976539E}"/>
    <cellStyle name="Comma 284 3 2 2" xfId="20491" xr:uid="{C2DC6EB7-0A2F-4B94-A9D8-065FF47C6CAB}"/>
    <cellStyle name="Comma 284 3 2 2 2" xfId="33496" xr:uid="{9BA592AA-FB69-4472-AC5E-BDC766175769}"/>
    <cellStyle name="Comma 284 3 2 3" xfId="30020" xr:uid="{F3BE6735-B49A-40A8-9584-5249A432F626}"/>
    <cellStyle name="Comma 284 3 3" xfId="21877" xr:uid="{D895522D-1AC6-46C5-A547-29B65C59C81C}"/>
    <cellStyle name="Comma 284 3 3 2" xfId="34687" xr:uid="{E7B0C157-2E15-4DFA-8113-B3123870F58F}"/>
    <cellStyle name="Comma 284 3 4" xfId="18239" xr:uid="{616C6E99-BC1F-4DBA-8E07-1773E720A9EE}"/>
    <cellStyle name="Comma 284 3 4 2" xfId="32336" xr:uid="{7B977E3E-7651-47AB-88D7-D9C07FA20906}"/>
    <cellStyle name="Comma 284 3 5" xfId="16675" xr:uid="{60B1A134-85BD-44E1-B265-05BBDB91048D}"/>
    <cellStyle name="Comma 284 3 5 2" xfId="31185" xr:uid="{C4CC3C99-5975-424D-90DE-3A484FF165AE}"/>
    <cellStyle name="Comma 284 3 6" xfId="26508" xr:uid="{250E8393-C735-40F9-8BDA-FCACF2FC6C63}"/>
    <cellStyle name="Comma 284 3 6 2" xfId="36225" xr:uid="{C4CFB199-9303-4016-B3E8-4F154DCC3428}"/>
    <cellStyle name="Comma 284 3 7" xfId="28859" xr:uid="{274CF082-DC55-4A4D-9646-13974A7A3AD3}"/>
    <cellStyle name="Comma 284 4" xfId="14091" xr:uid="{0C4F8C58-D393-4B0F-BA09-898D92B6EECA}"/>
    <cellStyle name="Comma 284 4 2" xfId="19600" xr:uid="{2B6AEA1F-CED7-4994-A2D3-CE29CDF65D6E}"/>
    <cellStyle name="Comma 284 4 2 2" xfId="32728" xr:uid="{A1AB0A15-8922-4D8F-A9FD-C8BF19D323B0}"/>
    <cellStyle name="Comma 284 4 3" xfId="29251" xr:uid="{2F3B8F5D-D0AD-4465-B685-CB73F7F722B1}"/>
    <cellStyle name="Comma 284 5" xfId="20966" xr:uid="{89C39EF6-1672-4F3C-B1AF-DF14148D5711}"/>
    <cellStyle name="Comma 284 5 2" xfId="33906" xr:uid="{C8A27849-FC19-49F1-B1DE-2904C7878D43}"/>
    <cellStyle name="Comma 284 6" xfId="17117" xr:uid="{24D24E7E-B6C0-456E-91AA-FF8708F00172}"/>
    <cellStyle name="Comma 284 6 2" xfId="31571" xr:uid="{561D70D4-48A6-49FD-A3A8-B4D5847B5619}"/>
    <cellStyle name="Comma 284 7" xfId="15502" xr:uid="{E613ED50-580C-44E9-A9D9-8E8633C66171}"/>
    <cellStyle name="Comma 284 7 2" xfId="30415" xr:uid="{5A7939DE-16B7-42F8-BF9B-F828DE895B27}"/>
    <cellStyle name="Comma 284 8" xfId="25326" xr:uid="{4BEC2708-2A61-4DCF-9EDE-45F1F88C99D3}"/>
    <cellStyle name="Comma 284 8 2" xfId="35456" xr:uid="{70A08BB2-3AF9-489A-9E3C-EEF901589567}"/>
    <cellStyle name="Comma 284 9" xfId="28090" xr:uid="{8647BF1D-4130-497E-8286-FC18914242A2}"/>
    <cellStyle name="Comma 285" xfId="11373" xr:uid="{0DDF1FCC-F2D5-4C26-9AF8-2F2962068604}"/>
    <cellStyle name="Comma 285 2" xfId="12173" xr:uid="{88263CC1-5587-46B9-87B8-2A8ACECDDDC6}"/>
    <cellStyle name="Comma 285 2 2" xfId="14537" xr:uid="{970A945C-7971-4C25-A7E6-8C98A7727BE8}"/>
    <cellStyle name="Comma 285 2 2 2" xfId="20053" xr:uid="{9EB4FE9D-0FEA-4A5E-BCDB-4D6164B23C1D}"/>
    <cellStyle name="Comma 285 2 2 2 2" xfId="33110" xr:uid="{EE2EDEB3-715A-467E-BAAB-928A7D954931}"/>
    <cellStyle name="Comma 285 2 2 3" xfId="29634" xr:uid="{B95DF8EE-91E4-4C13-8949-AFBD1F253377}"/>
    <cellStyle name="Comma 285 2 3" xfId="21433" xr:uid="{07B175D3-5277-4F5B-AA98-4B708B3A142F}"/>
    <cellStyle name="Comma 285 2 3 2" xfId="34300" xr:uid="{2B1A9B16-EA8B-445B-9623-3717D6C1285D}"/>
    <cellStyle name="Comma 285 2 4" xfId="17703" xr:uid="{064C7206-07ED-4D03-B60D-3ADBDE4850AD}"/>
    <cellStyle name="Comma 285 2 4 2" xfId="31952" xr:uid="{1FF25607-EDFE-4C5F-865E-192A18F6D563}"/>
    <cellStyle name="Comma 285 2 5" xfId="16112" xr:uid="{F90009F6-8015-4BB0-8CD2-C41AD02F6546}"/>
    <cellStyle name="Comma 285 2 5 2" xfId="30799" xr:uid="{61C61E35-CB46-4AC5-B9A1-E4345B682BAD}"/>
    <cellStyle name="Comma 285 2 6" xfId="25944" xr:uid="{A32E48AE-AC37-4DA1-93DC-32CCF017ECA0}"/>
    <cellStyle name="Comma 285 2 6 2" xfId="35839" xr:uid="{1E99C77B-728E-4B14-AB80-E501620B01B0}"/>
    <cellStyle name="Comma 285 2 7" xfId="28473" xr:uid="{4EEC77C0-DC86-4BC5-92EB-1AE5D888E1EC}"/>
    <cellStyle name="Comma 285 3" xfId="12732" xr:uid="{A7290D68-9AA4-4B53-B5C7-809B3C6055A4}"/>
    <cellStyle name="Comma 285 3 2" xfId="14972" xr:uid="{73717B4D-3758-43C2-9DCD-4753984C1FF1}"/>
    <cellStyle name="Comma 285 3 2 2" xfId="20492" xr:uid="{EC2E6FCD-A498-4678-BA69-B0A738F26CAC}"/>
    <cellStyle name="Comma 285 3 2 2 2" xfId="33497" xr:uid="{57D98FB3-4142-49B6-B9C7-B25B100D228B}"/>
    <cellStyle name="Comma 285 3 2 3" xfId="30021" xr:uid="{24D324E1-691C-406D-A253-B162F140A837}"/>
    <cellStyle name="Comma 285 3 3" xfId="21878" xr:uid="{E8451438-D04D-4933-898F-7D18A1B4A536}"/>
    <cellStyle name="Comma 285 3 3 2" xfId="34688" xr:uid="{3EE0A457-CF26-4DD8-B59C-74190C69D00B}"/>
    <cellStyle name="Comma 285 3 4" xfId="18240" xr:uid="{BF3C557A-3513-450F-8B21-065940C48932}"/>
    <cellStyle name="Comma 285 3 4 2" xfId="32337" xr:uid="{F7EC595E-D2ED-48FE-A4DD-61D621519A3F}"/>
    <cellStyle name="Comma 285 3 5" xfId="16676" xr:uid="{691BF555-C737-423D-9138-E71C9A703859}"/>
    <cellStyle name="Comma 285 3 5 2" xfId="31186" xr:uid="{26944E3A-9D78-41A7-8AE7-D66E34E06DA2}"/>
    <cellStyle name="Comma 285 3 6" xfId="26509" xr:uid="{133AAA35-47A1-4D54-B92E-15377569010E}"/>
    <cellStyle name="Comma 285 3 6 2" xfId="36226" xr:uid="{24732D5C-5994-4CDA-87B4-F5115F8DCC09}"/>
    <cellStyle name="Comma 285 3 7" xfId="28860" xr:uid="{0119FFEA-478B-4B7A-BA60-29B51F0195A6}"/>
    <cellStyle name="Comma 285 4" xfId="14092" xr:uid="{DB3F6805-8ABC-4E9E-A7CA-9FA4D4113D25}"/>
    <cellStyle name="Comma 285 4 2" xfId="19601" xr:uid="{AD639BEB-54DF-4C34-996B-C2D50A6F76DF}"/>
    <cellStyle name="Comma 285 4 2 2" xfId="32729" xr:uid="{F30E269B-BCA5-48EF-9796-A43769D89C27}"/>
    <cellStyle name="Comma 285 4 3" xfId="29252" xr:uid="{65F242BB-BA4B-45CC-A8A2-20912078CB92}"/>
    <cellStyle name="Comma 285 5" xfId="20967" xr:uid="{AE793AD9-7456-463B-B3DD-66BB5067F366}"/>
    <cellStyle name="Comma 285 5 2" xfId="33907" xr:uid="{7FB1192B-9261-454D-8E73-AC5BECE46F3F}"/>
    <cellStyle name="Comma 285 6" xfId="17118" xr:uid="{7A9DC81E-76F3-4783-8211-F885FCDE5CAC}"/>
    <cellStyle name="Comma 285 6 2" xfId="31572" xr:uid="{DC3D836C-7AF1-4809-A3F1-4AEDE8C5E2B4}"/>
    <cellStyle name="Comma 285 7" xfId="15503" xr:uid="{E409B17F-520B-47C6-82DE-699E422353FC}"/>
    <cellStyle name="Comma 285 7 2" xfId="30416" xr:uid="{19DB6481-6018-495B-B814-71BA50A91925}"/>
    <cellStyle name="Comma 285 8" xfId="25327" xr:uid="{E70184D0-CBB5-4206-8B67-05CCA8FB923D}"/>
    <cellStyle name="Comma 285 8 2" xfId="35457" xr:uid="{F3981818-96ED-4753-9D24-F5FDFB3C4B67}"/>
    <cellStyle name="Comma 285 9" xfId="28091" xr:uid="{7CF3479D-2BFE-4B53-BCA8-26B3999BB5AE}"/>
    <cellStyle name="Comma 286" xfId="11374" xr:uid="{3576872D-9750-43E9-BF9E-38C6E9683F99}"/>
    <cellStyle name="Comma 286 2" xfId="12174" xr:uid="{A5EA9940-69AB-41B2-887D-47C10039ACF2}"/>
    <cellStyle name="Comma 286 2 2" xfId="14538" xr:uid="{5A81AC6E-62F3-442E-98F0-94EE689595A7}"/>
    <cellStyle name="Comma 286 2 2 2" xfId="20054" xr:uid="{636B106E-5A72-445D-9C20-ABF18F40953D}"/>
    <cellStyle name="Comma 286 2 2 2 2" xfId="33111" xr:uid="{08408FB0-899F-462E-9C58-2C89FA1F4D9A}"/>
    <cellStyle name="Comma 286 2 2 3" xfId="29635" xr:uid="{00BA4100-CDEE-406D-B919-1B6B89BC573A}"/>
    <cellStyle name="Comma 286 2 3" xfId="21434" xr:uid="{09AF9BF9-8C64-4BE0-B6CA-83FED1AB940C}"/>
    <cellStyle name="Comma 286 2 3 2" xfId="34301" xr:uid="{DC5CF438-7DBE-4285-B83C-AD8AA5794E2E}"/>
    <cellStyle name="Comma 286 2 4" xfId="17704" xr:uid="{47349CC8-AC9A-4E49-A2D0-E69D47232B71}"/>
    <cellStyle name="Comma 286 2 4 2" xfId="31953" xr:uid="{EF303323-28C7-4514-A127-ECFB9AABF285}"/>
    <cellStyle name="Comma 286 2 5" xfId="16113" xr:uid="{A56DF3B3-C29E-4351-85BC-AD0123136926}"/>
    <cellStyle name="Comma 286 2 5 2" xfId="30800" xr:uid="{2468F5D5-1695-42DE-9006-22B13BE09D7C}"/>
    <cellStyle name="Comma 286 2 6" xfId="25945" xr:uid="{F75DBA43-852A-4126-8F94-1B9F4939CCF1}"/>
    <cellStyle name="Comma 286 2 6 2" xfId="35840" xr:uid="{C21CB8C1-CFE0-4E1C-88C4-6DA4F533D3B1}"/>
    <cellStyle name="Comma 286 2 7" xfId="28474" xr:uid="{48D10006-2803-46FF-9462-F2C505452EC0}"/>
    <cellStyle name="Comma 286 3" xfId="12733" xr:uid="{BD43274B-B6AD-45B0-9805-EE161FD74A9D}"/>
    <cellStyle name="Comma 286 3 2" xfId="14973" xr:uid="{36D920B9-690E-48D2-AF97-6F7379506CC5}"/>
    <cellStyle name="Comma 286 3 2 2" xfId="20493" xr:uid="{7FA8A1ED-008D-462E-9382-3A06D9F32082}"/>
    <cellStyle name="Comma 286 3 2 2 2" xfId="33498" xr:uid="{B63848C8-35F9-4099-9330-ABB5E4AFAC59}"/>
    <cellStyle name="Comma 286 3 2 3" xfId="30022" xr:uid="{AF8FAEFD-C542-41E2-83A5-0B90588A5CFB}"/>
    <cellStyle name="Comma 286 3 3" xfId="21879" xr:uid="{0CC15327-3F95-44F1-A38D-BA64BD3C6437}"/>
    <cellStyle name="Comma 286 3 3 2" xfId="34689" xr:uid="{81A84309-E350-40B3-B7A5-40F677412281}"/>
    <cellStyle name="Comma 286 3 4" xfId="18241" xr:uid="{CEC6721E-D7E8-4AA7-BA1B-38F61E91B191}"/>
    <cellStyle name="Comma 286 3 4 2" xfId="32338" xr:uid="{E8F27012-A9EC-408B-8F1A-95DC38050B3A}"/>
    <cellStyle name="Comma 286 3 5" xfId="16677" xr:uid="{6B930602-5E03-44AC-BBC2-CEE3795AABA4}"/>
    <cellStyle name="Comma 286 3 5 2" xfId="31187" xr:uid="{3D45A074-12EF-41D6-AEE1-625089C20D5D}"/>
    <cellStyle name="Comma 286 3 6" xfId="26510" xr:uid="{0CD2634B-94E5-4023-B2FA-08998D24B59D}"/>
    <cellStyle name="Comma 286 3 6 2" xfId="36227" xr:uid="{D987AFD3-2C4C-4DF9-B474-ED0B4FAE4BA4}"/>
    <cellStyle name="Comma 286 3 7" xfId="28861" xr:uid="{BFADA7E1-4CD9-4320-A7E2-96F21E86C37D}"/>
    <cellStyle name="Comma 286 4" xfId="14093" xr:uid="{6F4B5D06-A1AC-4087-89FD-B56FF30ED029}"/>
    <cellStyle name="Comma 286 4 2" xfId="19602" xr:uid="{2E2620FD-40AF-498A-A23B-66FE4E9670EB}"/>
    <cellStyle name="Comma 286 4 2 2" xfId="32730" xr:uid="{68B1E216-A0BD-4F34-8766-D7E2DB55A98C}"/>
    <cellStyle name="Comma 286 4 3" xfId="29253" xr:uid="{E89AAD2D-3A2C-468F-AA3A-22F11213E0B1}"/>
    <cellStyle name="Comma 286 5" xfId="20968" xr:uid="{254C72E0-B84E-4339-9201-93243FD05932}"/>
    <cellStyle name="Comma 286 5 2" xfId="33908" xr:uid="{BD258949-2958-48C9-8885-ECEC1BE14E74}"/>
    <cellStyle name="Comma 286 6" xfId="17119" xr:uid="{2E19B083-D3AA-4EFA-B400-BDCB2BBEC6D9}"/>
    <cellStyle name="Comma 286 6 2" xfId="31573" xr:uid="{EE366503-9747-41B0-8CE6-265F30719091}"/>
    <cellStyle name="Comma 286 7" xfId="15504" xr:uid="{AE9926EC-DDA8-452B-A9B3-C112454D04FC}"/>
    <cellStyle name="Comma 286 7 2" xfId="30417" xr:uid="{801EE00D-DB59-45F6-B181-DF8CB7CAB09F}"/>
    <cellStyle name="Comma 286 8" xfId="25328" xr:uid="{08DE3661-E4AF-42F1-9097-A41E72A3BBEA}"/>
    <cellStyle name="Comma 286 8 2" xfId="35458" xr:uid="{C963663F-39D9-4BE9-B3D0-735AA19C0C60}"/>
    <cellStyle name="Comma 286 9" xfId="28092" xr:uid="{C02952F2-E957-454B-9814-B09074605680}"/>
    <cellStyle name="Comma 287" xfId="11375" xr:uid="{D12FC038-10B7-478A-858B-1F14530BBF3B}"/>
    <cellStyle name="Comma 287 2" xfId="12175" xr:uid="{9069CB3B-7732-4EE3-96C7-588B5E4B83A5}"/>
    <cellStyle name="Comma 287 2 2" xfId="14539" xr:uid="{A5211A06-319C-4638-9194-1B3DABDD702B}"/>
    <cellStyle name="Comma 287 2 2 2" xfId="20055" xr:uid="{C3E36B4E-1E4D-4E72-B191-E49F8CD1F8A1}"/>
    <cellStyle name="Comma 287 2 2 2 2" xfId="33112" xr:uid="{56D5F16D-8498-4F59-AFFB-438B6FA15EEE}"/>
    <cellStyle name="Comma 287 2 2 3" xfId="29636" xr:uid="{CC392F99-19D1-4076-8776-9A6940C12C0A}"/>
    <cellStyle name="Comma 287 2 3" xfId="21435" xr:uid="{D248E78A-B529-42F1-931C-78884C590FA3}"/>
    <cellStyle name="Comma 287 2 3 2" xfId="34302" xr:uid="{89D7B748-C28C-4ABD-9E61-259B7D047D21}"/>
    <cellStyle name="Comma 287 2 4" xfId="17705" xr:uid="{F3216EBF-BB2F-48BD-B6CC-3CCD03ECEF54}"/>
    <cellStyle name="Comma 287 2 4 2" xfId="31954" xr:uid="{4ADAB73D-0BB6-4163-834F-9A34D2555DCE}"/>
    <cellStyle name="Comma 287 2 5" xfId="16114" xr:uid="{F2ACDF34-97A3-4166-8F0D-90DD87C5DC40}"/>
    <cellStyle name="Comma 287 2 5 2" xfId="30801" xr:uid="{D4462748-CE6E-47A3-8AEA-04394F0D9AFA}"/>
    <cellStyle name="Comma 287 2 6" xfId="25946" xr:uid="{168D2686-41B1-4E7E-8582-86916CDBD7AF}"/>
    <cellStyle name="Comma 287 2 6 2" xfId="35841" xr:uid="{5672A622-373A-4874-9F45-2C1B74A268F3}"/>
    <cellStyle name="Comma 287 2 7" xfId="28475" xr:uid="{D4C53FDC-21A1-44BA-A52D-283CB97D9334}"/>
    <cellStyle name="Comma 287 3" xfId="12734" xr:uid="{BB4DEA9C-19A9-4297-BF53-0A773F7D1D3C}"/>
    <cellStyle name="Comma 287 3 2" xfId="14974" xr:uid="{6F481981-865B-45E5-A714-E55755AF28AD}"/>
    <cellStyle name="Comma 287 3 2 2" xfId="20494" xr:uid="{B6C5CCAD-C96E-4BCC-8121-00573E32EE1A}"/>
    <cellStyle name="Comma 287 3 2 2 2" xfId="33499" xr:uid="{7C869D60-E36B-4FBE-9585-841DE656D3D4}"/>
    <cellStyle name="Comma 287 3 2 3" xfId="30023" xr:uid="{D5CD44F0-9795-436D-9BC0-658499C637E7}"/>
    <cellStyle name="Comma 287 3 3" xfId="21880" xr:uid="{4CAF882E-3E0D-4029-AB2B-4CE202394B88}"/>
    <cellStyle name="Comma 287 3 3 2" xfId="34690" xr:uid="{57052333-4BB8-481F-8DCF-F1FA3D5E58BA}"/>
    <cellStyle name="Comma 287 3 4" xfId="18242" xr:uid="{05F2F9EB-3123-4D80-BAB2-CB9CF7D5D4AF}"/>
    <cellStyle name="Comma 287 3 4 2" xfId="32339" xr:uid="{E2DC7BE6-84B9-4380-B7D9-4B2A55A78493}"/>
    <cellStyle name="Comma 287 3 5" xfId="16678" xr:uid="{FAC76EE2-DD3D-4E47-9099-196CBAB158D3}"/>
    <cellStyle name="Comma 287 3 5 2" xfId="31188" xr:uid="{7AAFF7D3-1EBB-4780-9F46-8D203F8563CA}"/>
    <cellStyle name="Comma 287 3 6" xfId="26511" xr:uid="{F08F6CB1-6815-478B-8190-B8BFEF2DAE60}"/>
    <cellStyle name="Comma 287 3 6 2" xfId="36228" xr:uid="{4A9743C3-22CD-4D2F-A23F-9F8B307E8E3C}"/>
    <cellStyle name="Comma 287 3 7" xfId="28862" xr:uid="{D13AFA4A-3033-493B-BE0E-A5A059A4005E}"/>
    <cellStyle name="Comma 287 4" xfId="14094" xr:uid="{B2395035-4AA6-4556-9B4D-D67239079CF4}"/>
    <cellStyle name="Comma 287 4 2" xfId="19603" xr:uid="{0B0DC03E-D1E3-4687-8F5C-60285129FF0B}"/>
    <cellStyle name="Comma 287 4 2 2" xfId="32731" xr:uid="{AF0A8DDF-F298-4F21-8E37-787BA61CBD19}"/>
    <cellStyle name="Comma 287 4 3" xfId="29254" xr:uid="{A81BB0D7-189B-4D22-87A9-099C7E41CF28}"/>
    <cellStyle name="Comma 287 5" xfId="20969" xr:uid="{CA255C44-C978-44AC-8EF5-1B59308BEACA}"/>
    <cellStyle name="Comma 287 5 2" xfId="33909" xr:uid="{E56402C3-5D06-4AAE-A36A-4C214B443FED}"/>
    <cellStyle name="Comma 287 6" xfId="17120" xr:uid="{1C9634BA-5AD9-496E-9461-35E2985E7F4A}"/>
    <cellStyle name="Comma 287 6 2" xfId="31574" xr:uid="{2198086E-D900-44A9-B7F6-C27441367909}"/>
    <cellStyle name="Comma 287 7" xfId="15505" xr:uid="{3CBF7566-6628-4EDD-8BD4-6F9BD2197CAD}"/>
    <cellStyle name="Comma 287 7 2" xfId="30418" xr:uid="{EA252758-9246-4086-9744-DBC7B4C677AD}"/>
    <cellStyle name="Comma 287 8" xfId="25329" xr:uid="{3F4A2CEB-92B7-498A-AB8F-FDFB9146D11A}"/>
    <cellStyle name="Comma 287 8 2" xfId="35459" xr:uid="{9A8BC40D-6AE3-4951-8269-185D01CCCCB1}"/>
    <cellStyle name="Comma 287 9" xfId="28093" xr:uid="{62F9A1DD-F981-4F9E-9F7C-A8F71213C6F5}"/>
    <cellStyle name="Comma 288" xfId="11376" xr:uid="{54931DF4-3667-47FF-94C1-1DD5038B479A}"/>
    <cellStyle name="Comma 288 2" xfId="12176" xr:uid="{EA0F8EF8-50CE-4C5F-AA45-AFE31911FB97}"/>
    <cellStyle name="Comma 288 2 2" xfId="14540" xr:uid="{8636DBD4-6EC8-42A5-9B6F-F04AD22062C0}"/>
    <cellStyle name="Comma 288 2 2 2" xfId="20056" xr:uid="{2710C9B8-61B5-4FD4-AF2E-2DCA5EB06147}"/>
    <cellStyle name="Comma 288 2 2 2 2" xfId="33113" xr:uid="{B0977557-0C80-49E8-97DE-47821EFECBF1}"/>
    <cellStyle name="Comma 288 2 2 3" xfId="29637" xr:uid="{0DCBE352-C728-4643-B1C4-308A22E69D74}"/>
    <cellStyle name="Comma 288 2 3" xfId="21436" xr:uid="{F3477708-3D8B-464D-B6BF-E10EB754C6E4}"/>
    <cellStyle name="Comma 288 2 3 2" xfId="34303" xr:uid="{4B7D4399-3C02-4DCD-8FF1-72973320D208}"/>
    <cellStyle name="Comma 288 2 4" xfId="17706" xr:uid="{3ADF78AB-25AC-4D04-B744-C94D69D90D34}"/>
    <cellStyle name="Comma 288 2 4 2" xfId="31955" xr:uid="{6CD33951-B772-490A-8AB5-6326D91E2640}"/>
    <cellStyle name="Comma 288 2 5" xfId="16115" xr:uid="{3F3E0059-86A5-4F2E-B1E5-D1B59BE1E4F5}"/>
    <cellStyle name="Comma 288 2 5 2" xfId="30802" xr:uid="{F31AE0A4-0D92-46A6-8CCA-2E2E8510B46E}"/>
    <cellStyle name="Comma 288 2 6" xfId="25947" xr:uid="{92EC502C-6BC6-4FD1-BA33-D4DA3F61C36D}"/>
    <cellStyle name="Comma 288 2 6 2" xfId="35842" xr:uid="{E6A0F414-F936-4B9A-8566-212F00F543FA}"/>
    <cellStyle name="Comma 288 2 7" xfId="28476" xr:uid="{A7D755B5-E373-4BE0-957D-0AFD131AAEA0}"/>
    <cellStyle name="Comma 288 3" xfId="12735" xr:uid="{CDA51784-8367-48E7-9E33-74CBCC8DF210}"/>
    <cellStyle name="Comma 288 3 2" xfId="14975" xr:uid="{E2CCB239-FE32-4802-B0D0-232B1CE88EC5}"/>
    <cellStyle name="Comma 288 3 2 2" xfId="20495" xr:uid="{5461FF4C-F503-4A8F-99A5-9E832E509C4F}"/>
    <cellStyle name="Comma 288 3 2 2 2" xfId="33500" xr:uid="{E1457236-7CCE-4C55-ACD5-477E1BD8BA4F}"/>
    <cellStyle name="Comma 288 3 2 3" xfId="30024" xr:uid="{EB82FC50-8EEB-4922-9B3C-D6EEFD9A1235}"/>
    <cellStyle name="Comma 288 3 3" xfId="21881" xr:uid="{43AEACA5-EA51-4377-AF76-55483F6C669B}"/>
    <cellStyle name="Comma 288 3 3 2" xfId="34691" xr:uid="{81E01F69-8C92-409E-B237-7AE89760D5A7}"/>
    <cellStyle name="Comma 288 3 4" xfId="18243" xr:uid="{465FE50F-7C5D-42F2-B321-2C44E1155F1F}"/>
    <cellStyle name="Comma 288 3 4 2" xfId="32340" xr:uid="{94A346E5-8B5C-4CBB-83AA-A3CFE7D9AD2C}"/>
    <cellStyle name="Comma 288 3 5" xfId="16679" xr:uid="{AD279E6C-1409-4E43-BF93-9D1C8F5CFAFF}"/>
    <cellStyle name="Comma 288 3 5 2" xfId="31189" xr:uid="{80664CCC-FD01-40A8-9683-643C86365AF8}"/>
    <cellStyle name="Comma 288 3 6" xfId="26512" xr:uid="{98725526-8494-4708-AC32-F83D5BD600F2}"/>
    <cellStyle name="Comma 288 3 6 2" xfId="36229" xr:uid="{49CAB188-06E8-4B01-8B76-3DD2A6C89BDD}"/>
    <cellStyle name="Comma 288 3 7" xfId="28863" xr:uid="{E313FB5A-70EE-400C-9F0C-68F9419C7B4A}"/>
    <cellStyle name="Comma 288 4" xfId="14095" xr:uid="{4F027EC8-5C14-45B1-8C06-D4BFD9804C4F}"/>
    <cellStyle name="Comma 288 4 2" xfId="19604" xr:uid="{C271B315-226B-450D-B052-B14F8604E9C2}"/>
    <cellStyle name="Comma 288 4 2 2" xfId="32732" xr:uid="{805FFCB8-BC2C-43D0-80A6-31D5349E8596}"/>
    <cellStyle name="Comma 288 4 3" xfId="29255" xr:uid="{18D8BD6A-A18D-495D-A532-63A8D98B27B4}"/>
    <cellStyle name="Comma 288 5" xfId="20970" xr:uid="{1B02DDB7-7C03-4219-A9B2-57CD893DD627}"/>
    <cellStyle name="Comma 288 5 2" xfId="33910" xr:uid="{C4B50994-859E-471E-9804-0EEF47161ABE}"/>
    <cellStyle name="Comma 288 6" xfId="17121" xr:uid="{F38DA9BF-0004-4017-A7E4-63E425DA3FA8}"/>
    <cellStyle name="Comma 288 6 2" xfId="31575" xr:uid="{52CA70B2-32A4-4257-B18F-D8D6797FA518}"/>
    <cellStyle name="Comma 288 7" xfId="15506" xr:uid="{B22B323D-FE20-4F9E-A1DE-6D7E0C464394}"/>
    <cellStyle name="Comma 288 7 2" xfId="30419" xr:uid="{CC379FDA-632F-4CE1-995A-49E865362622}"/>
    <cellStyle name="Comma 288 8" xfId="25330" xr:uid="{1F400A30-14C2-4FCD-8B40-E7466ADC9B2E}"/>
    <cellStyle name="Comma 288 8 2" xfId="35460" xr:uid="{8BACE272-D00D-4C6D-84A9-995C9236098A}"/>
    <cellStyle name="Comma 288 9" xfId="28094" xr:uid="{8C8AFE08-25B8-42E7-ABA6-462681FFB0B7}"/>
    <cellStyle name="Comma 289" xfId="11377" xr:uid="{CBD37D0D-F2A7-45FD-B9E4-0BE5EBFFDD7D}"/>
    <cellStyle name="Comma 289 2" xfId="12177" xr:uid="{5429F676-42A2-4D0B-A610-5A8EF9BCAC63}"/>
    <cellStyle name="Comma 289 2 2" xfId="14541" xr:uid="{B05C43B1-AB20-4FB5-A61B-73A3B622B5B0}"/>
    <cellStyle name="Comma 289 2 2 2" xfId="20057" xr:uid="{B8B94FA4-2499-4739-A6BF-F377512B2B3B}"/>
    <cellStyle name="Comma 289 2 2 2 2" xfId="33114" xr:uid="{B1B7D721-1656-462D-872A-7CC65DB53408}"/>
    <cellStyle name="Comma 289 2 2 3" xfId="29638" xr:uid="{849D3775-0C02-4F03-9903-D0C65B5CBF39}"/>
    <cellStyle name="Comma 289 2 3" xfId="21437" xr:uid="{98844535-B238-41B6-81CD-842495ACC69E}"/>
    <cellStyle name="Comma 289 2 3 2" xfId="34304" xr:uid="{F3986B02-45E2-4EF0-984A-644B1FB795BF}"/>
    <cellStyle name="Comma 289 2 4" xfId="17707" xr:uid="{2D2B6AC2-1CD7-4C51-B61C-26EE8AF0518F}"/>
    <cellStyle name="Comma 289 2 4 2" xfId="31956" xr:uid="{479B03B7-BE67-4D37-820E-121ADDD4DFB3}"/>
    <cellStyle name="Comma 289 2 5" xfId="16116" xr:uid="{9CE27D08-B948-4B25-A343-F4474C694B6D}"/>
    <cellStyle name="Comma 289 2 5 2" xfId="30803" xr:uid="{24FF3E34-89B6-4F10-93FE-24E5DAC486C0}"/>
    <cellStyle name="Comma 289 2 6" xfId="25948" xr:uid="{94CAC0BA-A123-4035-A628-BFA74E68BFF8}"/>
    <cellStyle name="Comma 289 2 6 2" xfId="35843" xr:uid="{1EEBF7AD-02EE-419D-AD3B-8497BD5F6BCD}"/>
    <cellStyle name="Comma 289 2 7" xfId="28477" xr:uid="{FC9B9D58-89C4-483E-9923-280FEE17FA6D}"/>
    <cellStyle name="Comma 289 3" xfId="12736" xr:uid="{AED37D04-1435-455B-A0CE-AC8C95B37469}"/>
    <cellStyle name="Comma 289 3 2" xfId="14976" xr:uid="{4064A1F7-7AC1-4636-8D85-66F0C882D0BE}"/>
    <cellStyle name="Comma 289 3 2 2" xfId="20496" xr:uid="{75952BCC-A21A-4A12-88CB-78AE505D9DBF}"/>
    <cellStyle name="Comma 289 3 2 2 2" xfId="33501" xr:uid="{67C2A7B7-AD03-4936-9752-4A72E22FA3E0}"/>
    <cellStyle name="Comma 289 3 2 3" xfId="30025" xr:uid="{7D76BEDC-3F4D-4101-9A14-7DF16F9753C4}"/>
    <cellStyle name="Comma 289 3 3" xfId="21882" xr:uid="{AEB68C71-6E61-40B1-A419-98A71FCA5E7A}"/>
    <cellStyle name="Comma 289 3 3 2" xfId="34692" xr:uid="{3488BB7C-04E4-458B-82F7-63CADE160D4D}"/>
    <cellStyle name="Comma 289 3 4" xfId="18244" xr:uid="{10F88AE6-440B-4ABB-BF9E-6D8BE9CCE9DE}"/>
    <cellStyle name="Comma 289 3 4 2" xfId="32341" xr:uid="{983311E4-9083-46F0-8F29-A3F293BDDF11}"/>
    <cellStyle name="Comma 289 3 5" xfId="16680" xr:uid="{016F88B1-3500-4E7D-BCBB-FAA4D0736B6E}"/>
    <cellStyle name="Comma 289 3 5 2" xfId="31190" xr:uid="{5033B9ED-FDBB-4793-80E0-1D09C27DB867}"/>
    <cellStyle name="Comma 289 3 6" xfId="26513" xr:uid="{726BF2A9-89A1-4845-B169-E5C72F6C3C87}"/>
    <cellStyle name="Comma 289 3 6 2" xfId="36230" xr:uid="{8185CBA9-83FF-4C8D-9F36-9A4F1C6DA087}"/>
    <cellStyle name="Comma 289 3 7" xfId="28864" xr:uid="{FB6825AB-EE59-4565-BD91-7D386864B949}"/>
    <cellStyle name="Comma 289 4" xfId="14096" xr:uid="{450DDBA1-059E-4F24-A5CB-F90DF18690A3}"/>
    <cellStyle name="Comma 289 4 2" xfId="19605" xr:uid="{5DD8D835-8FE2-4B3B-9721-63A3CE7F2B3E}"/>
    <cellStyle name="Comma 289 4 2 2" xfId="32733" xr:uid="{78C98A13-BEBE-4362-A700-164DB7BEC0F2}"/>
    <cellStyle name="Comma 289 4 3" xfId="29256" xr:uid="{4D539DA8-A545-40FD-9A27-1C1061867A58}"/>
    <cellStyle name="Comma 289 5" xfId="20971" xr:uid="{E4F47599-065A-478E-AED8-42D9990132FE}"/>
    <cellStyle name="Comma 289 5 2" xfId="33911" xr:uid="{9CCEBBC9-9E01-433B-A62D-975A67BD280D}"/>
    <cellStyle name="Comma 289 6" xfId="17122" xr:uid="{CF1AA6FE-F0D4-45CE-B746-D908C6CB5D66}"/>
    <cellStyle name="Comma 289 6 2" xfId="31576" xr:uid="{0C5F5A2D-561F-4E7B-BC57-088AE5E15ADE}"/>
    <cellStyle name="Comma 289 7" xfId="15507" xr:uid="{B08F9FF1-819D-43D0-BDC4-81BF5E520AEF}"/>
    <cellStyle name="Comma 289 7 2" xfId="30420" xr:uid="{8BEE943E-46BF-4468-BEA2-1DFA2B0859DE}"/>
    <cellStyle name="Comma 289 8" xfId="25331" xr:uid="{1B0323D9-8869-45C4-901D-F7058AE5CB6E}"/>
    <cellStyle name="Comma 289 8 2" xfId="35461" xr:uid="{164FB5F8-284B-49E3-8E02-DAABB854FD1E}"/>
    <cellStyle name="Comma 289 9" xfId="28095" xr:uid="{5EC992C8-E83F-42B9-A202-2EA0C1C30158}"/>
    <cellStyle name="Comma 29" xfId="121" xr:uid="{30F14AB5-6E31-4793-96B2-651096E233B2}"/>
    <cellStyle name="Comma 29 10" xfId="21915" xr:uid="{D84E2CFC-7B0F-414C-B32E-17C7F078D9C2}"/>
    <cellStyle name="Comma 29 10 2" xfId="34724" xr:uid="{D0331DC9-6608-4D2D-B42F-3691A279070A}"/>
    <cellStyle name="Comma 29 11" xfId="22192" xr:uid="{0EF6F3FA-2B54-445A-BB62-46507778AC0D}"/>
    <cellStyle name="Comma 29 11 2" xfId="34822" xr:uid="{29601086-3F0E-4BF1-B5BC-35784A4AE1A2}"/>
    <cellStyle name="Comma 29 12" xfId="22648" xr:uid="{6AE7E814-EAEF-47A4-8CA2-5104CA27B06D}"/>
    <cellStyle name="Comma 29 13" xfId="24285" xr:uid="{80458CEE-D43C-44EA-9332-0FD6A876FAD6}"/>
    <cellStyle name="Comma 29 13 2" xfId="35070" xr:uid="{6E4958E1-3E19-4F7D-BCDB-47C8CEAD1B21}"/>
    <cellStyle name="Comma 29 14" xfId="24798" xr:uid="{14CC26B4-884C-496E-BBBC-474BFAB5A97F}"/>
    <cellStyle name="Comma 29 14 2" xfId="35100" xr:uid="{A26B13EA-2052-4E6A-971D-CA1349181D83}"/>
    <cellStyle name="Comma 29 15" xfId="24842" xr:uid="{607D9C32-77F9-49F6-B771-76C93D2D69C8}"/>
    <cellStyle name="Comma 29 15 2" xfId="35134" xr:uid="{DE858DB3-68A7-43E0-85DF-BDE05E204516}"/>
    <cellStyle name="Comma 29 16" xfId="26901" xr:uid="{A5E43C2F-1A0E-4B6D-A69E-4D52F930AF60}"/>
    <cellStyle name="Comma 29 16 2" xfId="36301" xr:uid="{58513CFC-0A4D-45CA-9D9F-BA18EEB950BA}"/>
    <cellStyle name="Comma 29 17" xfId="26976" xr:uid="{9A599952-8529-48A8-BF89-8786A06D962F}"/>
    <cellStyle name="Comma 29 17 2" xfId="36351" xr:uid="{763CC92A-A86F-4789-8595-F202A99DA953}"/>
    <cellStyle name="Comma 29 18" xfId="27766" xr:uid="{4B5BED51-8D62-484B-961E-C26B3680FC96}"/>
    <cellStyle name="Comma 29 19" xfId="38343" xr:uid="{27AC06BF-8355-4686-8D58-BD13577F43A3}"/>
    <cellStyle name="Comma 29 2" xfId="990" xr:uid="{533DCFA5-32DD-414E-AAB4-02189AFE5881}"/>
    <cellStyle name="Comma 29 2 10" xfId="27810" xr:uid="{1B49E557-2453-41B6-B8BA-69B3B22A70C4}"/>
    <cellStyle name="Comma 29 2 11" xfId="39060" xr:uid="{0336FEFD-2DB4-4193-9F24-FAF8E9F92504}"/>
    <cellStyle name="Comma 29 2 12" xfId="10312" xr:uid="{F614E316-B6B4-4BC3-8D30-83AD9C71184B}"/>
    <cellStyle name="Comma 29 2 13" xfId="39975" xr:uid="{9FDC93A2-755E-4ADF-A41C-EFD9AB1C06D1}"/>
    <cellStyle name="Comma 29 2 14" xfId="7695" xr:uid="{A386772E-B1BA-4D90-8D8A-5CE98BC28128}"/>
    <cellStyle name="Comma 29 2 2" xfId="1260" xr:uid="{4B22A867-99EC-48C9-B4AD-A52BCC6729F5}"/>
    <cellStyle name="Comma 29 2 2 2" xfId="1859" xr:uid="{19320A4F-FD19-4CA9-88DE-F5089B47A195}"/>
    <cellStyle name="Comma 29 2 2 2 2" xfId="19741" xr:uid="{CCD05B2C-B3CB-429F-910F-37D2C57903CF}"/>
    <cellStyle name="Comma 29 2 2 2 2 2" xfId="32831" xr:uid="{C35D5E7B-B6C3-4720-B7F6-C5A04F2F4D12}"/>
    <cellStyle name="Comma 29 2 2 2 3" xfId="29354" xr:uid="{EB38717B-C2E2-4A52-A91C-A668BE010519}"/>
    <cellStyle name="Comma 29 2 2 2 4" xfId="46233" xr:uid="{3348243D-BFC0-4AD7-86B5-808A0EFCC813}"/>
    <cellStyle name="Comma 29 2 2 2 5" xfId="14227" xr:uid="{9104A02A-F44A-41C3-9033-0DF336F996BE}"/>
    <cellStyle name="Comma 29 2 2 3" xfId="21114" xr:uid="{64C3C1DF-9043-49EF-A58B-8D3FA05E7D43}"/>
    <cellStyle name="Comma 29 2 2 3 2" xfId="34014" xr:uid="{A274DA88-4121-409C-A86C-147EFA2C5F8A}"/>
    <cellStyle name="Comma 29 2 2 4" xfId="17321" xr:uid="{8FD4FEBB-57FC-4603-8C12-CF8B082A8BAD}"/>
    <cellStyle name="Comma 29 2 2 4 2" xfId="31672" xr:uid="{1EF77E5B-A8E8-4D2A-94EF-04F0DDBF0CF2}"/>
    <cellStyle name="Comma 29 2 2 5" xfId="15719" xr:uid="{B7057065-C0B5-40E9-B396-9F93E979454A}"/>
    <cellStyle name="Comma 29 2 2 5 2" xfId="30519" xr:uid="{C5BD6063-8EA0-434F-B06A-927FD60993DF}"/>
    <cellStyle name="Comma 29 2 2 6" xfId="23435" xr:uid="{6D9726E2-5385-4C73-BE1B-96E9E946A2F9}"/>
    <cellStyle name="Comma 29 2 2 6 2" xfId="35016" xr:uid="{40018B47-8358-4CB3-BF2D-D785EA879E4F}"/>
    <cellStyle name="Comma 29 2 2 7" xfId="25548" xr:uid="{EB939147-0094-4166-879B-FEB6A63236E3}"/>
    <cellStyle name="Comma 29 2 2 7 2" xfId="35559" xr:uid="{215BA089-5135-4229-A4A3-F890C2E08E83}"/>
    <cellStyle name="Comma 29 2 2 8" xfId="28193" xr:uid="{7C578889-1458-4BE7-AD5C-73F84B58A58E}"/>
    <cellStyle name="Comma 29 2 2 9" xfId="11777" xr:uid="{85DFE1E7-DE63-4FFF-B36C-7FE79E96E503}"/>
    <cellStyle name="Comma 29 2 3" xfId="1544" xr:uid="{6B6F30AB-E832-4244-BAFF-A6120831C404}"/>
    <cellStyle name="Comma 29 2 3 2" xfId="14669" xr:uid="{6687AC53-E1C0-44F2-BBB7-10C08C544E69}"/>
    <cellStyle name="Comma 29 2 3 2 2" xfId="20189" xr:uid="{C7AAFEDE-A885-425D-891A-83B970C79A3F}"/>
    <cellStyle name="Comma 29 2 3 2 2 2" xfId="33217" xr:uid="{96173328-3862-4EF5-8A93-FE0CEEAE6813}"/>
    <cellStyle name="Comma 29 2 3 2 3" xfId="29741" xr:uid="{4A3874E1-73E6-49DF-A2B7-E511E127767B}"/>
    <cellStyle name="Comma 29 2 3 3" xfId="21575" xr:uid="{1921EC53-9280-4FB5-BC19-80528869946E}"/>
    <cellStyle name="Comma 29 2 3 3 2" xfId="34408" xr:uid="{2C9FB109-0D7B-4390-8718-50830E8896B9}"/>
    <cellStyle name="Comma 29 2 3 4" xfId="17936" xr:uid="{F253D3C2-F2B2-426D-BF45-0BD5E2D79F0E}"/>
    <cellStyle name="Comma 29 2 3 4 2" xfId="32057" xr:uid="{81683C02-4874-472E-BD31-414CE9423A74}"/>
    <cellStyle name="Comma 29 2 3 5" xfId="16372" xr:uid="{323048F3-B7C5-4D9E-8B07-F61F09478B80}"/>
    <cellStyle name="Comma 29 2 3 5 2" xfId="30906" xr:uid="{5372CE17-B8C2-4D58-BD49-659D591CDF87}"/>
    <cellStyle name="Comma 29 2 3 6" xfId="26205" xr:uid="{07C05410-A602-4E92-A1AE-F4EAA9B2A8D6}"/>
    <cellStyle name="Comma 29 2 3 6 2" xfId="35946" xr:uid="{4F6E0E94-1EEE-48E4-9029-EB5640E83CE6}"/>
    <cellStyle name="Comma 29 2 3 7" xfId="28580" xr:uid="{D2EBBAC8-4369-4BFD-B0EF-DA6D9D80CEDC}"/>
    <cellStyle name="Comma 29 2 3 8" xfId="45992" xr:uid="{8388FC98-5860-4524-AF0A-C90C43B8423E}"/>
    <cellStyle name="Comma 29 2 3 9" xfId="12430" xr:uid="{4822DFF3-D1EC-4873-AABD-3F399E01C1DD}"/>
    <cellStyle name="Comma 29 2 4" xfId="13789" xr:uid="{2EFCF539-4985-4338-8514-1041FC6FA55B}"/>
    <cellStyle name="Comma 29 2 4 2" xfId="19298" xr:uid="{A1670C4D-BA9F-4A0A-B972-6927EC44D6A2}"/>
    <cellStyle name="Comma 29 2 4 2 2" xfId="32449" xr:uid="{16C8C763-12FA-4966-906F-28F61F84B16C}"/>
    <cellStyle name="Comma 29 2 4 3" xfId="28972" xr:uid="{D60E50F2-E9A3-4EAC-B8A4-294BD05EA293}"/>
    <cellStyle name="Comma 29 2 5" xfId="20648" xr:uid="{9F22884B-11EE-409D-A302-07AB2CFC7709}"/>
    <cellStyle name="Comma 29 2 5 2" xfId="33613" xr:uid="{52EAD44A-455B-4AEE-93A8-D1182F9CDA02}"/>
    <cellStyle name="Comma 29 2 6" xfId="16813" xr:uid="{2C4AF016-04A4-4954-BBB4-164BC3979799}"/>
    <cellStyle name="Comma 29 2 6 2" xfId="31291" xr:uid="{8D61E623-B12B-498A-AA46-0BCC5748AB53}"/>
    <cellStyle name="Comma 29 2 7" xfId="15191" xr:uid="{956622D4-5C3E-414B-A39A-1C3F42B03655}"/>
    <cellStyle name="Comma 29 2 7 2" xfId="30136" xr:uid="{3B38723C-A8A0-4FE9-85BC-E7C4D2446226}"/>
    <cellStyle name="Comma 29 2 8" xfId="23403" xr:uid="{7F9B73FE-393E-4253-961F-DE6FD8FC26E2}"/>
    <cellStyle name="Comma 29 2 8 2" xfId="35005" xr:uid="{7E25B08A-54A1-4B54-9E50-52451B57CA9A}"/>
    <cellStyle name="Comma 29 2 9" xfId="24962" xr:uid="{7F7B9C62-FDB0-4E14-80EB-34B76E178FC3}"/>
    <cellStyle name="Comma 29 2 9 2" xfId="35176" xr:uid="{16255E93-31B4-4EC0-AE8B-AE8FA564C954}"/>
    <cellStyle name="Comma 29 20" xfId="39931" xr:uid="{1B334884-2EA7-4648-85FD-1F333A06A6DD}"/>
    <cellStyle name="Comma 29 21" xfId="44988" xr:uid="{37BD82FC-C738-4603-B1E0-C5E60E16E2E9}"/>
    <cellStyle name="Comma 29 22" xfId="4778" xr:uid="{D30ACAAC-C4A9-4311-9E34-0462C5F47987}"/>
    <cellStyle name="Comma 29 3" xfId="1127" xr:uid="{F1B06F32-9C47-4D0C-9925-580777CB1342}"/>
    <cellStyle name="Comma 29 3 10" xfId="40603" xr:uid="{0E77E313-630E-4FE1-83FD-A0065F002C58}"/>
    <cellStyle name="Comma 29 3 11" xfId="11633" xr:uid="{4741B8A4-6097-4611-AE21-9CD53088B3B8}"/>
    <cellStyle name="Comma 29 3 2" xfId="1724" xr:uid="{13011A00-78CD-4A2A-8ED7-6574CEF61550}"/>
    <cellStyle name="Comma 29 3 2 2" xfId="19666" xr:uid="{31B89A04-000D-4DB1-9F8B-0EC4B34CD25F}"/>
    <cellStyle name="Comma 29 3 2 2 2" xfId="32788" xr:uid="{FC6A6D1C-54BD-4A15-84EE-405C6036A3AC}"/>
    <cellStyle name="Comma 29 3 2 3" xfId="29311" xr:uid="{68616743-790F-49B9-93C4-9C7CBC4CB198}"/>
    <cellStyle name="Comma 29 3 2 4" xfId="14157" xr:uid="{3C3D7BE0-33FA-48FF-8700-6A4B65B5E50C}"/>
    <cellStyle name="Comma 29 3 3" xfId="21032" xr:uid="{6FF30CE8-25F3-4C12-9047-8223A2F01C0D}"/>
    <cellStyle name="Comma 29 3 3 2" xfId="33966" xr:uid="{43618EE8-9B38-4712-BFB2-275F9F73A4AC}"/>
    <cellStyle name="Comma 29 3 4" xfId="17184" xr:uid="{BC19D875-9150-4A9E-8A57-2F24CE95C9BF}"/>
    <cellStyle name="Comma 29 3 4 2" xfId="31630" xr:uid="{A81B6E37-8269-4C29-A4A7-B45E95B7A361}"/>
    <cellStyle name="Comma 29 3 5" xfId="15571" xr:uid="{24E0A294-22E9-4778-8121-1B50E822BB6A}"/>
    <cellStyle name="Comma 29 3 5 2" xfId="30475" xr:uid="{59A9045D-2DD0-416C-A641-12E953295B5F}"/>
    <cellStyle name="Comma 29 3 6" xfId="21988" xr:uid="{D35BFFF6-9CCE-49C5-8766-54950D4C1432}"/>
    <cellStyle name="Comma 29 3 6 2" xfId="34744" xr:uid="{E36C9D0F-3B24-4606-A635-9E60EA25E048}"/>
    <cellStyle name="Comma 29 3 7" xfId="23442" xr:uid="{B2B978A9-D01F-4A49-84FC-D8ED8D0CCEDE}"/>
    <cellStyle name="Comma 29 3 7 2" xfId="35020" xr:uid="{A591659F-63C1-4679-B004-5BC4BEA1D9FE}"/>
    <cellStyle name="Comma 29 3 8" xfId="25396" xr:uid="{70F264AD-C60A-40F9-9170-51F2E3F83D2E}"/>
    <cellStyle name="Comma 29 3 8 2" xfId="35515" xr:uid="{1667C163-7836-4AE5-AA5A-0C100AE407F5}"/>
    <cellStyle name="Comma 29 3 9" xfId="28149" xr:uid="{4EDD6C4D-644F-460B-9696-3AEB58F159FC}"/>
    <cellStyle name="Comma 29 4" xfId="1411" xr:uid="{DB95060B-2009-4422-A3A9-9F0D72674F65}"/>
    <cellStyle name="Comma 29 4 10" xfId="12363" xr:uid="{65825C51-D06B-4D1C-9A39-1E7513D0F44C}"/>
    <cellStyle name="Comma 29 4 2" xfId="14605" xr:uid="{4FAD7793-6B37-4136-8F24-16A6F9E6D25A}"/>
    <cellStyle name="Comma 29 4 2 2" xfId="20122" xr:uid="{296665A4-3E20-4D36-9F13-11B4FE7A5F61}"/>
    <cellStyle name="Comma 29 4 2 2 2" xfId="33173" xr:uid="{331E158E-B454-4695-835D-E1B8C37E336A}"/>
    <cellStyle name="Comma 29 4 2 3" xfId="29697" xr:uid="{45349842-48AB-4B10-B561-94FDC9DD3607}"/>
    <cellStyle name="Comma 29 4 3" xfId="21508" xr:uid="{75A59CD5-3A14-489E-8C80-AC724C79E717}"/>
    <cellStyle name="Comma 29 4 3 2" xfId="34366" xr:uid="{5C2CD51B-0813-4D1E-8846-09DD83F7D2D7}"/>
    <cellStyle name="Comma 29 4 4" xfId="17868" xr:uid="{BC4DDD53-A142-4E02-89E1-CAF7E9D3693E}"/>
    <cellStyle name="Comma 29 4 4 2" xfId="32015" xr:uid="{A2945C81-7263-4031-A2A7-AE4E85D155DB}"/>
    <cellStyle name="Comma 29 4 5" xfId="16302" xr:uid="{3C04D9BD-7EEB-420A-BDE8-2B9AD4629DCC}"/>
    <cellStyle name="Comma 29 4 5 2" xfId="30862" xr:uid="{3B890EB0-2211-41E8-88AA-33AC5CD59FBB}"/>
    <cellStyle name="Comma 29 4 6" xfId="22078" xr:uid="{61E86969-AC85-40E5-A918-0FD2ADBB6FCF}"/>
    <cellStyle name="Comma 29 4 6 2" xfId="34769" xr:uid="{13EDD317-5953-4667-BC9B-89AD78538235}"/>
    <cellStyle name="Comma 29 4 7" xfId="23421" xr:uid="{6F37E924-3C02-447C-A637-32C23C78E042}"/>
    <cellStyle name="Comma 29 4 7 2" xfId="35012" xr:uid="{0B5CB895-F96F-455E-BDF9-4BB6037284C3}"/>
    <cellStyle name="Comma 29 4 8" xfId="26135" xr:uid="{BBE2E363-D32E-47DD-947B-D62CE28AC712}"/>
    <cellStyle name="Comma 29 4 8 2" xfId="35902" xr:uid="{0DA62A63-CDFC-4375-908F-65F8395ABCA5}"/>
    <cellStyle name="Comma 29 4 9" xfId="28536" xr:uid="{2D994697-7BEA-4E4D-B21F-CF047AA99D2D}"/>
    <cellStyle name="Comma 29 5" xfId="854" xr:uid="{000D3ECB-7D29-415E-8FAF-5C578C66D9EB}"/>
    <cellStyle name="Comma 29 5 2" xfId="19230" xr:uid="{6E8DA1F8-1AB5-4F79-B800-9D03930845F0}"/>
    <cellStyle name="Comma 29 5 2 2" xfId="32407" xr:uid="{C3C418D3-CE73-4122-A117-76F213F9037F}"/>
    <cellStyle name="Comma 29 5 3" xfId="28930" xr:uid="{12522ABA-885B-428B-9D69-7C8EBFA65667}"/>
    <cellStyle name="Comma 29 5 4" xfId="13724" xr:uid="{A6863B2E-EF2F-4A39-BCEC-A732311F5EBC}"/>
    <cellStyle name="Comma 29 6" xfId="20575" xr:uid="{81F913E0-39AE-4179-9179-F272F1848899}"/>
    <cellStyle name="Comma 29 6 2" xfId="33569" xr:uid="{B786A9AE-64F0-4DEA-AA1F-AE122E1EB96A}"/>
    <cellStyle name="Comma 29 7" xfId="20914" xr:uid="{780A1BA0-3743-4F35-9BB4-31121B39BFAB}"/>
    <cellStyle name="Comma 29 7 2" xfId="33858" xr:uid="{1E8DAF0C-EB5A-4647-8327-93EE54430FDD}"/>
    <cellStyle name="Comma 29 8" xfId="16745" xr:uid="{4189D476-2658-40AF-8978-4D7DC67310EF}"/>
    <cellStyle name="Comma 29 8 2" xfId="31249" xr:uid="{CCB33313-9ED6-408C-94EE-D9F2A23D02C2}"/>
    <cellStyle name="Comma 29 9" xfId="15072" xr:uid="{0635E9B9-BAA5-47AD-8816-206528C24469}"/>
    <cellStyle name="Comma 29 9 2" xfId="30094" xr:uid="{5F70F584-0043-4F2B-9DE5-151A1C0A08F3}"/>
    <cellStyle name="Comma 290" xfId="11378" xr:uid="{330CBEA4-D4DF-4322-94CF-4DE32D46DF31}"/>
    <cellStyle name="Comma 290 2" xfId="12178" xr:uid="{AC66D494-67D8-4919-89BC-08678653D03D}"/>
    <cellStyle name="Comma 290 2 2" xfId="14542" xr:uid="{344B741F-821B-4F2F-9CF5-6FA21359A998}"/>
    <cellStyle name="Comma 290 2 2 2" xfId="20058" xr:uid="{608FC0E4-9510-4564-9AB1-995C8C200F63}"/>
    <cellStyle name="Comma 290 2 2 2 2" xfId="33115" xr:uid="{A939F335-04BD-4CA6-A4C5-0802A21E7CFF}"/>
    <cellStyle name="Comma 290 2 2 3" xfId="29639" xr:uid="{BC8C30FD-67AF-428D-8BB5-CE18718EE958}"/>
    <cellStyle name="Comma 290 2 3" xfId="21438" xr:uid="{51A2D57E-EC70-44B3-968A-F78B885B4F46}"/>
    <cellStyle name="Comma 290 2 3 2" xfId="34305" xr:uid="{08C327F2-BC84-4E55-9199-9FF07BDBEEF0}"/>
    <cellStyle name="Comma 290 2 4" xfId="17708" xr:uid="{A4E8F858-FEEC-4629-8137-07B64C936AE7}"/>
    <cellStyle name="Comma 290 2 4 2" xfId="31957" xr:uid="{764EE407-3F5C-48CF-A8B8-59329B6461C5}"/>
    <cellStyle name="Comma 290 2 5" xfId="16117" xr:uid="{CEB0059B-AB05-41B3-B6E2-8608326D36BE}"/>
    <cellStyle name="Comma 290 2 5 2" xfId="30804" xr:uid="{F8D54CA5-5861-435E-B2A1-5058BDFAE5E1}"/>
    <cellStyle name="Comma 290 2 6" xfId="25949" xr:uid="{B5C4D0D0-93E7-4A9C-9547-977B8C08A563}"/>
    <cellStyle name="Comma 290 2 6 2" xfId="35844" xr:uid="{2F06F1CB-3531-4758-8024-EDE48D55D3D6}"/>
    <cellStyle name="Comma 290 2 7" xfId="28478" xr:uid="{648567B8-8BB0-48DC-8CFC-358E8AED6200}"/>
    <cellStyle name="Comma 290 3" xfId="12737" xr:uid="{8A5652D0-B5DF-479F-8921-C37BB859AE86}"/>
    <cellStyle name="Comma 290 3 2" xfId="14977" xr:uid="{544E587A-DE32-4E75-AD76-B20DAEEC8A9A}"/>
    <cellStyle name="Comma 290 3 2 2" xfId="20497" xr:uid="{59333AAE-DBF2-46B4-8B83-9298297854A8}"/>
    <cellStyle name="Comma 290 3 2 2 2" xfId="33502" xr:uid="{8B5DEBC2-E4FF-40E9-A497-1EEF5A9AE42C}"/>
    <cellStyle name="Comma 290 3 2 3" xfId="30026" xr:uid="{61E67689-B2CF-4DC5-B9B8-719A9445E0B5}"/>
    <cellStyle name="Comma 290 3 3" xfId="21883" xr:uid="{37333D61-2E57-404B-A4E6-5EE1DDF05650}"/>
    <cellStyle name="Comma 290 3 3 2" xfId="34693" xr:uid="{E7F34867-DC98-4410-A740-A2040038FE1E}"/>
    <cellStyle name="Comma 290 3 4" xfId="18245" xr:uid="{D95CE4F4-3D13-49A8-ACDC-1D40117D77AA}"/>
    <cellStyle name="Comma 290 3 4 2" xfId="32342" xr:uid="{F6EBE705-A241-4E2F-9A38-E525053864F3}"/>
    <cellStyle name="Comma 290 3 5" xfId="16681" xr:uid="{BC228F83-744C-4DF4-A4F2-BDCB824735C3}"/>
    <cellStyle name="Comma 290 3 5 2" xfId="31191" xr:uid="{257B80AF-06C9-44A1-A587-6C36527B8960}"/>
    <cellStyle name="Comma 290 3 6" xfId="26514" xr:uid="{7088FAB8-0B55-4C68-A118-3A8D0D4C2C09}"/>
    <cellStyle name="Comma 290 3 6 2" xfId="36231" xr:uid="{C50D797B-43F7-4D36-AF59-AEFD7F0FE507}"/>
    <cellStyle name="Comma 290 3 7" xfId="28865" xr:uid="{EFF2D851-E9E7-4180-AF73-6148A0491F05}"/>
    <cellStyle name="Comma 290 4" xfId="14097" xr:uid="{85ED094E-E031-40C5-B584-467355D7115E}"/>
    <cellStyle name="Comma 290 4 2" xfId="19606" xr:uid="{E5865FE9-7F0F-4C86-9A1A-0DDBF36F2AEC}"/>
    <cellStyle name="Comma 290 4 2 2" xfId="32734" xr:uid="{9E6D3C3A-B555-4149-AD98-844AEFD54E1B}"/>
    <cellStyle name="Comma 290 4 3" xfId="29257" xr:uid="{07F289B1-2D37-47F6-97E4-9416BD64AA82}"/>
    <cellStyle name="Comma 290 5" xfId="20972" xr:uid="{FEE0DE18-5349-476A-9407-8CF527112437}"/>
    <cellStyle name="Comma 290 5 2" xfId="33912" xr:uid="{1A6EC0C7-9413-46B9-A4AA-24E85FBC7A48}"/>
    <cellStyle name="Comma 290 6" xfId="17123" xr:uid="{DDCD7700-D337-4CE4-B0A0-58A1E18D1285}"/>
    <cellStyle name="Comma 290 6 2" xfId="31577" xr:uid="{F8417D41-46C9-4594-BAC0-64C3AAA84689}"/>
    <cellStyle name="Comma 290 7" xfId="15508" xr:uid="{3E5007B7-1D76-4E96-AC58-EFDEF39847A6}"/>
    <cellStyle name="Comma 290 7 2" xfId="30421" xr:uid="{39E97448-0300-4E25-A141-C3E5E2DF7DA9}"/>
    <cellStyle name="Comma 290 8" xfId="25332" xr:uid="{76135871-C16B-4100-85A7-C49A30DFB1A8}"/>
    <cellStyle name="Comma 290 8 2" xfId="35462" xr:uid="{A924CD2F-F4BF-4610-8E8F-78A08374C929}"/>
    <cellStyle name="Comma 290 9" xfId="28096" xr:uid="{FAEAAED9-9481-4378-B18D-5736CDD38984}"/>
    <cellStyle name="Comma 291" xfId="11379" xr:uid="{12834994-6E48-40C6-B06A-748CE12F1C45}"/>
    <cellStyle name="Comma 291 2" xfId="12179" xr:uid="{8DF36BCB-0D82-4497-B1D7-C0147327DBFB}"/>
    <cellStyle name="Comma 291 2 2" xfId="14543" xr:uid="{18DF53DA-DD7C-40F6-ADB6-F908F04C8932}"/>
    <cellStyle name="Comma 291 2 2 2" xfId="20059" xr:uid="{8A698193-54E6-440E-AA56-B725F8C3816A}"/>
    <cellStyle name="Comma 291 2 2 2 2" xfId="33116" xr:uid="{6F0604DA-747F-46F1-B802-C39925973F46}"/>
    <cellStyle name="Comma 291 2 2 3" xfId="29640" xr:uid="{CA0B1B4F-D3C2-49D0-84FB-74148C07CAFF}"/>
    <cellStyle name="Comma 291 2 3" xfId="21439" xr:uid="{0BEC0320-1BE7-4904-9030-0C3040B6A4C8}"/>
    <cellStyle name="Comma 291 2 3 2" xfId="34306" xr:uid="{E8E0EB5E-8CAA-4244-8ED6-E6C2260948F2}"/>
    <cellStyle name="Comma 291 2 4" xfId="17709" xr:uid="{9687E074-4099-4CB5-92D8-5780F8120581}"/>
    <cellStyle name="Comma 291 2 4 2" xfId="31958" xr:uid="{9CEEF0EC-58BF-4FCB-8567-8C280F95C944}"/>
    <cellStyle name="Comma 291 2 5" xfId="16118" xr:uid="{182BB3D2-F82F-47EB-A91E-86CBA3D69374}"/>
    <cellStyle name="Comma 291 2 5 2" xfId="30805" xr:uid="{C03C42F5-56ED-47CE-8619-5CCEEF6F9CB2}"/>
    <cellStyle name="Comma 291 2 6" xfId="25950" xr:uid="{391EBA3F-2AB6-42FD-92A0-BDE6D7741D88}"/>
    <cellStyle name="Comma 291 2 6 2" xfId="35845" xr:uid="{A0D73BBA-36C6-4CF8-89B6-1B72AB2EF8F9}"/>
    <cellStyle name="Comma 291 2 7" xfId="28479" xr:uid="{A0DE1AB9-F08F-4DFA-87E5-09AECE2D76F7}"/>
    <cellStyle name="Comma 291 3" xfId="12738" xr:uid="{D6A60ED0-5E31-4BC7-8D99-8C5E5C50625A}"/>
    <cellStyle name="Comma 291 3 2" xfId="14978" xr:uid="{48722A4B-EBF2-40B8-9293-09A87DF3CEB1}"/>
    <cellStyle name="Comma 291 3 2 2" xfId="20498" xr:uid="{49E014D2-0659-4A9C-A0E1-77024BF76569}"/>
    <cellStyle name="Comma 291 3 2 2 2" xfId="33503" xr:uid="{40AE58A7-D355-4ECF-B917-8ED555366FA7}"/>
    <cellStyle name="Comma 291 3 2 3" xfId="30027" xr:uid="{59841D4D-B280-417E-9E7D-7A13A5FF6836}"/>
    <cellStyle name="Comma 291 3 3" xfId="21884" xr:uid="{9B5EB192-E73B-4179-9A2F-C8FD452F96E9}"/>
    <cellStyle name="Comma 291 3 3 2" xfId="34694" xr:uid="{A15839B1-74DC-4C4B-A978-53CD5AB17A15}"/>
    <cellStyle name="Comma 291 3 4" xfId="18246" xr:uid="{AB2A72CD-C6A1-49EA-A39A-EB22CC9B6E35}"/>
    <cellStyle name="Comma 291 3 4 2" xfId="32343" xr:uid="{45C9F99D-9B89-4B63-AF1D-F0C57BD4C4AE}"/>
    <cellStyle name="Comma 291 3 5" xfId="16682" xr:uid="{677CCC99-4FC5-4C15-8B8E-15BE4A97B779}"/>
    <cellStyle name="Comma 291 3 5 2" xfId="31192" xr:uid="{924ED81D-34C5-47E2-9952-EE7A8241A20C}"/>
    <cellStyle name="Comma 291 3 6" xfId="26515" xr:uid="{C6646F8C-684B-4389-82D9-994BA9B31CD5}"/>
    <cellStyle name="Comma 291 3 6 2" xfId="36232" xr:uid="{B1AD3C13-5547-46F2-B332-F7C88A8F4C5C}"/>
    <cellStyle name="Comma 291 3 7" xfId="28866" xr:uid="{89446239-5B07-41FE-A85D-AED1FBEDC839}"/>
    <cellStyle name="Comma 291 4" xfId="14098" xr:uid="{12DD5750-DA76-4A6A-9FFB-0DDAA06919C3}"/>
    <cellStyle name="Comma 291 4 2" xfId="19607" xr:uid="{DDCD6709-BDFA-40DE-8DF1-7AD5A1AA79C0}"/>
    <cellStyle name="Comma 291 4 2 2" xfId="32735" xr:uid="{C0E7AC1E-565B-480C-96F4-592F95103051}"/>
    <cellStyle name="Comma 291 4 3" xfId="29258" xr:uid="{EA1E173E-1593-49EF-A33A-4B0AD6AB602F}"/>
    <cellStyle name="Comma 291 5" xfId="20973" xr:uid="{91FEDCA4-182D-4822-A37B-D4D3FE6E7610}"/>
    <cellStyle name="Comma 291 5 2" xfId="33913" xr:uid="{B5D97A55-1617-423D-A57A-DAFAC84D4020}"/>
    <cellStyle name="Comma 291 6" xfId="17124" xr:uid="{E5C6052D-04B9-41CE-B9E3-811E9BDBC04D}"/>
    <cellStyle name="Comma 291 6 2" xfId="31578" xr:uid="{1A79F3FE-CD0B-416D-A973-0ABB73273645}"/>
    <cellStyle name="Comma 291 7" xfId="15509" xr:uid="{91EFACFE-83BE-49AC-B18F-3A29CEBC136B}"/>
    <cellStyle name="Comma 291 7 2" xfId="30422" xr:uid="{9234CAA8-EFFF-48AA-AECA-35680153305B}"/>
    <cellStyle name="Comma 291 8" xfId="25333" xr:uid="{ED24F256-6556-4F4F-96F7-1485F78188D7}"/>
    <cellStyle name="Comma 291 8 2" xfId="35463" xr:uid="{BEE7B3E6-7E3B-484E-B7D0-C0E472CC52EF}"/>
    <cellStyle name="Comma 291 9" xfId="28097" xr:uid="{C7136172-14E5-4942-989D-1B7E4698F0B5}"/>
    <cellStyle name="Comma 292" xfId="11380" xr:uid="{FEBB122E-4D9D-41DE-8026-758B5879F8E9}"/>
    <cellStyle name="Comma 292 2" xfId="12180" xr:uid="{EFFEE2D6-32B2-407E-B612-D70D5D99A904}"/>
    <cellStyle name="Comma 292 2 2" xfId="14544" xr:uid="{E3EA12D8-7638-47E4-B5A9-F5D137040B2D}"/>
    <cellStyle name="Comma 292 2 2 2" xfId="20060" xr:uid="{0AAFCD5F-4BC4-46F9-ACED-7065FAB452C6}"/>
    <cellStyle name="Comma 292 2 2 2 2" xfId="33117" xr:uid="{C90A738D-AC1E-4BE6-BA81-652169BE5E25}"/>
    <cellStyle name="Comma 292 2 2 3" xfId="29641" xr:uid="{E327A020-C7ED-4304-8D07-F4A731026BFE}"/>
    <cellStyle name="Comma 292 2 3" xfId="21440" xr:uid="{FEDCB9BF-771E-4C6D-9BB3-6D4C64E14FC3}"/>
    <cellStyle name="Comma 292 2 3 2" xfId="34307" xr:uid="{B91000F8-E870-4F18-BA18-31ED9030A623}"/>
    <cellStyle name="Comma 292 2 4" xfId="17710" xr:uid="{44299580-8998-438A-A67F-7743A2A4E9E0}"/>
    <cellStyle name="Comma 292 2 4 2" xfId="31959" xr:uid="{DB82AA8F-8372-4338-B05A-21C4A89BE3CB}"/>
    <cellStyle name="Comma 292 2 5" xfId="16119" xr:uid="{A2640162-D8AD-4477-9838-4E091344CFF7}"/>
    <cellStyle name="Comma 292 2 5 2" xfId="30806" xr:uid="{B7100197-FEB0-446F-B767-93C77EE6F1BA}"/>
    <cellStyle name="Comma 292 2 6" xfId="25951" xr:uid="{24959BAA-FC49-4993-A917-60DE474F1EF6}"/>
    <cellStyle name="Comma 292 2 6 2" xfId="35846" xr:uid="{9C74A808-2690-4D06-B4DA-90918B6CC3D8}"/>
    <cellStyle name="Comma 292 2 7" xfId="28480" xr:uid="{0C88A059-37F9-454B-ACF4-D19293267333}"/>
    <cellStyle name="Comma 292 3" xfId="12739" xr:uid="{2ED24818-2DB6-4E72-AB98-B7E96980D8CD}"/>
    <cellStyle name="Comma 292 3 2" xfId="14979" xr:uid="{B3969760-6697-4292-80BA-FF5A61DE65F5}"/>
    <cellStyle name="Comma 292 3 2 2" xfId="20499" xr:uid="{387AAB5E-9C6D-4487-87E6-3393F5437DD2}"/>
    <cellStyle name="Comma 292 3 2 2 2" xfId="33504" xr:uid="{EF1831C8-6965-436A-B944-4D93BF5BD478}"/>
    <cellStyle name="Comma 292 3 2 3" xfId="30028" xr:uid="{DC335BFA-C6C7-4C5C-AF67-ABDB93B78654}"/>
    <cellStyle name="Comma 292 3 3" xfId="21885" xr:uid="{6BF0C665-A3A8-46CD-8AE9-3187654330DD}"/>
    <cellStyle name="Comma 292 3 3 2" xfId="34695" xr:uid="{DB545B6B-D94D-4001-86B7-9703A4A6A739}"/>
    <cellStyle name="Comma 292 3 4" xfId="18247" xr:uid="{F2842D59-F357-4C7D-AD28-64B8B2928CC1}"/>
    <cellStyle name="Comma 292 3 4 2" xfId="32344" xr:uid="{E174567B-048A-40D1-8E6D-4082079C8E91}"/>
    <cellStyle name="Comma 292 3 5" xfId="16683" xr:uid="{A40B793F-90C5-49A8-8D38-8C23C3C5C54C}"/>
    <cellStyle name="Comma 292 3 5 2" xfId="31193" xr:uid="{C56D2D55-48BB-4B4E-80CA-4C10BE158A74}"/>
    <cellStyle name="Comma 292 3 6" xfId="26516" xr:uid="{E35EC653-F18A-4833-8FEE-6441A88AE30C}"/>
    <cellStyle name="Comma 292 3 6 2" xfId="36233" xr:uid="{2D3399B4-2FDE-4DE5-83DC-7C351B47874B}"/>
    <cellStyle name="Comma 292 3 7" xfId="28867" xr:uid="{947297A2-61ED-441A-85E0-9ADE40144BCA}"/>
    <cellStyle name="Comma 292 4" xfId="14099" xr:uid="{91BBA46D-63C4-434E-819D-FEA45C0007FE}"/>
    <cellStyle name="Comma 292 4 2" xfId="19608" xr:uid="{D519C9A4-1680-4C33-BD0D-85C67F5E3465}"/>
    <cellStyle name="Comma 292 4 2 2" xfId="32736" xr:uid="{E28CF014-AB68-431C-AA00-0A45AA598FC9}"/>
    <cellStyle name="Comma 292 4 3" xfId="29259" xr:uid="{6137AA52-19B2-4EB3-A7BD-3F61A1326645}"/>
    <cellStyle name="Comma 292 5" xfId="20974" xr:uid="{D35BE746-690C-4824-BE83-83575DA159E8}"/>
    <cellStyle name="Comma 292 5 2" xfId="33914" xr:uid="{97DC747C-E1E5-4D5E-9608-74603F3DFDA4}"/>
    <cellStyle name="Comma 292 6" xfId="17125" xr:uid="{D499771B-81D3-4532-9A4E-D319ACE0A96E}"/>
    <cellStyle name="Comma 292 6 2" xfId="31579" xr:uid="{4F0E1CB1-5B98-414E-A9D7-CAE828716B83}"/>
    <cellStyle name="Comma 292 7" xfId="15510" xr:uid="{CCAB5F58-7C2B-43BC-B4A0-6EF62E0A1A5B}"/>
    <cellStyle name="Comma 292 7 2" xfId="30423" xr:uid="{D566077A-BCD7-462B-83F1-47F9F35F989E}"/>
    <cellStyle name="Comma 292 8" xfId="25334" xr:uid="{B10E6C53-FED2-42FB-9774-3CE516E82D9B}"/>
    <cellStyle name="Comma 292 8 2" xfId="35464" xr:uid="{AB0712F7-26B7-43D8-9343-9D41B39C0557}"/>
    <cellStyle name="Comma 292 9" xfId="28098" xr:uid="{56B8C9FC-4D7C-4D45-898C-E15673895E23}"/>
    <cellStyle name="Comma 293" xfId="11381" xr:uid="{AE25DE83-C313-46B0-B36F-FCB91BE426FE}"/>
    <cellStyle name="Comma 293 2" xfId="12181" xr:uid="{421A33A0-D4B2-4B12-AF15-5529257FFE0D}"/>
    <cellStyle name="Comma 293 2 2" xfId="14545" xr:uid="{1008165C-001D-49BC-B823-3BFAEC41C6EC}"/>
    <cellStyle name="Comma 293 2 2 2" xfId="20061" xr:uid="{1820B1A0-1E1D-42D5-B7D1-A770F7B63807}"/>
    <cellStyle name="Comma 293 2 2 2 2" xfId="33118" xr:uid="{1A7B6C82-E7B8-45A8-9D99-6A343FDBFF01}"/>
    <cellStyle name="Comma 293 2 2 3" xfId="29642" xr:uid="{0E73060A-F3E0-4566-BE9E-AEC1A99A1114}"/>
    <cellStyle name="Comma 293 2 3" xfId="21441" xr:uid="{35F43F77-EB4F-481A-ABF3-67089CC297F6}"/>
    <cellStyle name="Comma 293 2 3 2" xfId="34308" xr:uid="{8677C03B-9001-4B1E-89B7-FA46D1542B3E}"/>
    <cellStyle name="Comma 293 2 4" xfId="17711" xr:uid="{3C9A49F4-7514-4FAE-A374-35D9625E8A3E}"/>
    <cellStyle name="Comma 293 2 4 2" xfId="31960" xr:uid="{E7FD4A6F-342E-4409-A532-E34DB71826A3}"/>
    <cellStyle name="Comma 293 2 5" xfId="16120" xr:uid="{67011B55-B797-42FF-8813-0662A4BA81E0}"/>
    <cellStyle name="Comma 293 2 5 2" xfId="30807" xr:uid="{C12264DD-91B1-47D5-ACCE-6C37638AD8B1}"/>
    <cellStyle name="Comma 293 2 6" xfId="25952" xr:uid="{2DBC46A7-7C8B-48A3-9165-216F4E9BA395}"/>
    <cellStyle name="Comma 293 2 6 2" xfId="35847" xr:uid="{2BFC9DA3-5101-4025-95A5-79ECA8AEC1C2}"/>
    <cellStyle name="Comma 293 2 7" xfId="28481" xr:uid="{CB98E3BB-A9D8-4601-B8FE-73CFD19C4FA9}"/>
    <cellStyle name="Comma 293 3" xfId="12740" xr:uid="{2B835220-25CE-49B5-A68E-32A55F15ED69}"/>
    <cellStyle name="Comma 293 3 2" xfId="14980" xr:uid="{F3926B9B-222C-4368-9B17-DE766D4C8435}"/>
    <cellStyle name="Comma 293 3 2 2" xfId="20500" xr:uid="{DB65B275-E90E-4CB6-93E6-612D8188245C}"/>
    <cellStyle name="Comma 293 3 2 2 2" xfId="33505" xr:uid="{9DCD602A-EB31-4B76-97FD-36D2FB4FD103}"/>
    <cellStyle name="Comma 293 3 2 3" xfId="30029" xr:uid="{55D61511-DC35-4DB8-8388-4E5EC13FC388}"/>
    <cellStyle name="Comma 293 3 3" xfId="21886" xr:uid="{3CB855DB-3D2D-458B-B3E0-08645F150687}"/>
    <cellStyle name="Comma 293 3 3 2" xfId="34696" xr:uid="{79AABD5B-FE72-48F4-BD70-EE05FCECFA02}"/>
    <cellStyle name="Comma 293 3 4" xfId="18248" xr:uid="{B805E3A5-E2C5-4C06-B05B-A759CAA6D483}"/>
    <cellStyle name="Comma 293 3 4 2" xfId="32345" xr:uid="{78803BCE-1111-4F58-AA6E-2A4ACC72D541}"/>
    <cellStyle name="Comma 293 3 5" xfId="16684" xr:uid="{EEFCB730-AABB-4F8A-8DE3-93E1297575AD}"/>
    <cellStyle name="Comma 293 3 5 2" xfId="31194" xr:uid="{B095BAB1-65D1-4E83-94A6-F76C25033490}"/>
    <cellStyle name="Comma 293 3 6" xfId="26517" xr:uid="{5A44C992-B602-4CFC-AD3E-9D707E099BDE}"/>
    <cellStyle name="Comma 293 3 6 2" xfId="36234" xr:uid="{A64E3F4E-CC0B-42BA-9F29-3ACB7B715161}"/>
    <cellStyle name="Comma 293 3 7" xfId="28868" xr:uid="{DB374F5B-0F0A-40DE-9C4B-3E2EFA443376}"/>
    <cellStyle name="Comma 293 4" xfId="14100" xr:uid="{5F299D36-164F-4F31-89E8-051DE1C87D67}"/>
    <cellStyle name="Comma 293 4 2" xfId="19609" xr:uid="{EA32DF0E-5287-4563-858E-F6B8DCDE0CF6}"/>
    <cellStyle name="Comma 293 4 2 2" xfId="32737" xr:uid="{9F1BCBE4-13CD-461C-B628-064318C624F4}"/>
    <cellStyle name="Comma 293 4 3" xfId="29260" xr:uid="{8A71D020-9E4F-46AC-8D8A-EC06E055939A}"/>
    <cellStyle name="Comma 293 5" xfId="20975" xr:uid="{C5CE3EEC-ACA6-4A0C-9E5F-79C71BDE8C8C}"/>
    <cellStyle name="Comma 293 5 2" xfId="33915" xr:uid="{5036F5B2-48F8-4C49-9F30-18CCA4985E66}"/>
    <cellStyle name="Comma 293 6" xfId="17126" xr:uid="{C6ABA4A3-A839-4ADC-8A80-327106D8DEFE}"/>
    <cellStyle name="Comma 293 6 2" xfId="31580" xr:uid="{829D4C7C-057C-48CA-9FB9-4F5B91DA1016}"/>
    <cellStyle name="Comma 293 7" xfId="15511" xr:uid="{2B36B8EE-33D0-43CF-8181-DD73F59DC500}"/>
    <cellStyle name="Comma 293 7 2" xfId="30424" xr:uid="{89374963-0525-4E6F-9838-C366DAAA8AE5}"/>
    <cellStyle name="Comma 293 8" xfId="25335" xr:uid="{6ADB8466-7A00-43B6-A4A2-00ED7A311C96}"/>
    <cellStyle name="Comma 293 8 2" xfId="35465" xr:uid="{9C451AD1-A93A-43AC-9480-C9EF877B29EA}"/>
    <cellStyle name="Comma 293 9" xfId="28099" xr:uid="{BF1DC6FB-F025-4775-995F-BF88DF2411F9}"/>
    <cellStyle name="Comma 294" xfId="11382" xr:uid="{FB00D35E-6D2F-4B0B-9A1D-90BBE68C4880}"/>
    <cellStyle name="Comma 294 2" xfId="12182" xr:uid="{CE6A93BC-0B14-489E-9749-B2E5845121A5}"/>
    <cellStyle name="Comma 294 2 2" xfId="14546" xr:uid="{8FAEACF0-58D1-4BBB-BA7C-D24B53580B79}"/>
    <cellStyle name="Comma 294 2 2 2" xfId="20062" xr:uid="{287620BC-A926-42B4-90BE-B347E57865FE}"/>
    <cellStyle name="Comma 294 2 2 2 2" xfId="33119" xr:uid="{11D8008A-5C8C-4DFA-92B3-4E4E8216387D}"/>
    <cellStyle name="Comma 294 2 2 3" xfId="29643" xr:uid="{75FD9528-CC6D-457F-8D15-984421B50156}"/>
    <cellStyle name="Comma 294 2 3" xfId="21442" xr:uid="{0A0C8611-C39D-45DE-ADD5-6BDE3EB1393C}"/>
    <cellStyle name="Comma 294 2 3 2" xfId="34309" xr:uid="{AF5AD7BE-9964-420E-BB48-051CADDC0775}"/>
    <cellStyle name="Comma 294 2 4" xfId="17712" xr:uid="{3DEA1B46-3808-42BA-8CFA-40A7C1157F71}"/>
    <cellStyle name="Comma 294 2 4 2" xfId="31961" xr:uid="{F7DB827B-72B2-4796-B7AB-EF7F59F2F4CC}"/>
    <cellStyle name="Comma 294 2 5" xfId="16121" xr:uid="{CA086A58-5AE4-4F9C-A3E3-F6B1826B1318}"/>
    <cellStyle name="Comma 294 2 5 2" xfId="30808" xr:uid="{760284FF-E678-49CB-B658-1D491F30DC11}"/>
    <cellStyle name="Comma 294 2 6" xfId="25953" xr:uid="{E2F26D18-DDDF-4502-9BE8-4D87ABE3E679}"/>
    <cellStyle name="Comma 294 2 6 2" xfId="35848" xr:uid="{B06433E7-D70B-4190-940B-DEAED24F5CDD}"/>
    <cellStyle name="Comma 294 2 7" xfId="28482" xr:uid="{AB041323-37A9-43AF-A837-202D6ECEEFFE}"/>
    <cellStyle name="Comma 294 3" xfId="12741" xr:uid="{CDAF212C-35C7-45DE-BF55-556EB518FBCC}"/>
    <cellStyle name="Comma 294 3 2" xfId="14981" xr:uid="{D179EFF0-D885-4505-9851-45E3DF9CDAB8}"/>
    <cellStyle name="Comma 294 3 2 2" xfId="20501" xr:uid="{8F973B6A-F31A-48DA-A215-72175012BDDC}"/>
    <cellStyle name="Comma 294 3 2 2 2" xfId="33506" xr:uid="{89F46BDD-FD2F-4FDE-B60E-FDE9B40161D8}"/>
    <cellStyle name="Comma 294 3 2 3" xfId="30030" xr:uid="{10036659-2201-47E9-9A7C-31A743585A32}"/>
    <cellStyle name="Comma 294 3 3" xfId="21887" xr:uid="{CB337958-FEEF-4AC6-87EF-EAB1DC007F69}"/>
    <cellStyle name="Comma 294 3 3 2" xfId="34697" xr:uid="{41D5F1C4-690B-48BD-AAAC-A815BD709264}"/>
    <cellStyle name="Comma 294 3 4" xfId="18249" xr:uid="{7B730BE5-137C-415C-9C0C-84D16B380F01}"/>
    <cellStyle name="Comma 294 3 4 2" xfId="32346" xr:uid="{0EA946C7-E08C-4B2C-B9B2-617B0159C003}"/>
    <cellStyle name="Comma 294 3 5" xfId="16685" xr:uid="{E94416E2-7DEA-48E5-8089-E46438DE80FA}"/>
    <cellStyle name="Comma 294 3 5 2" xfId="31195" xr:uid="{183B6AF1-8390-46F2-9570-84092AA551F7}"/>
    <cellStyle name="Comma 294 3 6" xfId="26518" xr:uid="{0807AFF6-10D5-44BC-92FC-A42521CE3CE0}"/>
    <cellStyle name="Comma 294 3 6 2" xfId="36235" xr:uid="{F8F1CCB3-D6FE-463A-B4BD-CF81317F0339}"/>
    <cellStyle name="Comma 294 3 7" xfId="28869" xr:uid="{2279EEB8-1670-4439-8944-3077792C0995}"/>
    <cellStyle name="Comma 294 4" xfId="14101" xr:uid="{C8228797-C369-4FEA-BEB7-7B435FEA3272}"/>
    <cellStyle name="Comma 294 4 2" xfId="19610" xr:uid="{5014DC67-E3A5-4867-BE81-9642478D063C}"/>
    <cellStyle name="Comma 294 4 2 2" xfId="32738" xr:uid="{48E54985-B44E-4839-94D5-78A6B4D6A15D}"/>
    <cellStyle name="Comma 294 4 3" xfId="29261" xr:uid="{D9016EC0-DC84-43C6-87B0-3BFD4BCD22E1}"/>
    <cellStyle name="Comma 294 5" xfId="20976" xr:uid="{4D2F4956-84E2-42A0-A83A-38D25D862E59}"/>
    <cellStyle name="Comma 294 5 2" xfId="33916" xr:uid="{B508314A-EA28-4B91-B6DA-6AEE031C9238}"/>
    <cellStyle name="Comma 294 6" xfId="17127" xr:uid="{77C8918D-9AC2-4EB7-BEB9-D6EB4C8B67FF}"/>
    <cellStyle name="Comma 294 6 2" xfId="31581" xr:uid="{9A758681-C125-400F-B9D6-8B4417F36E82}"/>
    <cellStyle name="Comma 294 7" xfId="15512" xr:uid="{AC82D81F-B5C2-4248-A825-2A7CECB9724E}"/>
    <cellStyle name="Comma 294 7 2" xfId="30425" xr:uid="{308EAC84-C9EE-420A-BB17-C83113AA45FF}"/>
    <cellStyle name="Comma 294 8" xfId="25336" xr:uid="{4EE72C0A-64D1-49DA-ABC4-E0C11B4209D6}"/>
    <cellStyle name="Comma 294 8 2" xfId="35466" xr:uid="{A999CFEC-0561-41FA-AC97-4FF3670E1D46}"/>
    <cellStyle name="Comma 294 9" xfId="28100" xr:uid="{3B510DE9-9E01-4574-B8C6-11C93079D022}"/>
    <cellStyle name="Comma 295" xfId="11383" xr:uid="{CD21F1C0-5A26-43F4-B9F9-933B1661492F}"/>
    <cellStyle name="Comma 295 2" xfId="12183" xr:uid="{258D023F-62C9-4F46-BD12-2EE3C7455AD4}"/>
    <cellStyle name="Comma 295 2 2" xfId="14547" xr:uid="{89ADC317-C27D-430E-9BEC-4438DA09973C}"/>
    <cellStyle name="Comma 295 2 2 2" xfId="20063" xr:uid="{71104E6F-034D-4A91-AA93-D33662FDA1EF}"/>
    <cellStyle name="Comma 295 2 2 2 2" xfId="33120" xr:uid="{7396FCED-76B7-4FB2-8F29-1A4270C20AD4}"/>
    <cellStyle name="Comma 295 2 2 3" xfId="29644" xr:uid="{1BA09282-FE1C-4D7E-9F1B-E7E845E546F3}"/>
    <cellStyle name="Comma 295 2 3" xfId="21443" xr:uid="{A106F0BE-52DD-4898-99A2-F6C36F3FB614}"/>
    <cellStyle name="Comma 295 2 3 2" xfId="34310" xr:uid="{F55BF200-7B1F-47C5-BB9D-FFE220BFB14A}"/>
    <cellStyle name="Comma 295 2 4" xfId="17713" xr:uid="{80A0F726-CC18-4075-B387-A0396C8A06F4}"/>
    <cellStyle name="Comma 295 2 4 2" xfId="31962" xr:uid="{FC1BF660-074E-4959-A1B1-2062EDA6E771}"/>
    <cellStyle name="Comma 295 2 5" xfId="16122" xr:uid="{FB44FF73-4596-4048-A57D-B453D61EEFBE}"/>
    <cellStyle name="Comma 295 2 5 2" xfId="30809" xr:uid="{D0DA4837-882C-456D-AB46-64F3368C9C10}"/>
    <cellStyle name="Comma 295 2 6" xfId="25954" xr:uid="{8350B17E-4AF0-4707-896F-D7D1815712B2}"/>
    <cellStyle name="Comma 295 2 6 2" xfId="35849" xr:uid="{07969C58-AC09-44AF-BE8E-99DA2D62C3A9}"/>
    <cellStyle name="Comma 295 2 7" xfId="28483" xr:uid="{5928E0F4-8190-46EA-B88D-DDC3A0264BC5}"/>
    <cellStyle name="Comma 295 3" xfId="12742" xr:uid="{D5D884F0-88A6-4240-AC0E-81E2FEBE4FCC}"/>
    <cellStyle name="Comma 295 3 2" xfId="14982" xr:uid="{3FE03724-1EA9-489D-AEBB-86E06C82D60C}"/>
    <cellStyle name="Comma 295 3 2 2" xfId="20502" xr:uid="{50D8996A-466B-47EC-86C4-519A5C9B595B}"/>
    <cellStyle name="Comma 295 3 2 2 2" xfId="33507" xr:uid="{3BD7DBE5-122E-422A-B3C0-323B53526FDB}"/>
    <cellStyle name="Comma 295 3 2 3" xfId="30031" xr:uid="{BB17FA55-552B-47BE-A70E-E5E40C3F7961}"/>
    <cellStyle name="Comma 295 3 3" xfId="21888" xr:uid="{7892667F-68D1-4D78-8699-AABA3534E6F9}"/>
    <cellStyle name="Comma 295 3 3 2" xfId="34698" xr:uid="{BA2D1663-5577-4A6E-9443-DF6C55EB6D57}"/>
    <cellStyle name="Comma 295 3 4" xfId="18250" xr:uid="{6827B222-C4C1-48ED-8BB2-D8F02BDCF6C5}"/>
    <cellStyle name="Comma 295 3 4 2" xfId="32347" xr:uid="{A996E9CD-9CF0-4815-8266-E00DF7DA5AB6}"/>
    <cellStyle name="Comma 295 3 5" xfId="16686" xr:uid="{A6FBA3F2-5A6B-4333-8DC8-3B5729ACA865}"/>
    <cellStyle name="Comma 295 3 5 2" xfId="31196" xr:uid="{AF27356D-729C-48C9-B6DA-F235B548A610}"/>
    <cellStyle name="Comma 295 3 6" xfId="26519" xr:uid="{C779327C-E2D7-41E6-A84B-638012C0DB29}"/>
    <cellStyle name="Comma 295 3 6 2" xfId="36236" xr:uid="{E7185599-66AE-469B-A73C-55512D8BD68B}"/>
    <cellStyle name="Comma 295 3 7" xfId="28870" xr:uid="{83BD5382-6F1F-4519-A705-9F9E318F61CB}"/>
    <cellStyle name="Comma 295 4" xfId="14102" xr:uid="{497E2A22-67BF-4346-984D-5A074B5EDB02}"/>
    <cellStyle name="Comma 295 4 2" xfId="19611" xr:uid="{B9293F3A-8255-4E6E-92EF-541AD2C1B2A5}"/>
    <cellStyle name="Comma 295 4 2 2" xfId="32739" xr:uid="{AFDB2030-8A15-4F4E-8BB2-B9A23B45CB3B}"/>
    <cellStyle name="Comma 295 4 3" xfId="29262" xr:uid="{F42FA2AE-4D34-4DDF-987D-9AEA77268456}"/>
    <cellStyle name="Comma 295 5" xfId="20977" xr:uid="{7C94CCBF-0447-4D9D-A4F1-3402420E78C9}"/>
    <cellStyle name="Comma 295 5 2" xfId="33917" xr:uid="{ECF02915-59A9-4EBB-814E-B217C734CC26}"/>
    <cellStyle name="Comma 295 6" xfId="17128" xr:uid="{BDB862AE-D5AF-49C0-B11A-70AAB912C765}"/>
    <cellStyle name="Comma 295 6 2" xfId="31582" xr:uid="{F0394A4A-4C6F-4901-86CB-C3A0A256ECED}"/>
    <cellStyle name="Comma 295 7" xfId="15513" xr:uid="{BDF77527-1D40-49A9-BD49-B613CB2AA2D6}"/>
    <cellStyle name="Comma 295 7 2" xfId="30426" xr:uid="{D8AB3471-46B9-40A3-80CC-60B3B55058D2}"/>
    <cellStyle name="Comma 295 8" xfId="25337" xr:uid="{D13556CE-F171-4714-8F8E-E0D76D8FBB19}"/>
    <cellStyle name="Comma 295 8 2" xfId="35467" xr:uid="{0751FBB0-8243-4607-8429-6B50651B3DC3}"/>
    <cellStyle name="Comma 295 9" xfId="28101" xr:uid="{8BDECB0C-3BAF-4993-940A-C6568C5FA819}"/>
    <cellStyle name="Comma 296" xfId="11384" xr:uid="{7E95DB95-3800-4E98-888C-F668696E19FC}"/>
    <cellStyle name="Comma 296 2" xfId="12184" xr:uid="{861538D4-368F-4CC2-838B-A557F1CA7621}"/>
    <cellStyle name="Comma 296 2 2" xfId="14548" xr:uid="{9692240A-8A35-48F5-9B7F-B2E1C926501D}"/>
    <cellStyle name="Comma 296 2 2 2" xfId="20064" xr:uid="{E9FD6EEA-D5C6-41B2-8AFD-A1A89E455B79}"/>
    <cellStyle name="Comma 296 2 2 2 2" xfId="33121" xr:uid="{2DC9F982-7D40-4899-9833-0D0F4FCED9D8}"/>
    <cellStyle name="Comma 296 2 2 3" xfId="29645" xr:uid="{E05C1F5B-1AC3-4626-ABE0-CC16B9D05BD2}"/>
    <cellStyle name="Comma 296 2 3" xfId="21444" xr:uid="{F34B0AE9-4CA5-4985-B772-4306559CE316}"/>
    <cellStyle name="Comma 296 2 3 2" xfId="34311" xr:uid="{EA583BF3-55B9-4BBB-A5EB-C6B02DF55289}"/>
    <cellStyle name="Comma 296 2 4" xfId="17714" xr:uid="{9E62F36F-11EF-4AB2-AF3E-7BBC623E7673}"/>
    <cellStyle name="Comma 296 2 4 2" xfId="31963" xr:uid="{997C40EA-861D-4090-8420-72EC1EC48470}"/>
    <cellStyle name="Comma 296 2 5" xfId="16123" xr:uid="{09971CC1-DF57-4F97-824C-C86F9512CEF6}"/>
    <cellStyle name="Comma 296 2 5 2" xfId="30810" xr:uid="{1F8AEFBF-448A-420A-AE61-C035C625429F}"/>
    <cellStyle name="Comma 296 2 6" xfId="25955" xr:uid="{FB9F4B3A-4F85-4049-A2C9-94AFB6485EAC}"/>
    <cellStyle name="Comma 296 2 6 2" xfId="35850" xr:uid="{50F40EEC-166B-4D8B-BE02-F07F09CCFE51}"/>
    <cellStyle name="Comma 296 2 7" xfId="28484" xr:uid="{06409440-FC1F-4E65-9FA2-B445583BDAD8}"/>
    <cellStyle name="Comma 296 3" xfId="12743" xr:uid="{452D6C31-BD2B-4C47-A43D-0644A595B81A}"/>
    <cellStyle name="Comma 296 3 2" xfId="14983" xr:uid="{9BD57037-7DB5-41A3-B136-3270E7E56A82}"/>
    <cellStyle name="Comma 296 3 2 2" xfId="20503" xr:uid="{5033FF12-48E3-46E6-9B91-120387B5094F}"/>
    <cellStyle name="Comma 296 3 2 2 2" xfId="33508" xr:uid="{109AB94E-390A-4A50-BFD3-85B6F2C7E804}"/>
    <cellStyle name="Comma 296 3 2 3" xfId="30032" xr:uid="{A71CD28D-F0A1-4E46-98EB-C8C1D87A78D0}"/>
    <cellStyle name="Comma 296 3 3" xfId="21889" xr:uid="{8A27A12D-E327-49B3-ABF4-7802352662A1}"/>
    <cellStyle name="Comma 296 3 3 2" xfId="34699" xr:uid="{89490A91-7C2C-4B2E-9AB2-FD52223C0C33}"/>
    <cellStyle name="Comma 296 3 4" xfId="18251" xr:uid="{5C8264F0-AC4E-41DE-9993-E2AD27F8561A}"/>
    <cellStyle name="Comma 296 3 4 2" xfId="32348" xr:uid="{FECFE5CC-E2B5-465A-984E-0D926D3619C9}"/>
    <cellStyle name="Comma 296 3 5" xfId="16687" xr:uid="{E3228FB8-A92D-463F-BF0C-9B837BB86BAB}"/>
    <cellStyle name="Comma 296 3 5 2" xfId="31197" xr:uid="{A9B28774-CF80-49B2-BF63-7C9EEEC8E673}"/>
    <cellStyle name="Comma 296 3 6" xfId="26520" xr:uid="{E1012C98-3D38-42F0-8963-9CC4B7686730}"/>
    <cellStyle name="Comma 296 3 6 2" xfId="36237" xr:uid="{7188C0CA-0C94-4C9E-877E-F34F6A0B6F21}"/>
    <cellStyle name="Comma 296 3 7" xfId="28871" xr:uid="{B52CAB3F-9B0C-493F-A044-AFB7996E1652}"/>
    <cellStyle name="Comma 296 4" xfId="14103" xr:uid="{23C18994-0AB2-4750-9A68-758AFEBEEBE8}"/>
    <cellStyle name="Comma 296 4 2" xfId="19612" xr:uid="{AC837968-76C4-44DD-866E-B41FEABAD613}"/>
    <cellStyle name="Comma 296 4 2 2" xfId="32740" xr:uid="{D14662D7-49EA-4C90-94D2-EAB006A092CD}"/>
    <cellStyle name="Comma 296 4 3" xfId="29263" xr:uid="{545DE664-CE8C-40D6-86E7-080D54D1DDF1}"/>
    <cellStyle name="Comma 296 5" xfId="20978" xr:uid="{9C012E65-DF96-4BB8-8653-6E34FA7088A2}"/>
    <cellStyle name="Comma 296 5 2" xfId="33918" xr:uid="{B0D2F3F6-2CD7-463A-8DBE-B4BB923E3738}"/>
    <cellStyle name="Comma 296 6" xfId="17129" xr:uid="{83264027-FE1F-45D6-B6EB-ED5C2FE8F036}"/>
    <cellStyle name="Comma 296 6 2" xfId="31583" xr:uid="{F6231C20-BB39-447B-96EE-536BB143B9E8}"/>
    <cellStyle name="Comma 296 7" xfId="15514" xr:uid="{205D8693-2DBA-40AD-917E-4A691036DDA5}"/>
    <cellStyle name="Comma 296 7 2" xfId="30427" xr:uid="{F87F28ED-DA6C-4046-B3C8-487B55657B7B}"/>
    <cellStyle name="Comma 296 8" xfId="25338" xr:uid="{96EC90F0-DF8A-4867-8E27-58642D6E1AE3}"/>
    <cellStyle name="Comma 296 8 2" xfId="35468" xr:uid="{A32BB164-82F3-425F-A9F8-F1521644F351}"/>
    <cellStyle name="Comma 296 9" xfId="28102" xr:uid="{1AA91249-EF2D-486B-B2B9-D7FB1AEEBEEA}"/>
    <cellStyle name="Comma 297" xfId="11385" xr:uid="{D0B60CE3-3D32-4251-842D-57FED6B7D090}"/>
    <cellStyle name="Comma 297 2" xfId="12185" xr:uid="{1F939E2D-CF19-47D1-8C4F-15C4C57C4466}"/>
    <cellStyle name="Comma 297 2 2" xfId="14549" xr:uid="{AB151DF9-3F13-43FB-9F24-F71BB705D273}"/>
    <cellStyle name="Comma 297 2 2 2" xfId="20065" xr:uid="{A0E45BEE-788D-42C4-80C0-341306717C28}"/>
    <cellStyle name="Comma 297 2 2 2 2" xfId="33122" xr:uid="{BC8A0200-5C84-4E8B-B138-3620BB3A846E}"/>
    <cellStyle name="Comma 297 2 2 3" xfId="29646" xr:uid="{0A6E789B-E4BC-46CD-B242-898320CE015A}"/>
    <cellStyle name="Comma 297 2 3" xfId="21445" xr:uid="{73486F3A-DAE2-4098-960B-C9F1D045311C}"/>
    <cellStyle name="Comma 297 2 3 2" xfId="34312" xr:uid="{F985393C-1E77-4171-B74B-D47CFDA38700}"/>
    <cellStyle name="Comma 297 2 4" xfId="17715" xr:uid="{2DB558F3-D308-49ED-90C3-856DED17F16D}"/>
    <cellStyle name="Comma 297 2 4 2" xfId="31964" xr:uid="{F054C4B5-9ECB-475D-A60D-B15A362FC187}"/>
    <cellStyle name="Comma 297 2 5" xfId="16124" xr:uid="{61CC24A5-11CC-4281-B6A6-8082F684DF71}"/>
    <cellStyle name="Comma 297 2 5 2" xfId="30811" xr:uid="{8994955B-2468-4FF3-92F5-F9018A3BFE9D}"/>
    <cellStyle name="Comma 297 2 6" xfId="25956" xr:uid="{FFC9C72B-B43D-4FE5-B7D8-9AA1410C2ED6}"/>
    <cellStyle name="Comma 297 2 6 2" xfId="35851" xr:uid="{953CC0E3-FEF9-4CE1-B21C-B8E4A9164BD3}"/>
    <cellStyle name="Comma 297 2 7" xfId="28485" xr:uid="{774E0236-8E2D-4B1A-A1BC-8F50E5924795}"/>
    <cellStyle name="Comma 297 3" xfId="12744" xr:uid="{E2B8AEE8-848B-480A-862D-5F2884BBA67F}"/>
    <cellStyle name="Comma 297 3 2" xfId="14984" xr:uid="{EACE96FA-47A4-400C-9254-1522387AC8D0}"/>
    <cellStyle name="Comma 297 3 2 2" xfId="20504" xr:uid="{7A7D05C2-FB43-4A53-B3BA-F9FF4DD78224}"/>
    <cellStyle name="Comma 297 3 2 2 2" xfId="33509" xr:uid="{5E86196A-3212-49A1-953A-83B9F4B1F691}"/>
    <cellStyle name="Comma 297 3 2 3" xfId="30033" xr:uid="{2E33A4D5-8177-4DEF-8C09-71304D872B4B}"/>
    <cellStyle name="Comma 297 3 3" xfId="21890" xr:uid="{A12F2740-C960-4811-8311-A58DFC0846D7}"/>
    <cellStyle name="Comma 297 3 3 2" xfId="34700" xr:uid="{530A245C-C5F0-4F8A-A477-6EC3BF92CCAF}"/>
    <cellStyle name="Comma 297 3 4" xfId="18252" xr:uid="{52AA2952-7E49-4D0C-83C0-81B1C6AC90F4}"/>
    <cellStyle name="Comma 297 3 4 2" xfId="32349" xr:uid="{33097EFC-73B7-443F-BF8B-D9756049BD6A}"/>
    <cellStyle name="Comma 297 3 5" xfId="16688" xr:uid="{59DE809E-6571-4474-B023-12253414F2B9}"/>
    <cellStyle name="Comma 297 3 5 2" xfId="31198" xr:uid="{7B8DCA5C-016A-4F16-9EDF-BB6102B0250B}"/>
    <cellStyle name="Comma 297 3 6" xfId="26521" xr:uid="{4C908FC3-1014-43E9-984F-B2DB10D570AE}"/>
    <cellStyle name="Comma 297 3 6 2" xfId="36238" xr:uid="{D99A6956-083D-4EEC-B8D5-508080094A72}"/>
    <cellStyle name="Comma 297 3 7" xfId="28872" xr:uid="{FB9423EB-933D-4AAB-B8BE-1E0095949CDB}"/>
    <cellStyle name="Comma 297 4" xfId="14104" xr:uid="{99CB9322-3756-46B1-88FA-813DF2656123}"/>
    <cellStyle name="Comma 297 4 2" xfId="19613" xr:uid="{FBCA04A9-8711-42F4-9C84-3D39DBA95E7A}"/>
    <cellStyle name="Comma 297 4 2 2" xfId="32741" xr:uid="{1081D232-DE2E-41FE-A230-5BFBE89EC1CC}"/>
    <cellStyle name="Comma 297 4 3" xfId="29264" xr:uid="{83DE12D9-DC87-4D91-81BA-611413EE38A2}"/>
    <cellStyle name="Comma 297 5" xfId="20979" xr:uid="{4B0DC4AB-4200-4D0B-97C5-2F21CC580C2C}"/>
    <cellStyle name="Comma 297 5 2" xfId="33919" xr:uid="{2CAF3190-A313-49E4-99B1-14A713D3B852}"/>
    <cellStyle name="Comma 297 6" xfId="17130" xr:uid="{C5FDFE4E-75BA-492F-AE96-14C2F1CCB2AF}"/>
    <cellStyle name="Comma 297 6 2" xfId="31584" xr:uid="{D99EFD4F-B572-4B5A-8C49-5BE0AEBB09DB}"/>
    <cellStyle name="Comma 297 7" xfId="15515" xr:uid="{33A03620-B317-4B0B-839A-A26B16877634}"/>
    <cellStyle name="Comma 297 7 2" xfId="30428" xr:uid="{EE7781F7-C482-400F-8EDE-F27755BF0261}"/>
    <cellStyle name="Comma 297 8" xfId="25339" xr:uid="{B02E4400-F3ED-4351-9191-5AA1195A4D6E}"/>
    <cellStyle name="Comma 297 8 2" xfId="35469" xr:uid="{69E6C1FA-EF96-4876-BFE5-DC0D958E3534}"/>
    <cellStyle name="Comma 297 9" xfId="28103" xr:uid="{7A98E916-29FB-433A-8186-9624D7C15A0F}"/>
    <cellStyle name="Comma 298" xfId="11386" xr:uid="{A511B472-8C34-41DC-8D84-33B62E981D9E}"/>
    <cellStyle name="Comma 298 2" xfId="12186" xr:uid="{00C119BB-E104-4F63-AA09-1E2137CAE66C}"/>
    <cellStyle name="Comma 298 2 2" xfId="14550" xr:uid="{61F3A13E-78B8-4E77-9B53-3A5655014B66}"/>
    <cellStyle name="Comma 298 2 2 2" xfId="20066" xr:uid="{367D8541-1FD4-4DF6-AF2E-7F3B88C7D50E}"/>
    <cellStyle name="Comma 298 2 2 2 2" xfId="33123" xr:uid="{24BE5959-7AE6-48B9-84A5-E41D3E298CAE}"/>
    <cellStyle name="Comma 298 2 2 3" xfId="29647" xr:uid="{B8FF3768-47DB-4201-8C91-9D79389DD13C}"/>
    <cellStyle name="Comma 298 2 3" xfId="21446" xr:uid="{F637F7A9-5B90-4625-B3BE-F5C0728FD933}"/>
    <cellStyle name="Comma 298 2 3 2" xfId="34313" xr:uid="{2EFB2BB0-3205-4307-B1BD-5299E5B3E58B}"/>
    <cellStyle name="Comma 298 2 4" xfId="17716" xr:uid="{CFD3BE76-E6CF-4A2A-8898-B113FB18F9C4}"/>
    <cellStyle name="Comma 298 2 4 2" xfId="31965" xr:uid="{C2981245-3D16-4653-8AC7-4B976B7AA590}"/>
    <cellStyle name="Comma 298 2 5" xfId="16125" xr:uid="{2CBA0A0D-7D0F-44D5-8F64-785D50D2EAB2}"/>
    <cellStyle name="Comma 298 2 5 2" xfId="30812" xr:uid="{E8A4FA8B-C944-450A-AB67-2DFF69DC4A35}"/>
    <cellStyle name="Comma 298 2 6" xfId="25957" xr:uid="{ADAD2374-8676-41CC-ABA0-C61AB86FB55E}"/>
    <cellStyle name="Comma 298 2 6 2" xfId="35852" xr:uid="{A23360CF-017E-40AF-9993-82229624BABF}"/>
    <cellStyle name="Comma 298 2 7" xfId="28486" xr:uid="{F5FC55FA-96B1-4F56-A1D6-281CC928C00C}"/>
    <cellStyle name="Comma 298 3" xfId="12745" xr:uid="{459C9523-79C8-4BD5-BD5C-CC9A0DB66D24}"/>
    <cellStyle name="Comma 298 3 2" xfId="14985" xr:uid="{E0905734-92B2-40F5-82F5-AA1C3A487670}"/>
    <cellStyle name="Comma 298 3 2 2" xfId="20505" xr:uid="{9F2862DA-990D-484F-BED6-61155BBD4736}"/>
    <cellStyle name="Comma 298 3 2 2 2" xfId="33510" xr:uid="{DB76B85A-494D-41FA-9C43-F72E4816BED0}"/>
    <cellStyle name="Comma 298 3 2 3" xfId="30034" xr:uid="{EF882816-C200-4083-9176-15E64C5C8C3D}"/>
    <cellStyle name="Comma 298 3 3" xfId="21891" xr:uid="{5C5106F2-6CF3-475D-9901-D8D6B6D5EC36}"/>
    <cellStyle name="Comma 298 3 3 2" xfId="34701" xr:uid="{FDE562A6-CA8C-4F52-BDD0-6A2A59787C27}"/>
    <cellStyle name="Comma 298 3 4" xfId="18253" xr:uid="{C5C800CD-0EF6-4465-B12E-596971C3D11B}"/>
    <cellStyle name="Comma 298 3 4 2" xfId="32350" xr:uid="{823823A0-B42D-4841-8832-1B5CD6A260A8}"/>
    <cellStyle name="Comma 298 3 5" xfId="16689" xr:uid="{1696F9AD-2B14-40B3-83AC-A4EF3060C9F7}"/>
    <cellStyle name="Comma 298 3 5 2" xfId="31199" xr:uid="{F442C35A-7389-4FDD-BB46-58027A167936}"/>
    <cellStyle name="Comma 298 3 6" xfId="26522" xr:uid="{E868D9C1-541E-4495-A8C4-FC03DCA9BC5E}"/>
    <cellStyle name="Comma 298 3 6 2" xfId="36239" xr:uid="{1778C61C-9A18-401D-AB5A-BE885338B4DA}"/>
    <cellStyle name="Comma 298 3 7" xfId="28873" xr:uid="{C0151F1F-3960-43F1-8785-502370E7D54F}"/>
    <cellStyle name="Comma 298 4" xfId="14105" xr:uid="{D670D525-1ED8-459D-8795-EDE306C57A23}"/>
    <cellStyle name="Comma 298 4 2" xfId="19614" xr:uid="{965CEB02-DDF4-4234-8BBC-E468ED62A064}"/>
    <cellStyle name="Comma 298 4 2 2" xfId="32742" xr:uid="{9C7F3C16-B90B-4E39-B113-890AD4DE7D94}"/>
    <cellStyle name="Comma 298 4 3" xfId="29265" xr:uid="{C3F20104-1BC7-4C35-AAD0-9555BFA6FBD8}"/>
    <cellStyle name="Comma 298 5" xfId="20980" xr:uid="{4C19E670-798F-4083-822F-49EA9FA5692C}"/>
    <cellStyle name="Comma 298 5 2" xfId="33920" xr:uid="{FE57C4D2-6A75-4200-9A0D-A0D9C86135F7}"/>
    <cellStyle name="Comma 298 6" xfId="17131" xr:uid="{52A39977-1387-4E65-AE5A-DDA0EF9BA1E9}"/>
    <cellStyle name="Comma 298 6 2" xfId="31585" xr:uid="{E7BFE54F-3811-4C5B-AAC3-35EC098504C5}"/>
    <cellStyle name="Comma 298 7" xfId="15516" xr:uid="{A4DA32C5-DBE0-4B6A-B1CE-B10D398D241C}"/>
    <cellStyle name="Comma 298 7 2" xfId="30429" xr:uid="{F482E183-4EFC-45D6-AEF6-FF818056B910}"/>
    <cellStyle name="Comma 298 8" xfId="25340" xr:uid="{3E47F08F-9BBF-486C-9777-4AD153CED86B}"/>
    <cellStyle name="Comma 298 8 2" xfId="35470" xr:uid="{49AA6B07-F823-4FBC-ACB8-9D331BAE9C61}"/>
    <cellStyle name="Comma 298 9" xfId="28104" xr:uid="{BFD3F0D9-593F-4381-B872-BAADF4332DF5}"/>
    <cellStyle name="Comma 299" xfId="11387" xr:uid="{361B6BFB-A73A-4CD4-96B0-3F0674F0CE16}"/>
    <cellStyle name="Comma 299 2" xfId="12187" xr:uid="{F26CE3F2-63F4-411F-A368-BC04F72290C4}"/>
    <cellStyle name="Comma 299 2 2" xfId="14551" xr:uid="{F4F2ACC1-A556-42A6-9876-234A9F2596D0}"/>
    <cellStyle name="Comma 299 2 2 2" xfId="20067" xr:uid="{472FDE49-104A-4F46-B5E8-98783B0ED06A}"/>
    <cellStyle name="Comma 299 2 2 2 2" xfId="33124" xr:uid="{E8590A75-1DA9-4AA9-B777-3A7743138F04}"/>
    <cellStyle name="Comma 299 2 2 3" xfId="29648" xr:uid="{41BCD838-9AEE-4BAE-8FE5-53BBBB697130}"/>
    <cellStyle name="Comma 299 2 3" xfId="21447" xr:uid="{1FCB2163-5A25-454C-8755-12CC40F4ECF5}"/>
    <cellStyle name="Comma 299 2 3 2" xfId="34314" xr:uid="{98DF6B00-7E7F-41D1-840F-7D7F1A8FFA31}"/>
    <cellStyle name="Comma 299 2 4" xfId="17717" xr:uid="{486FD516-745D-4031-B463-902188F8EBE5}"/>
    <cellStyle name="Comma 299 2 4 2" xfId="31966" xr:uid="{597B4F83-1F4C-4261-82FF-D6A2534DF304}"/>
    <cellStyle name="Comma 299 2 5" xfId="16126" xr:uid="{80A391E9-0C9E-4315-8E6B-96A40594C231}"/>
    <cellStyle name="Comma 299 2 5 2" xfId="30813" xr:uid="{32EF2432-3B93-400F-A9EE-1C576478BC5F}"/>
    <cellStyle name="Comma 299 2 6" xfId="25958" xr:uid="{95F4F80D-6E77-4DBF-8D10-BA104D07C358}"/>
    <cellStyle name="Comma 299 2 6 2" xfId="35853" xr:uid="{93A796A4-0933-43DD-8FAB-E4C2D82EBDA3}"/>
    <cellStyle name="Comma 299 2 7" xfId="28487" xr:uid="{EE664349-3AB8-4DFA-B80C-96C58A5A1D34}"/>
    <cellStyle name="Comma 299 3" xfId="12746" xr:uid="{D301B429-AC26-4B79-AD87-CDA4230E84F3}"/>
    <cellStyle name="Comma 299 3 2" xfId="14986" xr:uid="{6D8DEDFE-6EF2-47C5-8D33-1B3368F6ED81}"/>
    <cellStyle name="Comma 299 3 2 2" xfId="20506" xr:uid="{2F80471D-B65E-4B72-96FE-938B4F31E262}"/>
    <cellStyle name="Comma 299 3 2 2 2" xfId="33511" xr:uid="{7029B47E-07C5-48A0-BCC7-E5350EC56689}"/>
    <cellStyle name="Comma 299 3 2 3" xfId="30035" xr:uid="{57EAA2C6-D1EA-4928-BCEB-22EF1987D8E0}"/>
    <cellStyle name="Comma 299 3 3" xfId="21892" xr:uid="{4407EDAE-D4E7-4F59-A8CD-4085551D67B5}"/>
    <cellStyle name="Comma 299 3 3 2" xfId="34702" xr:uid="{75365E59-CBA2-4989-AB92-23D7DA3DB8B9}"/>
    <cellStyle name="Comma 299 3 4" xfId="18254" xr:uid="{1FE18F2A-9AF7-42CA-B715-E9F704F1A9B3}"/>
    <cellStyle name="Comma 299 3 4 2" xfId="32351" xr:uid="{C9C34B48-8260-4436-9365-317A5ACA91A5}"/>
    <cellStyle name="Comma 299 3 5" xfId="16690" xr:uid="{F5AE916F-C359-457A-AB8A-E3D55E3084EB}"/>
    <cellStyle name="Comma 299 3 5 2" xfId="31200" xr:uid="{AE0EED7B-807D-4109-992B-69F3BC7D17E1}"/>
    <cellStyle name="Comma 299 3 6" xfId="26523" xr:uid="{DDE5514A-94F4-44EF-B64E-6F0B7C0A07B0}"/>
    <cellStyle name="Comma 299 3 6 2" xfId="36240" xr:uid="{4515C3D0-170D-4A9B-AB0C-B3F12B54C122}"/>
    <cellStyle name="Comma 299 3 7" xfId="28874" xr:uid="{4697222C-8615-40B5-A0E1-E199F3176D1F}"/>
    <cellStyle name="Comma 299 4" xfId="14106" xr:uid="{50C9994E-90D8-4C1C-BB00-0711C8A71088}"/>
    <cellStyle name="Comma 299 4 2" xfId="19615" xr:uid="{646E2C78-A09A-4897-B1CE-882B16C8F5F7}"/>
    <cellStyle name="Comma 299 4 2 2" xfId="32743" xr:uid="{368A54C9-BD2D-46A4-98B8-06FBF315079A}"/>
    <cellStyle name="Comma 299 4 3" xfId="29266" xr:uid="{E3803F15-B894-487E-B9AA-F4A9FC723E26}"/>
    <cellStyle name="Comma 299 5" xfId="20981" xr:uid="{9AF99078-BF05-447C-AF75-5D44C167EE0C}"/>
    <cellStyle name="Comma 299 5 2" xfId="33921" xr:uid="{B6762171-9C06-4283-B488-6F9E54100093}"/>
    <cellStyle name="Comma 299 6" xfId="17132" xr:uid="{D311DC1C-DB21-4D4A-A936-8DDF8574A543}"/>
    <cellStyle name="Comma 299 6 2" xfId="31586" xr:uid="{3986A78D-A0DC-4051-A0B7-EE3857AE8EE0}"/>
    <cellStyle name="Comma 299 7" xfId="15517" xr:uid="{3FE504D1-345B-4279-9D20-326BCB84DA63}"/>
    <cellStyle name="Comma 299 7 2" xfId="30430" xr:uid="{F797E181-1CA1-4814-A0D3-FA0039278D10}"/>
    <cellStyle name="Comma 299 8" xfId="25341" xr:uid="{A1E8DF93-9CF0-40D2-9AFC-9620743B7A4D}"/>
    <cellStyle name="Comma 299 8 2" xfId="35471" xr:uid="{3290ADB6-DD68-452F-9B8D-9172E928DB57}"/>
    <cellStyle name="Comma 299 9" xfId="28105" xr:uid="{32224899-F435-4F11-B6B4-61608543CE34}"/>
    <cellStyle name="Comma 3" xfId="20" xr:uid="{6CCF399B-3B63-48D1-AD60-89F96005C7EB}"/>
    <cellStyle name="Comma 3 10" xfId="2486" xr:uid="{601D61A5-BD05-4FA2-823E-192F7D11BC51}"/>
    <cellStyle name="Comma 3 10 10" xfId="37115" xr:uid="{15866C3B-2F5A-4B8E-934D-FF7C37C6E27C}"/>
    <cellStyle name="Comma 3 10 11" xfId="37545" xr:uid="{A8B0FFCB-BDAF-47C8-8820-F91B47192188}"/>
    <cellStyle name="Comma 3 10 2" xfId="4779" xr:uid="{8C8DD332-0FF6-4BB9-B193-2F6BBA3FB814}"/>
    <cellStyle name="Comma 3 10 2 2" xfId="7696" xr:uid="{605DDBD7-48AA-403D-AD8C-A013E4EC2AD2}"/>
    <cellStyle name="Comma 3 10 2 2 2" xfId="32762" xr:uid="{71C8C6B8-9550-4062-AA92-4883BEA6724A}"/>
    <cellStyle name="Comma 3 10 2 2 3" xfId="39061" xr:uid="{803FDEAC-3BA5-4522-A05F-892DBDFA6A4D}"/>
    <cellStyle name="Comma 3 10 2 2 4" xfId="19636" xr:uid="{4A8086B0-18DA-440B-9559-9B26CB7A7F96}"/>
    <cellStyle name="Comma 3 10 2 3" xfId="29285" xr:uid="{ED9EBAB4-52B8-4166-AEF6-D5C22A7F15EC}"/>
    <cellStyle name="Comma 3 10 2 4" xfId="38344" xr:uid="{ED94053F-17F4-4660-85D4-2040C09E4623}"/>
    <cellStyle name="Comma 3 10 2 5" xfId="14127" xr:uid="{5033B62C-E8DC-4108-9719-276674B2C5EB}"/>
    <cellStyle name="Comma 3 10 3" xfId="5370" xr:uid="{B8412114-E443-4697-9AC3-EF8699D8D860}"/>
    <cellStyle name="Comma 3 10 3 2" xfId="7895" xr:uid="{3A898472-4139-412D-9B45-8FD26275ECA7}"/>
    <cellStyle name="Comma 3 10 3 2 2" xfId="39172" xr:uid="{A745029F-BE80-4189-B26A-F701D0002403}"/>
    <cellStyle name="Comma 3 10 3 2 3" xfId="33940" xr:uid="{B4030BFD-7F2B-44F8-BF3F-2457DE8C3F7D}"/>
    <cellStyle name="Comma 3 10 3 3" xfId="38563" xr:uid="{83F0CD82-48CB-440E-99AE-7DC6715228B3}"/>
    <cellStyle name="Comma 3 10 3 4" xfId="21002" xr:uid="{0FA85F28-0492-459D-B4A8-A0CC60696CC9}"/>
    <cellStyle name="Comma 3 10 4" xfId="4411" xr:uid="{3DA9264B-0441-4B7E-B12C-25DB6C815BEA}"/>
    <cellStyle name="Comma 3 10 4 2" xfId="7397" xr:uid="{30ACA8FD-2299-4F8C-9AFC-6869B29D322A}"/>
    <cellStyle name="Comma 3 10 4 2 2" xfId="38939" xr:uid="{56CCCF4A-1967-4553-8466-A548DAAC7278}"/>
    <cellStyle name="Comma 3 10 4 2 3" xfId="31605" xr:uid="{E93F1591-D7C6-4BE9-87F7-DBC580E8E6B2}"/>
    <cellStyle name="Comma 3 10 4 3" xfId="38123" xr:uid="{C0E79B20-7B53-463B-A2CF-E309C37C8B05}"/>
    <cellStyle name="Comma 3 10 4 4" xfId="17153" xr:uid="{FA95B87C-6D9A-4AAB-A57D-326059396712}"/>
    <cellStyle name="Comma 3 10 5" xfId="15538" xr:uid="{510670CF-FED4-4824-A051-9EBBC5F39057}"/>
    <cellStyle name="Comma 3 10 5 2" xfId="30449" xr:uid="{A5C80C0D-DEBE-4528-953E-3F0DA8D0F3CC}"/>
    <cellStyle name="Comma 3 10 6" xfId="25364" xr:uid="{EDAA1EC5-0091-43AC-AF5D-E81211F64AE9}"/>
    <cellStyle name="Comma 3 10 6 2" xfId="35490" xr:uid="{7345CB5C-395F-4A30-8EE4-D65D71ED24F2}"/>
    <cellStyle name="Comma 3 10 7" xfId="28124" xr:uid="{545E6547-9CB9-4A47-8932-E48B3CC7285B}"/>
    <cellStyle name="Comma 3 10 8" xfId="36663" xr:uid="{A381971B-4993-4E26-A22D-CEF107653F57}"/>
    <cellStyle name="Comma 3 10 9" xfId="11600" xr:uid="{92CD1BF5-86E3-4CCF-9D5A-C9571D8FB5EF}"/>
    <cellStyle name="Comma 3 11" xfId="2487" xr:uid="{5F7D7DED-AC7F-42B9-8699-3A37B4C59951}"/>
    <cellStyle name="Comma 3 11 10" xfId="37103" xr:uid="{216E0EF8-9EEE-4C2B-B9E4-43CFC87069B0}"/>
    <cellStyle name="Comma 3 11 11" xfId="37546" xr:uid="{1A41C4EB-6EC4-49E2-B941-9EBC4BD7A347}"/>
    <cellStyle name="Comma 3 11 2" xfId="4780" xr:uid="{BD38FD78-3785-44D8-9429-2CF52F515E3A}"/>
    <cellStyle name="Comma 3 11 2 2" xfId="7697" xr:uid="{0F6B12F9-CA3F-4FB7-9263-F04D67954356}"/>
    <cellStyle name="Comma 3 11 2 2 2" xfId="32789" xr:uid="{4D8667F3-5956-4FA9-8A67-416A9691039B}"/>
    <cellStyle name="Comma 3 11 2 2 3" xfId="39062" xr:uid="{0A11B8D9-6FF5-4C8E-AD16-D1B66945FEB8}"/>
    <cellStyle name="Comma 3 11 2 2 4" xfId="19667" xr:uid="{E963CC58-591C-4527-BF90-810B35FF880B}"/>
    <cellStyle name="Comma 3 11 2 3" xfId="29312" xr:uid="{FE137DFA-B1D7-44F8-A025-E1C8B6A28016}"/>
    <cellStyle name="Comma 3 11 2 4" xfId="38345" xr:uid="{B0D1BAE7-98CF-4499-9C50-376D65FC555C}"/>
    <cellStyle name="Comma 3 11 2 5" xfId="14158" xr:uid="{A5D3ECA3-0EC0-4DB2-B629-F73F8780657A}"/>
    <cellStyle name="Comma 3 11 3" xfId="5371" xr:uid="{FFF72A23-158E-4A1F-97B1-1F8CA6E6B4B3}"/>
    <cellStyle name="Comma 3 11 3 2" xfId="7896" xr:uid="{8771E2C3-D88E-40FF-9F41-E4DC0BF4923D}"/>
    <cellStyle name="Comma 3 11 3 2 2" xfId="39173" xr:uid="{51D7131D-71FE-4F47-B7D0-2343107336F0}"/>
    <cellStyle name="Comma 3 11 3 2 3" xfId="33967" xr:uid="{BC317087-0A5B-4BC2-8171-37FAA76B5A63}"/>
    <cellStyle name="Comma 3 11 3 3" xfId="38564" xr:uid="{33BBC9CF-8C5E-4BB6-9116-92A0DC66FEC1}"/>
    <cellStyle name="Comma 3 11 3 4" xfId="21033" xr:uid="{E47620E1-ADF2-49E9-A1E8-6B50E2BD747F}"/>
    <cellStyle name="Comma 3 11 4" xfId="4412" xr:uid="{3BEEEBF2-8EBB-442E-A3F3-46B8DBA360D7}"/>
    <cellStyle name="Comma 3 11 4 2" xfId="7398" xr:uid="{49FEBC8D-9A85-4219-BB57-0CDEC87A6BE7}"/>
    <cellStyle name="Comma 3 11 4 2 2" xfId="38940" xr:uid="{D8BC0799-E211-47F6-96F4-1AC958658CAE}"/>
    <cellStyle name="Comma 3 11 4 2 3" xfId="31631" xr:uid="{5D8F9DD4-B417-4413-B698-3B9DDF4BE360}"/>
    <cellStyle name="Comma 3 11 4 3" xfId="38124" xr:uid="{CA5585F3-C9D1-4AE3-BE16-0C3FC1C6392E}"/>
    <cellStyle name="Comma 3 11 4 4" xfId="17185" xr:uid="{6EDC5C8F-86DE-40B1-8E93-67E940E3E718}"/>
    <cellStyle name="Comma 3 11 5" xfId="15572" xr:uid="{58F16A73-8941-45A6-B0AB-81A7D9933F7D}"/>
    <cellStyle name="Comma 3 11 5 2" xfId="30476" xr:uid="{01861613-E181-4594-9773-46C6F7F90C1B}"/>
    <cellStyle name="Comma 3 11 6" xfId="25397" xr:uid="{23343FDB-16FE-4385-83D0-6A7FB3C5984B}"/>
    <cellStyle name="Comma 3 11 6 2" xfId="35516" xr:uid="{1C7952C9-1033-40C9-95C6-6B4C59A36253}"/>
    <cellStyle name="Comma 3 11 7" xfId="28150" xr:uid="{FA6E81EE-8267-4418-8178-DBA52C376638}"/>
    <cellStyle name="Comma 3 11 8" xfId="36639" xr:uid="{963C46B2-FEE4-4798-BACD-2F4255D4C4AC}"/>
    <cellStyle name="Comma 3 11 9" xfId="11634" xr:uid="{DB2F7B78-E5C1-4A7E-8811-730D1473C007}"/>
    <cellStyle name="Comma 3 12" xfId="2488" xr:uid="{85005EFC-E299-4DCE-8DBE-05BB8DB4393D}"/>
    <cellStyle name="Comma 3 12 10" xfId="37316" xr:uid="{21CF21AB-A531-4521-94BC-802EAF03BEFC}"/>
    <cellStyle name="Comma 3 12 11" xfId="37547" xr:uid="{0880147E-3164-46AD-B364-049F1EDAB437}"/>
    <cellStyle name="Comma 3 12 12" xfId="9489" xr:uid="{1C850099-758C-4D89-B335-989672D64264}"/>
    <cellStyle name="Comma 3 12 2" xfId="4781" xr:uid="{6FC28BF6-95B2-42D5-9686-DE5E7D7B8C24}"/>
    <cellStyle name="Comma 3 12 2 2" xfId="7698" xr:uid="{FFC42D52-B854-4FA8-A079-838C77803130}"/>
    <cellStyle name="Comma 3 12 2 2 2" xfId="33174" xr:uid="{792242C2-C24A-4FD6-A960-577ABDED2D4B}"/>
    <cellStyle name="Comma 3 12 2 2 3" xfId="39063" xr:uid="{423363E3-8FD0-4ABF-B946-74E05FB89208}"/>
    <cellStyle name="Comma 3 12 2 2 4" xfId="20123" xr:uid="{B38A2D76-08BF-47E8-81A0-697A9443B737}"/>
    <cellStyle name="Comma 3 12 2 3" xfId="29698" xr:uid="{8861C31C-A793-46CF-BAE9-EDA4C15AB904}"/>
    <cellStyle name="Comma 3 12 2 4" xfId="38346" xr:uid="{73203271-F079-4203-9067-CCDD76B76CC8}"/>
    <cellStyle name="Comma 3 12 2 5" xfId="14606" xr:uid="{7934782E-659D-4AC9-B421-6A335A2D9934}"/>
    <cellStyle name="Comma 3 12 3" xfId="5372" xr:uid="{5606554C-35E9-4B3B-A7C4-6E0E8B293C20}"/>
    <cellStyle name="Comma 3 12 3 2" xfId="7897" xr:uid="{F74C94D3-9689-4727-AD60-E953FA293636}"/>
    <cellStyle name="Comma 3 12 3 2 2" xfId="39174" xr:uid="{9333C43B-250B-4050-8D20-5BC4AD61FE1F}"/>
    <cellStyle name="Comma 3 12 3 2 3" xfId="34367" xr:uid="{AAFFD6CE-3ED2-43C2-B01C-D3834F0EC4A4}"/>
    <cellStyle name="Comma 3 12 3 3" xfId="38565" xr:uid="{3BEABBB9-CD59-4997-BC49-D5CD2965CBB6}"/>
    <cellStyle name="Comma 3 12 3 4" xfId="21509" xr:uid="{BE71A1CE-195A-4C6E-ADA0-BD6A358357BB}"/>
    <cellStyle name="Comma 3 12 4" xfId="4413" xr:uid="{87D68B0F-C91A-4710-A90F-ADAFE6DB6EB4}"/>
    <cellStyle name="Comma 3 12 4 2" xfId="7399" xr:uid="{1EF59214-8408-4F91-BE28-85C61AAA406B}"/>
    <cellStyle name="Comma 3 12 4 2 2" xfId="38941" xr:uid="{F77B6243-5ED2-416B-8182-1CB4F8791049}"/>
    <cellStyle name="Comma 3 12 4 2 3" xfId="32016" xr:uid="{386453F2-E330-4D87-A235-B153D4B62F95}"/>
    <cellStyle name="Comma 3 12 4 3" xfId="38125" xr:uid="{87DD5266-A5A7-494D-BBB8-18BE29D99830}"/>
    <cellStyle name="Comma 3 12 4 4" xfId="17869" xr:uid="{50D28913-DD54-458E-AA94-8992094BE60D}"/>
    <cellStyle name="Comma 3 12 5" xfId="16303" xr:uid="{E620EA60-18D5-41B5-892C-5AC955D09FBF}"/>
    <cellStyle name="Comma 3 12 5 2" xfId="30863" xr:uid="{F1A340D4-F9B1-46C7-932B-0FFCC97969DB}"/>
    <cellStyle name="Comma 3 12 6" xfId="26136" xr:uid="{7E08BDFF-7602-4123-ACA1-9A8E97CD8FCA}"/>
    <cellStyle name="Comma 3 12 6 2" xfId="35903" xr:uid="{5DA4636A-1888-4047-8FC6-537E07380077}"/>
    <cellStyle name="Comma 3 12 7" xfId="28537" xr:uid="{1DCA9B99-3E81-4FD6-B7A9-829FAB3D9B92}"/>
    <cellStyle name="Comma 3 12 8" xfId="36877" xr:uid="{73008C12-1E9E-4A3F-9A7D-84613B244A7F}"/>
    <cellStyle name="Comma 3 12 9" xfId="12364" xr:uid="{123E103B-CAB9-4C9E-BC6A-5E19D5B8ACB5}"/>
    <cellStyle name="Comma 3 13" xfId="2489" xr:uid="{DC001F80-F382-4224-A688-4CEFDA077D52}"/>
    <cellStyle name="Comma 3 13 2" xfId="4782" xr:uid="{7EF9EB80-97B0-4CF2-9BC1-8BBA3A61A504}"/>
    <cellStyle name="Comma 3 13 2 2" xfId="7699" xr:uid="{354A1DFC-9F29-4B3C-9762-7E25B2DA1101}"/>
    <cellStyle name="Comma 3 13 2 2 2" xfId="39064" xr:uid="{D5D9327B-4D69-40B8-8F4A-EA25B3920DB2}"/>
    <cellStyle name="Comma 3 13 2 2 3" xfId="32377" xr:uid="{F98856EF-BE3C-4E2D-8F39-19894BEC640A}"/>
    <cellStyle name="Comma 3 13 2 3" xfId="38347" xr:uid="{C97E3F58-5C80-430A-9676-917ABA01125E}"/>
    <cellStyle name="Comma 3 13 2 4" xfId="18288" xr:uid="{875B2FF1-CE93-417B-89FF-43083BAEC351}"/>
    <cellStyle name="Comma 3 13 3" xfId="5373" xr:uid="{23200A6B-A67F-4D97-93B2-1C0F799F12F9}"/>
    <cellStyle name="Comma 3 13 3 2" xfId="7898" xr:uid="{83937750-230C-43C6-9EAE-EB688E46A196}"/>
    <cellStyle name="Comma 3 13 3 3" xfId="38566" xr:uid="{26AEF368-2831-4E21-A420-B01E0132C5D3}"/>
    <cellStyle name="Comma 3 13 3 4" xfId="28900" xr:uid="{7C5A2F1F-2DE7-4999-BCA7-29226D5F5CF0}"/>
    <cellStyle name="Comma 3 13 4" xfId="4414" xr:uid="{A51B4E93-3116-4D10-B3B0-605858BF3B34}"/>
    <cellStyle name="Comma 3 13 4 2" xfId="7400" xr:uid="{BE988FD0-FF9E-4241-BA1C-0326B0A415FE}"/>
    <cellStyle name="Comma 3 13 4 3" xfId="38126" xr:uid="{4B6E5F04-1F4D-47FC-B83B-EA06232E4F24}"/>
    <cellStyle name="Comma 3 13 4 4" xfId="36969" xr:uid="{B3365B1E-5D7F-4507-AD76-61B3A691CB20}"/>
    <cellStyle name="Comma 3 13 5" xfId="12781" xr:uid="{07B65C82-3BE5-482B-97FC-92202A7EEC13}"/>
    <cellStyle name="Comma 3 13 6" xfId="37413" xr:uid="{DB8410CF-AE08-4858-8DD1-C86EF7D33C92}"/>
    <cellStyle name="Comma 3 13 7" xfId="37548" xr:uid="{711903FC-01B2-493C-A13E-1D39233AC2EB}"/>
    <cellStyle name="Comma 3 13 8" xfId="9577" xr:uid="{BEBCE4AB-1B40-4E3B-9301-1881009D2175}"/>
    <cellStyle name="Comma 3 14" xfId="2490" xr:uid="{F0137F67-D88D-4DDA-B031-5D13D48827D5}"/>
    <cellStyle name="Comma 3 14 2" xfId="4783" xr:uid="{8518DFDE-EAA3-48DD-BD8F-A1388B74699C}"/>
    <cellStyle name="Comma 3 14 2 2" xfId="7700" xr:uid="{A3E49DA7-E992-45C0-9481-00BFB935405E}"/>
    <cellStyle name="Comma 3 14 2 2 2" xfId="39065" xr:uid="{7BBDA6F6-BC65-49C1-BF1C-736971C92E98}"/>
    <cellStyle name="Comma 3 14 2 3" xfId="38348" xr:uid="{721AAED0-7872-4058-AB15-069E9737D52B}"/>
    <cellStyle name="Comma 3 14 3" xfId="5374" xr:uid="{78134381-E3F1-431D-8311-441EA49448AF}"/>
    <cellStyle name="Comma 3 14 3 2" xfId="7899" xr:uid="{700C21DF-D332-48A7-BC2B-ACDEC6571CB5}"/>
    <cellStyle name="Comma 3 14 3 3" xfId="38567" xr:uid="{50B8FDB9-19C0-4B81-882E-3E6637732DFB}"/>
    <cellStyle name="Comma 3 14 4" xfId="4415" xr:uid="{14248A04-2214-4695-A5CE-E456D9B2C656}"/>
    <cellStyle name="Comma 3 14 4 2" xfId="7401" xr:uid="{7C3F8CD7-C727-4FC8-9C43-72F41D1B66CF}"/>
    <cellStyle name="Comma 3 14 4 3" xfId="38127" xr:uid="{B31FCAC8-394D-4604-9B1E-69C7E02C0340}"/>
    <cellStyle name="Comma 3 14 5" xfId="37464" xr:uid="{B27325F6-61E2-4DFE-A5F6-CA2DB13ECF5B}"/>
    <cellStyle name="Comma 3 14 6" xfId="37549" xr:uid="{EE3593AB-B6D7-4790-846C-E070F80F938E}"/>
    <cellStyle name="Comma 3 15" xfId="2491" xr:uid="{4E7F8153-524E-467E-A65B-D604122FC3C2}"/>
    <cellStyle name="Comma 3 15 2" xfId="4784" xr:uid="{608E4EF8-5D2F-4B3F-9265-03017A22916A}"/>
    <cellStyle name="Comma 3 15 2 2" xfId="7701" xr:uid="{B28C6454-64A5-4451-B574-1482C4F4C6F6}"/>
    <cellStyle name="Comma 3 15 2 3" xfId="38349" xr:uid="{3412D4A7-5BA8-4FCE-93FB-2B19F87D2823}"/>
    <cellStyle name="Comma 3 15 3" xfId="5375" xr:uid="{62600A77-8238-4564-8438-845C1DCCA338}"/>
    <cellStyle name="Comma 3 15 3 2" xfId="7900" xr:uid="{2251A176-7101-40BC-A5F9-30143593A763}"/>
    <cellStyle name="Comma 3 15 4" xfId="4416" xr:uid="{587264A7-270E-43C4-8545-F0EC9F359A60}"/>
    <cellStyle name="Comma 3 15 4 2" xfId="7402" xr:uid="{D37EF401-3945-4D29-AECD-593F267A4742}"/>
    <cellStyle name="Comma 3 15 5" xfId="37550" xr:uid="{95AA7685-E4CD-4264-90FD-026315641352}"/>
    <cellStyle name="Comma 3 16" xfId="2492" xr:uid="{F93C4857-2D83-4F0F-9605-537310395369}"/>
    <cellStyle name="Comma 3 16 2" xfId="4785" xr:uid="{12B72948-E904-4BD8-B186-2B168C4DEEEA}"/>
    <cellStyle name="Comma 3 16 2 2" xfId="7702" xr:uid="{5D51F4A4-FFE7-44B0-B3BD-DDF1E7D32CE1}"/>
    <cellStyle name="Comma 3 16 2 3" xfId="38350" xr:uid="{307E8E64-1CAA-48D6-B7EF-A693C41FD107}"/>
    <cellStyle name="Comma 3 16 2 4" xfId="34237" xr:uid="{4921C8CE-B87F-4210-A88F-12E5AE4E1105}"/>
    <cellStyle name="Comma 3 16 3" xfId="5376" xr:uid="{A8A890F0-D3E7-4394-B805-48499F1FC750}"/>
    <cellStyle name="Comma 3 16 3 2" xfId="7901" xr:uid="{153E9BC4-E4A2-4938-8C01-F60E6DD6C88E}"/>
    <cellStyle name="Comma 3 16 4" xfId="4417" xr:uid="{B6166E85-BECB-44AE-855D-2092901318E1}"/>
    <cellStyle name="Comma 3 16 4 2" xfId="7403" xr:uid="{012A9C12-CF40-4B02-9623-B9280E1890AA}"/>
    <cellStyle name="Comma 3 16 5" xfId="37551" xr:uid="{2C0CB848-86A1-400F-A629-B40EDE84A1EC}"/>
    <cellStyle name="Comma 3 16 6" xfId="21350" xr:uid="{1D50FC4E-2EA6-4C48-AFDB-C0AFC0D08BFF}"/>
    <cellStyle name="Comma 3 17" xfId="2493" xr:uid="{507C48C8-40B5-4C4B-84BD-441E59B51ABA}"/>
    <cellStyle name="Comma 3 17 2" xfId="4786" xr:uid="{03BEE731-B5AD-42D5-84D8-D91C9E57C61B}"/>
    <cellStyle name="Comma 3 17 2 2" xfId="7703" xr:uid="{8F267CB1-91C4-4A10-B2AF-C114656E17F9}"/>
    <cellStyle name="Comma 3 17 2 3" xfId="38351" xr:uid="{72FEF062-B17F-4A10-9383-AE00B817828C}"/>
    <cellStyle name="Comma 3 17 3" xfId="5377" xr:uid="{990AE75B-546C-4EBA-8DAA-EFAF2796B628}"/>
    <cellStyle name="Comma 3 17 3 2" xfId="7902" xr:uid="{4338CF1E-86F7-4EC9-A1E9-C5182173E530}"/>
    <cellStyle name="Comma 3 17 4" xfId="4418" xr:uid="{292889ED-F71D-4A05-BA1C-961D861235D0}"/>
    <cellStyle name="Comma 3 17 4 2" xfId="7404" xr:uid="{7E80D960-E81F-42E7-B749-991EEA54F479}"/>
    <cellStyle name="Comma 3 17 5" xfId="37552" xr:uid="{8EA83714-1AFC-4183-BA72-597300DEFD69}"/>
    <cellStyle name="Comma 3 18" xfId="2494" xr:uid="{03B1E12A-29B6-44A7-91CC-8DFEDFF69084}"/>
    <cellStyle name="Comma 3 18 2" xfId="4787" xr:uid="{BA32CF9E-E7BA-45EC-9A9A-C35BEB5FC9C5}"/>
    <cellStyle name="Comma 3 18 2 2" xfId="7704" xr:uid="{B4398FED-3550-4044-9F67-D157E0C0EFD3}"/>
    <cellStyle name="Comma 3 18 2 3" xfId="38352" xr:uid="{1B72D331-145F-415A-A17B-0A3D6CC6D729}"/>
    <cellStyle name="Comma 3 18 3" xfId="5378" xr:uid="{E0004D60-F8D6-4AE5-A4D0-593A3E01E8EA}"/>
    <cellStyle name="Comma 3 18 3 2" xfId="7903" xr:uid="{79920311-9C86-4F53-8223-D6F09A7A0626}"/>
    <cellStyle name="Comma 3 18 4" xfId="4419" xr:uid="{9BE87C82-CD09-4F1A-AFBB-DCF9FC1069EF}"/>
    <cellStyle name="Comma 3 18 4 2" xfId="7405" xr:uid="{C1365FF1-BBC0-4A0A-B79C-1471D0D22334}"/>
    <cellStyle name="Comma 3 18 5" xfId="37553" xr:uid="{B3A7DE90-6729-47DD-9340-B9AF096D9499}"/>
    <cellStyle name="Comma 3 19" xfId="2495" xr:uid="{E4E1BF99-08DE-482E-88BB-178DA8A9AAF6}"/>
    <cellStyle name="Comma 3 19 2" xfId="4788" xr:uid="{1BA2A4D9-65C9-4131-A2B1-45D45BBC96C7}"/>
    <cellStyle name="Comma 3 19 2 2" xfId="7705" xr:uid="{242ABE41-D754-4FDD-B71D-439027B135D4}"/>
    <cellStyle name="Comma 3 19 2 3" xfId="38353" xr:uid="{F0DF822F-5377-4EA3-8AC6-7C7C25EBC494}"/>
    <cellStyle name="Comma 3 19 2 4" xfId="34788" xr:uid="{4C7D458B-4952-4E11-B2AB-0AF9320BD4C3}"/>
    <cellStyle name="Comma 3 19 3" xfId="5379" xr:uid="{5B7E3DC6-1CDF-49D3-BD23-BD464668FFBB}"/>
    <cellStyle name="Comma 3 19 3 2" xfId="7904" xr:uid="{94CBA49A-A7B3-43F2-8D65-0032D9CA16CF}"/>
    <cellStyle name="Comma 3 19 4" xfId="4420" xr:uid="{F6CC51EC-5482-4274-9613-C1B2E6284725}"/>
    <cellStyle name="Comma 3 19 4 2" xfId="7406" xr:uid="{C972773A-1CEA-486B-86BD-750E28DD522B}"/>
    <cellStyle name="Comma 3 19 5" xfId="37554" xr:uid="{5B754B96-C4BC-4614-BF72-73A9A387D78C}"/>
    <cellStyle name="Comma 3 19 6" xfId="22144" xr:uid="{B409FB6E-7387-4E68-9778-6C072F00ECAC}"/>
    <cellStyle name="Comma 3 2" xfId="219" xr:uid="{15E3F1D4-E2B5-4733-9A67-236B54DC8D3D}"/>
    <cellStyle name="Comma 3 2 10" xfId="2245" xr:uid="{B41CCB6E-53B2-4AF8-98C8-D88AC5F070E9}"/>
    <cellStyle name="Comma 3 2 10 2" xfId="46554" xr:uid="{635255F6-3BD8-44A2-9CAB-0DBCC644EC05}"/>
    <cellStyle name="Comma 3 2 10 3" xfId="36395" xr:uid="{EE420596-0397-41F7-87EC-2A344CD50557}"/>
    <cellStyle name="Comma 3 2 11" xfId="9665" xr:uid="{EEDE837A-748B-4D80-B27B-B73935F5EC5E}"/>
    <cellStyle name="Comma 3 2 12" xfId="36980" xr:uid="{18BC7D45-6D6C-40C2-A090-FED2C3A731C4}"/>
    <cellStyle name="Comma 3 2 13" xfId="37491" xr:uid="{4CEA9B58-ADB9-4099-9A80-75B846DEF7F8}"/>
    <cellStyle name="Comma 3 2 14" xfId="39420" xr:uid="{74EF61A0-308E-4C76-BD54-6DB7090061FE}"/>
    <cellStyle name="Comma 3 2 15" xfId="8885" xr:uid="{70A0F86D-27F3-4B9D-9F37-C81132B163BD}"/>
    <cellStyle name="Comma 3 2 16" xfId="44942" xr:uid="{631B5CB7-A735-4A46-AF4D-00C307A92EBD}"/>
    <cellStyle name="Comma 3 2 17" xfId="45080" xr:uid="{0EFA6226-8A49-4281-9F10-E7081022C65B}"/>
    <cellStyle name="Comma 3 2 18" xfId="2413" xr:uid="{7D03092D-C7FC-484A-BBA2-AE81F8F03B71}"/>
    <cellStyle name="Comma 3 2 2" xfId="220" xr:uid="{3155D654-59BE-43FE-951A-E062BBC2E693}"/>
    <cellStyle name="Comma 3 2 2 10" xfId="28039" xr:uid="{39A3C3F1-5DFF-431C-BB1A-B243658DB762}"/>
    <cellStyle name="Comma 3 2 2 11" xfId="36604" xr:uid="{54E9B8C2-DEE4-49C4-91AB-811EB42F0B77}"/>
    <cellStyle name="Comma 3 2 2 12" xfId="11052" xr:uid="{8D744F16-86CB-4233-A539-C8C69017D944}"/>
    <cellStyle name="Comma 3 2 2 13" xfId="37076" xr:uid="{10DD47A3-512F-4C8D-8A2A-59CAF05A0D22}"/>
    <cellStyle name="Comma 3 2 2 14" xfId="37555" xr:uid="{0BF48C16-A050-4616-AD62-3C480CBBBEE7}"/>
    <cellStyle name="Comma 3 2 2 15" xfId="39320" xr:uid="{4751EC73-457D-4072-8F34-E1008A966D8C}"/>
    <cellStyle name="Comma 3 2 2 16" xfId="39405" xr:uid="{8C197B73-A27F-4647-8929-3B9E9C6EBF2E}"/>
    <cellStyle name="Comma 3 2 2 17" xfId="9100" xr:uid="{92884186-D8A6-4CF2-AF12-BA2950AA281A}"/>
    <cellStyle name="Comma 3 2 2 18" xfId="45081" xr:uid="{29003D27-5D53-4037-B57F-A8C5AF562A1C}"/>
    <cellStyle name="Comma 3 2 2 19" xfId="2496" xr:uid="{6E0D9DB9-D9EB-4646-B292-275C0AA2ADDC}"/>
    <cellStyle name="Comma 3 2 2 2" xfId="221" xr:uid="{4FF7B1BB-5D66-400F-A613-FF98D843D2B2}"/>
    <cellStyle name="Comma 3 2 2 2 10" xfId="37211" xr:uid="{C5224270-D832-4A42-B5B9-171D1D5EA1C8}"/>
    <cellStyle name="Comma 3 2 2 2 11" xfId="37871" xr:uid="{E7C81AE5-2F92-4589-8B2B-40EF2A416BFC}"/>
    <cellStyle name="Comma 3 2 2 2 12" xfId="39339" xr:uid="{8DEEECC1-9B66-494C-B89D-D48E463D6851}"/>
    <cellStyle name="Comma 3 2 2 2 13" xfId="39442" xr:uid="{16D3DBF2-CBBA-4B2E-ACCA-E21C9FAB7D1B}"/>
    <cellStyle name="Comma 3 2 2 2 14" xfId="9272" xr:uid="{F46C7D2B-B27B-4C87-AD67-E755E6003380}"/>
    <cellStyle name="Comma 3 2 2 2 15" xfId="45082" xr:uid="{0276C158-A104-46B9-8A62-405965C72CCE}"/>
    <cellStyle name="Comma 3 2 2 2 16" xfId="3900" xr:uid="{C6854C4A-5AAE-4F25-BD8E-331B2BF9D51D}"/>
    <cellStyle name="Comma 3 2 2 2 2" xfId="222" xr:uid="{1387719B-744E-4C6C-A382-5CBE460A2E6F}"/>
    <cellStyle name="Comma 3 2 2 2 2 10" xfId="9484" xr:uid="{851867B0-0BFB-4E5C-8598-7FD1E296E3DD}"/>
    <cellStyle name="Comma 3 2 2 2 2 11" xfId="45083" xr:uid="{A58F8FB1-0F83-4831-8D8C-60E6CB3CD693}"/>
    <cellStyle name="Comma 3 2 2 2 2 12" xfId="4206" xr:uid="{49822B5C-04C2-427F-AA65-50B65AF724D9}"/>
    <cellStyle name="Comma 3 2 2 2 2 2" xfId="527" xr:uid="{D24DAD92-6667-46D1-A07D-36CD77880D2A}"/>
    <cellStyle name="Comma 3 2 2 2 2 2 2" xfId="1781" xr:uid="{29E32E4D-EFBB-4A30-B04C-829DF4A8C0B5}"/>
    <cellStyle name="Comma 3 2 2 2 2 2 2 2" xfId="39066" xr:uid="{3A7036B1-7B00-4D88-A87D-07CD3113C147}"/>
    <cellStyle name="Comma 3 2 2 2 2 2 2 3" xfId="33058" xr:uid="{457B518C-26CF-42F3-A6B4-F5598E0E13EF}"/>
    <cellStyle name="Comma 3 2 2 2 2 2 2 4" xfId="46167" xr:uid="{F30DAEAA-3D00-45DA-862A-C34B4C76B847}"/>
    <cellStyle name="Comma 3 2 2 2 2 2 2 5" xfId="7706" xr:uid="{506DDEFA-A0A8-456C-96FD-C50594F2E33B}"/>
    <cellStyle name="Comma 3 2 2 2 2 2 3" xfId="38354" xr:uid="{1DA8E975-E4A6-4F4F-95E2-7380D67D1A83}"/>
    <cellStyle name="Comma 3 2 2 2 2 2 4" xfId="39669" xr:uid="{C8781D77-3D99-4432-9C50-F50DAE019741}"/>
    <cellStyle name="Comma 3 2 2 2 2 2 5" xfId="19983" xr:uid="{7515E7D8-F43A-44B7-A4C2-50775C51CD9B}"/>
    <cellStyle name="Comma 3 2 2 2 2 2 6" xfId="45280" xr:uid="{FD55BD82-EC8E-48FB-963C-07B363890899}"/>
    <cellStyle name="Comma 3 2 2 2 2 2 7" xfId="4789" xr:uid="{C2CFF0F0-C459-43BA-83EB-E5FD6909C776}"/>
    <cellStyle name="Comma 3 2 2 2 2 3" xfId="528" xr:uid="{BEB59C83-EA90-4403-AE0D-D5A0C80ECDFA}"/>
    <cellStyle name="Comma 3 2 2 2 2 3 2" xfId="38904" xr:uid="{8B4E8394-4010-449E-B389-48D4734B8E95}"/>
    <cellStyle name="Comma 3 2 2 2 2 3 3" xfId="29582" xr:uid="{63C478F4-61B4-4EE1-8AED-7B476E1D2716}"/>
    <cellStyle name="Comma 3 2 2 2 2 3 4" xfId="45281" xr:uid="{CB35E623-47F1-4C0C-8EBE-F864FC790609}"/>
    <cellStyle name="Comma 3 2 2 2 2 3 5" xfId="7347" xr:uid="{7ED5DB94-1939-45BA-99CF-61EC4B4E1B9E}"/>
    <cellStyle name="Comma 3 2 2 2 2 4" xfId="1182" xr:uid="{A1DDE655-F410-41A9-8801-D37310CDA582}"/>
    <cellStyle name="Comma 3 2 2 2 2 4 2" xfId="45727" xr:uid="{BFBE7E9C-3A21-4A85-9578-E3C5EB4D8BB4}"/>
    <cellStyle name="Comma 3 2 2 2 2 4 3" xfId="36870" xr:uid="{D938958F-79EF-41F8-B022-B2C2DFD74E73}"/>
    <cellStyle name="Comma 3 2 2 2 2 5" xfId="2247" xr:uid="{015B7D60-2092-4441-8B10-4FEA032FA2FA}"/>
    <cellStyle name="Comma 3 2 2 2 2 5 2" xfId="46556" xr:uid="{81BEAC8E-651D-44D2-8502-FF3C6A6B608B}"/>
    <cellStyle name="Comma 3 2 2 2 2 5 3" xfId="14469" xr:uid="{B7028801-9343-4206-B176-3F39BF6120F7}"/>
    <cellStyle name="Comma 3 2 2 2 2 6" xfId="37311" xr:uid="{215C7805-2F13-4655-AC2F-B024C1CE0B44}"/>
    <cellStyle name="Comma 3 2 2 2 2 7" xfId="38052" xr:uid="{F3B352F0-9DB2-464C-AC41-D52D8CF370AA}"/>
    <cellStyle name="Comma 3 2 2 2 2 8" xfId="39344" xr:uid="{BCA66E2A-880B-4157-A04B-36E4551EF292}"/>
    <cellStyle name="Comma 3 2 2 2 2 9" xfId="39534" xr:uid="{D17310C6-8E68-43C7-B1A2-FF70DBC3ADB7}"/>
    <cellStyle name="Comma 3 2 2 2 3" xfId="1467" xr:uid="{1E202B49-C642-4B09-B0FD-1AD3433901F5}"/>
    <cellStyle name="Comma 3 2 2 2 3 2" xfId="7707" xr:uid="{46007BC2-D422-4B11-B9A4-5C0ED7C38FF2}"/>
    <cellStyle name="Comma 3 2 2 2 3 2 2" xfId="39067" xr:uid="{E50BEFEA-9C23-4BCA-8795-D76AB8E7476C}"/>
    <cellStyle name="Comma 3 2 2 2 3 2 3" xfId="34247" xr:uid="{8DCB7250-B98D-48E3-B6B3-714D36847A06}"/>
    <cellStyle name="Comma 3 2 2 2 3 3" xfId="38355" xr:uid="{3055A9FF-0362-45EB-B604-97CD93CEA7C4}"/>
    <cellStyle name="Comma 3 2 2 2 3 4" xfId="39604" xr:uid="{318E4764-5423-4D66-AB9F-5899A6F99BD9}"/>
    <cellStyle name="Comma 3 2 2 2 3 5" xfId="21362" xr:uid="{6295A623-F926-47C9-A5EA-B2A6F73EF01F}"/>
    <cellStyle name="Comma 3 2 2 2 3 6" xfId="45929" xr:uid="{920D70DE-617E-4071-8F42-BF08AE3AAFD7}"/>
    <cellStyle name="Comma 3 2 2 2 3 7" xfId="4790" xr:uid="{8C264E1C-AF7C-4118-B4AB-1D0FEDE1826E}"/>
    <cellStyle name="Comma 3 2 2 2 4" xfId="689" xr:uid="{3C737DBC-4E70-4B1C-B397-F3337DE0D07F}"/>
    <cellStyle name="Comma 3 2 2 2 4 2" xfId="31900" xr:uid="{EC2715E8-B6CC-4823-B37F-0CB35C547338}"/>
    <cellStyle name="Comma 3 2 2 2 4 3" xfId="38815" xr:uid="{CB030AF4-BAD1-459F-9B8D-0DFB0E320D7F}"/>
    <cellStyle name="Comma 3 2 2 2 4 4" xfId="17615" xr:uid="{1AE4AE09-997E-4380-A369-D3CBB54A47FB}"/>
    <cellStyle name="Comma 3 2 2 2 4 5" xfId="45405" xr:uid="{541B12BD-608E-4952-8CD3-4EE2B44A4D28}"/>
    <cellStyle name="Comma 3 2 2 2 4 6" xfId="7220" xr:uid="{5D802A1F-DEFB-4D30-B3B0-2A3494546D0D}"/>
    <cellStyle name="Comma 3 2 2 2 5" xfId="2052" xr:uid="{0051F888-C23E-4005-94B6-C41443A6066D}"/>
    <cellStyle name="Comma 3 2 2 2 5 2" xfId="30747" xr:uid="{8499D838-4369-4F9C-9A22-943D3C6B78B2}"/>
    <cellStyle name="Comma 3 2 2 2 5 3" xfId="46390" xr:uid="{B6CD0AFE-99ED-4DEF-BA2B-A368E673149F}"/>
    <cellStyle name="Comma 3 2 2 2 5 4" xfId="16021" xr:uid="{E2CA142F-1D54-4178-A5B2-69A0B83D2825}"/>
    <cellStyle name="Comma 3 2 2 2 6" xfId="25852" xr:uid="{AE607117-A66C-4E95-8B49-8E626C635B7C}"/>
    <cellStyle name="Comma 3 2 2 2 6 2" xfId="35787" xr:uid="{A98E1063-8678-43D0-B44F-D3ED5F3CEA8D}"/>
    <cellStyle name="Comma 3 2 2 2 7" xfId="28421" xr:uid="{603DD3FD-C1AC-484C-8997-59CB67A7D24C}"/>
    <cellStyle name="Comma 3 2 2 2 8" xfId="36756" xr:uid="{2700C863-81F0-4AF4-9B90-DB2A29DDDC9C}"/>
    <cellStyle name="Comma 3 2 2 2 9" xfId="12082" xr:uid="{CC5DD7DD-00D3-4107-8F9B-BBEC22DA9856}"/>
    <cellStyle name="Comma 3 2 2 3" xfId="223" xr:uid="{315F47CE-3628-4839-8610-9CB651E9DD0B}"/>
    <cellStyle name="Comma 3 2 2 3 10" xfId="38051" xr:uid="{BAFEEC5B-B975-4742-9951-1602570474A7}"/>
    <cellStyle name="Comma 3 2 2 3 11" xfId="39452" xr:uid="{9EA927F6-0949-49A4-A0A8-BB0227FEFB9A}"/>
    <cellStyle name="Comma 3 2 2 3 12" xfId="9128" xr:uid="{EC41E3C3-B16C-4221-B389-FB74FB5BEC34}"/>
    <cellStyle name="Comma 3 2 2 3 13" xfId="40369" xr:uid="{D2810026-6B94-421C-92DE-51D167322E07}"/>
    <cellStyle name="Comma 3 2 2 3 14" xfId="45084" xr:uid="{21C378B1-42CA-494F-ABC3-7FB764281EB3}"/>
    <cellStyle name="Comma 3 2 2 3 15" xfId="4205" xr:uid="{ACE83A2A-F496-4E53-9B9C-B92245583442}"/>
    <cellStyle name="Comma 3 2 2 3 2" xfId="529" xr:uid="{A3B0D2D0-26C2-424F-929D-FE2524364454}"/>
    <cellStyle name="Comma 3 2 2 3 2 2" xfId="1641" xr:uid="{D946C25B-01FB-4BA8-94FB-563B4EF6A59B}"/>
    <cellStyle name="Comma 3 2 2 3 2 2 2" xfId="33445" xr:uid="{930FB0BC-6F59-4E3D-9395-3BDD79572B08}"/>
    <cellStyle name="Comma 3 2 2 3 2 2 3" xfId="39068" xr:uid="{467968C1-5732-480E-83A0-5413EEA593F8}"/>
    <cellStyle name="Comma 3 2 2 3 2 2 4" xfId="39679" xr:uid="{30A676C8-A91A-496B-9806-9319713303DD}"/>
    <cellStyle name="Comma 3 2 2 3 2 2 5" xfId="20426" xr:uid="{BCF89754-C2F8-4E22-B025-6DC501B31B82}"/>
    <cellStyle name="Comma 3 2 2 3 2 2 6" xfId="7708" xr:uid="{A075AAED-55F7-4778-9A57-4C66C4F359F5}"/>
    <cellStyle name="Comma 3 2 2 3 2 3" xfId="29969" xr:uid="{0572E26A-FB3C-49E4-9BDB-C8BFBB20E02D}"/>
    <cellStyle name="Comma 3 2 2 3 2 4" xfId="38356" xr:uid="{44A5D0E8-B128-42FA-AE62-C3E42B60EB8E}"/>
    <cellStyle name="Comma 3 2 2 3 2 5" xfId="39544" xr:uid="{8D2FDFF4-EB19-4748-87CA-239FC366F49C}"/>
    <cellStyle name="Comma 3 2 2 3 2 6" xfId="14906" xr:uid="{82DBB433-A8FC-44D4-92D1-02E167B5ACE0}"/>
    <cellStyle name="Comma 3 2 2 3 2 7" xfId="45282" xr:uid="{4A4D9532-9486-4726-8E86-B32A7B1692B7}"/>
    <cellStyle name="Comma 3 2 2 3 2 8" xfId="4791" xr:uid="{1420E193-E862-4AD5-9B6C-919F155E5D98}"/>
    <cellStyle name="Comma 3 2 2 3 3" xfId="1053" xr:uid="{7B9B5F97-0E39-4FED-AE10-FD778508CB0F}"/>
    <cellStyle name="Comma 3 2 2 3 3 2" xfId="34636" xr:uid="{66ABFF35-7A59-4809-9FF8-A9E6A0B7B9FA}"/>
    <cellStyle name="Comma 3 2 2 3 3 3" xfId="38903" xr:uid="{F4D136D5-30CE-4A28-AB60-7F75BC4175B8}"/>
    <cellStyle name="Comma 3 2 2 3 3 4" xfId="39614" xr:uid="{ABAF3B59-E743-471B-A2B7-3605617FDDA6}"/>
    <cellStyle name="Comma 3 2 2 3 3 5" xfId="21812" xr:uid="{A242D21B-49DC-4559-98EB-79F713F19938}"/>
    <cellStyle name="Comma 3 2 2 3 3 6" xfId="7346" xr:uid="{3BEB4B25-45A8-498B-94A1-1A856AF9D96B}"/>
    <cellStyle name="Comma 3 2 2 3 4" xfId="2076" xr:uid="{88B3E138-3321-4F31-8237-807CAF60A0B9}"/>
    <cellStyle name="Comma 3 2 2 3 4 2" xfId="32285" xr:uid="{26CB484D-84C5-47AC-A98F-26F980ED03A2}"/>
    <cellStyle name="Comma 3 2 2 3 4 3" xfId="46409" xr:uid="{DDED9F22-45E0-4816-BEFD-B48624FEEF3C}"/>
    <cellStyle name="Comma 3 2 2 3 4 4" xfId="18174" xr:uid="{6E128B14-80FF-4706-9AF7-8F47BC813738}"/>
    <cellStyle name="Comma 3 2 2 3 5" xfId="16610" xr:uid="{1CE9FB98-366A-47F7-87F1-311F04935DD8}"/>
    <cellStyle name="Comma 3 2 2 3 5 2" xfId="31134" xr:uid="{4482C1E6-1882-4BFD-98C4-6AD6876D61C6}"/>
    <cellStyle name="Comma 3 2 2 3 6" xfId="26443" xr:uid="{4B20AE4E-3459-4362-8007-E724533FBC78}"/>
    <cellStyle name="Comma 3 2 2 3 6 2" xfId="36174" xr:uid="{F9C47F0C-902B-49BA-BCA0-EE11BB2CA993}"/>
    <cellStyle name="Comma 3 2 2 3 7" xfId="28808" xr:uid="{5AA02B46-B628-48A7-BDBA-AFFB537E489F}"/>
    <cellStyle name="Comma 3 2 2 3 8" xfId="12667" xr:uid="{C83D82D4-4CF5-406D-B872-E6694A7A489D}"/>
    <cellStyle name="Comma 3 2 2 3 9" xfId="37094" xr:uid="{0F3CC108-DFC4-4F6F-86FE-522B8244E4BE}"/>
    <cellStyle name="Comma 3 2 2 4" xfId="1335" xr:uid="{192E1FE2-4AC9-4955-8B7C-781AC774B5D5}"/>
    <cellStyle name="Comma 3 2 2 4 10" xfId="4792" xr:uid="{DDCCC05D-BEF2-4C5C-8AE1-2FAA33FF1319}"/>
    <cellStyle name="Comma 3 2 2 4 2" xfId="7709" xr:uid="{47F8C7AC-9F4B-4229-A092-8F15A1F2D5C4}"/>
    <cellStyle name="Comma 3 2 2 4 2 2" xfId="32677" xr:uid="{CC418F4A-B824-4B99-94C8-88D90866108A}"/>
    <cellStyle name="Comma 3 2 2 4 2 2 2" xfId="39661" xr:uid="{2377521A-FA4B-4C7A-8AF8-C9D2551F9F82}"/>
    <cellStyle name="Comma 3 2 2 4 2 3" xfId="39069" xr:uid="{4CFC6FB4-01BE-4AF4-A816-75EDA009833A}"/>
    <cellStyle name="Comma 3 2 2 4 2 4" xfId="39525" xr:uid="{11D2B333-700B-438F-8AA6-634C285DBCB7}"/>
    <cellStyle name="Comma 3 2 2 4 2 5" xfId="19535" xr:uid="{0882A71F-C878-4DE9-A7AB-4A07AEABF15E}"/>
    <cellStyle name="Comma 3 2 2 4 3" xfId="29200" xr:uid="{0F255FCE-AE68-497F-89B9-08A2CC9F6719}"/>
    <cellStyle name="Comma 3 2 2 4 3 2" xfId="39598" xr:uid="{CD4FA988-D2C3-4A78-865E-F8CA26E0AE6E}"/>
    <cellStyle name="Comma 3 2 2 4 4" xfId="36956" xr:uid="{122CED49-50B2-423C-BFFC-D84B533EF4D9}"/>
    <cellStyle name="Comma 3 2 2 4 5" xfId="14026" xr:uid="{B8E79D12-778C-4CE8-92DF-24E3A9C1D284}"/>
    <cellStyle name="Comma 3 2 2 4 6" xfId="37400" xr:uid="{4E985DF8-7A00-4F0C-82DA-D7DD7B7401EB}"/>
    <cellStyle name="Comma 3 2 2 4 7" xfId="38357" xr:uid="{8A78AF86-9FDB-41CF-9A0F-DE770172B8CC}"/>
    <cellStyle name="Comma 3 2 2 4 8" xfId="39433" xr:uid="{DFC3D2D6-19CD-4FCB-8AB4-56898981BC6F}"/>
    <cellStyle name="Comma 3 2 2 4 9" xfId="9564" xr:uid="{B0F267ED-C572-4C88-BC07-3ED207457FA5}"/>
    <cellStyle name="Comma 3 2 2 5" xfId="757" xr:uid="{9563A6DC-0FD1-429C-8C65-CF9C8E9655B2}"/>
    <cellStyle name="Comma 3 2 2 5 2" xfId="7905" xr:uid="{2170E886-F48D-4213-9569-940DF6477B2F}"/>
    <cellStyle name="Comma 3 2 2 5 2 2" xfId="39175" xr:uid="{A7EC5140-CE00-4161-AE29-E50A0BDCABA9}"/>
    <cellStyle name="Comma 3 2 2 5 2 2 2" xfId="39689" xr:uid="{08CBD00E-9054-446F-A254-DADE105AFFD3}"/>
    <cellStyle name="Comma 3 2 2 5 2 3" xfId="39553" xr:uid="{6C0A22E3-0875-4518-8F66-03A67FDF78D0}"/>
    <cellStyle name="Comma 3 2 2 5 3" xfId="38568" xr:uid="{40D959DB-69D7-46F7-8A8B-0B2D7C1EB016}"/>
    <cellStyle name="Comma 3 2 2 5 3 2" xfId="39624" xr:uid="{2B27C027-9EAA-42E8-9CFE-D09F7E225F92}"/>
    <cellStyle name="Comma 3 2 2 5 4" xfId="39462" xr:uid="{726B0A85-491D-4428-8549-4D89D708C658}"/>
    <cellStyle name="Comma 3 2 2 5 5" xfId="5380" xr:uid="{4B56A4B3-1CCC-4886-A9AE-3B3AE71832D4}"/>
    <cellStyle name="Comma 3 2 2 6" xfId="2041" xr:uid="{36F63D02-AD28-41E0-BF78-0D5AC3BF8457}"/>
    <cellStyle name="Comma 3 2 2 6 2" xfId="7219" xr:uid="{B3CEB9B3-0E33-4A28-B3B3-DC4CA8052A63}"/>
    <cellStyle name="Comma 3 2 2 6 2 2" xfId="38814" xr:uid="{FA240646-82BB-4330-9E25-78CC017F1A22}"/>
    <cellStyle name="Comma 3 2 2 6 2 3" xfId="39645" xr:uid="{22474D90-2097-49C8-9950-E7267CB7C276}"/>
    <cellStyle name="Comma 3 2 2 6 2 4" xfId="31520" xr:uid="{A018F4B3-309D-4E94-9395-C18A02C3B103}"/>
    <cellStyle name="Comma 3 2 2 6 3" xfId="37870" xr:uid="{ED0D667A-900F-448B-A2EB-1908EF5EE8B6}"/>
    <cellStyle name="Comma 3 2 2 6 4" xfId="39506" xr:uid="{DCF4B4F1-7E2D-4622-826F-9F7F55C82905}"/>
    <cellStyle name="Comma 3 2 2 6 5" xfId="17052" xr:uid="{A69F1118-6883-4B8E-A345-A750DF772BE6}"/>
    <cellStyle name="Comma 3 2 2 6 6" xfId="3899" xr:uid="{8E20A19B-FF5C-42DA-93BC-8208B426FBC6}"/>
    <cellStyle name="Comma 3 2 2 7" xfId="2246" xr:uid="{3A689644-184A-4CD2-95E8-31E3F741F9E2}"/>
    <cellStyle name="Comma 3 2 2 7 2" xfId="30364" xr:uid="{1D5BA12E-33E5-49AA-ACFA-2DFB8091395B}"/>
    <cellStyle name="Comma 3 2 2 7 3" xfId="38691" xr:uid="{D4A60548-7524-42BC-8A1F-A6A9EB782E53}"/>
    <cellStyle name="Comma 3 2 2 7 4" xfId="39584" xr:uid="{6FE126FF-B3BD-49F4-814C-7CFFD92A10A0}"/>
    <cellStyle name="Comma 3 2 2 7 5" xfId="15434" xr:uid="{31A3FF1F-7026-4807-84E9-A5E3B6ABC041}"/>
    <cellStyle name="Comma 3 2 2 7 6" xfId="46555" xr:uid="{D7398EED-7F92-4B0E-990D-84FA5EB5C11B}"/>
    <cellStyle name="Comma 3 2 2 7 7" xfId="6306" xr:uid="{C29889D9-66AE-478C-8A3A-24A211D75DF8}"/>
    <cellStyle name="Comma 3 2 2 8" xfId="6388" xr:uid="{F8816829-95CE-45B2-9B5E-D1C589859335}"/>
    <cellStyle name="Comma 3 2 2 8 2" xfId="38748" xr:uid="{84CF21A1-CFA8-444E-8D5F-4EE3EF68941D}"/>
    <cellStyle name="Comma 3 2 2 8 3" xfId="23358" xr:uid="{AB772A48-871A-4DCA-9286-FF888B689489}"/>
    <cellStyle name="Comma 3 2 2 9" xfId="25249" xr:uid="{CA562AFC-27AE-4505-A9B9-F0EC84CC6DCC}"/>
    <cellStyle name="Comma 3 2 2 9 2" xfId="35405" xr:uid="{877A00A5-506C-47EA-84D5-5BF4B45379CD}"/>
    <cellStyle name="Comma 3 2 3" xfId="224" xr:uid="{ECB0B86C-6247-4667-B3C7-DB5D3B3739DA}"/>
    <cellStyle name="Comma 3 2 3 10" xfId="39920" xr:uid="{8E1D06B4-F136-4CDB-BF0D-DFC05983491F}"/>
    <cellStyle name="Comma 3 2 3 11" xfId="45085" xr:uid="{2FAD865D-7D49-413A-8B17-A297AA16423A}"/>
    <cellStyle name="Comma 3 2 3 12" xfId="3901" xr:uid="{608A7824-53E5-4E3A-97A9-5A54E813541E}"/>
    <cellStyle name="Comma 3 2 3 2" xfId="2082" xr:uid="{08DA96DE-9AD9-444D-B54C-FA29B965DD1B}"/>
    <cellStyle name="Comma 3 2 3 2 2" xfId="4793" xr:uid="{2EB087E4-68D3-404F-AED3-1BC562C44B97}"/>
    <cellStyle name="Comma 3 2 3 2 2 2" xfId="7710" xr:uid="{07FFD18B-4748-47E3-9330-54E8D59EF7A7}"/>
    <cellStyle name="Comma 3 2 3 2 2 3" xfId="38358" xr:uid="{B8C268D0-DAA4-4454-98A2-FF743AA525CD}"/>
    <cellStyle name="Comma 3 2 3 2 2 4" xfId="39674" xr:uid="{8689C336-778A-424B-ACCF-DBBA84205D77}"/>
    <cellStyle name="Comma 3 2 3 2 3" xfId="7348" xr:uid="{B3850CD5-6370-48D2-AF09-057FEEDA0F9E}"/>
    <cellStyle name="Comma 3 2 3 2 3 2" xfId="38905" xr:uid="{371F171E-2CA9-4B79-8184-156ECF2BD5DB}"/>
    <cellStyle name="Comma 3 2 3 2 4" xfId="38053" xr:uid="{AC6E4E2A-2C19-41DD-BB80-54865B684346}"/>
    <cellStyle name="Comma 3 2 3 2 5" xfId="39539" xr:uid="{2A347C7A-A65C-498D-ABB5-701DF088862B}"/>
    <cellStyle name="Comma 3 2 3 2 6" xfId="46415" xr:uid="{AC61C1C2-3760-47CA-9CFF-C489A95C5BA3}"/>
    <cellStyle name="Comma 3 2 3 2 7" xfId="4207" xr:uid="{43B12AD5-4196-475C-B5E2-300CB2F16DDE}"/>
    <cellStyle name="Comma 3 2 3 3" xfId="779" xr:uid="{2F904403-F8A3-4ACE-A2B2-51DA01C95A00}"/>
    <cellStyle name="Comma 3 2 3 3 2" xfId="7711" xr:uid="{49FF81C4-E854-4A8D-820F-D4AE4FC23E74}"/>
    <cellStyle name="Comma 3 2 3 3 2 2" xfId="39070" xr:uid="{60668D44-40EC-4128-B9CE-74A4B3B01C35}"/>
    <cellStyle name="Comma 3 2 3 3 3" xfId="37240" xr:uid="{D0349098-94E9-4757-91AF-3175C59327ED}"/>
    <cellStyle name="Comma 3 2 3 3 4" xfId="38359" xr:uid="{CF38F8F8-AD13-4EA3-BA21-B1EA15896B6E}"/>
    <cellStyle name="Comma 3 2 3 3 5" xfId="39609" xr:uid="{6DFC2CD3-2967-4968-9950-2EB3BF8A97F7}"/>
    <cellStyle name="Comma 3 2 3 3 6" xfId="45471" xr:uid="{6AE54383-3C00-4B7D-BA1B-623B0AFA59A3}"/>
    <cellStyle name="Comma 3 2 3 3 7" xfId="4794" xr:uid="{02489542-FB8A-433B-A82D-51B1DAD65C5C}"/>
    <cellStyle name="Comma 3 2 3 4" xfId="7221" xr:uid="{E41DC3FE-BA43-40FC-B588-293DD15F2303}"/>
    <cellStyle name="Comma 3 2 3 4 2" xfId="36907" xr:uid="{BCDE9CE2-D811-4D91-89AA-C58C7CB83ED1}"/>
    <cellStyle name="Comma 3 2 3 4 3" xfId="37349" xr:uid="{226CBE23-B85A-468E-A7DC-0A11A920833F}"/>
    <cellStyle name="Comma 3 2 3 4 4" xfId="38816" xr:uid="{6186B791-B1E5-4BA1-86B4-CF49A1EC3171}"/>
    <cellStyle name="Comma 3 2 3 5" xfId="36522" xr:uid="{4A2DAC4D-973F-450F-871B-B1256DD705D9}"/>
    <cellStyle name="Comma 3 2 3 6" xfId="22650" xr:uid="{DD2C0EE4-97A1-4553-96C0-36A7A296B993}"/>
    <cellStyle name="Comma 3 2 3 7" xfId="37024" xr:uid="{DBD33293-CF3C-42D6-9722-ECED3836540D}"/>
    <cellStyle name="Comma 3 2 3 8" xfId="37872" xr:uid="{D8AC407C-6C63-4D22-A466-A3B3CD9E7D39}"/>
    <cellStyle name="Comma 3 2 3 9" xfId="39447" xr:uid="{05314B2C-4927-479C-8406-90E60DB2F902}"/>
    <cellStyle name="Comma 3 2 4" xfId="1640" xr:uid="{046D91C7-0943-4BF0-82D3-3C40A419E6B6}"/>
    <cellStyle name="Comma 3 2 4 10" xfId="39775" xr:uid="{6AE7B849-5099-41D6-81C0-A508AB84CC29}"/>
    <cellStyle name="Comma 3 2 4 11" xfId="4111" xr:uid="{5A44E399-24FB-4391-9911-AD8E0F8A6CB9}"/>
    <cellStyle name="Comma 3 2 4 2" xfId="2095" xr:uid="{9B73AEBF-6B49-460A-A811-F1BBECDCB2D4}"/>
    <cellStyle name="Comma 3 2 4 2 2" xfId="7712" xr:uid="{B1B25A89-5522-437F-B404-B4756308FD9B}"/>
    <cellStyle name="Comma 3 2 4 2 2 2" xfId="39071" xr:uid="{4D164566-A363-4194-B674-0F1C2EB46810}"/>
    <cellStyle name="Comma 3 2 4 2 2 3" xfId="36824" xr:uid="{6C902B3F-6E2B-4E3A-A8DA-591CDAA1527C}"/>
    <cellStyle name="Comma 3 2 4 2 3" xfId="35071" xr:uid="{C9CBD521-ED38-4F26-A21F-1341B4092EA9}"/>
    <cellStyle name="Comma 3 2 4 2 4" xfId="37274" xr:uid="{92436C2A-6FDF-45EB-B1A6-39A415338CC5}"/>
    <cellStyle name="Comma 3 2 4 2 5" xfId="38360" xr:uid="{9AD89B36-1DEB-402D-A786-715AFD0B527A}"/>
    <cellStyle name="Comma 3 2 4 2 6" xfId="39654" xr:uid="{0190A514-249D-4628-A7B7-F7D3B1190122}"/>
    <cellStyle name="Comma 3 2 4 2 7" xfId="9422" xr:uid="{5638FD0B-2EE8-4A11-8091-A5FDF6001B43}"/>
    <cellStyle name="Comma 3 2 4 2 8" xfId="46427" xr:uid="{E5C00299-0F33-48D0-82BB-6C321F76FBEE}"/>
    <cellStyle name="Comma 3 2 4 2 9" xfId="4795" xr:uid="{783AF7B8-5973-4F67-8D28-6A74D9518BB2}"/>
    <cellStyle name="Comma 3 2 4 3" xfId="7269" xr:uid="{72506D51-4058-40E1-8F3A-C55C661BA3D4}"/>
    <cellStyle name="Comma 3 2 4 3 2" xfId="38856" xr:uid="{C4B41199-F803-41B4-9723-2C110C5D90C3}"/>
    <cellStyle name="Comma 3 2 4 3 3" xfId="36476" xr:uid="{6E11DCEC-AE8F-459C-8F96-3565DB81579B}"/>
    <cellStyle name="Comma 3 2 4 4" xfId="24286" xr:uid="{656875E5-0BB3-4F9A-B22D-8E2D8A275346}"/>
    <cellStyle name="Comma 3 2 4 5" xfId="36998" xr:uid="{F915C480-9128-4119-8517-2B41519CF453}"/>
    <cellStyle name="Comma 3 2 4 6" xfId="37973" xr:uid="{8462A6D9-1A84-4808-9C4B-8A643FAB6C42}"/>
    <cellStyle name="Comma 3 2 4 7" xfId="39347" xr:uid="{DB4207B0-EF14-42C5-B38C-03563E3F2DA8}"/>
    <cellStyle name="Comma 3 2 4 8" xfId="39516" xr:uid="{D5BDC0E5-B0E0-4FF7-B981-56DD78212A35}"/>
    <cellStyle name="Comma 3 2 4 9" xfId="8971" xr:uid="{D7F63BDE-2BE1-473D-BBC3-130EDA7F305D}"/>
    <cellStyle name="Comma 3 2 5" xfId="1618" xr:uid="{DB07A07A-5B0A-4E80-A605-7FF26709B416}"/>
    <cellStyle name="Comma 3 2 5 10" xfId="4595" xr:uid="{F335A429-8429-45B3-9820-3883CC8DF91F}"/>
    <cellStyle name="Comma 3 2 5 2" xfId="2102" xr:uid="{41473192-5413-413E-B5B4-666D8B430544}"/>
    <cellStyle name="Comma 3 2 5 2 2" xfId="2183" xr:uid="{E84A3D4A-67DA-4203-9C94-89CD53F643E6}"/>
    <cellStyle name="Comma 3 2 5 2 2 2" xfId="39072" xr:uid="{53E1DD88-7794-4BF3-8EDD-4AE250896E9C}"/>
    <cellStyle name="Comma 3 2 5 2 2 3" xfId="46501" xr:uid="{8363E632-B6F7-4B3E-BF07-D2CF7952A091}"/>
    <cellStyle name="Comma 3 2 5 2 2 4" xfId="7713" xr:uid="{233D88CB-7A82-4222-9AF9-4976339533DC}"/>
    <cellStyle name="Comma 3 2 5 2 3" xfId="35101" xr:uid="{EF9C227E-643B-4B4E-9A31-7150B239E8C1}"/>
    <cellStyle name="Comma 3 2 5 2 4" xfId="37111" xr:uid="{85AD861A-C349-47AC-AFB4-45D007168E42}"/>
    <cellStyle name="Comma 3 2 5 2 5" xfId="38361" xr:uid="{1F4A1E35-5219-44CE-B367-5F46A227B8B6}"/>
    <cellStyle name="Comma 3 2 5 2 6" xfId="46434" xr:uid="{1B726761-E712-4040-9B6F-63CB967B136F}"/>
    <cellStyle name="Comma 3 2 5 2 7" xfId="4796" xr:uid="{DA1B266A-3730-41E4-9D79-B309D2F01667}"/>
    <cellStyle name="Comma 3 2 5 3" xfId="36667" xr:uid="{79B23CF3-A0F1-456C-B4D3-F240086D93ED}"/>
    <cellStyle name="Comma 3 2 5 4" xfId="24799" xr:uid="{D64892F6-D8E0-45BB-B6A9-1AF5264DECDA}"/>
    <cellStyle name="Comma 3 2 5 5" xfId="37118" xr:uid="{2CDC01E0-C0F1-4B68-872F-229E084CF702}"/>
    <cellStyle name="Comma 3 2 5 6" xfId="38198" xr:uid="{9F2CAA03-8226-4A11-A8CA-1D5C7B5A94B8}"/>
    <cellStyle name="Comma 3 2 5 7" xfId="39591" xr:uid="{622822EF-9AEE-403F-89CC-CC5337434205}"/>
    <cellStyle name="Comma 3 2 5 8" xfId="9182" xr:uid="{4DD90214-ED74-4CC2-B389-227405A58B49}"/>
    <cellStyle name="Comma 3 2 5 9" xfId="39986" xr:uid="{BA70EC97-6115-453D-979A-AB4D93EED4FA}"/>
    <cellStyle name="Comma 3 2 6" xfId="753" xr:uid="{6FD00ABE-36EB-4C11-B3BC-454F5ED72E9F}"/>
    <cellStyle name="Comma 3 2 6 2" xfId="7714" xr:uid="{5DEF1593-878F-43FB-9CBD-6C4B93A84880}"/>
    <cellStyle name="Comma 3 2 6 2 2" xfId="39073" xr:uid="{F13A3C93-CAF4-49C0-8656-6010AAB69D9A}"/>
    <cellStyle name="Comma 3 2 6 2 3" xfId="36638" xr:uid="{CA12C97F-0710-42A0-8A5F-E71579C1CB89}"/>
    <cellStyle name="Comma 3 2 6 3" xfId="37102" xr:uid="{F6AC7DCB-8FC7-4A44-9D28-71828BFF8AD0}"/>
    <cellStyle name="Comma 3 2 6 4" xfId="38362" xr:uid="{5B038514-EBD1-4BF4-B3C1-CE1DCE653A6B}"/>
    <cellStyle name="Comma 3 2 6 5" xfId="9144" xr:uid="{44B8B707-07AF-4FD9-9AD8-5D0CFF29A2AA}"/>
    <cellStyle name="Comma 3 2 6 6" xfId="4797" xr:uid="{A95C69C7-D2AC-4087-B23F-CDA749DAD5E7}"/>
    <cellStyle name="Comma 3 2 7" xfId="667" xr:uid="{B32F5169-6F9A-44B2-A90F-132DA2B33A1A}"/>
    <cellStyle name="Comma 3 2 7 2" xfId="36883" xr:uid="{B57E56C5-CC40-44BF-AB64-CD8E66FD1BCA}"/>
    <cellStyle name="Comma 3 2 7 3" xfId="37323" xr:uid="{3B4073C8-BD42-4791-8045-E9881D9E8464}"/>
    <cellStyle name="Comma 3 2 7 4" xfId="38521" xr:uid="{93FC95F3-8112-403B-BD36-B10B6FE29884}"/>
    <cellStyle name="Comma 3 2 7 5" xfId="9495" xr:uid="{48D5DC50-BDF5-4FA8-9EBA-4BF4C5A09C79}"/>
    <cellStyle name="Comma 3 2 7 6" xfId="45390" xr:uid="{477EC1D6-9ED4-427B-8298-B8C37A6C19B8}"/>
    <cellStyle name="Comma 3 2 7 7" xfId="5311" xr:uid="{A3A1E18F-7174-493F-806C-0868A7E6FA1D}"/>
    <cellStyle name="Comma 3 2 8" xfId="1935" xr:uid="{882559D5-7660-4FED-95D3-E3E09CB44D73}"/>
    <cellStyle name="Comma 3 2 8 2" xfId="7139" xr:uid="{DEA97D46-D532-434D-B98F-7D44CB91C1EB}"/>
    <cellStyle name="Comma 3 2 8 2 2" xfId="38761" xr:uid="{02926C63-8927-4E5F-9F3F-4560F165065E}"/>
    <cellStyle name="Comma 3 2 8 2 3" xfId="36971" xr:uid="{DF9D4D7C-A99A-4FBF-AEC2-D3ECDDB19C96}"/>
    <cellStyle name="Comma 3 2 8 3" xfId="37757" xr:uid="{4DDFA0B1-9B61-4636-96D4-9AF3FBE4E06E}"/>
    <cellStyle name="Comma 3 2 8 4" xfId="9579" xr:uid="{B608D7AE-9AAA-455E-9B74-7E2BD0DE7F9C}"/>
    <cellStyle name="Comma 3 2 8 5" xfId="46300" xr:uid="{CC979B76-AA3B-45CB-8486-7A8BF4312E75}"/>
    <cellStyle name="Comma 3 2 8 6" xfId="3696" xr:uid="{B6A6FD43-1324-4CFA-8CCA-AEBA10FAE458}"/>
    <cellStyle name="Comma 3 2 9" xfId="2013" xr:uid="{333AC3C4-27E4-441C-B891-7D7DCA9848B8}"/>
    <cellStyle name="Comma 3 2 9 2" xfId="36448" xr:uid="{F031DA99-AD49-4146-A867-C09587652AA9}"/>
    <cellStyle name="Comma 3 2 9 3" xfId="8943" xr:uid="{80C57F45-2A51-4F3C-9B55-F18C90E8045C}"/>
    <cellStyle name="Comma 3 20" xfId="2497" xr:uid="{FA7E2664-3D4A-43A3-BAD8-033CA9B16992}"/>
    <cellStyle name="Comma 3 20 2" xfId="4798" xr:uid="{6D6EC092-DB7A-44F4-BCFC-AE7150E411FA}"/>
    <cellStyle name="Comma 3 20 2 2" xfId="7715" xr:uid="{1AAA281F-FD75-4EB3-9323-5A017E4C620B}"/>
    <cellStyle name="Comma 3 20 2 3" xfId="38363" xr:uid="{820F7A3D-322A-47D2-ABC5-C76DCE8EC4E8}"/>
    <cellStyle name="Comma 3 20 2 4" xfId="34835" xr:uid="{A79E6071-01A5-4D8C-BBA6-07DC46DBA018}"/>
    <cellStyle name="Comma 3 20 3" xfId="5381" xr:uid="{C3050F45-B63A-4DF9-908C-3EE174715D7C}"/>
    <cellStyle name="Comma 3 20 3 2" xfId="7906" xr:uid="{18401978-90EF-4FDB-9381-3A96903EC739}"/>
    <cellStyle name="Comma 3 20 4" xfId="4421" xr:uid="{C55CB418-8CB2-42DE-9B7C-4D10A0DE08A7}"/>
    <cellStyle name="Comma 3 20 4 2" xfId="7407" xr:uid="{C277B930-BCB4-40B5-994D-37D3A120B66F}"/>
    <cellStyle name="Comma 3 20 5" xfId="37556" xr:uid="{E14BEB14-AFED-4542-9175-E6274CC3DE09}"/>
    <cellStyle name="Comma 3 20 6" xfId="22226" xr:uid="{9FE45265-0D28-42C0-90BA-CE614939EB2D}"/>
    <cellStyle name="Comma 3 21" xfId="2498" xr:uid="{9CC52971-1969-4959-B4C9-D92B000FA9C1}"/>
    <cellStyle name="Comma 3 21 2" xfId="4799" xr:uid="{98465D00-D351-49C5-87F5-6787A320B940}"/>
    <cellStyle name="Comma 3 21 2 2" xfId="7716" xr:uid="{15ED2179-C9BF-4A0B-8961-02CAC241F10A}"/>
    <cellStyle name="Comma 3 21 2 3" xfId="38364" xr:uid="{2A026142-48C7-43EF-850F-272C74BC7201}"/>
    <cellStyle name="Comma 3 21 3" xfId="5382" xr:uid="{8C476A80-8FCC-4BCD-B55F-F1D072614E85}"/>
    <cellStyle name="Comma 3 21 3 2" xfId="7907" xr:uid="{A02B1663-FAB2-4C58-80BC-7A36E2834A19}"/>
    <cellStyle name="Comma 3 21 4" xfId="4422" xr:uid="{D95DF662-A5A2-4BD4-AE34-3E64788D6779}"/>
    <cellStyle name="Comma 3 21 4 2" xfId="7408" xr:uid="{35813E07-3DF1-44DD-BA18-E531E4A9E1DD}"/>
    <cellStyle name="Comma 3 21 5" xfId="37557" xr:uid="{71DEAE1B-D34F-4FCA-AB1F-FC8A584A930C}"/>
    <cellStyle name="Comma 3 22" xfId="2499" xr:uid="{A4B2C250-786E-4520-A231-3C290AC07CC7}"/>
    <cellStyle name="Comma 3 22 2" xfId="4800" xr:uid="{E1034281-4D42-4C34-88E9-77C03F711FE8}"/>
    <cellStyle name="Comma 3 22 2 2" xfId="7717" xr:uid="{EF295DAD-081F-4BBE-8A05-99C59032C415}"/>
    <cellStyle name="Comma 3 22 2 3" xfId="38365" xr:uid="{9C551CFE-E872-4741-861C-F29505BD94E3}"/>
    <cellStyle name="Comma 3 22 3" xfId="5383" xr:uid="{2CA39A50-8D62-46BA-A382-7EFE36728786}"/>
    <cellStyle name="Comma 3 22 3 2" xfId="7908" xr:uid="{74649AEC-A693-4536-B472-17E7A53D779A}"/>
    <cellStyle name="Comma 3 22 4" xfId="4423" xr:uid="{DCC684FD-2CAD-4125-B727-5AB473B0C16E}"/>
    <cellStyle name="Comma 3 22 4 2" xfId="7409" xr:uid="{54E28E5B-1343-41E3-9C61-25744255E194}"/>
    <cellStyle name="Comma 3 22 5" xfId="37558" xr:uid="{5ACCE56F-B6FE-4F28-AB93-2D3B461EA82A}"/>
    <cellStyle name="Comma 3 23" xfId="2500" xr:uid="{164C95B5-00CE-4898-AEB1-DED920FBB2ED}"/>
    <cellStyle name="Comma 3 23 2" xfId="4801" xr:uid="{D1A6194B-5643-49DE-B219-17636036EB33}"/>
    <cellStyle name="Comma 3 23 2 2" xfId="7718" xr:uid="{0BA84FA4-43F7-48A1-BAB8-AA3EB8BA1317}"/>
    <cellStyle name="Comma 3 23 2 3" xfId="38366" xr:uid="{19684AAB-F6EF-446E-9C61-76B48D61AF69}"/>
    <cellStyle name="Comma 3 23 2 4" xfId="35108" xr:uid="{16C50DC6-1DCC-4E30-BFFE-7F944098CAB0}"/>
    <cellStyle name="Comma 3 23 3" xfId="5384" xr:uid="{FD0D7CAA-704C-448D-91D1-B8FFA630722C}"/>
    <cellStyle name="Comma 3 23 3 2" xfId="7909" xr:uid="{2F9B6B91-EB0C-44AD-881E-6481DD72F28C}"/>
    <cellStyle name="Comma 3 23 4" xfId="4424" xr:uid="{84D10373-0D67-45FB-AA88-1519DF2FA992}"/>
    <cellStyle name="Comma 3 23 4 2" xfId="7410" xr:uid="{0B639988-EB14-468F-BBFC-44BB72C67D45}"/>
    <cellStyle name="Comma 3 23 5" xfId="37559" xr:uid="{4440C2C6-A0DB-4AA8-8CCE-69424EDF27A9}"/>
    <cellStyle name="Comma 3 23 6" xfId="24810" xr:uid="{95D93FFA-6622-49B7-AF31-6ED2851D9619}"/>
    <cellStyle name="Comma 3 24" xfId="2501" xr:uid="{DD9FC373-7C0D-4814-8A26-FD29031A4492}"/>
    <cellStyle name="Comma 3 24 2" xfId="4802" xr:uid="{B18A98D6-C146-4C43-88FF-4663751D00A3}"/>
    <cellStyle name="Comma 3 24 2 2" xfId="7719" xr:uid="{FBB1B5B0-B3DA-42D7-8985-40C0946DC47B}"/>
    <cellStyle name="Comma 3 24 2 3" xfId="38367" xr:uid="{664E94BF-E158-498F-BF07-E37C533CA88A}"/>
    <cellStyle name="Comma 3 24 2 4" xfId="36265" xr:uid="{EA9AC676-E9E4-4838-A8EA-C8EF47CA8892}"/>
    <cellStyle name="Comma 3 24 3" xfId="5385" xr:uid="{E5F1D7AB-5EE4-43D5-B382-837DF96AEF65}"/>
    <cellStyle name="Comma 3 24 3 2" xfId="7910" xr:uid="{23256C82-C9F7-4324-9DC2-C6BBAE1EE0F9}"/>
    <cellStyle name="Comma 3 24 4" xfId="4425" xr:uid="{D6103F74-A684-4851-A8BC-053DD17C52D3}"/>
    <cellStyle name="Comma 3 24 4 2" xfId="7411" xr:uid="{5DA48AA6-9F1A-4415-8345-2B0B26666DAF}"/>
    <cellStyle name="Comma 3 24 5" xfId="37560" xr:uid="{617B9E1E-E0D7-4D58-BA8C-79AD9C4F4ED1}"/>
    <cellStyle name="Comma 3 24 6" xfId="26840" xr:uid="{589784EB-6147-4438-B78D-4B19AE0FAA8C}"/>
    <cellStyle name="Comma 3 25" xfId="2502" xr:uid="{A7FB17DA-A712-4222-B74D-F3B8985077A1}"/>
    <cellStyle name="Comma 3 25 2" xfId="4803" xr:uid="{B96CF8F9-EA85-42E3-A3EA-66A0C19E7A68}"/>
    <cellStyle name="Comma 3 25 2 2" xfId="7720" xr:uid="{DB5250B2-DBC6-495C-BC52-65BF7806AFF1}"/>
    <cellStyle name="Comma 3 25 2 3" xfId="38368" xr:uid="{CB330127-30FA-4AE8-AB54-590AB43F63A5}"/>
    <cellStyle name="Comma 3 25 2 4" xfId="36312" xr:uid="{68011069-53A6-419E-995E-1E09B578C398}"/>
    <cellStyle name="Comma 3 25 3" xfId="5386" xr:uid="{22469543-A38A-4955-B2EE-69C779A4228D}"/>
    <cellStyle name="Comma 3 25 3 2" xfId="7911" xr:uid="{8736BB79-72DE-46DE-BB47-A031E9ECA80A}"/>
    <cellStyle name="Comma 3 25 4" xfId="4426" xr:uid="{C978B904-81DD-43AA-8FE2-1464B7CA789D}"/>
    <cellStyle name="Comma 3 25 4 2" xfId="7412" xr:uid="{5AE19CE1-B8B8-4FE7-8E15-C4C631F85098}"/>
    <cellStyle name="Comma 3 25 5" xfId="37561" xr:uid="{340B1E04-F34A-4F8B-AC4D-1E09FC6DC44D}"/>
    <cellStyle name="Comma 3 25 6" xfId="26925" xr:uid="{464F699D-397B-4ACC-88B5-40540141A785}"/>
    <cellStyle name="Comma 3 26" xfId="2503" xr:uid="{93BBE6DC-EBAC-4105-BC36-92876E96C469}"/>
    <cellStyle name="Comma 3 26 2" xfId="4804" xr:uid="{FD352D88-8F93-439A-A21A-B25D3584AB09}"/>
    <cellStyle name="Comma 3 26 2 2" xfId="7721" xr:uid="{EEAD67AF-DE03-4B33-AF9A-5A63BDCCD622}"/>
    <cellStyle name="Comma 3 26 2 3" xfId="38369" xr:uid="{C7C0D540-69D2-42C5-B01D-82957CEA27C0}"/>
    <cellStyle name="Comma 3 26 2 4" xfId="36317" xr:uid="{FFE55107-1B75-421C-8ED4-A62F9515185A}"/>
    <cellStyle name="Comma 3 26 3" xfId="5387" xr:uid="{36228F48-4B56-42D7-B60A-9731AEF97774}"/>
    <cellStyle name="Comma 3 26 3 2" xfId="7912" xr:uid="{EC0E1167-F35F-4B46-98E7-55D9CEAB629E}"/>
    <cellStyle name="Comma 3 26 4" xfId="4427" xr:uid="{E0F1D014-B2DE-41D9-B1E1-149621B529E4}"/>
    <cellStyle name="Comma 3 26 4 2" xfId="7413" xr:uid="{7A780CCF-A749-4263-8D33-D1B56C2B9A05}"/>
    <cellStyle name="Comma 3 26 5" xfId="37562" xr:uid="{E1DAF03A-3CD9-408C-9C9C-BEE1063F7B49}"/>
    <cellStyle name="Comma 3 26 6" xfId="26936" xr:uid="{45329F07-59F0-46F0-8A2C-5C9A2F3B9A20}"/>
    <cellStyle name="Comma 3 27" xfId="2504" xr:uid="{E8E48E20-7BAC-46C5-963E-3D4ACA04117A}"/>
    <cellStyle name="Comma 3 27 2" xfId="4805" xr:uid="{D6B6F077-3A5D-43E8-93F0-9BE84F7EFAF0}"/>
    <cellStyle name="Comma 3 27 2 2" xfId="7722" xr:uid="{A921AA8E-3723-44B2-92D0-03D670ABF8A1}"/>
    <cellStyle name="Comma 3 27 2 3" xfId="38370" xr:uid="{AC705320-C4CE-4726-80D0-FE54D448BBD4}"/>
    <cellStyle name="Comma 3 27 2 4" xfId="36372" xr:uid="{548D1074-FC2F-451C-B1A7-56B8DC7B30AB}"/>
    <cellStyle name="Comma 3 27 3" xfId="5388" xr:uid="{8D2CF525-8C94-4C60-A56C-170B1769E66B}"/>
    <cellStyle name="Comma 3 27 3 2" xfId="7913" xr:uid="{AEBB0CB5-BBE4-4780-8DA2-519F4553B1A2}"/>
    <cellStyle name="Comma 3 27 4" xfId="4428" xr:uid="{3595B5BD-5C20-42CF-A93A-3C2C843AF0BA}"/>
    <cellStyle name="Comma 3 27 4 2" xfId="7414" xr:uid="{2E80660C-3C7D-4C89-A74E-BA76AD55BA8F}"/>
    <cellStyle name="Comma 3 27 5" xfId="37563" xr:uid="{FBF75739-D521-4E8C-A3C7-AF4755167FF4}"/>
    <cellStyle name="Comma 3 27 6" xfId="27008" xr:uid="{1B15E8C2-A674-4BA1-9B02-8E7335FD95F5}"/>
    <cellStyle name="Comma 3 28" xfId="2505" xr:uid="{1BEC1D35-B106-4DCA-B70E-44252ACFCA23}"/>
    <cellStyle name="Comma 3 28 2" xfId="4806" xr:uid="{620E79A0-6CCB-401E-9D00-F7380454CB53}"/>
    <cellStyle name="Comma 3 28 2 2" xfId="7723" xr:uid="{1C4FB9CE-3AF0-4FC2-8D20-E0CA0E8DE104}"/>
    <cellStyle name="Comma 3 28 2 3" xfId="38371" xr:uid="{E718760A-2357-4509-AF56-F6114551B62E}"/>
    <cellStyle name="Comma 3 28 2 4" xfId="36378" xr:uid="{78CFFF12-3141-4CEB-9380-15644548FB93}"/>
    <cellStyle name="Comma 3 28 3" xfId="5389" xr:uid="{395DC003-DC62-4680-A4F1-8D5A428393A1}"/>
    <cellStyle name="Comma 3 28 3 2" xfId="7914" xr:uid="{4A6DF9C0-515E-4C0B-A164-EEAB02353DCC}"/>
    <cellStyle name="Comma 3 28 4" xfId="4429" xr:uid="{E63DDA79-4BEA-450A-824C-5FA92C4169EE}"/>
    <cellStyle name="Comma 3 28 4 2" xfId="7415" xr:uid="{0FDD5945-A838-4A53-AE7C-5C9D96F70847}"/>
    <cellStyle name="Comma 3 28 5" xfId="37564" xr:uid="{F14BB93A-9083-4D90-A321-719175317B18}"/>
    <cellStyle name="Comma 3 28 6" xfId="27021" xr:uid="{FA251639-7C8E-43C1-8EF7-D67CE4869066}"/>
    <cellStyle name="Comma 3 29" xfId="2506" xr:uid="{88BB4C87-5A23-45CE-86DC-33A47B86A39E}"/>
    <cellStyle name="Comma 3 29 2" xfId="4807" xr:uid="{CBC9BF47-D233-4069-AC51-56F2B940AFE0}"/>
    <cellStyle name="Comma 3 29 2 2" xfId="7724" xr:uid="{7CEB7B8A-7EE9-441A-B3CE-26059483A92B}"/>
    <cellStyle name="Comma 3 29 3" xfId="5390" xr:uid="{E64C02E2-0CA9-4F96-A987-2C69311CFDFE}"/>
    <cellStyle name="Comma 3 29 3 2" xfId="7915" xr:uid="{C5EC4401-550E-43DD-AD78-DBE8C83EF66B}"/>
    <cellStyle name="Comma 3 29 4" xfId="4430" xr:uid="{E3932727-40A3-4198-AFF2-2211059FB8BB}"/>
    <cellStyle name="Comma 3 29 4 2" xfId="7416" xr:uid="{833C2ED0-D866-44C8-948B-2C2728B3FF23}"/>
    <cellStyle name="Comma 3 29 5" xfId="37565" xr:uid="{A5AAE5AD-C085-41BE-B728-6BB012189C6B}"/>
    <cellStyle name="Comma 3 3" xfId="225" xr:uid="{97F499B9-1E83-4A76-AFCC-B79E0447041C}"/>
    <cellStyle name="Comma 3 3 10" xfId="22651" xr:uid="{F0C2C89D-6008-493B-89B1-6BB77514A494}"/>
    <cellStyle name="Comma 3 3 10 2" xfId="34874" xr:uid="{A65ECC2D-CF91-4FC3-9ABA-FBA00B75C6C6}"/>
    <cellStyle name="Comma 3 3 11" xfId="24844" xr:uid="{88CF53C9-03A5-428A-847D-F7DE3B46A9D2}"/>
    <cellStyle name="Comma 3 3 11 2" xfId="35136" xr:uid="{53CA2E12-F2C7-4C2D-B90F-D933638258DD}"/>
    <cellStyle name="Comma 3 3 12" xfId="26877" xr:uid="{8E0488A2-51C2-4CD0-9B59-60981CFEEF12}"/>
    <cellStyle name="Comma 3 3 12 2" xfId="36287" xr:uid="{4434D6E9-35B9-4DF7-A742-105FBFCD85B5}"/>
    <cellStyle name="Comma 3 3 13" xfId="26960" xr:uid="{2BF4B126-DDC3-4995-B63C-022D3CD069B0}"/>
    <cellStyle name="Comma 3 3 13 2" xfId="36338" xr:uid="{179D8615-5100-4DEF-B702-9CA4B0F35CA3}"/>
    <cellStyle name="Comma 3 3 14" xfId="27768" xr:uid="{8DF9FC13-6010-4BA3-9EAC-81DD9CC4559F}"/>
    <cellStyle name="Comma 3 3 15" xfId="36419" xr:uid="{2959BD9A-4BA9-4550-A28A-8C9EE66431C8}"/>
    <cellStyle name="Comma 3 3 16" xfId="9666" xr:uid="{21FB9125-F865-4F90-B8A6-2D0B46311AD8}"/>
    <cellStyle name="Comma 3 3 17" xfId="37037" xr:uid="{7C6E39B6-E6EF-49C8-9117-C9182CED35D6}"/>
    <cellStyle name="Comma 3 3 18" xfId="37492" xr:uid="{95D3AD57-6C3F-4B18-97FA-F437DA093B82}"/>
    <cellStyle name="Comma 3 3 19" xfId="39417" xr:uid="{1D44F079-6E3C-4963-AE0C-EFCEC6CC61FB}"/>
    <cellStyle name="Comma 3 3 2" xfId="1329" xr:uid="{591AF3B7-0E10-4932-AC43-3E7B2D0F389C}"/>
    <cellStyle name="Comma 3 3 2 10" xfId="37172" xr:uid="{4C551643-DCB5-46AF-92EA-E5CC2F47980D}"/>
    <cellStyle name="Comma 3 3 2 11" xfId="37873" xr:uid="{283D94DC-74DF-451D-9D40-630FF3A306AD}"/>
    <cellStyle name="Comma 3 3 2 12" xfId="39446" xr:uid="{6AD13595-0B28-4962-9936-4D2C6938E587}"/>
    <cellStyle name="Comma 3 3 2 13" xfId="9235" xr:uid="{C07114ED-EB30-444E-869B-407E8BFBA0D4}"/>
    <cellStyle name="Comma 3 3 2 14" xfId="39776" xr:uid="{895DDFED-4FD3-4AFF-BA79-770B8AED8F7D}"/>
    <cellStyle name="Comma 3 3 2 15" xfId="3902" xr:uid="{019F1B76-5514-4455-85A5-4272EC47F2CC}"/>
    <cellStyle name="Comma 3 3 2 2" xfId="3903" xr:uid="{26356B1B-7EA5-4DBC-8143-8B7DCC0CBAB1}"/>
    <cellStyle name="Comma 3 3 2 2 10" xfId="39952" xr:uid="{0FB2B4C8-0658-41BC-B400-15DEFD52AC59}"/>
    <cellStyle name="Comma 3 3 2 2 2" xfId="4209" xr:uid="{86066B21-C328-42B0-8463-FA3F6B59991F}"/>
    <cellStyle name="Comma 3 3 2 2 2 2" xfId="4808" xr:uid="{E0A21E80-CC7F-4E7E-8AC1-D2FC51936522}"/>
    <cellStyle name="Comma 3 3 2 2 2 2 2" xfId="7725" xr:uid="{1236D220-6DEE-43BC-A085-D2420EE37BC8}"/>
    <cellStyle name="Comma 3 3 2 2 2 2 3" xfId="38372" xr:uid="{B2C40E08-9C37-4740-A790-47FC19DA81BB}"/>
    <cellStyle name="Comma 3 3 2 2 2 2 4" xfId="32790" xr:uid="{4711A5F4-CE06-4A77-B9CD-56A31966B996}"/>
    <cellStyle name="Comma 3 3 2 2 2 3" xfId="7350" xr:uid="{6BFA22D2-84D3-48F3-A872-9944407D7F1F}"/>
    <cellStyle name="Comma 3 3 2 2 2 4" xfId="38055" xr:uid="{FC062B64-BAC4-48EF-843D-413426AD3A7C}"/>
    <cellStyle name="Comma 3 3 2 2 2 5" xfId="39673" xr:uid="{46DB9383-020A-48EB-83B3-BCAD410BFEF5}"/>
    <cellStyle name="Comma 3 3 2 2 2 6" xfId="19668" xr:uid="{9BF73AA4-C85C-4A68-AC5A-72F36F911FA5}"/>
    <cellStyle name="Comma 3 3 2 2 3" xfId="4809" xr:uid="{490774CB-11B0-4312-BDA2-119703DA4B8D}"/>
    <cellStyle name="Comma 3 3 2 2 3 2" xfId="7726" xr:uid="{40F94CD8-AD7C-41C3-BE96-051EB769964C}"/>
    <cellStyle name="Comma 3 3 2 2 3 3" xfId="38373" xr:uid="{001C565A-31B9-4B0D-989E-1859814B31DB}"/>
    <cellStyle name="Comma 3 3 2 2 3 4" xfId="29313" xr:uid="{87612F6E-DD05-4B71-9F2A-F5CC2C0C12AD}"/>
    <cellStyle name="Comma 3 3 2 2 4" xfId="7223" xr:uid="{09B6E13D-8A6E-4DDD-996F-934A093849B3}"/>
    <cellStyle name="Comma 3 3 2 2 4 2" xfId="38818" xr:uid="{78516B5B-9A2D-4049-9C11-8FA8AD141311}"/>
    <cellStyle name="Comma 3 3 2 2 4 3" xfId="36787" xr:uid="{A8252994-51D8-4D61-B1CB-7AD9CE0D99C5}"/>
    <cellStyle name="Comma 3 3 2 2 5" xfId="14159" xr:uid="{ECA754E5-6BAA-4874-A77E-189D48BC6E9A}"/>
    <cellStyle name="Comma 3 3 2 2 6" xfId="37238" xr:uid="{0510FAE3-5A1A-4C9D-894F-547334F3238B}"/>
    <cellStyle name="Comma 3 3 2 2 7" xfId="37874" xr:uid="{3CD140A6-7C7A-444B-9B73-1803ECD5A8EC}"/>
    <cellStyle name="Comma 3 3 2 2 8" xfId="39538" xr:uid="{476A6237-F490-48AA-BFBE-5D30E482C77C}"/>
    <cellStyle name="Comma 3 3 2 2 9" xfId="9380" xr:uid="{B2DB9FED-5A46-4872-B651-A7570BC48657}"/>
    <cellStyle name="Comma 3 3 2 3" xfId="4208" xr:uid="{68CB4960-7D24-4F76-9903-6691FC966FDE}"/>
    <cellStyle name="Comma 3 3 2 3 2" xfId="4810" xr:uid="{3663852A-5F31-4063-AEE4-7A08CA96FD7B}"/>
    <cellStyle name="Comma 3 3 2 3 2 2" xfId="7727" xr:uid="{CD7CED83-BFBA-4D49-B82B-BFE645897A80}"/>
    <cellStyle name="Comma 3 3 2 3 2 3" xfId="38374" xr:uid="{BDF496B6-B06A-4B27-BCEA-3E3F2F4390B1}"/>
    <cellStyle name="Comma 3 3 2 3 2 4" xfId="33968" xr:uid="{4B342615-1620-40A3-9912-2FE5D6B6CD04}"/>
    <cellStyle name="Comma 3 3 2 3 3" xfId="7349" xr:uid="{353AEBD5-C768-43D2-8E9E-F60189A70096}"/>
    <cellStyle name="Comma 3 3 2 3 4" xfId="38054" xr:uid="{BF6BC16E-89E3-49D2-8814-825D570165EF}"/>
    <cellStyle name="Comma 3 3 2 3 5" xfId="39608" xr:uid="{D747FAAD-7892-43BC-9C2A-2F5773D5E47F}"/>
    <cellStyle name="Comma 3 3 2 3 6" xfId="21034" xr:uid="{A50F2FE0-0EED-4C07-8664-F8760F90A07D}"/>
    <cellStyle name="Comma 3 3 2 3 7" xfId="40383" xr:uid="{EDCBDF7C-B72B-424B-B80A-D1E667A2C094}"/>
    <cellStyle name="Comma 3 3 2 4" xfId="4811" xr:uid="{B546577E-CAE7-4923-8416-68189F37747B}"/>
    <cellStyle name="Comma 3 3 2 4 2" xfId="7728" xr:uid="{45CDBFAB-9AFA-4BC9-A868-F8F6AE3DFF5E}"/>
    <cellStyle name="Comma 3 3 2 4 2 2" xfId="39074" xr:uid="{52ACFB67-479F-423C-8BEE-EF86F519194E}"/>
    <cellStyle name="Comma 3 3 2 4 2 3" xfId="31632" xr:uid="{B01D0018-DB19-4597-83D2-4B8FF44988A3}"/>
    <cellStyle name="Comma 3 3 2 4 3" xfId="38375" xr:uid="{476D5091-856C-40CB-A202-AB5C37373207}"/>
    <cellStyle name="Comma 3 3 2 4 4" xfId="17186" xr:uid="{AC2837D9-6DF5-489D-898B-1FB5D0336D1F}"/>
    <cellStyle name="Comma 3 3 2 5" xfId="7222" xr:uid="{4911F1CC-E279-480F-854D-0478A79AD7D9}"/>
    <cellStyle name="Comma 3 3 2 5 2" xfId="30477" xr:uid="{483E8125-53A7-40A7-85A3-398F410CE7AB}"/>
    <cellStyle name="Comma 3 3 2 5 3" xfId="38817" xr:uid="{5B5721C6-A908-4640-B494-5359DC78C5DB}"/>
    <cellStyle name="Comma 3 3 2 5 4" xfId="15573" xr:uid="{94E867D6-81C7-44DC-92E2-FCD0E6DDD7FB}"/>
    <cellStyle name="Comma 3 3 2 6" xfId="25398" xr:uid="{B71029D3-86D5-4250-AB5D-7031C4982557}"/>
    <cellStyle name="Comma 3 3 2 6 2" xfId="35517" xr:uid="{82CD88B6-A5BB-4031-92D5-BF243E285B98}"/>
    <cellStyle name="Comma 3 3 2 7" xfId="28151" xr:uid="{0F2D116A-7548-4057-B2F0-B5947AAB6252}"/>
    <cellStyle name="Comma 3 3 2 8" xfId="36718" xr:uid="{C91A54EE-01B9-462A-AD9C-5098AED64571}"/>
    <cellStyle name="Comma 3 3 2 9" xfId="11635" xr:uid="{FC9A21D6-797C-4598-B4D9-980C516D6CB6}"/>
    <cellStyle name="Comma 3 3 20" xfId="8914" xr:uid="{EEBBED38-6862-4BC6-8B10-B1A198ADAD8E}"/>
    <cellStyle name="Comma 3 3 21" xfId="39748" xr:uid="{47876CC4-5A78-4137-B674-7F45C77D96FA}"/>
    <cellStyle name="Comma 3 3 22" xfId="45086" xr:uid="{71B08689-00ED-425C-9695-4897343AE07D}"/>
    <cellStyle name="Comma 3 3 23" xfId="2414" xr:uid="{1E01791A-EB5E-410F-A883-E66FB3AF674B}"/>
    <cellStyle name="Comma 3 3 3" xfId="691" xr:uid="{89C79DC5-F0FB-4825-92F6-38187888E4EC}"/>
    <cellStyle name="Comma 3 3 3 10" xfId="37234" xr:uid="{769CCC0C-0D08-4E98-9F91-B90A74081648}"/>
    <cellStyle name="Comma 3 3 3 11" xfId="37875" xr:uid="{82D97DA4-BE15-4C33-A9D5-F46673548E1C}"/>
    <cellStyle name="Comma 3 3 3 12" xfId="39514" xr:uid="{5529D5BC-B063-4322-AF07-D817075E9E88}"/>
    <cellStyle name="Comma 3 3 3 13" xfId="9376" xr:uid="{B7DCD22C-BE41-4A94-80C4-7E2B833270D6}"/>
    <cellStyle name="Comma 3 3 3 14" xfId="40045" xr:uid="{03D790AA-C5CD-453E-9EF1-210010A3EB79}"/>
    <cellStyle name="Comma 3 3 3 15" xfId="45406" xr:uid="{AC91C463-D0D9-4578-9BD2-8822A7928D4E}"/>
    <cellStyle name="Comma 3 3 3 16" xfId="3904" xr:uid="{BBC4A1AF-6779-425B-9E8D-DA0E08424F4F}"/>
    <cellStyle name="Comma 3 3 3 2" xfId="4210" xr:uid="{9D001F13-F6A7-473F-9D84-869E2CA78DB3}"/>
    <cellStyle name="Comma 3 3 3 2 2" xfId="4812" xr:uid="{B866C9E7-F665-4B4F-8E11-DB2B69BAECB7}"/>
    <cellStyle name="Comma 3 3 3 2 2 2" xfId="7729" xr:uid="{90D0E1E9-0CEB-4833-A3F1-07D7A60CFDE0}"/>
    <cellStyle name="Comma 3 3 3 2 2 2 2" xfId="39075" xr:uid="{6FC11031-1396-4D8F-A6BF-61116C6BC4B2}"/>
    <cellStyle name="Comma 3 3 3 2 2 2 3" xfId="33175" xr:uid="{6DFDA6C9-26B9-4EFF-8DD7-101067C00202}"/>
    <cellStyle name="Comma 3 3 3 2 2 3" xfId="38376" xr:uid="{7BD0E9D8-DDCC-417A-8D2E-67EE57810CB6}"/>
    <cellStyle name="Comma 3 3 3 2 2 4" xfId="20124" xr:uid="{2A962B8D-BF28-4A7E-BC29-D3C5644D4CC6}"/>
    <cellStyle name="Comma 3 3 3 2 3" xfId="7351" xr:uid="{884A6307-1988-4A2B-98AF-ECDB720C077B}"/>
    <cellStyle name="Comma 3 3 3 2 3 2" xfId="38906" xr:uid="{CE48146F-F731-407D-85CE-1722C63118BC}"/>
    <cellStyle name="Comma 3 3 3 2 3 3" xfId="29699" xr:uid="{0B7BE0D1-C2E9-4799-9223-00AA11AC2AC7}"/>
    <cellStyle name="Comma 3 3 3 2 4" xfId="38056" xr:uid="{E15E51B0-B072-4782-9509-2A54AC81CE43}"/>
    <cellStyle name="Comma 3 3 3 2 5" xfId="39652" xr:uid="{6A64FBDA-2505-4E81-8D61-F006D178981B}"/>
    <cellStyle name="Comma 3 3 3 2 6" xfId="14607" xr:uid="{A62D0D78-2AA8-4B74-8D66-692630FEA78E}"/>
    <cellStyle name="Comma 3 3 3 3" xfId="4813" xr:uid="{EE147BB4-5E5A-422F-8E39-D27A01678FDC}"/>
    <cellStyle name="Comma 3 3 3 3 2" xfId="7730" xr:uid="{9672AEFB-2965-4591-A093-A38A7A89D91B}"/>
    <cellStyle name="Comma 3 3 3 3 2 2" xfId="39076" xr:uid="{2482FBB1-8F77-47C9-9080-C81D868E0AA9}"/>
    <cellStyle name="Comma 3 3 3 3 2 3" xfId="34368" xr:uid="{F4A23A46-0894-42DC-A150-F96E9DD9A36C}"/>
    <cellStyle name="Comma 3 3 3 3 3" xfId="38377" xr:uid="{28D38C77-56DC-433D-9C10-4218AE881277}"/>
    <cellStyle name="Comma 3 3 3 3 4" xfId="21510" xr:uid="{1C52CCC7-77F8-4F6A-9D3A-70A1D80D87FF}"/>
    <cellStyle name="Comma 3 3 3 4" xfId="7224" xr:uid="{B5390F8C-6901-452B-9A4B-1FBF90B3D9DC}"/>
    <cellStyle name="Comma 3 3 3 4 2" xfId="32017" xr:uid="{CFEDB756-6597-4484-B30C-997E88100715}"/>
    <cellStyle name="Comma 3 3 3 4 3" xfId="38819" xr:uid="{72177718-C32C-4F37-BABE-FBBDA4237D04}"/>
    <cellStyle name="Comma 3 3 3 4 4" xfId="17870" xr:uid="{C4ED8C33-2D71-474F-9FAB-6CF6BB30D375}"/>
    <cellStyle name="Comma 3 3 3 5" xfId="16304" xr:uid="{E29E0283-99C9-4565-B111-C57189A6A72D}"/>
    <cellStyle name="Comma 3 3 3 5 2" xfId="30864" xr:uid="{46D4A094-0F78-46BC-B2A5-3938E43C0C5E}"/>
    <cellStyle name="Comma 3 3 3 6" xfId="26137" xr:uid="{1D2521CC-9EFD-4CC7-B4D7-8C10A55D9D94}"/>
    <cellStyle name="Comma 3 3 3 6 2" xfId="35904" xr:uid="{1FF748A0-793B-4EB3-B3C1-9597BC63C2BD}"/>
    <cellStyle name="Comma 3 3 3 7" xfId="28538" xr:uid="{36D39D4D-B7D2-4B37-B359-3D5D750EF9D8}"/>
    <cellStyle name="Comma 3 3 3 8" xfId="36783" xr:uid="{2D955931-6343-47F1-B4B8-9428F677C1CF}"/>
    <cellStyle name="Comma 3 3 3 9" xfId="12365" xr:uid="{5CE3CC43-5110-4D89-B2BF-EE662FEC4A5C}"/>
    <cellStyle name="Comma 3 3 4" xfId="1945" xr:uid="{75306ADD-794F-43DB-A09F-F7F77A3D310C}"/>
    <cellStyle name="Comma 3 3 4 10" xfId="46306" xr:uid="{2A6B8842-122B-4707-9A5B-3F61DBE04C0E}"/>
    <cellStyle name="Comma 3 3 4 11" xfId="4112" xr:uid="{C9EDB9D2-CEE5-4A28-9DC9-78C124899E75}"/>
    <cellStyle name="Comma 3 3 4 2" xfId="4814" xr:uid="{3956D925-6E7D-4BF8-B4E5-36ABC37D1B1F}"/>
    <cellStyle name="Comma 3 3 4 2 2" xfId="7731" xr:uid="{8091849B-A196-4A00-8F1B-100588A78E32}"/>
    <cellStyle name="Comma 3 3 4 2 2 2" xfId="39077" xr:uid="{D9C2DD5E-AFC5-4FA7-899B-22D028415A74}"/>
    <cellStyle name="Comma 3 3 4 2 2 3" xfId="32409" xr:uid="{09EE58CD-5D04-4416-84D9-4DC37C225FFA}"/>
    <cellStyle name="Comma 3 3 4 2 3" xfId="38378" xr:uid="{EEC885D0-BA2D-4934-8CDB-5EAD5DF018B4}"/>
    <cellStyle name="Comma 3 3 4 2 4" xfId="19232" xr:uid="{50E75FD9-6E16-48CC-81E5-9AA92F07C36F}"/>
    <cellStyle name="Comma 3 3 4 3" xfId="7270" xr:uid="{79FCA7F4-D834-4327-AAFD-346ECCE201F3}"/>
    <cellStyle name="Comma 3 3 4 3 2" xfId="38857" xr:uid="{03CC8169-0147-481F-8A5A-7CC8F5984639}"/>
    <cellStyle name="Comma 3 3 4 3 3" xfId="28932" xr:uid="{3E0D2D1F-0695-4D6E-929A-56BE2700C494}"/>
    <cellStyle name="Comma 3 3 4 4" xfId="36650" xr:uid="{B81298D8-4F0C-4BFE-9407-9FCD6CB9B7B4}"/>
    <cellStyle name="Comma 3 3 4 5" xfId="13726" xr:uid="{408C2E51-E496-4467-9F59-1941AFAC91A5}"/>
    <cellStyle name="Comma 3 3 4 6" xfId="37108" xr:uid="{D0F4E938-4469-455D-8C6E-7E41851C1DC0}"/>
    <cellStyle name="Comma 3 3 4 7" xfId="37974" xr:uid="{77EC2FE5-5158-4AC9-B7B7-6F5E07C38C94}"/>
    <cellStyle name="Comma 3 3 4 8" xfId="39590" xr:uid="{55F92A39-3F3A-419C-BA39-B69A5BB7BBC1}"/>
    <cellStyle name="Comma 3 3 4 9" xfId="9159" xr:uid="{0D25DE71-1D7A-4A9F-B07C-8F858D861E18}"/>
    <cellStyle name="Comma 3 3 5" xfId="2065" xr:uid="{0A321584-0134-4D00-AEFE-813871B7A23F}"/>
    <cellStyle name="Comma 3 3 5 2" xfId="4815" xr:uid="{114F5BF4-7EB9-4FF3-8A1A-CCBE672254B2}"/>
    <cellStyle name="Comma 3 3 5 2 2" xfId="7732" xr:uid="{AF6DC80F-D096-4CBD-A693-0359F311B491}"/>
    <cellStyle name="Comma 3 3 5 2 3" xfId="38379" xr:uid="{E3C8B72A-1C13-4AB1-9624-E58923B34D34}"/>
    <cellStyle name="Comma 3 3 5 2 4" xfId="33571" xr:uid="{B15F8B0F-FA88-4A11-A2E9-0CFF115BE484}"/>
    <cellStyle name="Comma 3 3 5 3" xfId="7417" xr:uid="{6FFE911A-8161-4B8F-97CF-4DD6D7C30EE3}"/>
    <cellStyle name="Comma 3 3 5 3 2" xfId="38942" xr:uid="{F2FCC037-C9F9-41E8-BB2B-6038189DA301}"/>
    <cellStyle name="Comma 3 3 5 4" xfId="20577" xr:uid="{1D213785-31A0-4E01-B806-632882AB9DB7}"/>
    <cellStyle name="Comma 3 3 5 5" xfId="37361" xr:uid="{44AD432D-AB4A-45F8-94AE-62140F7CE469}"/>
    <cellStyle name="Comma 3 3 5 6" xfId="38128" xr:uid="{34F81991-D74E-46F0-93E8-581205D6E9F6}"/>
    <cellStyle name="Comma 3 3 5 7" xfId="46401" xr:uid="{09C6D4CA-A0D0-4138-86A6-A0A17FF0EBD4}"/>
    <cellStyle name="Comma 3 3 5 8" xfId="4431" xr:uid="{06D54E4F-4577-4316-ACDD-840CA974A1EE}"/>
    <cellStyle name="Comma 3 3 6" xfId="530" xr:uid="{72741976-07AA-458E-92D2-C933FF49C3A2}"/>
    <cellStyle name="Comma 3 3 6 2" xfId="7733" xr:uid="{D5D1AC43-F0ED-4738-8951-9C817478CB10}"/>
    <cellStyle name="Comma 3 3 6 2 2" xfId="39078" xr:uid="{A9AADE50-461F-4350-9AF7-4180908DCDEB}"/>
    <cellStyle name="Comma 3 3 6 2 3" xfId="34238" xr:uid="{E6BF5537-0578-43F8-BF19-2123AD1C2F02}"/>
    <cellStyle name="Comma 3 3 6 3" xfId="36547" xr:uid="{1649ED12-10C4-4922-97B5-E6B22A93957E}"/>
    <cellStyle name="Comma 3 3 6 4" xfId="21351" xr:uid="{36A33C86-F731-4698-BD45-8005F68B7B38}"/>
    <cellStyle name="Comma 3 3 6 5" xfId="38380" xr:uid="{0AABE928-9417-4D16-9ACF-5CB880934236}"/>
    <cellStyle name="Comma 3 3 6 6" xfId="9040" xr:uid="{496783C8-6FC0-40E2-92AB-A4FD1FC7E829}"/>
    <cellStyle name="Comma 3 3 6 7" xfId="45283" xr:uid="{F1F1CA89-10E6-4159-9774-31529B43A769}"/>
    <cellStyle name="Comma 3 3 6 8" xfId="4816" xr:uid="{57E5506C-AB36-48AA-A4CA-B05DF280BD6A}"/>
    <cellStyle name="Comma 3 3 7" xfId="5312" xr:uid="{9A99AC46-377F-4D3C-9C25-5DC8DEB1C8F0}"/>
    <cellStyle name="Comma 3 3 7 2" xfId="31251" xr:uid="{F723F280-C252-4AC2-BBED-A20F0FA1C93C}"/>
    <cellStyle name="Comma 3 3 7 3" xfId="38522" xr:uid="{1CA595FB-8CB7-4784-91D0-C97D45204AD6}"/>
    <cellStyle name="Comma 3 3 7 4" xfId="16747" xr:uid="{EC2C681E-439D-4E77-AEEA-71F1CFCCBBF5}"/>
    <cellStyle name="Comma 3 3 8" xfId="3697" xr:uid="{5A09F0E2-99D2-4904-B5A7-9640985F223B}"/>
    <cellStyle name="Comma 3 3 8 2" xfId="7140" xr:uid="{C79AE11B-ED76-44AD-A026-0E79A8C738AA}"/>
    <cellStyle name="Comma 3 3 8 2 2" xfId="38762" xr:uid="{3DD52B01-6137-422F-BE41-B95883655E90}"/>
    <cellStyle name="Comma 3 3 8 2 3" xfId="30096" xr:uid="{0F24EA38-B893-4298-8F57-1E35700B56DA}"/>
    <cellStyle name="Comma 3 3 8 3" xfId="37758" xr:uid="{065DB0A9-9849-412B-87A2-481BEE95950D}"/>
    <cellStyle name="Comma 3 3 8 4" xfId="15074" xr:uid="{BDDA8730-43DE-44A1-BD3A-FBF5CD832962}"/>
    <cellStyle name="Comma 3 3 9" xfId="5435" xr:uid="{1A4CEE7C-FF4C-464C-AF94-58037F43900E}"/>
    <cellStyle name="Comma 3 3 9 2" xfId="7956" xr:uid="{AAC3CD0A-C65E-4AD4-86AA-00A4A4348B84}"/>
    <cellStyle name="Comma 3 3 9 2 2" xfId="39198" xr:uid="{B46B0DFC-70B8-4C1D-A70B-D67E5B981EA7}"/>
    <cellStyle name="Comma 3 3 9 2 3" xfId="34811" xr:uid="{FEF14E5D-417E-43E6-B4E6-BC97532EC444}"/>
    <cellStyle name="Comma 3 3 9 3" xfId="38599" xr:uid="{74DE73B7-7433-439F-9ADD-5BFF920A79F2}"/>
    <cellStyle name="Comma 3 3 9 4" xfId="22174" xr:uid="{4AE3CAEF-33FA-4D91-8F6F-73CDC3273F32}"/>
    <cellStyle name="Comma 3 30" xfId="2507" xr:uid="{E1910186-238B-4068-8110-672BAEE8A1D4}"/>
    <cellStyle name="Comma 3 30 2" xfId="4817" xr:uid="{E7EA3A64-5BDB-4F1A-A82C-E4655BEB05EB}"/>
    <cellStyle name="Comma 3 30 2 2" xfId="7734" xr:uid="{A2380360-420D-4919-95A2-4D0BF82F9F0D}"/>
    <cellStyle name="Comma 3 30 3" xfId="5391" xr:uid="{C371A273-0B7F-413F-BD78-040C03BE658B}"/>
    <cellStyle name="Comma 3 30 3 2" xfId="7916" xr:uid="{8F0C5DB7-51C5-426F-A633-E36522D32EE5}"/>
    <cellStyle name="Comma 3 30 4" xfId="4432" xr:uid="{4F410CDE-76E4-4C04-B4D8-AB07FD11B9D6}"/>
    <cellStyle name="Comma 3 30 4 2" xfId="7418" xr:uid="{C7FEFACF-AE53-471F-9871-3B405F8B6042}"/>
    <cellStyle name="Comma 3 30 5" xfId="37566" xr:uid="{9A7979D5-623F-4E65-9C1C-8E2F8CA3CC48}"/>
    <cellStyle name="Comma 3 31" xfId="2508" xr:uid="{91D4B0AB-E8A3-4FD9-A47B-F9FDC4CE6E0F}"/>
    <cellStyle name="Comma 3 31 2" xfId="4818" xr:uid="{8487D626-CABB-4A54-8874-96C45C00D3BE}"/>
    <cellStyle name="Comma 3 31 2 2" xfId="7735" xr:uid="{14296A00-FFDB-4CDC-A755-0FBB2AED29FC}"/>
    <cellStyle name="Comma 3 31 3" xfId="5392" xr:uid="{1AAF677A-8C0E-4DF5-BB1F-A94D78B26C19}"/>
    <cellStyle name="Comma 3 31 3 2" xfId="7917" xr:uid="{C206A3CE-11A7-4859-BC17-49708CEA82A6}"/>
    <cellStyle name="Comma 3 31 4" xfId="4433" xr:uid="{728C3855-8323-441D-B944-70BAA29142CA}"/>
    <cellStyle name="Comma 3 31 4 2" xfId="7419" xr:uid="{A64AD2EC-917E-40ED-8AF3-35B2A7C03866}"/>
    <cellStyle name="Comma 3 31 5" xfId="37567" xr:uid="{397A6EBE-7EB7-412D-80A9-A20340319F5A}"/>
    <cellStyle name="Comma 3 32" xfId="2509" xr:uid="{C2FB836A-06B1-4048-821D-36AEC13661B2}"/>
    <cellStyle name="Comma 3 32 2" xfId="4819" xr:uid="{2D68BAE5-6D18-4E01-912E-DEC5D82B3EFA}"/>
    <cellStyle name="Comma 3 32 2 2" xfId="7736" xr:uid="{1BDE205E-1BD4-4B40-AC8A-C3033DCB254B}"/>
    <cellStyle name="Comma 3 32 3" xfId="6389" xr:uid="{C52EC603-6BEA-4E2E-BE62-243BE7086217}"/>
    <cellStyle name="Comma 3 33" xfId="2510" xr:uid="{B09DCAF0-6A68-43E1-9345-6BC46EC4E31E}"/>
    <cellStyle name="Comma 3 33 2" xfId="4820" xr:uid="{027F9C62-8446-4444-B722-779BC73EF108}"/>
    <cellStyle name="Comma 3 33 2 2" xfId="7737" xr:uid="{F4F9972D-B862-434B-9235-3A2646FAC953}"/>
    <cellStyle name="Comma 3 33 3" xfId="6390" xr:uid="{9E6E2DB9-9325-4AFA-90DA-57A89F8E1702}"/>
    <cellStyle name="Comma 3 34" xfId="2511" xr:uid="{64843FF6-125F-4855-BFC2-679EB368CF82}"/>
    <cellStyle name="Comma 3 34 2" xfId="4821" xr:uid="{75CC9EC0-A36E-4757-974F-89AEB65D8C90}"/>
    <cellStyle name="Comma 3 34 2 2" xfId="7738" xr:uid="{897E450B-7FB8-4FCE-8345-622577C76596}"/>
    <cellStyle name="Comma 3 34 3" xfId="6200" xr:uid="{528F0ECE-135D-4AF4-9053-18B0ED4B4AA9}"/>
    <cellStyle name="Comma 3 34 3 2" xfId="8719" xr:uid="{0E23FD1B-9627-4B37-8AFA-355BA7A8E66A}"/>
    <cellStyle name="Comma 3 34 4" xfId="6391" xr:uid="{1863C593-3E57-41A2-A677-EA18FF2B8ABE}"/>
    <cellStyle name="Comma 3 35" xfId="5310" xr:uid="{4634ADEC-9EAB-4DC6-8BD3-5B71097DCBC6}"/>
    <cellStyle name="Comma 3 36" xfId="2412" xr:uid="{8120EBE3-7B68-4D8B-9438-990A440ECD94}"/>
    <cellStyle name="Comma 3 37" xfId="37472" xr:uid="{4F330ABE-63CC-4D6C-9683-F2F539D2B517}"/>
    <cellStyle name="Comma 3 38" xfId="8879" xr:uid="{91365998-82C7-4B9E-93A3-51D4920F74B1}"/>
    <cellStyle name="Comma 3 39" xfId="39381" xr:uid="{88AA7352-A47C-4EB1-9586-EE6B5467C13D}"/>
    <cellStyle name="Comma 3 4" xfId="226" xr:uid="{59751892-25C1-4DA2-A785-EF399B970555}"/>
    <cellStyle name="Comma 3 4 10" xfId="22173" xr:uid="{8E2EF3B3-260F-4B7C-B492-0988C47153E5}"/>
    <cellStyle name="Comma 3 4 11" xfId="22652" xr:uid="{AE63B631-C99B-4007-853B-679E1B1C8CD8}"/>
    <cellStyle name="Comma 3 4 11 2" xfId="34875" xr:uid="{D41A80C3-2954-4060-838E-275A49D1A155}"/>
    <cellStyle name="Comma 3 4 12" xfId="24845" xr:uid="{74562509-AA6A-4969-AAAF-0EACCB26E8BB}"/>
    <cellStyle name="Comma 3 4 13" xfId="26875" xr:uid="{528E5DF4-7E89-4295-A2F2-37D2B8936B2C}"/>
    <cellStyle name="Comma 3 4 14" xfId="26959" xr:uid="{BB7D3B83-B7A6-47C0-B73A-B50FD8D69D14}"/>
    <cellStyle name="Comma 3 4 15" xfId="36506" xr:uid="{14147605-7885-47D3-B529-C9544B5575DB}"/>
    <cellStyle name="Comma 3 4 16" xfId="9667" xr:uid="{B3BEB94D-D83E-469F-8D40-7078D52791DE}"/>
    <cellStyle name="Comma 3 4 17" xfId="37016" xr:uid="{092CEA4B-66B7-4C9E-B6CD-8A56BA841A7E}"/>
    <cellStyle name="Comma 3 4 18" xfId="37493" xr:uid="{03215ADD-4163-4385-91FC-AB804D0459EE}"/>
    <cellStyle name="Comma 3 4 19" xfId="39337" xr:uid="{75BE78EA-F309-4550-9DA0-AC1A6A9E2D51}"/>
    <cellStyle name="Comma 3 4 2" xfId="227" xr:uid="{67B82F91-173E-4F85-88D5-DB4C42E63EE4}"/>
    <cellStyle name="Comma 3 4 2 10" xfId="36700" xr:uid="{B891B69D-E408-4CE3-95DD-06B618F39BBB}"/>
    <cellStyle name="Comma 3 4 2 11" xfId="9786" xr:uid="{09175CE1-40D9-4814-89CD-4614D5B08E2B}"/>
    <cellStyle name="Comma 3 4 2 12" xfId="37152" xr:uid="{F0FFCB80-7584-4F02-9BFD-E18EE928DDB1}"/>
    <cellStyle name="Comma 3 4 2 13" xfId="37876" xr:uid="{B41F8E36-B055-4EC6-83DC-15D701A7E509}"/>
    <cellStyle name="Comma 3 4 2 14" xfId="39510" xr:uid="{19B54900-A3CE-42C8-8B19-F4335666E048}"/>
    <cellStyle name="Comma 3 4 2 15" xfId="9216" xr:uid="{DD3299BC-3BFC-4085-B699-C86A27035A66}"/>
    <cellStyle name="Comma 3 4 2 16" xfId="39878" xr:uid="{1DDC7DD3-3E34-40E3-A0AC-9E9B94F1D1EC}"/>
    <cellStyle name="Comma 3 4 2 17" xfId="45088" xr:uid="{DDF376FB-76F6-4361-A06A-80B1E4CB7166}"/>
    <cellStyle name="Comma 3 4 2 18" xfId="3905" xr:uid="{D2602A8A-EF68-4649-9C21-1482C2AB4213}"/>
    <cellStyle name="Comma 3 4 2 2" xfId="228" xr:uid="{2FCD7243-5BDB-4B74-B724-AF06E45CEAAA}"/>
    <cellStyle name="Comma 3 4 2 2 10" xfId="38057" xr:uid="{F20856C8-EFBB-4341-824A-C548340E5D59}"/>
    <cellStyle name="Comma 3 4 2 2 11" xfId="39648" xr:uid="{67A8A8AC-D4E5-4CC8-8995-E156FDB3DA01}"/>
    <cellStyle name="Comma 3 4 2 2 12" xfId="9379" xr:uid="{D9420240-A616-4720-8668-98A057AC3314}"/>
    <cellStyle name="Comma 3 4 2 2 13" xfId="45089" xr:uid="{9A11C096-E9FD-45D7-9332-F459FF7E2EB8}"/>
    <cellStyle name="Comma 3 4 2 2 14" xfId="4211" xr:uid="{81A2E630-133D-47F0-BA92-47A5B1A8115A}"/>
    <cellStyle name="Comma 3 4 2 2 2" xfId="4822" xr:uid="{91D71883-BA37-4106-9303-975542E5525E}"/>
    <cellStyle name="Comma 3 4 2 2 2 2" xfId="7739" xr:uid="{9ADC4FD2-89E4-4599-A61A-A9B5E7F2DC7C}"/>
    <cellStyle name="Comma 3 4 2 2 2 2 2" xfId="39079" xr:uid="{B64ECBBB-7B4B-4076-8E90-846AE90E5AA3}"/>
    <cellStyle name="Comma 3 4 2 2 2 2 3" xfId="19700" xr:uid="{DA4E48AA-427C-43D1-9D39-B2666F2ABB0A}"/>
    <cellStyle name="Comma 3 4 2 2 2 3" xfId="38381" xr:uid="{BB45CE1F-B6AF-40F9-A34C-AC78B98A7E45}"/>
    <cellStyle name="Comma 3 4 2 2 2 4" xfId="14186" xr:uid="{0ECCD6AD-584F-4B89-ACD1-B79A9151937F}"/>
    <cellStyle name="Comma 3 4 2 2 3" xfId="7352" xr:uid="{95D0ECA0-9B94-4549-BBCB-F259974B7AF9}"/>
    <cellStyle name="Comma 3 4 2 2 3 2" xfId="38907" xr:uid="{F2F76569-0DCE-446A-9D04-EA501799DCB4}"/>
    <cellStyle name="Comma 3 4 2 2 3 3" xfId="21068" xr:uid="{D69528B3-B452-4AE2-9155-C428F215ADD6}"/>
    <cellStyle name="Comma 3 4 2 2 4" xfId="17224" xr:uid="{1B66126D-BAC0-43A0-9D87-7D1FB6CDB2EE}"/>
    <cellStyle name="Comma 3 4 2 2 5" xfId="15617" xr:uid="{1C17BF85-9A7D-41A8-AEE8-99D2168EA224}"/>
    <cellStyle name="Comma 3 4 2 2 6" xfId="25442" xr:uid="{2BF40655-3084-40AD-B849-3A37911E7114}"/>
    <cellStyle name="Comma 3 4 2 2 7" xfId="36786" xr:uid="{6E284FFD-CA48-4D5C-BF80-24D971C69799}"/>
    <cellStyle name="Comma 3 4 2 2 8" xfId="11674" xr:uid="{CC0E7763-3CC5-4D82-8521-349EF3FA513F}"/>
    <cellStyle name="Comma 3 4 2 2 9" xfId="37237" xr:uid="{60EC1181-A444-4FE1-9500-3DA3AAFE3AD1}"/>
    <cellStyle name="Comma 3 4 2 3" xfId="4823" xr:uid="{E005FC68-BF91-4BCC-9666-64BA8142F9F5}"/>
    <cellStyle name="Comma 3 4 2 3 2" xfId="7740" xr:uid="{25AD2F9A-252C-4B12-996B-43E889A85536}"/>
    <cellStyle name="Comma 3 4 2 3 2 2" xfId="20155" xr:uid="{431E50B9-6081-4767-8411-0C8FB4F2C52D}"/>
    <cellStyle name="Comma 3 4 2 3 2 3" xfId="39080" xr:uid="{26F2B555-D5EB-42B8-8270-553672AC8FDB}"/>
    <cellStyle name="Comma 3 4 2 3 2 4" xfId="14635" xr:uid="{62D334AD-59EC-41BB-B555-F2D85F660173}"/>
    <cellStyle name="Comma 3 4 2 3 3" xfId="21541" xr:uid="{0C3C8A5A-2067-4B77-9D2C-5AAF25439634}"/>
    <cellStyle name="Comma 3 4 2 3 4" xfId="17901" xr:uid="{0873FF17-6FE8-4B42-B268-F6F26C973635}"/>
    <cellStyle name="Comma 3 4 2 3 5" xfId="16337" xr:uid="{C14F227C-CBDE-4AA0-941E-8B4DCF6AB6AA}"/>
    <cellStyle name="Comma 3 4 2 3 6" xfId="26170" xr:uid="{7B9EAF7C-7D47-42A0-82F0-EC054D17E595}"/>
    <cellStyle name="Comma 3 4 2 3 7" xfId="38382" xr:uid="{68D02FEF-ED79-413F-8245-27F2CE807CFF}"/>
    <cellStyle name="Comma 3 4 2 3 8" xfId="12395" xr:uid="{AF50BF29-E0A1-4365-B9D5-AECCB0947DA9}"/>
    <cellStyle name="Comma 3 4 2 4" xfId="7225" xr:uid="{A01B1FE3-2291-4502-BCF1-E7147D3E0C58}"/>
    <cellStyle name="Comma 3 4 2 4 2" xfId="19263" xr:uid="{5FAAAFED-1CE1-401F-A708-882ECDAAF460}"/>
    <cellStyle name="Comma 3 4 2 4 3" xfId="38820" xr:uid="{08C28383-3974-46A0-A357-3D470FBB4FDB}"/>
    <cellStyle name="Comma 3 4 2 4 4" xfId="13754" xr:uid="{E51CA73C-8B76-4A80-A07D-1227A117ED9D}"/>
    <cellStyle name="Comma 3 4 2 5" xfId="20610" xr:uid="{364B7F96-B005-4F81-99FE-F1289C7681E4}"/>
    <cellStyle name="Comma 3 4 2 6" xfId="16778" xr:uid="{12059B31-B0EB-4A74-9C01-12B0AC11B0F4}"/>
    <cellStyle name="Comma 3 4 2 7" xfId="15111" xr:uid="{56AD5D15-53AB-49DD-9403-164F57A73F22}"/>
    <cellStyle name="Comma 3 4 2 8" xfId="23357" xr:uid="{5E892E89-02B9-4434-85E2-17794EF282D0}"/>
    <cellStyle name="Comma 3 4 2 9" xfId="24881" xr:uid="{989F2175-8360-4D7D-B315-BCE6CDA3D92E}"/>
    <cellStyle name="Comma 3 4 20" xfId="39411" xr:uid="{7AF94F42-5CC6-4D2D-BB6A-86CFF68A5BBB}"/>
    <cellStyle name="Comma 3 4 21" xfId="45087" xr:uid="{8E695A01-D8AD-419A-AEFC-BBD731F2A321}"/>
    <cellStyle name="Comma 3 4 22" xfId="2415" xr:uid="{ED8DF072-9C44-48EA-866E-6B04283DF708}"/>
    <cellStyle name="Comma 3 4 3" xfId="229" xr:uid="{33325F8D-A013-4EFE-9E56-B2722E26C691}"/>
    <cellStyle name="Comma 3 4 3 10" xfId="38129" xr:uid="{6E881085-7D04-480F-994D-BCA09C5304FF}"/>
    <cellStyle name="Comma 3 4 3 11" xfId="39587" xr:uid="{5C465E29-B355-402F-BCF6-B971F5FCAD16}"/>
    <cellStyle name="Comma 3 4 3 12" xfId="39816" xr:uid="{63C5E56E-51FE-46D9-9CDC-24D048A7C747}"/>
    <cellStyle name="Comma 3 4 3 13" xfId="45090" xr:uid="{06188F39-5051-4BFD-A2C0-2F0C0B3E218C}"/>
    <cellStyle name="Comma 3 4 3 2" xfId="792" xr:uid="{5BEE90F2-2162-4F19-AEA6-86548FA8944F}"/>
    <cellStyle name="Comma 3 4 3 2 2" xfId="7741" xr:uid="{AAD5B315-8422-4464-92FE-136C603F59A3}"/>
    <cellStyle name="Comma 3 4 3 2 2 2" xfId="39081" xr:uid="{3A98DD87-2613-4E54-B927-34EBDA2EB7A8}"/>
    <cellStyle name="Comma 3 4 3 2 2 3" xfId="19669" xr:uid="{BC9B5087-9BA9-4F40-B87C-6BA2C430E062}"/>
    <cellStyle name="Comma 3 4 3 2 3" xfId="38383" xr:uid="{F7242E10-0016-4F28-A12C-9C01C65C32C1}"/>
    <cellStyle name="Comma 3 4 3 2 4" xfId="14160" xr:uid="{6ECB9C35-32BF-42F0-AC1B-24E52475203B}"/>
    <cellStyle name="Comma 3 4 3 3" xfId="7420" xr:uid="{499F6B58-E781-4549-ADFA-502BDEC6CC92}"/>
    <cellStyle name="Comma 3 4 3 3 2" xfId="38943" xr:uid="{8DE669CC-165B-4945-ACB9-8C70F9D26350}"/>
    <cellStyle name="Comma 3 4 3 3 3" xfId="21035" xr:uid="{273FEC20-75A4-4325-8DCA-BB4F845DA3BD}"/>
    <cellStyle name="Comma 3 4 3 4" xfId="17187" xr:uid="{D84D56D2-61A5-49C9-A6FC-27571F0468F0}"/>
    <cellStyle name="Comma 3 4 3 5" xfId="15574" xr:uid="{6BBA3F82-54E8-44AC-AA2E-A7281E0D72B4}"/>
    <cellStyle name="Comma 3 4 3 6" xfId="25399" xr:uid="{E3F6DFDC-DEC1-45C7-ADB3-F8BAE3E3EE1C}"/>
    <cellStyle name="Comma 3 4 3 7" xfId="36632" xr:uid="{895DDC59-2A84-47FB-970D-1FDCCDE0E377}"/>
    <cellStyle name="Comma 3 4 3 8" xfId="11636" xr:uid="{236B0505-2085-4916-A2A2-EC49EA0A8090}"/>
    <cellStyle name="Comma 3 4 3 9" xfId="37098" xr:uid="{4CC24780-7ECD-469C-9BA8-34236830A8E9}"/>
    <cellStyle name="Comma 3 4 4" xfId="453" xr:uid="{9C41DB43-BB76-4EFB-A7D8-8835B6227EE4}"/>
    <cellStyle name="Comma 3 4 4 10" xfId="38523" xr:uid="{BAED8BBF-F962-4A7A-AB54-1B908B7BF8F7}"/>
    <cellStyle name="Comma 3 4 4 11" xfId="9510" xr:uid="{D1DAD77D-4FDA-42B3-83EA-C096F824C502}"/>
    <cellStyle name="Comma 3 4 4 12" xfId="39998" xr:uid="{274CE8DA-7D47-42CE-BD79-83970DE4F40F}"/>
    <cellStyle name="Comma 3 4 4 13" xfId="45220" xr:uid="{90EE8BC0-1DDB-4773-AAD5-1D4741D0E104}"/>
    <cellStyle name="Comma 3 4 4 14" xfId="5313" xr:uid="{11CD26FF-F43A-4B0E-A6D0-07D5C3004C2F}"/>
    <cellStyle name="Comma 3 4 4 2" xfId="14608" xr:uid="{9A5E72C8-62BC-4FB5-AF7E-8A1EE7DA5AEC}"/>
    <cellStyle name="Comma 3 4 4 2 2" xfId="20125" xr:uid="{897ABE45-ED91-4FBF-A6DE-8109C0AA9823}"/>
    <cellStyle name="Comma 3 4 4 3" xfId="21511" xr:uid="{86551077-FBDE-4320-B122-660B21B817E5}"/>
    <cellStyle name="Comma 3 4 4 4" xfId="17871" xr:uid="{F21764DE-D116-499C-98B1-779A6753E717}"/>
    <cellStyle name="Comma 3 4 4 5" xfId="16305" xr:uid="{66B9A1CB-46DB-4C21-8F6C-DA7E36FB84C2}"/>
    <cellStyle name="Comma 3 4 4 6" xfId="26138" xr:uid="{A1A50866-1834-492A-8555-7AC378B13E36}"/>
    <cellStyle name="Comma 3 4 4 7" xfId="36899" xr:uid="{BB312EB5-AB23-4EEE-B5F3-79599B7272B4}"/>
    <cellStyle name="Comma 3 4 4 8" xfId="12366" xr:uid="{8633376B-8F58-4326-B01A-C16506F953D6}"/>
    <cellStyle name="Comma 3 4 4 9" xfId="37341" xr:uid="{A87D077B-B6FD-45C7-BF5D-9CA5DEFB1D6D}"/>
    <cellStyle name="Comma 3 4 5" xfId="3835" xr:uid="{40DB4F95-A9E2-48FF-91A8-3EA79A774036}"/>
    <cellStyle name="Comma 3 4 5 2" xfId="7159" xr:uid="{0F383A47-F485-49D7-8225-1A6F16299360}"/>
    <cellStyle name="Comma 3 4 5 2 2" xfId="38773" xr:uid="{4D274448-F085-41D9-969B-3B28EC44EED1}"/>
    <cellStyle name="Comma 3 4 5 2 3" xfId="19233" xr:uid="{FE21CD15-5B91-42BC-9E27-AC498326693E}"/>
    <cellStyle name="Comma 3 4 5 3" xfId="37805" xr:uid="{1D427550-DABE-4C50-AC88-8EF381461A1D}"/>
    <cellStyle name="Comma 3 4 5 4" xfId="13727" xr:uid="{3945A6F9-23FF-4F0E-8BBA-DDBDD348E1A5}"/>
    <cellStyle name="Comma 3 4 6" xfId="5436" xr:uid="{64D3B40B-C75C-4596-A234-53A83C525CE2}"/>
    <cellStyle name="Comma 3 4 6 2" xfId="7957" xr:uid="{543A2B88-BCD8-4AC9-821E-8DB264822C34}"/>
    <cellStyle name="Comma 3 4 6 3" xfId="38600" xr:uid="{7D325762-FE4B-4B78-8139-A7E1395CBFCD}"/>
    <cellStyle name="Comma 3 4 6 4" xfId="20578" xr:uid="{05A06BF9-016D-4B08-8C20-5D324F8516DA}"/>
    <cellStyle name="Comma 3 4 7" xfId="6308" xr:uid="{59FA8F76-CBD3-482B-9D79-E48EB131EE96}"/>
    <cellStyle name="Comma 3 4 7 2" xfId="38692" xr:uid="{9AC372F0-16DE-499A-92F9-C1B56C0A2D83}"/>
    <cellStyle name="Comma 3 4 7 3" xfId="21458" xr:uid="{A5A8F1AC-EC19-4A56-B5C4-F02ADB5A4C97}"/>
    <cellStyle name="Comma 3 4 8" xfId="16748" xr:uid="{47A01969-E2B4-4043-BDA7-234BDA9DA0C1}"/>
    <cellStyle name="Comma 3 4 9" xfId="15075" xr:uid="{D72B8E31-3C5F-4C19-BFEB-71B9B4975130}"/>
    <cellStyle name="Comma 3 40" xfId="8865" xr:uid="{A3D7B065-ABBA-4E02-895C-8BED24F34E59}"/>
    <cellStyle name="Comma 3 41" xfId="39729" xr:uid="{6A31D52A-C6B2-487E-816F-F2C0600CACA8}"/>
    <cellStyle name="Comma 3 42" xfId="44965" xr:uid="{721F8080-4A10-4ADE-8516-B927B0BD4066}"/>
    <cellStyle name="Comma 3 43" xfId="2372" xr:uid="{86C68F96-5EE6-4409-B374-5D76AD6381C8}"/>
    <cellStyle name="Comma 3 44" xfId="40" xr:uid="{40ADEB86-37B3-447B-AFFB-65424D7A03E7}"/>
    <cellStyle name="Comma 3 5" xfId="218" xr:uid="{83B1974E-B25E-4F70-A4C8-F3B4AC7E010C}"/>
    <cellStyle name="Comma 3 5 10" xfId="9084" xr:uid="{A1A53801-89A2-4707-97DD-6A3DF9C513C6}"/>
    <cellStyle name="Comma 3 5 11" xfId="45079" xr:uid="{563B7AFE-ADA7-4AC2-8728-E58935DB6C89}"/>
    <cellStyle name="Comma 3 5 12" xfId="2416" xr:uid="{B5050F37-6F05-419D-89B3-DA90C41C84F2}"/>
    <cellStyle name="Comma 3 5 2" xfId="1602" xr:uid="{614BD27E-6745-4323-B463-5579FF568675}"/>
    <cellStyle name="Comma 3 5 2 2" xfId="4824" xr:uid="{08B62C34-E559-4C50-A080-2353528F1B69}"/>
    <cellStyle name="Comma 3 5 2 2 2" xfId="7742" xr:uid="{63CE9A7E-8020-4EB0-8E87-7346BBEEC64A}"/>
    <cellStyle name="Comma 3 5 2 2 3" xfId="38384" xr:uid="{9E9ACED1-E7DD-4E77-8FE3-7A5CFD3C0B8F}"/>
    <cellStyle name="Comma 3 5 2 2 4" xfId="39670" xr:uid="{1CF52A47-06BA-4FDA-9C58-A7A219D7CFA5}"/>
    <cellStyle name="Comma 3 5 2 2 5" xfId="36744" xr:uid="{3508B8C5-BDA6-4300-A7CA-3C8B9F0ACAA5}"/>
    <cellStyle name="Comma 3 5 2 2 6" xfId="40477" xr:uid="{8521184C-3767-4AD8-A7F7-D8DE9516E56E}"/>
    <cellStyle name="Comma 3 5 2 3" xfId="7353" xr:uid="{178489C1-0572-41A1-AF34-C5BBB36498B7}"/>
    <cellStyle name="Comma 3 5 2 3 2" xfId="38908" xr:uid="{E3220672-2C70-4BC5-BE26-E69BE67506D4}"/>
    <cellStyle name="Comma 3 5 2 3 3" xfId="23395" xr:uid="{AFC0A67E-B621-41FF-88A6-BC750DF718E3}"/>
    <cellStyle name="Comma 3 5 2 3 4" xfId="40387" xr:uid="{156194D2-F9F8-476D-9815-99296ACBB3C5}"/>
    <cellStyle name="Comma 3 5 2 4" xfId="37199" xr:uid="{EBC45D89-5042-4486-A561-103889FC5261}"/>
    <cellStyle name="Comma 3 5 2 5" xfId="38058" xr:uid="{DB75FECC-55BB-4F12-9804-D5FDEB3E1433}"/>
    <cellStyle name="Comma 3 5 2 6" xfId="39535" xr:uid="{63B24F68-A2F1-4CD0-AB2D-8A277DBA3F9D}"/>
    <cellStyle name="Comma 3 5 2 7" xfId="9260" xr:uid="{DB093DA9-B758-411E-9AE3-FD80188DBC35}"/>
    <cellStyle name="Comma 3 5 2 8" xfId="4212" xr:uid="{18956C9D-B3DD-4CC3-94D5-89BDE02DF1CB}"/>
    <cellStyle name="Comma 3 5 3" xfId="4825" xr:uid="{5A80DF1C-147B-4CF4-9D9C-E9ED9EC72C20}"/>
    <cellStyle name="Comma 3 5 3 2" xfId="7743" xr:uid="{5200AE47-F06B-4CA5-887E-D306C0834CD0}"/>
    <cellStyle name="Comma 3 5 3 2 2" xfId="39082" xr:uid="{8F9E51AE-79E8-4955-9788-4480256E63C3}"/>
    <cellStyle name="Comma 3 5 3 2 3" xfId="34876" xr:uid="{04598EA4-0477-4123-8D34-CAB8E059B052}"/>
    <cellStyle name="Comma 3 5 3 2 4" xfId="40588" xr:uid="{38B30D9D-44DA-48E9-B5F4-16F2904E0316}"/>
    <cellStyle name="Comma 3 5 3 3" xfId="36641" xr:uid="{7DC3E29B-4D9B-4141-B89D-E88365F609BD}"/>
    <cellStyle name="Comma 3 5 3 4" xfId="22653" xr:uid="{297CFDBD-FFEE-41CA-A691-CE5A69EE30C9}"/>
    <cellStyle name="Comma 3 5 3 5" xfId="37104" xr:uid="{2D89C7F6-0A97-4DE5-A7CF-6C4E4035540D}"/>
    <cellStyle name="Comma 3 5 3 6" xfId="38385" xr:uid="{6C3E2C07-1CDB-4787-A8D3-9DEACF115FF9}"/>
    <cellStyle name="Comma 3 5 3 7" xfId="39605" xr:uid="{1483E8B2-6744-4C99-B898-CCBFEC0853AB}"/>
    <cellStyle name="Comma 3 5 3 8" xfId="40454" xr:uid="{4C700003-ED8B-4AE8-891B-A30FF4A01FE6}"/>
    <cellStyle name="Comma 3 5 4" xfId="5314" xr:uid="{4D4404B1-4878-4467-B38C-7274235B2754}"/>
    <cellStyle name="Comma 3 5 4 2" xfId="36944" xr:uid="{7F3AB75E-23B9-4D64-A048-94288FB87E43}"/>
    <cellStyle name="Comma 3 5 4 3" xfId="37388" xr:uid="{B4325E01-FCA7-4D3B-A36A-EC0601A0F835}"/>
    <cellStyle name="Comma 3 5 4 4" xfId="38524" xr:uid="{B36B9F84-A544-44D0-9231-1D8B8F018EF4}"/>
    <cellStyle name="Comma 3 5 4 5" xfId="9552" xr:uid="{F0230116-885F-44C4-BBAA-7E4B96F11954}"/>
    <cellStyle name="Comma 3 5 4 6" xfId="40056" xr:uid="{95B87381-BE01-4B12-8CCC-A659E5D51A6F}"/>
    <cellStyle name="Comma 3 5 5" xfId="3906" xr:uid="{2574A25D-ACEF-47DD-97C5-05F4A045FF1D}"/>
    <cellStyle name="Comma 3 5 5 2" xfId="7226" xr:uid="{2CF58ED6-C5CC-4BCF-AD1A-B8C19A13DB4B}"/>
    <cellStyle name="Comma 3 5 5 3" xfId="37877" xr:uid="{419EF6CA-BB78-4D00-8F52-61E2AABF04B1}"/>
    <cellStyle name="Comma 3 5 5 4" xfId="36588" xr:uid="{83267ABE-88E4-4C6D-AA06-0DB0F737B928}"/>
    <cellStyle name="Comma 3 5 6" xfId="5437" xr:uid="{4ABE905A-FD57-4F1D-B4BA-1D267C21F8EA}"/>
    <cellStyle name="Comma 3 5 6 2" xfId="7958" xr:uid="{E8C231D8-C63E-4F4D-B282-FA26029C5A92}"/>
    <cellStyle name="Comma 3 5 6 3" xfId="38601" xr:uid="{5F30C252-29DB-40D7-A9AE-005FE69E7C66}"/>
    <cellStyle name="Comma 3 5 6 4" xfId="9668" xr:uid="{80667A0B-D004-4E66-B79B-C98DF3C5D2F8}"/>
    <cellStyle name="Comma 3 5 7" xfId="37064" xr:uid="{2A6213FE-BB68-40D6-B821-8E5FF307EE30}"/>
    <cellStyle name="Comma 3 5 8" xfId="37494" xr:uid="{151DBF29-75FF-4A5C-8147-C4C064A6326B}"/>
    <cellStyle name="Comma 3 5 9" xfId="39443" xr:uid="{B644A2DD-88FD-43BD-BD3C-53F4799423AC}"/>
    <cellStyle name="Comma 3 6" xfId="126" xr:uid="{62C8353F-222B-4BE4-B9CA-0EA41EC3AEAD}"/>
    <cellStyle name="Comma 3 6 10" xfId="27827" xr:uid="{22CC3555-37D1-4B51-B9A3-0D5FB67FE7E8}"/>
    <cellStyle name="Comma 3 6 11" xfId="36483" xr:uid="{5FBDF56C-7DA1-4247-8118-94EB93D11F08}"/>
    <cellStyle name="Comma 3 6 12" xfId="10366" xr:uid="{EB439B13-A430-4109-BE5D-72560137188F}"/>
    <cellStyle name="Comma 3 6 13" xfId="37005" xr:uid="{DF166253-EB7A-4110-88F4-C9940B195069}"/>
    <cellStyle name="Comma 3 6 14" xfId="37568" xr:uid="{F1D23DC9-538F-4027-8A23-A7F641250AF2}"/>
    <cellStyle name="Comma 3 6 15" xfId="39409" xr:uid="{11A5B318-FECE-4524-8527-22B1D699C057}"/>
    <cellStyle name="Comma 3 6 16" xfId="39773" xr:uid="{FCC2E7C5-8F64-435E-8DC5-E41A25E558D9}"/>
    <cellStyle name="Comma 3 6 17" xfId="44993" xr:uid="{9707C90C-8430-482C-9B91-1E5542E0DB40}"/>
    <cellStyle name="Comma 3 6 2" xfId="737" xr:uid="{541D01D6-140C-49CA-B431-64BF43AAD47C}"/>
    <cellStyle name="Comma 3 6 2 10" xfId="37141" xr:uid="{5C5F4604-1BAA-441B-BF04-B1C77D3147AB}"/>
    <cellStyle name="Comma 3 6 2 11" xfId="38386" xr:uid="{B2B492A2-7D07-44F9-B28E-F144F9BFC301}"/>
    <cellStyle name="Comma 3 6 2 12" xfId="39509" xr:uid="{64F3BACB-B3D7-449F-AD10-4BD70CD35E20}"/>
    <cellStyle name="Comma 3 6 2 13" xfId="40367" xr:uid="{AD410DBB-58E5-4B48-98B9-D69B3FE7A7AF}"/>
    <cellStyle name="Comma 3 6 2 2" xfId="7744" xr:uid="{1AEF9CE8-AA8D-4392-A9AB-CF5A9C29B911}"/>
    <cellStyle name="Comma 3 6 2 2 2" xfId="19765" xr:uid="{A5AC3CA7-96BF-4919-9AB2-4E514848F4C4}"/>
    <cellStyle name="Comma 3 6 2 2 2 2" xfId="32848" xr:uid="{CB8B40A1-A1F7-425F-AD56-9455615EC55F}"/>
    <cellStyle name="Comma 3 6 2 2 3" xfId="29371" xr:uid="{3E0BD970-CCAE-4D66-8747-C50F46569070}"/>
    <cellStyle name="Comma 3 6 2 2 4" xfId="39083" xr:uid="{99E14D33-A4A5-4DCA-A77B-997297E2C1CA}"/>
    <cellStyle name="Comma 3 6 2 2 5" xfId="39647" xr:uid="{57B932AB-03AA-4CF7-B120-931FAFDDE425}"/>
    <cellStyle name="Comma 3 6 2 2 6" xfId="14251" xr:uid="{37EB02A7-E289-4C0F-B0B2-4FA128F29ED6}"/>
    <cellStyle name="Comma 3 6 2 3" xfId="21139" xr:uid="{35EBB7A6-3E34-4ABC-B71C-F89DEB769E30}"/>
    <cellStyle name="Comma 3 6 2 3 2" xfId="34032" xr:uid="{23CE70E2-EA70-46B5-B9F1-DB3C63E6937D}"/>
    <cellStyle name="Comma 3 6 2 4" xfId="17349" xr:uid="{5FE9CE80-E172-48EA-8294-0CB8B877E678}"/>
    <cellStyle name="Comma 3 6 2 4 2" xfId="31689" xr:uid="{FA439296-12D3-4881-9323-43F375802552}"/>
    <cellStyle name="Comma 3 6 2 5" xfId="15748" xr:uid="{72D8B914-144F-4BFB-823F-15D55ABA6278}"/>
    <cellStyle name="Comma 3 6 2 5 2" xfId="30536" xr:uid="{6BE69220-21EA-4F18-BFFE-8C387055F166}"/>
    <cellStyle name="Comma 3 6 2 6" xfId="25579" xr:uid="{3DE9A459-AC32-4FD0-BA80-CEB39D8DFFDD}"/>
    <cellStyle name="Comma 3 6 2 6 2" xfId="35576" xr:uid="{8E108D25-005A-40F2-B9A4-8185840F7713}"/>
    <cellStyle name="Comma 3 6 2 7" xfId="28210" xr:uid="{0BA68088-DA82-4103-A420-396042AB679E}"/>
    <cellStyle name="Comma 3 6 2 8" xfId="36689" xr:uid="{24D453A1-AC5E-4D88-9824-436B76DA5B37}"/>
    <cellStyle name="Comma 3 6 2 9" xfId="11808" xr:uid="{B8A5190E-F03A-41D4-B9E2-7A1FF9CEE3C5}"/>
    <cellStyle name="Comma 3 6 3" xfId="5393" xr:uid="{3E93EEEF-03AB-46C2-AFA9-791EE367A591}"/>
    <cellStyle name="Comma 3 6 3 10" xfId="37083" xr:uid="{E59E6A81-E346-45E3-A625-DB5859906A04}"/>
    <cellStyle name="Comma 3 6 3 11" xfId="38569" xr:uid="{70B1A480-3030-4EA2-97A2-7F0CC01CDAEA}"/>
    <cellStyle name="Comma 3 6 3 12" xfId="39586" xr:uid="{1B6CEBDF-9EB8-4DF5-B291-F2AAF5BE4E39}"/>
    <cellStyle name="Comma 3 6 3 2" xfId="7918" xr:uid="{9EEEC11E-C58B-48EE-88CD-180C212F29AE}"/>
    <cellStyle name="Comma 3 6 3 2 2" xfId="20213" xr:uid="{C2F672B1-CAF7-4DB4-B509-CCEB1B21A762}"/>
    <cellStyle name="Comma 3 6 3 2 2 2" xfId="33234" xr:uid="{7D0D7BAD-D6A0-4F8A-8039-A7D83C4B3AE5}"/>
    <cellStyle name="Comma 3 6 3 2 3" xfId="29758" xr:uid="{8F137C48-9A8B-4F0F-9FCB-B4BF3CF32653}"/>
    <cellStyle name="Comma 3 6 3 2 4" xfId="39176" xr:uid="{1A1D4E52-AF48-46E0-A0AE-4025F432463A}"/>
    <cellStyle name="Comma 3 6 3 2 5" xfId="14693" xr:uid="{CD5BD5C4-60C3-405F-84A1-F37956E4CF65}"/>
    <cellStyle name="Comma 3 6 3 3" xfId="21599" xr:uid="{FCF0C28E-D96C-4829-9AF6-641F8CF9FAAE}"/>
    <cellStyle name="Comma 3 6 3 3 2" xfId="34425" xr:uid="{A2911B13-E9D0-4E57-88F1-E770120D9959}"/>
    <cellStyle name="Comma 3 6 3 4" xfId="17960" xr:uid="{2E4A19C4-CDCD-4C23-B506-C2572FB3BDB3}"/>
    <cellStyle name="Comma 3 6 3 4 2" xfId="32074" xr:uid="{D71B30D7-BC19-4E8F-A03F-DCAD0009BEAA}"/>
    <cellStyle name="Comma 3 6 3 5" xfId="16396" xr:uid="{C15099A6-88E3-45C8-8558-3310F7BDD601}"/>
    <cellStyle name="Comma 3 6 3 5 2" xfId="30923" xr:uid="{5799BDE3-4BB5-42DB-9DF9-984206E104FF}"/>
    <cellStyle name="Comma 3 6 3 6" xfId="26229" xr:uid="{4CEC624D-8768-44B5-8C29-C42CC4CA905A}"/>
    <cellStyle name="Comma 3 6 3 6 2" xfId="35963" xr:uid="{3F948388-D13F-414B-A1C8-5BDF2AE2D988}"/>
    <cellStyle name="Comma 3 6 3 7" xfId="28597" xr:uid="{666FC3D2-005A-4F33-BB30-891F4C848903}"/>
    <cellStyle name="Comma 3 6 3 8" xfId="36610" xr:uid="{F8E90E20-29CC-4F4B-975B-B2FCCB1A09F2}"/>
    <cellStyle name="Comma 3 6 3 9" xfId="12454" xr:uid="{C08B96DD-C9BD-4241-8D2A-D173BFCCBF19}"/>
    <cellStyle name="Comma 3 6 4" xfId="4434" xr:uid="{6248042B-5BDB-43E5-84CE-C4D100CC42E1}"/>
    <cellStyle name="Comma 3 6 4 2" xfId="7421" xr:uid="{EE69B031-8B65-49E2-833D-712EB3A65E55}"/>
    <cellStyle name="Comma 3 6 4 2 2" xfId="32466" xr:uid="{C6ACFB98-6AD9-4E1C-AD97-4FD7081A9EB0}"/>
    <cellStyle name="Comma 3 6 4 2 3" xfId="38944" xr:uid="{E80CB688-0C73-4FAF-8513-107BE05D11A7}"/>
    <cellStyle name="Comma 3 6 4 2 4" xfId="19322" xr:uid="{9C3BC8FD-7BDB-4481-90BD-B9CC287786E4}"/>
    <cellStyle name="Comma 3 6 4 3" xfId="28989" xr:uid="{348AD09B-CDAD-4763-AB2D-D1A3EE683BAA}"/>
    <cellStyle name="Comma 3 6 4 4" xfId="36889" xr:uid="{75A3B52B-BFE5-4607-A551-42CC572E0F24}"/>
    <cellStyle name="Comma 3 6 4 5" xfId="13813" xr:uid="{19F485DF-D5F9-4656-BEC9-D5E3035635D8}"/>
    <cellStyle name="Comma 3 6 4 6" xfId="37330" xr:uid="{46C414E8-FECE-4436-93B6-DB67CB197E3C}"/>
    <cellStyle name="Comma 3 6 4 7" xfId="38130" xr:uid="{EB35D3C3-F2D1-4172-9279-CD1BC1AF3706}"/>
    <cellStyle name="Comma 3 6 5" xfId="20677" xr:uid="{3D5E1904-18F6-4CEB-B4AD-82D22C827F16}"/>
    <cellStyle name="Comma 3 6 5 2" xfId="33634" xr:uid="{9E4A6CF0-861F-4B0A-B83A-7DDFDF683604}"/>
    <cellStyle name="Comma 3 6 6" xfId="16837" xr:uid="{5918EE34-3288-4380-AE54-A6B44D4E30F4}"/>
    <cellStyle name="Comma 3 6 6 2" xfId="31308" xr:uid="{6376FECA-648F-4212-B10E-684AFAFDC83E}"/>
    <cellStyle name="Comma 3 6 7" xfId="15220" xr:uid="{4F72774F-8CF4-49CE-A207-3C440BB94DD3}"/>
    <cellStyle name="Comma 3 6 7 2" xfId="30153" xr:uid="{6EC0462B-0775-487C-B25A-203891C75BA6}"/>
    <cellStyle name="Comma 3 6 8" xfId="22649" xr:uid="{9FC48C7C-8502-40A0-8A7A-6739574C02CA}"/>
    <cellStyle name="Comma 3 6 8 2" xfId="34873" xr:uid="{87A32F97-B98F-471C-9666-DE67F5755F55}"/>
    <cellStyle name="Comma 3 6 9" xfId="24992" xr:uid="{7A866322-09C8-4B11-82C5-B65937D6E0FA}"/>
    <cellStyle name="Comma 3 6 9 2" xfId="35193" xr:uid="{D01D63DB-7F36-4BB7-BB7A-D1D46B4BF38D}"/>
    <cellStyle name="Comma 3 7" xfId="677" xr:uid="{594FA961-F7AE-468A-94B8-D93B96F9453B}"/>
    <cellStyle name="Comma 3 7 10" xfId="36457" xr:uid="{8E98048B-12DE-47CC-93B0-C1AEA82A1A93}"/>
    <cellStyle name="Comma 3 7 11" xfId="9785" xr:uid="{07000271-4CE5-47BE-A8E9-D361E39198E3}"/>
    <cellStyle name="Comma 3 7 12" xfId="36986" xr:uid="{B0BF4C91-E8EE-4BEE-BA4D-E289AB2EC455}"/>
    <cellStyle name="Comma 3 7 13" xfId="37569" xr:uid="{AFEF2213-C79C-4ABB-AA65-B98978010ADA}"/>
    <cellStyle name="Comma 3 7 14" xfId="39481" xr:uid="{6C95B88D-2C77-4BA4-A6FE-141F6151B53B}"/>
    <cellStyle name="Comma 3 7 15" xfId="8953" xr:uid="{F3DA894F-6FF6-4F14-9D67-52E1567887F9}"/>
    <cellStyle name="Comma 3 7 16" xfId="40419" xr:uid="{4836B7FF-7940-4762-8AC0-51F4025E8897}"/>
    <cellStyle name="Comma 3 7 17" xfId="2512" xr:uid="{7360EB33-8B8C-4C75-B45A-3351F37B8058}"/>
    <cellStyle name="Comma 3 7 2" xfId="4826" xr:uid="{DB99FC41-4E54-4771-A943-FBA6C43B467C}"/>
    <cellStyle name="Comma 3 7 2 10" xfId="37230" xr:uid="{9BBEA7CB-F295-4AA0-9804-A33A80611C91}"/>
    <cellStyle name="Comma 3 7 2 11" xfId="38387" xr:uid="{F6D9C03A-E18D-44CA-A94F-7E5A95BD16AE}"/>
    <cellStyle name="Comma 3 7 2 12" xfId="39632" xr:uid="{8C555E0E-5232-4014-ADC2-2A7AE2838266}"/>
    <cellStyle name="Comma 3 7 2 2" xfId="7745" xr:uid="{135944DF-47D8-4BD5-A858-CDBA86148CCC}"/>
    <cellStyle name="Comma 3 7 2 2 2" xfId="19699" xr:uid="{32E189E0-896B-4733-8FCE-14DB0934F3E4}"/>
    <cellStyle name="Comma 3 7 2 2 2 2" xfId="32812" xr:uid="{ED626033-36C4-4525-AE95-1E8CE56535BF}"/>
    <cellStyle name="Comma 3 7 2 2 3" xfId="29335" xr:uid="{AC6CEB0E-2DB1-4AE0-862A-45EE3A594EBD}"/>
    <cellStyle name="Comma 3 7 2 2 4" xfId="39084" xr:uid="{E720B2FC-8C2F-4C0F-9C82-F5200361E588}"/>
    <cellStyle name="Comma 3 7 2 2 5" xfId="14185" xr:uid="{8A468805-A024-42BE-87CD-572EC32C0011}"/>
    <cellStyle name="Comma 3 7 2 3" xfId="21067" xr:uid="{CCDFE5C4-064F-4497-84D9-755271D7632C}"/>
    <cellStyle name="Comma 3 7 2 3 2" xfId="33991" xr:uid="{46766A44-3B40-4A45-9C0B-282DEA332CCD}"/>
    <cellStyle name="Comma 3 7 2 4" xfId="17223" xr:uid="{253EFDDB-EC77-4148-8B10-C7A515B2A240}"/>
    <cellStyle name="Comma 3 7 2 4 2" xfId="31653" xr:uid="{74AD22A9-8191-40C0-86B9-0684858F9D30}"/>
    <cellStyle name="Comma 3 7 2 5" xfId="15616" xr:uid="{8B777026-75BD-4D7E-931D-D77BCC8AB464}"/>
    <cellStyle name="Comma 3 7 2 5 2" xfId="30500" xr:uid="{FAE69A71-6ABD-4DF0-98ED-C1CB5D6862BF}"/>
    <cellStyle name="Comma 3 7 2 6" xfId="25441" xr:uid="{DB1264CE-B988-43FA-A8B9-B77080412CDF}"/>
    <cellStyle name="Comma 3 7 2 6 2" xfId="35540" xr:uid="{70D450F6-CA15-4579-9B58-201D8485AA38}"/>
    <cellStyle name="Comma 3 7 2 7" xfId="28174" xr:uid="{FB69A177-4276-45EE-BF11-76143A57641C}"/>
    <cellStyle name="Comma 3 7 2 8" xfId="36778" xr:uid="{DFFDDE2E-77EF-4A35-8DE9-FDBDE6A73C2E}"/>
    <cellStyle name="Comma 3 7 2 9" xfId="11673" xr:uid="{39DD56F3-7EA8-4F6B-9BA7-A5D6506203DF}"/>
    <cellStyle name="Comma 3 7 3" xfId="5394" xr:uid="{E2EBA29C-AE24-45B7-9E05-1BB6E1D96165}"/>
    <cellStyle name="Comma 3 7 3 2" xfId="7919" xr:uid="{DF6042D7-DC96-41CA-ADC5-1257CAD130A0}"/>
    <cellStyle name="Comma 3 7 3 2 2" xfId="20154" xr:uid="{3BE52F57-9130-4B27-8F3C-66E8CB3A1BC4}"/>
    <cellStyle name="Comma 3 7 3 2 2 2" xfId="33198" xr:uid="{8C61AAD0-F7DD-4525-8302-EB011AD3BDB7}"/>
    <cellStyle name="Comma 3 7 3 2 3" xfId="29722" xr:uid="{D5C622DD-448E-45A1-B416-5204F58A0AE1}"/>
    <cellStyle name="Comma 3 7 3 2 4" xfId="39177" xr:uid="{7E096821-CB01-4BC9-9828-09D96B05832E}"/>
    <cellStyle name="Comma 3 7 3 2 5" xfId="14634" xr:uid="{1304EE9E-4E84-495B-A5DF-6E9426B78350}"/>
    <cellStyle name="Comma 3 7 3 3" xfId="21540" xr:uid="{68457FE1-5D26-4C2E-8CB6-BF5DCE1F551A}"/>
    <cellStyle name="Comma 3 7 3 3 2" xfId="34389" xr:uid="{B22C15B5-0816-413E-8D20-135D9ADBD9E5}"/>
    <cellStyle name="Comma 3 7 3 4" xfId="17900" xr:uid="{EFCA2007-8CAC-40C5-BCE5-B3AC9ECB9230}"/>
    <cellStyle name="Comma 3 7 3 4 2" xfId="32038" xr:uid="{97AD705D-E300-4958-8887-D65EB4450925}"/>
    <cellStyle name="Comma 3 7 3 5" xfId="16336" xr:uid="{2111B8BC-C4D7-4053-A9F0-3B8A04881A30}"/>
    <cellStyle name="Comma 3 7 3 5 2" xfId="30887" xr:uid="{091FC6DC-E37D-4E1A-A7C9-E6000DCA8CBB}"/>
    <cellStyle name="Comma 3 7 3 6" xfId="26169" xr:uid="{60479E2C-5269-4802-B034-BA32369A0042}"/>
    <cellStyle name="Comma 3 7 3 6 2" xfId="35927" xr:uid="{59A0A43E-FA37-405D-9111-DA8884B877D4}"/>
    <cellStyle name="Comma 3 7 3 7" xfId="28561" xr:uid="{ACFE4280-4DFF-4C3B-9771-F9A6E6718A39}"/>
    <cellStyle name="Comma 3 7 3 8" xfId="38570" xr:uid="{514BF2AB-739C-4CB5-929B-857D94E2C1BE}"/>
    <cellStyle name="Comma 3 7 3 9" xfId="12394" xr:uid="{87A97AE6-487C-4177-8802-69F185690AFE}"/>
    <cellStyle name="Comma 3 7 4" xfId="4435" xr:uid="{5337354A-9356-42C3-9F73-AB9D9A09CD6A}"/>
    <cellStyle name="Comma 3 7 4 2" xfId="7422" xr:uid="{756BD2BA-00D5-4301-AA3C-A1BA11BFADDA}"/>
    <cellStyle name="Comma 3 7 4 2 2" xfId="32430" xr:uid="{D1437895-4002-4E68-969B-180250009C46}"/>
    <cellStyle name="Comma 3 7 4 2 3" xfId="38945" xr:uid="{796B8BA2-60BF-419F-A554-573D605C942D}"/>
    <cellStyle name="Comma 3 7 4 2 4" xfId="19262" xr:uid="{7EDF0161-5956-4B03-970A-87105714AF17}"/>
    <cellStyle name="Comma 3 7 4 3" xfId="28953" xr:uid="{A341A218-8775-4979-9010-4F393461C98F}"/>
    <cellStyle name="Comma 3 7 4 4" xfId="38131" xr:uid="{BBFABE4C-D557-4CE0-A1FE-1E9C5A991A7C}"/>
    <cellStyle name="Comma 3 7 4 5" xfId="13753" xr:uid="{F665133E-477F-45E9-AE9C-691F328E0B94}"/>
    <cellStyle name="Comma 3 7 5" xfId="20609" xr:uid="{9FE1C387-24FE-4154-9F17-AEE3DDABBD45}"/>
    <cellStyle name="Comma 3 7 5 2" xfId="33594" xr:uid="{8C388412-BD2E-4AA2-8D90-1AC79DE8D996}"/>
    <cellStyle name="Comma 3 7 6" xfId="16777" xr:uid="{3811730E-B515-41F1-918A-EBA876CA23DE}"/>
    <cellStyle name="Comma 3 7 6 2" xfId="31272" xr:uid="{65FB90D8-FB42-425A-9B4F-C1D3E3A7AE78}"/>
    <cellStyle name="Comma 3 7 7" xfId="15110" xr:uid="{F996B42C-B5F2-46D9-9AEB-47C88EDBDE0F}"/>
    <cellStyle name="Comma 3 7 7 2" xfId="30117" xr:uid="{B5BAA2E5-F138-4AFF-9C0D-CCBF19647ED3}"/>
    <cellStyle name="Comma 3 7 8" xfId="24880" xr:uid="{3758B4E8-241C-43B9-913B-2C98C5DD5BE7}"/>
    <cellStyle name="Comma 3 7 8 2" xfId="35157" xr:uid="{66FDF77E-A98A-4549-AA97-6B7B0841266D}"/>
    <cellStyle name="Comma 3 7 9" xfId="27791" xr:uid="{65C2763C-DFFA-4EA1-8562-992FA2AEC857}"/>
    <cellStyle name="Comma 3 8" xfId="1924" xr:uid="{4A29E29B-C643-41E6-B9B2-F64412356AA3}"/>
    <cellStyle name="Comma 3 8 10" xfId="36645" xr:uid="{166A23FC-C3B7-4C2C-94E3-9C69A97FDF18}"/>
    <cellStyle name="Comma 3 8 11" xfId="11511" xr:uid="{250ECBE5-FFE8-45FB-BBD3-EF30F3423404}"/>
    <cellStyle name="Comma 3 8 12" xfId="37105" xr:uid="{130DC101-C4E9-4A51-B6D1-AA738BBC18F6}"/>
    <cellStyle name="Comma 3 8 13" xfId="37570" xr:uid="{1F7FBFE1-5526-48AD-B4FC-68F25862A29D}"/>
    <cellStyle name="Comma 3 8 14" xfId="39528" xr:uid="{9394E09C-FA8B-403F-8BB9-9CB515FD864F}"/>
    <cellStyle name="Comma 3 8 15" xfId="39980" xr:uid="{F8F1897D-4263-48EE-B98D-E459CD4A6FA1}"/>
    <cellStyle name="Comma 3 8 16" xfId="2513" xr:uid="{BCFFE90A-7DF5-4126-8A2C-595ED1EE2A79}"/>
    <cellStyle name="Comma 3 8 2" xfId="4827" xr:uid="{86BFD775-C0A3-40B9-9BB3-7EF6583F0A8A}"/>
    <cellStyle name="Comma 3 8 2 10" xfId="12240" xr:uid="{5C46D5F6-184E-4D1F-89A6-84641E7A0902}"/>
    <cellStyle name="Comma 3 8 2 2" xfId="7746" xr:uid="{46295B50-5284-417E-B751-FDD56827EFFB}"/>
    <cellStyle name="Comma 3 8 2 2 2" xfId="20080" xr:uid="{9C90553A-0040-4327-B9FE-84E30A5F06CD}"/>
    <cellStyle name="Comma 3 8 2 2 2 2" xfId="33137" xr:uid="{0072781A-C0A0-45ED-85AE-BA5022ECAA05}"/>
    <cellStyle name="Comma 3 8 2 2 3" xfId="29661" xr:uid="{4C3BBE23-CD34-4F2A-A1CD-8CC81B3FD34B}"/>
    <cellStyle name="Comma 3 8 2 2 4" xfId="39085" xr:uid="{6250EDED-65CF-4865-B6A9-CBFDDFB278FB}"/>
    <cellStyle name="Comma 3 8 2 2 5" xfId="14564" xr:uid="{229A87C3-6BA0-4AE5-9B9E-10CF40184DD8}"/>
    <cellStyle name="Comma 3 8 2 3" xfId="21463" xr:uid="{4165DA25-952A-48EF-A0FC-02E1FFF663B8}"/>
    <cellStyle name="Comma 3 8 2 3 2" xfId="34328" xr:uid="{DBC81B3F-234D-4C8A-A3FB-D05E0E9DE9FA}"/>
    <cellStyle name="Comma 3 8 2 4" xfId="17766" xr:uid="{A8F1BF64-89DD-4228-8B08-FA947A9E63FC}"/>
    <cellStyle name="Comma 3 8 2 4 2" xfId="31979" xr:uid="{69ADC598-DB9E-4E0D-BCA9-70A171B60792}"/>
    <cellStyle name="Comma 3 8 2 5" xfId="16179" xr:uid="{F1530599-77AA-4068-8DEC-0150882D361C}"/>
    <cellStyle name="Comma 3 8 2 5 2" xfId="30826" xr:uid="{47624B84-4FC9-47FD-9BB2-9878AAC0B1A8}"/>
    <cellStyle name="Comma 3 8 2 6" xfId="26011" xr:uid="{481E62B3-C535-4B5E-8B71-27ED5070B843}"/>
    <cellStyle name="Comma 3 8 2 6 2" xfId="35866" xr:uid="{8697656E-D782-496B-B2F5-CB7144961746}"/>
    <cellStyle name="Comma 3 8 2 7" xfId="28500" xr:uid="{EA0FC66E-B132-47BC-ABFA-E16A0B441ED6}"/>
    <cellStyle name="Comma 3 8 2 8" xfId="38388" xr:uid="{74A848B1-4B17-47B8-842E-DFD78DC50B30}"/>
    <cellStyle name="Comma 3 8 2 9" xfId="39664" xr:uid="{37BEADDF-942C-4C89-87FF-B4493DAB4185}"/>
    <cellStyle name="Comma 3 8 3" xfId="5395" xr:uid="{1ED5442E-3058-464D-8FA7-2401244F8F57}"/>
    <cellStyle name="Comma 3 8 3 2" xfId="7920" xr:uid="{59FB4804-B413-410B-BD41-47AE2407F349}"/>
    <cellStyle name="Comma 3 8 3 2 2" xfId="20518" xr:uid="{4906EB76-0385-4867-A342-9BCB11A9CA5C}"/>
    <cellStyle name="Comma 3 8 3 2 2 2" xfId="33523" xr:uid="{8E9DDCDD-38C0-4BA1-9FA1-5C66857027D9}"/>
    <cellStyle name="Comma 3 8 3 2 3" xfId="30047" xr:uid="{DE2A2680-F611-4F88-8C46-DCA1553451CC}"/>
    <cellStyle name="Comma 3 8 3 2 4" xfId="39178" xr:uid="{091BCB95-0D5C-44C6-A96A-C929652E6D4D}"/>
    <cellStyle name="Comma 3 8 3 2 5" xfId="14998" xr:uid="{9A3A42AD-AF6E-479F-97F6-60B5D9ACA67A}"/>
    <cellStyle name="Comma 3 8 3 3" xfId="21904" xr:uid="{FCAD418F-78D1-440F-BC86-D2A17AEF72C4}"/>
    <cellStyle name="Comma 3 8 3 3 2" xfId="34714" xr:uid="{6CECEB37-E543-40CA-BBF1-F466B9A99C00}"/>
    <cellStyle name="Comma 3 8 3 4" xfId="18266" xr:uid="{51E9F011-29F6-4B83-87AA-6038CF194D4C}"/>
    <cellStyle name="Comma 3 8 3 4 2" xfId="32363" xr:uid="{B4B9D7AE-E7EF-4917-B444-7535F0CFF7CC}"/>
    <cellStyle name="Comma 3 8 3 5" xfId="16702" xr:uid="{4BD568D2-C485-4A49-9C11-73F6EC4DD43D}"/>
    <cellStyle name="Comma 3 8 3 5 2" xfId="31212" xr:uid="{0C290E9D-90D5-4521-A880-00315E68F191}"/>
    <cellStyle name="Comma 3 8 3 6" xfId="26535" xr:uid="{7471C1D1-5F8A-4624-9672-6F1A4B2C23AA}"/>
    <cellStyle name="Comma 3 8 3 6 2" xfId="36252" xr:uid="{EDA6A841-6D4E-406B-B07A-52812A688985}"/>
    <cellStyle name="Comma 3 8 3 7" xfId="28886" xr:uid="{C1CF4CC9-6E24-4D6B-8CEA-6DD1F375DD4B}"/>
    <cellStyle name="Comma 3 8 3 8" xfId="38571" xr:uid="{A32AF94E-6A7C-4880-973E-8F4518C7E382}"/>
    <cellStyle name="Comma 3 8 3 9" xfId="12758" xr:uid="{5B11511A-8658-4EC6-88C2-C45FF149ABB6}"/>
    <cellStyle name="Comma 3 8 4" xfId="4436" xr:uid="{17C4489D-6DA1-42EB-B3CC-DC24B2D01ABB}"/>
    <cellStyle name="Comma 3 8 4 2" xfId="7423" xr:uid="{6DAA8814-9624-49C6-A267-CA1EDFA21A61}"/>
    <cellStyle name="Comma 3 8 4 2 2" xfId="32755" xr:uid="{BCEF399A-EDFA-4A97-8741-905E1AFA6B08}"/>
    <cellStyle name="Comma 3 8 4 2 3" xfId="38946" xr:uid="{2195263D-378C-4D05-8174-4CEDA8D3C101}"/>
    <cellStyle name="Comma 3 8 4 2 4" xfId="19627" xr:uid="{C1A99253-C786-4578-87D8-00584470345C}"/>
    <cellStyle name="Comma 3 8 4 3" xfId="29278" xr:uid="{776EDB39-CBE3-46EF-AE8A-C55818953A90}"/>
    <cellStyle name="Comma 3 8 4 4" xfId="38132" xr:uid="{E38A24A6-4D57-4E59-85F6-A036C96EC50E}"/>
    <cellStyle name="Comma 3 8 4 5" xfId="14118" xr:uid="{A81796B2-A7C6-413A-9497-C3E150E78326}"/>
    <cellStyle name="Comma 3 8 5" xfId="20993" xr:uid="{A57D043B-1423-469B-AFDB-E31FEA5F77B7}"/>
    <cellStyle name="Comma 3 8 5 2" xfId="33933" xr:uid="{4643EB5B-043E-419D-B0DA-B8C2BC2C5A53}"/>
    <cellStyle name="Comma 3 8 6" xfId="17144" xr:uid="{EB269E3D-0E36-49DC-8AE3-E30E59BE39EB}"/>
    <cellStyle name="Comma 3 8 6 2" xfId="31598" xr:uid="{E0432C1F-CB86-43D5-B227-400152372D16}"/>
    <cellStyle name="Comma 3 8 7" xfId="15529" xr:uid="{FDE8D9B6-2009-4275-B94A-7076210A1B12}"/>
    <cellStyle name="Comma 3 8 7 2" xfId="30442" xr:uid="{523F0B30-24BD-47FC-B62C-76FAF132551F}"/>
    <cellStyle name="Comma 3 8 8" xfId="25353" xr:uid="{A36DAA87-B585-440B-89D9-9D9353FA0CD4}"/>
    <cellStyle name="Comma 3 8 8 2" xfId="35483" xr:uid="{F73DA0F8-427E-4D54-8B48-C64DF2393D59}"/>
    <cellStyle name="Comma 3 8 9" xfId="28117" xr:uid="{5049556E-F025-4367-ABDC-7F14BBB130EB}"/>
    <cellStyle name="Comma 3 9" xfId="2203" xr:uid="{1D132CF0-8B67-4DA0-AA18-D8D6220F7753}"/>
    <cellStyle name="Comma 3 9 10" xfId="37271" xr:uid="{53397C9C-4E43-4978-B7CC-21BCA6E13B9D}"/>
    <cellStyle name="Comma 3 9 11" xfId="37571" xr:uid="{DFD03693-3102-4255-BA55-D0E446F41FAB}"/>
    <cellStyle name="Comma 3 9 12" xfId="39572" xr:uid="{75FAF257-793F-4C12-B946-E824585321C1}"/>
    <cellStyle name="Comma 3 9 13" xfId="46518" xr:uid="{0905F331-D062-41FC-B904-FFA1586365DD}"/>
    <cellStyle name="Comma 3 9 14" xfId="2514" xr:uid="{89056AC5-921F-44A7-85D4-1AB217A56F7B}"/>
    <cellStyle name="Comma 3 9 2" xfId="4828" xr:uid="{50E4CAA0-0BE5-485D-AA44-FF6B012D609D}"/>
    <cellStyle name="Comma 3 9 2 2" xfId="7747" xr:uid="{A87D79C4-AE97-48A8-A536-AB70B79B3AF7}"/>
    <cellStyle name="Comma 3 9 2 2 2" xfId="32408" xr:uid="{C6225ABD-7B87-4AC9-9C70-5E2832E3464E}"/>
    <cellStyle name="Comma 3 9 2 2 3" xfId="39086" xr:uid="{97F19796-51C5-47FA-A289-C767907C5828}"/>
    <cellStyle name="Comma 3 9 2 2 4" xfId="19231" xr:uid="{85D6B1BD-C7B7-45AD-9857-B78B9985683F}"/>
    <cellStyle name="Comma 3 9 2 3" xfId="28931" xr:uid="{5D3A9B66-831C-43EA-BFB6-CA9FC73E7D3E}"/>
    <cellStyle name="Comma 3 9 2 4" xfId="38389" xr:uid="{3FD3948F-D4DF-47D8-8879-00E7D6C95A75}"/>
    <cellStyle name="Comma 3 9 2 5" xfId="13725" xr:uid="{BA4BEDD3-9F45-4598-BF07-AA367E415BAF}"/>
    <cellStyle name="Comma 3 9 3" xfId="5396" xr:uid="{A99F5709-B6A2-4743-8C6B-4FDEDD45F29B}"/>
    <cellStyle name="Comma 3 9 3 2" xfId="7921" xr:uid="{E8A30F55-EC32-4A7C-94A3-B7CF116F55EF}"/>
    <cellStyle name="Comma 3 9 3 2 2" xfId="39179" xr:uid="{B791C6CA-8BCF-40B4-A942-E0B061CD6A6C}"/>
    <cellStyle name="Comma 3 9 3 2 3" xfId="33570" xr:uid="{27CC8A85-EA82-480F-9E81-3CD3D9DB71C0}"/>
    <cellStyle name="Comma 3 9 3 3" xfId="38572" xr:uid="{30166D1F-EEEA-484A-B4FA-51C2CA933ACF}"/>
    <cellStyle name="Comma 3 9 3 4" xfId="20576" xr:uid="{341FE1B5-FFA0-47EE-87E1-1C474B500182}"/>
    <cellStyle name="Comma 3 9 4" xfId="4437" xr:uid="{02E8A969-4BA7-404E-BE0B-DE84AB73EC5A}"/>
    <cellStyle name="Comma 3 9 4 2" xfId="7424" xr:uid="{8E9567E5-F22F-4550-8D0A-31ACC9C258D4}"/>
    <cellStyle name="Comma 3 9 4 2 2" xfId="38947" xr:uid="{917AF9EC-CF05-40B1-A452-650B9666BB15}"/>
    <cellStyle name="Comma 3 9 4 2 3" xfId="31250" xr:uid="{53B0A603-D736-4546-A3D0-45D9A35743E0}"/>
    <cellStyle name="Comma 3 9 4 3" xfId="38133" xr:uid="{B80ABD77-F0EB-4261-96C6-D80EA8ED01F8}"/>
    <cellStyle name="Comma 3 9 4 4" xfId="16746" xr:uid="{184D38AA-E8F3-427B-8DCA-39E3D3CF12F2}"/>
    <cellStyle name="Comma 3 9 5" xfId="15073" xr:uid="{AD29C36F-BC3C-481C-8704-F35F6138F4BB}"/>
    <cellStyle name="Comma 3 9 5 2" xfId="30095" xr:uid="{D1E0E161-7BCD-449F-87D8-D2C739570D98}"/>
    <cellStyle name="Comma 3 9 6" xfId="24843" xr:uid="{443A7218-F5D6-44AC-8323-91FE0EAD6E21}"/>
    <cellStyle name="Comma 3 9 6 2" xfId="35135" xr:uid="{1CC3CF12-DB2D-401E-A5F2-FE2BA6733AB2}"/>
    <cellStyle name="Comma 3 9 7" xfId="27767" xr:uid="{10DBAA49-4676-4E7E-9F57-B3DEF9F996B6}"/>
    <cellStyle name="Comma 3 9 8" xfId="36819" xr:uid="{3B5A8231-EA41-48D2-A803-7161F3845B93}"/>
    <cellStyle name="Comma 3 9 9" xfId="9664" xr:uid="{969E94FB-DDEF-4E49-B904-08A2AC70B0A1}"/>
    <cellStyle name="Comma 3_Book1" xfId="22654" xr:uid="{87FF3101-E4C6-4DC0-B45A-461C5632196B}"/>
    <cellStyle name="Comma 30" xfId="856" xr:uid="{9D463BDB-A3E7-4151-B129-2405FC85D4AC}"/>
    <cellStyle name="Comma 30 10" xfId="22193" xr:uid="{436D903C-E924-4A39-8B84-8A3B59A70D16}"/>
    <cellStyle name="Comma 30 10 2" xfId="34823" xr:uid="{B092C347-FA79-46E4-B5CA-3B41E4E9161F}"/>
    <cellStyle name="Comma 30 11" xfId="22655" xr:uid="{54BC2AE7-B9CA-4C6E-A898-E55587C88588}"/>
    <cellStyle name="Comma 30 12" xfId="24287" xr:uid="{7E0BBBE6-114C-4936-9933-0F17EE58F17C}"/>
    <cellStyle name="Comma 30 12 2" xfId="35072" xr:uid="{EE1462C9-FEEE-4CEC-95A9-CEEE13E30A74}"/>
    <cellStyle name="Comma 30 13" xfId="24800" xr:uid="{A752CA94-8559-4F13-9402-C32723ACA5B6}"/>
    <cellStyle name="Comma 30 13 2" xfId="35102" xr:uid="{4DEED816-3258-4EA8-8C8A-337605BAC50A}"/>
    <cellStyle name="Comma 30 14" xfId="24846" xr:uid="{288E7BBC-E312-4CE3-8A36-1A36EF0B54AB}"/>
    <cellStyle name="Comma 30 14 2" xfId="35137" xr:uid="{172AC1DC-050A-4B65-9DF2-9BC169B50020}"/>
    <cellStyle name="Comma 30 15" xfId="26902" xr:uid="{2A1A5739-0E0F-4B5E-A769-42856295D245}"/>
    <cellStyle name="Comma 30 15 2" xfId="36302" xr:uid="{8D64D2DF-3221-4820-A39A-73C315B0AA9A}"/>
    <cellStyle name="Comma 30 16" xfId="26977" xr:uid="{9DB2930A-9B0A-44B3-A948-3A4AD0B2C036}"/>
    <cellStyle name="Comma 30 16 2" xfId="36352" xr:uid="{2CCF2235-1B22-48BE-9CE8-D457BFE88BE7}"/>
    <cellStyle name="Comma 30 17" xfId="27769" xr:uid="{06D2A26D-B2A2-435F-9490-2F42C1DE0964}"/>
    <cellStyle name="Comma 30 18" xfId="38504" xr:uid="{ADC5FE73-ABAA-492E-910D-C79F65A929AC}"/>
    <cellStyle name="Comma 30 19" xfId="9669" xr:uid="{0D2EFB34-09E8-4B56-A70C-3817E5CA634F}"/>
    <cellStyle name="Comma 30 2" xfId="992" xr:uid="{B4BE1629-A79C-4F7D-A90F-E2C52FB816DA}"/>
    <cellStyle name="Comma 30 2 10" xfId="39150" xr:uid="{D810A565-D1C7-4E80-A8F5-E937F180F7FB}"/>
    <cellStyle name="Comma 30 2 11" xfId="11637" xr:uid="{F71A7B95-C6F7-4624-B36D-C7A3043C8EC7}"/>
    <cellStyle name="Comma 30 2 12" xfId="39977" xr:uid="{4A88CB4A-5E24-4378-B8CB-03B5BC7DC0EA}"/>
    <cellStyle name="Comma 30 2 13" xfId="7853" xr:uid="{4EB50D2D-25C2-485F-AFF8-0A9C37E04C31}"/>
    <cellStyle name="Comma 30 2 2" xfId="1262" xr:uid="{04890E0C-7448-474A-B2FF-1065A9DD5001}"/>
    <cellStyle name="Comma 30 2 2 2" xfId="1861" xr:uid="{C9ADE811-103D-4C1E-A82B-F66730B7D221}"/>
    <cellStyle name="Comma 30 2 2 2 2" xfId="32791" xr:uid="{C9F4EBF0-47D4-4DC9-906B-94939236C36F}"/>
    <cellStyle name="Comma 30 2 2 2 3" xfId="19670" xr:uid="{7AC2EEDD-1007-44FC-8616-39026326FA15}"/>
    <cellStyle name="Comma 30 2 2 3" xfId="23436" xr:uid="{4BCC919B-0F3C-40DF-B879-72E0306F374D}"/>
    <cellStyle name="Comma 30 2 2 3 2" xfId="35017" xr:uid="{D55C3826-A705-4450-8FB6-C4145F41C35E}"/>
    <cellStyle name="Comma 30 2 2 4" xfId="29314" xr:uid="{73E5C9BC-1C72-4916-B1EB-99A9A7B2BDA5}"/>
    <cellStyle name="Comma 30 2 2 5" xfId="14161" xr:uid="{24B2BD55-DA6E-434C-B8C8-364AC8973A84}"/>
    <cellStyle name="Comma 30 2 3" xfId="1546" xr:uid="{6E48D51B-D2A8-4CC4-AC33-86C10BA6899E}"/>
    <cellStyle name="Comma 30 2 3 2" xfId="33969" xr:uid="{C82958F5-5818-459A-B898-233C234F5E16}"/>
    <cellStyle name="Comma 30 2 3 3" xfId="21036" xr:uid="{8EB9D65D-900D-4731-B2AF-EEA10A976A5E}"/>
    <cellStyle name="Comma 30 2 4" xfId="17188" xr:uid="{CF41D1DC-BF68-4881-A67D-C2EAAC53E6D6}"/>
    <cellStyle name="Comma 30 2 4 2" xfId="31633" xr:uid="{80110E6E-E54F-4754-B6E2-557D9FFDFB95}"/>
    <cellStyle name="Comma 30 2 5" xfId="15575" xr:uid="{433CC6F5-1C4C-451C-841C-8408D64F7ED5}"/>
    <cellStyle name="Comma 30 2 5 2" xfId="30478" xr:uid="{ED0A71AD-FCC3-4E4D-B027-726DF9D444C4}"/>
    <cellStyle name="Comma 30 2 6" xfId="21989" xr:uid="{E53A74BB-776D-44C7-9A32-EB66AFC62108}"/>
    <cellStyle name="Comma 30 2 6 2" xfId="34745" xr:uid="{66CA6245-1069-4BFE-A243-C2F7388FF108}"/>
    <cellStyle name="Comma 30 2 7" xfId="23404" xr:uid="{9EE0F84A-1CFE-4BE0-AA78-F75E72B7F91E}"/>
    <cellStyle name="Comma 30 2 7 2" xfId="35006" xr:uid="{BD7D31E2-8B97-4838-B948-9F509583DC7B}"/>
    <cellStyle name="Comma 30 2 8" xfId="25400" xr:uid="{19181DE5-082D-40B5-927B-28C4181FADB1}"/>
    <cellStyle name="Comma 30 2 8 2" xfId="35518" xr:uid="{30D78C74-F424-4ED7-8827-CE4280D01286}"/>
    <cellStyle name="Comma 30 2 9" xfId="28152" xr:uid="{3851231A-234B-4A4E-8306-D714A42D9278}"/>
    <cellStyle name="Comma 30 20" xfId="39932" xr:uid="{A5395508-45AB-402C-9BD2-A9A03E0A2A93}"/>
    <cellStyle name="Comma 30 21" xfId="5293" xr:uid="{658EBAA9-4DC7-4C2D-98EE-6B69BC59735B}"/>
    <cellStyle name="Comma 30 3" xfId="1129" xr:uid="{74644820-FBFD-4849-8B57-8C458BED8464}"/>
    <cellStyle name="Comma 30 3 10" xfId="40607" xr:uid="{A2458393-5316-442F-9B36-67A8A8BB02F5}"/>
    <cellStyle name="Comma 30 3 11" xfId="12367" xr:uid="{C68A0B01-7418-44D1-AAB5-A7FDF1CDEC5A}"/>
    <cellStyle name="Comma 30 3 2" xfId="1726" xr:uid="{9E05F85F-B5AF-45E9-998F-EAC79C4D8EE5}"/>
    <cellStyle name="Comma 30 3 2 2" xfId="20126" xr:uid="{EB46C994-B1E6-4709-A1A5-FAEA5FE34647}"/>
    <cellStyle name="Comma 30 3 2 2 2" xfId="33176" xr:uid="{8F1DB0C4-7651-4433-8582-003F01410E93}"/>
    <cellStyle name="Comma 30 3 2 3" xfId="29700" xr:uid="{738850EB-2ADF-4D9C-9125-FF868F59D1B7}"/>
    <cellStyle name="Comma 30 3 2 4" xfId="14609" xr:uid="{24A14311-93CD-48BA-95F9-0299E4852369}"/>
    <cellStyle name="Comma 30 3 3" xfId="21512" xr:uid="{508D90B2-BA7B-405B-B320-DBB60A80D2A6}"/>
    <cellStyle name="Comma 30 3 3 2" xfId="34369" xr:uid="{C28C0DD7-A499-4C84-A6B0-5612198BEEB4}"/>
    <cellStyle name="Comma 30 3 4" xfId="17872" xr:uid="{8271FB75-B02C-466A-8355-71A5C1E19352}"/>
    <cellStyle name="Comma 30 3 4 2" xfId="32018" xr:uid="{39F77511-18FE-4D20-B88F-27F9272DD7DB}"/>
    <cellStyle name="Comma 30 3 5" xfId="16306" xr:uid="{9A8907B7-0476-46C0-8A0C-C3FD68DBDFE8}"/>
    <cellStyle name="Comma 30 3 5 2" xfId="30865" xr:uid="{E21E4C64-DA49-478E-BF97-43B0E60C0B71}"/>
    <cellStyle name="Comma 30 3 6" xfId="22079" xr:uid="{A41E65F1-D5FD-47C5-B0C1-A9F708F85306}"/>
    <cellStyle name="Comma 30 3 6 2" xfId="34770" xr:uid="{2A81CBCE-AA5D-43BE-862D-6BE685840823}"/>
    <cellStyle name="Comma 30 3 7" xfId="23443" xr:uid="{5EDC55BD-2497-41BC-8515-5EF4D9FC7CBE}"/>
    <cellStyle name="Comma 30 3 7 2" xfId="35021" xr:uid="{6A7B96B7-CF21-4839-A5EA-C093C65695F8}"/>
    <cellStyle name="Comma 30 3 8" xfId="26139" xr:uid="{5C153628-EC4E-4B0F-A528-BA7B970007DE}"/>
    <cellStyle name="Comma 30 3 8 2" xfId="35905" xr:uid="{760032A3-4862-4117-84C2-B4F2A6FF5E3A}"/>
    <cellStyle name="Comma 30 3 9" xfId="28539" xr:uid="{1EB786A1-C292-4618-97D6-C86FAA43AB58}"/>
    <cellStyle name="Comma 30 4" xfId="1413" xr:uid="{F2336D49-7891-4304-B0AA-FE3EE1C57C41}"/>
    <cellStyle name="Comma 30 4 2" xfId="19234" xr:uid="{0FE86979-9E25-439A-82EC-CD785D44A4E5}"/>
    <cellStyle name="Comma 30 4 2 2" xfId="32410" xr:uid="{6EABD6F2-7D63-40E6-BC54-CDC671F13F6E}"/>
    <cellStyle name="Comma 30 4 3" xfId="23422" xr:uid="{65AFFA6A-B334-4DE1-B268-A60556A61518}"/>
    <cellStyle name="Comma 30 4 3 2" xfId="35013" xr:uid="{DDA986A9-4CE1-4532-88A7-AC3F9BD92FB2}"/>
    <cellStyle name="Comma 30 4 4" xfId="28933" xr:uid="{69AA3D1C-6095-409A-8124-FF20F9C0C93E}"/>
    <cellStyle name="Comma 30 4 5" xfId="13728" xr:uid="{989C41A3-ED97-46A3-9199-99DE2D4655D5}"/>
    <cellStyle name="Comma 30 5" xfId="20579" xr:uid="{D16B7EB3-D772-4B10-9489-51B5CD91A12A}"/>
    <cellStyle name="Comma 30 5 2" xfId="33572" xr:uid="{6BD3BF48-40EB-4BDC-9F61-01C267CDD69C}"/>
    <cellStyle name="Comma 30 6" xfId="20913" xr:uid="{7F9F102A-6BDD-479E-AFC6-5771545CAF7A}"/>
    <cellStyle name="Comma 30 6 2" xfId="33857" xr:uid="{43AB8210-360D-409F-A7FE-141B5B155143}"/>
    <cellStyle name="Comma 30 7" xfId="16749" xr:uid="{18F62E9F-BD18-4C8D-B340-55838F7518C8}"/>
    <cellStyle name="Comma 30 7 2" xfId="31252" xr:uid="{DA5CFF78-B3CD-4375-9551-7C436ED5A64D}"/>
    <cellStyle name="Comma 30 8" xfId="15076" xr:uid="{0C6705BE-96FC-4618-9F2B-0A95A47F5DC6}"/>
    <cellStyle name="Comma 30 8 2" xfId="30097" xr:uid="{4DFFEF06-F989-421D-B4F4-DCCB6AFE0D15}"/>
    <cellStyle name="Comma 30 9" xfId="21916" xr:uid="{09F0117A-EF38-478E-9433-D8E08AA3324F}"/>
    <cellStyle name="Comma 30 9 2" xfId="34725" xr:uid="{52A5E4BD-4836-4EDC-9A80-F822F90CE3EE}"/>
    <cellStyle name="Comma 300" xfId="11388" xr:uid="{BD970A02-4202-48C2-984F-FCBF0E1F3957}"/>
    <cellStyle name="Comma 300 2" xfId="12188" xr:uid="{169659E1-A4B9-42C7-B6FE-0E701C610FAA}"/>
    <cellStyle name="Comma 300 2 2" xfId="14552" xr:uid="{6E6E1771-4915-4C72-89D2-59254B3F7D2A}"/>
    <cellStyle name="Comma 300 2 2 2" xfId="20068" xr:uid="{97E280D0-11B9-45B0-8719-3DEBB93C9C82}"/>
    <cellStyle name="Comma 300 2 2 2 2" xfId="33125" xr:uid="{889B9489-1308-4F60-9832-959BABD7C98F}"/>
    <cellStyle name="Comma 300 2 2 3" xfId="29649" xr:uid="{0E5C8F78-38B1-415E-A097-75C13FD6FFFF}"/>
    <cellStyle name="Comma 300 2 3" xfId="21448" xr:uid="{A9DEAF46-D755-4C10-92C5-3AD257E80715}"/>
    <cellStyle name="Comma 300 2 3 2" xfId="34315" xr:uid="{1C033BD4-F86C-4170-851D-DF8DE34B3D09}"/>
    <cellStyle name="Comma 300 2 4" xfId="17718" xr:uid="{F578DFD0-05F1-46DE-A270-EF486A671100}"/>
    <cellStyle name="Comma 300 2 4 2" xfId="31967" xr:uid="{8EDB9064-424F-4F7D-A09E-743C9A8B7CAF}"/>
    <cellStyle name="Comma 300 2 5" xfId="16127" xr:uid="{8E446576-E50F-47E7-8C23-C6C7A201D5D6}"/>
    <cellStyle name="Comma 300 2 5 2" xfId="30814" xr:uid="{E3681DDB-4820-4CDA-9D75-D2A74006C4F9}"/>
    <cellStyle name="Comma 300 2 6" xfId="25959" xr:uid="{01185041-77FB-4009-9EC8-97122A600DE1}"/>
    <cellStyle name="Comma 300 2 6 2" xfId="35854" xr:uid="{2FE26C29-30FA-4EC4-BC65-79597AD7D5CE}"/>
    <cellStyle name="Comma 300 2 7" xfId="28488" xr:uid="{35055832-B152-45DB-87F2-73F717A54DCD}"/>
    <cellStyle name="Comma 300 3" xfId="12747" xr:uid="{7C6AAEDE-8D9F-4D7B-835C-BA859F05EF3C}"/>
    <cellStyle name="Comma 300 3 2" xfId="14987" xr:uid="{A9C13DB5-D3CD-44C4-9326-4E8A5FBB91D9}"/>
    <cellStyle name="Comma 300 3 2 2" xfId="20507" xr:uid="{A1466BC8-172E-43D2-B2C0-AE469E97E0E2}"/>
    <cellStyle name="Comma 300 3 2 2 2" xfId="33512" xr:uid="{2399A7CD-0B75-4CDE-B4C2-73E506DE87A3}"/>
    <cellStyle name="Comma 300 3 2 3" xfId="30036" xr:uid="{AC37CEF9-C291-44A7-A800-D4001A06BDFD}"/>
    <cellStyle name="Comma 300 3 3" xfId="21893" xr:uid="{C16E1E21-500E-41CB-A40B-558278B0AA3B}"/>
    <cellStyle name="Comma 300 3 3 2" xfId="34703" xr:uid="{2CCD4C0C-DA58-403F-BAF8-68F9076410E5}"/>
    <cellStyle name="Comma 300 3 4" xfId="18255" xr:uid="{1265D394-EBAC-48E9-9497-958E976AE3A9}"/>
    <cellStyle name="Comma 300 3 4 2" xfId="32352" xr:uid="{399D9E39-F8C7-46CF-B563-422E15DF2C23}"/>
    <cellStyle name="Comma 300 3 5" xfId="16691" xr:uid="{5141B4D4-FD03-447E-AA37-02411B33336A}"/>
    <cellStyle name="Comma 300 3 5 2" xfId="31201" xr:uid="{10945FDD-DE44-4EA7-AB25-47B05751E8C3}"/>
    <cellStyle name="Comma 300 3 6" xfId="26524" xr:uid="{15948027-51DF-4CEF-AC57-FFE4AC45191F}"/>
    <cellStyle name="Comma 300 3 6 2" xfId="36241" xr:uid="{19EC43AD-2849-4AD8-A1A4-762F6D05F374}"/>
    <cellStyle name="Comma 300 3 7" xfId="28875" xr:uid="{16F02380-5D4E-4103-9EA5-A57D5051EB4D}"/>
    <cellStyle name="Comma 300 4" xfId="14107" xr:uid="{E2322C7A-EBE6-434D-B611-B15110E41436}"/>
    <cellStyle name="Comma 300 4 2" xfId="19616" xr:uid="{F5EDF19E-912F-4AF9-87D5-1E71A43C810E}"/>
    <cellStyle name="Comma 300 4 2 2" xfId="32744" xr:uid="{AC2FA68F-906B-4A39-8FFA-1EA68EAADB0F}"/>
    <cellStyle name="Comma 300 4 3" xfId="29267" xr:uid="{11BEAB6F-3C13-45B1-A306-D8093851E2A8}"/>
    <cellStyle name="Comma 300 5" xfId="20982" xr:uid="{49B9D0B9-6D5B-4D20-9FCD-E763E5D7FDB2}"/>
    <cellStyle name="Comma 300 5 2" xfId="33922" xr:uid="{F1A67908-F203-48B4-AEC4-C998E68AD8E1}"/>
    <cellStyle name="Comma 300 6" xfId="17133" xr:uid="{8FBDCD95-9146-4610-ABAC-9E8CD3AFF051}"/>
    <cellStyle name="Comma 300 6 2" xfId="31587" xr:uid="{F9105D9E-3D3C-4493-A7DA-5FF623EFF348}"/>
    <cellStyle name="Comma 300 7" xfId="15518" xr:uid="{D6E897CE-4EBF-4ECC-A2AB-327CC6B09EAA}"/>
    <cellStyle name="Comma 300 7 2" xfId="30431" xr:uid="{87769343-5868-4FD0-9981-8056E0DE0FC8}"/>
    <cellStyle name="Comma 300 8" xfId="25342" xr:uid="{D838B0D5-C6AD-4289-9297-603329F2E187}"/>
    <cellStyle name="Comma 300 8 2" xfId="35472" xr:uid="{73B40576-E85D-490B-BC11-CFC2444D2F83}"/>
    <cellStyle name="Comma 300 9" xfId="28106" xr:uid="{CB6F6ECB-EAEF-42FC-B249-1EEF814AFE79}"/>
    <cellStyle name="Comma 301" xfId="11389" xr:uid="{9A684AA1-ECBC-4B02-9DA9-CED62EF2E53B}"/>
    <cellStyle name="Comma 301 2" xfId="12189" xr:uid="{563F6197-D7A4-4E03-BCC5-4731243BF991}"/>
    <cellStyle name="Comma 301 2 2" xfId="14553" xr:uid="{FC8344F2-30EC-4B5F-B8B2-33B23DC8537E}"/>
    <cellStyle name="Comma 301 2 2 2" xfId="20069" xr:uid="{D10553DC-CF73-428A-9A83-4DE82A432C7A}"/>
    <cellStyle name="Comma 301 2 2 2 2" xfId="33126" xr:uid="{654E3316-A1E2-4502-AA17-13A2F31306FC}"/>
    <cellStyle name="Comma 301 2 2 3" xfId="29650" xr:uid="{9419C8DF-46D2-4FD2-A56B-4812A7B9808B}"/>
    <cellStyle name="Comma 301 2 3" xfId="21449" xr:uid="{259152D5-4742-4C44-A66F-F8B2FF8779FC}"/>
    <cellStyle name="Comma 301 2 3 2" xfId="34316" xr:uid="{2E2EC48D-0021-462F-BACC-09163AC363A9}"/>
    <cellStyle name="Comma 301 2 4" xfId="17719" xr:uid="{E75841C1-4C3A-4DB3-844D-15644D66A731}"/>
    <cellStyle name="Comma 301 2 4 2" xfId="31968" xr:uid="{7463AEE5-2CD6-445B-9B4C-A7C091EEC60C}"/>
    <cellStyle name="Comma 301 2 5" xfId="16128" xr:uid="{C8F3FC90-CE74-4F98-9C77-FFF3EA667D8B}"/>
    <cellStyle name="Comma 301 2 5 2" xfId="30815" xr:uid="{1867A7FA-0EC9-43FA-8982-302DE0360CEF}"/>
    <cellStyle name="Comma 301 2 6" xfId="25960" xr:uid="{6A5459B4-E726-493D-9358-D50CC8B8F628}"/>
    <cellStyle name="Comma 301 2 6 2" xfId="35855" xr:uid="{43FC0EB8-DB48-4FC5-A433-53B16DC1AF71}"/>
    <cellStyle name="Comma 301 2 7" xfId="28489" xr:uid="{8D330C1D-B434-4636-A3DA-9D2728656D9E}"/>
    <cellStyle name="Comma 301 3" xfId="12748" xr:uid="{9F3ABF16-15C9-4293-B43D-7745BCA97CE6}"/>
    <cellStyle name="Comma 301 3 2" xfId="14988" xr:uid="{D5F4D459-B760-4B30-A117-F0FA3E2545E9}"/>
    <cellStyle name="Comma 301 3 2 2" xfId="20508" xr:uid="{3AF9FAF0-A32B-4241-9F35-6BD03D713E26}"/>
    <cellStyle name="Comma 301 3 2 2 2" xfId="33513" xr:uid="{2E6FD359-4484-4055-A18A-825A45425E3F}"/>
    <cellStyle name="Comma 301 3 2 3" xfId="30037" xr:uid="{9B4A68A2-2303-4FB3-86E5-FC4B61A7FC17}"/>
    <cellStyle name="Comma 301 3 3" xfId="21894" xr:uid="{A8B5CF5D-8734-4A76-8E17-F215239923CC}"/>
    <cellStyle name="Comma 301 3 3 2" xfId="34704" xr:uid="{EC784A44-9826-48D6-B373-C73590E07C9C}"/>
    <cellStyle name="Comma 301 3 4" xfId="18256" xr:uid="{5A55901A-C230-453D-9A5D-B4EFF4FEAE71}"/>
    <cellStyle name="Comma 301 3 4 2" xfId="32353" xr:uid="{52F8B48B-8F86-4FD3-A2AD-EF676567263D}"/>
    <cellStyle name="Comma 301 3 5" xfId="16692" xr:uid="{BF0504A5-A58A-408D-9154-BE23CFB2FB6F}"/>
    <cellStyle name="Comma 301 3 5 2" xfId="31202" xr:uid="{DCC79A8B-C954-44F4-95AD-D9441F27A99C}"/>
    <cellStyle name="Comma 301 3 6" xfId="26525" xr:uid="{88F88928-08F3-48A6-AE32-759815A9902B}"/>
    <cellStyle name="Comma 301 3 6 2" xfId="36242" xr:uid="{6E8CFBFE-EB83-4FC1-881D-D2A77B6C2DFF}"/>
    <cellStyle name="Comma 301 3 7" xfId="28876" xr:uid="{4F0DAA23-3E1D-44CF-B49F-3D870C25295D}"/>
    <cellStyle name="Comma 301 4" xfId="14108" xr:uid="{1C870D67-EB35-42B8-ABEE-43DC988E8019}"/>
    <cellStyle name="Comma 301 4 2" xfId="19617" xr:uid="{E1F52D8C-2B63-4981-B083-CE08532A3FC3}"/>
    <cellStyle name="Comma 301 4 2 2" xfId="32745" xr:uid="{C9E5C99A-1FF3-4DD9-95A4-259DC78B7B2E}"/>
    <cellStyle name="Comma 301 4 3" xfId="29268" xr:uid="{AFF2EE0A-6B84-46D4-A38D-A41B014A7BD9}"/>
    <cellStyle name="Comma 301 5" xfId="20983" xr:uid="{CE704B16-3956-446A-92A9-885046CA3394}"/>
    <cellStyle name="Comma 301 5 2" xfId="33923" xr:uid="{C8406C02-1DCC-49A8-88B8-7F9D7D46B2CD}"/>
    <cellStyle name="Comma 301 6" xfId="17134" xr:uid="{18370559-8204-48EA-9912-40DC81E093EA}"/>
    <cellStyle name="Comma 301 6 2" xfId="31588" xr:uid="{55C8CE21-2FFB-4E5A-8ED0-A07736F2B717}"/>
    <cellStyle name="Comma 301 7" xfId="15519" xr:uid="{6AFE8DC7-C275-44B7-BB15-A6C4FF24B194}"/>
    <cellStyle name="Comma 301 7 2" xfId="30432" xr:uid="{81B075F8-D3B3-49CC-9690-C4289AEA4A06}"/>
    <cellStyle name="Comma 301 8" xfId="25343" xr:uid="{BD1A81A1-DD39-429E-A2F8-F8FA434A3AB6}"/>
    <cellStyle name="Comma 301 8 2" xfId="35473" xr:uid="{485F5C20-5505-4577-ACE5-0BB17AFEC9BA}"/>
    <cellStyle name="Comma 301 9" xfId="28107" xr:uid="{B139FF65-7D45-42DD-AB67-CDDD21588368}"/>
    <cellStyle name="Comma 302" xfId="11390" xr:uid="{4726C0B7-52EB-422E-9124-BE8754F19AF5}"/>
    <cellStyle name="Comma 302 2" xfId="12190" xr:uid="{8460C0AE-AEDC-484E-A846-BF8CED7418BF}"/>
    <cellStyle name="Comma 302 2 2" xfId="14554" xr:uid="{AEF6FCC8-4053-4BB9-AF1C-52CBE1FD271A}"/>
    <cellStyle name="Comma 302 2 2 2" xfId="20070" xr:uid="{1321CFED-D112-4DB8-BE2F-F550E4A88A0C}"/>
    <cellStyle name="Comma 302 2 2 2 2" xfId="33127" xr:uid="{E86E2532-2464-4A7B-A646-0036D3EEAF5A}"/>
    <cellStyle name="Comma 302 2 2 3" xfId="29651" xr:uid="{6215D9D2-1719-4DDD-B1ED-07E504DDB3BE}"/>
    <cellStyle name="Comma 302 2 3" xfId="21450" xr:uid="{52886B48-F795-4B5E-8766-E84FA0FA67F2}"/>
    <cellStyle name="Comma 302 2 3 2" xfId="34317" xr:uid="{E8156EE2-318A-41DF-9AB4-B0B0CB29FDDD}"/>
    <cellStyle name="Comma 302 2 4" xfId="17720" xr:uid="{3436C897-342D-48D8-A7A4-E94AA3F07064}"/>
    <cellStyle name="Comma 302 2 4 2" xfId="31969" xr:uid="{7976D830-D353-43C6-AA15-F196463527EB}"/>
    <cellStyle name="Comma 302 2 5" xfId="16129" xr:uid="{9E1261FE-7A10-4EB9-BDDE-17AA3E9CAD59}"/>
    <cellStyle name="Comma 302 2 5 2" xfId="30816" xr:uid="{5754980D-0BF7-4A6D-87A8-22F5E167FFF2}"/>
    <cellStyle name="Comma 302 2 6" xfId="25961" xr:uid="{391016E5-EEA8-442D-B39B-C110DF1DE17C}"/>
    <cellStyle name="Comma 302 2 6 2" xfId="35856" xr:uid="{B8679F59-1C5C-425B-B6D2-873238FC4BB7}"/>
    <cellStyle name="Comma 302 2 7" xfId="28490" xr:uid="{C70D2A6A-B404-4BDB-893A-056A1343DA3A}"/>
    <cellStyle name="Comma 302 3" xfId="12749" xr:uid="{7490A33A-B255-49F7-9D15-91C774AF896E}"/>
    <cellStyle name="Comma 302 3 2" xfId="14989" xr:uid="{70064458-CAE8-4620-9764-6BE4B8EBB473}"/>
    <cellStyle name="Comma 302 3 2 2" xfId="20509" xr:uid="{F5133157-5039-43F5-8249-481759DE3EF6}"/>
    <cellStyle name="Comma 302 3 2 2 2" xfId="33514" xr:uid="{5EF80BC3-7207-42A2-BE4B-B134AE58372C}"/>
    <cellStyle name="Comma 302 3 2 3" xfId="30038" xr:uid="{1DEEF28F-FFA1-49D0-ACEC-BC58FC5B61A3}"/>
    <cellStyle name="Comma 302 3 3" xfId="21895" xr:uid="{2EC94995-8D0D-41A6-A207-FA9D3A010257}"/>
    <cellStyle name="Comma 302 3 3 2" xfId="34705" xr:uid="{F0596412-0D12-4814-BD81-F1DCE69FE5FC}"/>
    <cellStyle name="Comma 302 3 4" xfId="18257" xr:uid="{C40C9EE5-2D0F-4BB7-A32E-3AE2305E9BD9}"/>
    <cellStyle name="Comma 302 3 4 2" xfId="32354" xr:uid="{18E27E52-7692-47F9-8D8E-29A2B3470503}"/>
    <cellStyle name="Comma 302 3 5" xfId="16693" xr:uid="{F36BA8B1-60A0-4D7D-ABF0-B773D4AD523B}"/>
    <cellStyle name="Comma 302 3 5 2" xfId="31203" xr:uid="{A21A5684-DF33-47FE-9D0D-31403DF5D78D}"/>
    <cellStyle name="Comma 302 3 6" xfId="26526" xr:uid="{FA259617-4495-41FD-AA71-A4472C49FA6B}"/>
    <cellStyle name="Comma 302 3 6 2" xfId="36243" xr:uid="{FFEFC72C-9177-4EA7-858D-70526C8909BB}"/>
    <cellStyle name="Comma 302 3 7" xfId="28877" xr:uid="{E107BF2B-05E4-466B-A181-CA4C22DBE801}"/>
    <cellStyle name="Comma 302 4" xfId="14109" xr:uid="{91B11CC0-397F-4195-9A49-28F34E6D2CC1}"/>
    <cellStyle name="Comma 302 4 2" xfId="19618" xr:uid="{1A55100F-6EAE-4A9D-A321-C9F57EFA424A}"/>
    <cellStyle name="Comma 302 4 2 2" xfId="32746" xr:uid="{84F52F94-0E41-4F99-891F-87294DB01F7A}"/>
    <cellStyle name="Comma 302 4 3" xfId="29269" xr:uid="{8A675A88-980F-4D99-BEC7-D1C1259FD795}"/>
    <cellStyle name="Comma 302 5" xfId="20984" xr:uid="{50DFC6B5-D2FD-4959-A846-3D1B268D0BDA}"/>
    <cellStyle name="Comma 302 5 2" xfId="33924" xr:uid="{3447B273-7E1B-4810-B0B7-63C840467E7E}"/>
    <cellStyle name="Comma 302 6" xfId="17135" xr:uid="{40B8039C-31C8-40E3-AD90-051AC6C7C24A}"/>
    <cellStyle name="Comma 302 6 2" xfId="31589" xr:uid="{8913338E-060B-4C42-BBAA-52F4AC408BAB}"/>
    <cellStyle name="Comma 302 7" xfId="15520" xr:uid="{D0128196-5FD1-4DC9-9A8B-1C5DC18B5BE8}"/>
    <cellStyle name="Comma 302 7 2" xfId="30433" xr:uid="{17180A2C-05C3-4F8E-9F96-CC2764427AF6}"/>
    <cellStyle name="Comma 302 8" xfId="25344" xr:uid="{F4D7E403-A1DD-46E9-8AB2-D0C0705EBD17}"/>
    <cellStyle name="Comma 302 8 2" xfId="35474" xr:uid="{1364A9CB-D9F1-4A17-B034-D7A774206431}"/>
    <cellStyle name="Comma 302 9" xfId="28108" xr:uid="{2F69FFC5-1914-44EF-8480-8851E35A9BB4}"/>
    <cellStyle name="Comma 303" xfId="11391" xr:uid="{D9AE32FA-9C62-44C7-8B38-776359FB45D6}"/>
    <cellStyle name="Comma 303 2" xfId="12191" xr:uid="{12DAAF02-B693-4011-9EA8-53A5DB035019}"/>
    <cellStyle name="Comma 303 2 2" xfId="14555" xr:uid="{8288ED3F-5954-4E9C-946E-59A3BD65D61F}"/>
    <cellStyle name="Comma 303 2 2 2" xfId="20071" xr:uid="{6B627031-C1E3-4BBA-AC76-0255D103C149}"/>
    <cellStyle name="Comma 303 2 2 2 2" xfId="33128" xr:uid="{DD900822-1536-4208-885E-61DA4C8A29DD}"/>
    <cellStyle name="Comma 303 2 2 3" xfId="29652" xr:uid="{0B0FD52C-006D-411C-A25F-E52D0D3B7CB3}"/>
    <cellStyle name="Comma 303 2 3" xfId="21451" xr:uid="{A45A3274-8B16-4B78-A8CD-95D45A7AF739}"/>
    <cellStyle name="Comma 303 2 3 2" xfId="34318" xr:uid="{2944439D-60CA-4E06-BBCD-8E4C5E805229}"/>
    <cellStyle name="Comma 303 2 4" xfId="17721" xr:uid="{9F20203E-A3C7-4D25-946B-B19D7922F1E9}"/>
    <cellStyle name="Comma 303 2 4 2" xfId="31970" xr:uid="{3D6BF9A7-C924-4286-A24B-C8C1AD744780}"/>
    <cellStyle name="Comma 303 2 5" xfId="16130" xr:uid="{57ED1DD1-149C-4EFC-8116-342229B6429C}"/>
    <cellStyle name="Comma 303 2 5 2" xfId="30817" xr:uid="{4C759E80-7A8C-4A66-9A19-62F138EB62C9}"/>
    <cellStyle name="Comma 303 2 6" xfId="25962" xr:uid="{AF2C2F86-B870-42B7-A084-386F3A6FFC75}"/>
    <cellStyle name="Comma 303 2 6 2" xfId="35857" xr:uid="{D8B4D94D-2E06-4829-981E-AC89BDB7DA72}"/>
    <cellStyle name="Comma 303 2 7" xfId="28491" xr:uid="{CF034F85-5B07-4577-83CD-6B78FD4C9861}"/>
    <cellStyle name="Comma 303 3" xfId="12750" xr:uid="{083F93D7-4341-4CD8-8698-1354A2DE0623}"/>
    <cellStyle name="Comma 303 3 2" xfId="14990" xr:uid="{88438162-763A-42FF-A0AE-44C4558C1C16}"/>
    <cellStyle name="Comma 303 3 2 2" xfId="20510" xr:uid="{EB7C72B1-A83B-48FD-8908-DD3F5C69B40A}"/>
    <cellStyle name="Comma 303 3 2 2 2" xfId="33515" xr:uid="{69B059E8-6449-488E-A1AF-540826E677F6}"/>
    <cellStyle name="Comma 303 3 2 3" xfId="30039" xr:uid="{7137BBD0-FCC0-4E9C-9799-718564EEC9AD}"/>
    <cellStyle name="Comma 303 3 3" xfId="21896" xr:uid="{F6B4250B-C701-4138-8EBF-29F052773D8B}"/>
    <cellStyle name="Comma 303 3 3 2" xfId="34706" xr:uid="{63588890-5638-4C5C-87B0-BCB766D387B5}"/>
    <cellStyle name="Comma 303 3 4" xfId="18258" xr:uid="{D859197D-4856-4F1A-9E57-F8A387B1B5B1}"/>
    <cellStyle name="Comma 303 3 4 2" xfId="32355" xr:uid="{677A3FCD-CD83-4610-9F3F-B802FF4FE22E}"/>
    <cellStyle name="Comma 303 3 5" xfId="16694" xr:uid="{09CFE01C-2CAE-4F63-A901-1270F63C9744}"/>
    <cellStyle name="Comma 303 3 5 2" xfId="31204" xr:uid="{E82751BF-A0AD-4492-8559-C6A313812CB9}"/>
    <cellStyle name="Comma 303 3 6" xfId="26527" xr:uid="{877D11E7-E859-49DF-BB66-81D66331C886}"/>
    <cellStyle name="Comma 303 3 6 2" xfId="36244" xr:uid="{75C7A9A4-2AE4-47C0-BB67-76C86BCEBC77}"/>
    <cellStyle name="Comma 303 3 7" xfId="28878" xr:uid="{A5E179C0-4D97-4A88-8A78-CEC1CC8AEE80}"/>
    <cellStyle name="Comma 303 4" xfId="14110" xr:uid="{AF113E15-4220-4F55-8D8E-3278A515D04F}"/>
    <cellStyle name="Comma 303 4 2" xfId="19619" xr:uid="{1FBF4CB0-FF91-44DA-BBB6-B95D79CB9E52}"/>
    <cellStyle name="Comma 303 4 2 2" xfId="32747" xr:uid="{14C2A8FF-4C92-41B1-A9F8-BFBB99F6BA02}"/>
    <cellStyle name="Comma 303 4 3" xfId="29270" xr:uid="{0729997C-8063-4488-A730-3D2688361D0E}"/>
    <cellStyle name="Comma 303 5" xfId="20985" xr:uid="{50AB96C0-8745-4D48-8A92-782A9E316FF0}"/>
    <cellStyle name="Comma 303 5 2" xfId="33925" xr:uid="{66B38601-D946-42EE-B70D-8C2DBBD72B02}"/>
    <cellStyle name="Comma 303 6" xfId="17136" xr:uid="{6789668F-66DD-48FE-82E4-3636CA0E23FB}"/>
    <cellStyle name="Comma 303 6 2" xfId="31590" xr:uid="{50716E94-F5D0-4081-89A6-ACF6648C348A}"/>
    <cellStyle name="Comma 303 7" xfId="15521" xr:uid="{D30B3357-5E53-4517-836F-676BA33E153B}"/>
    <cellStyle name="Comma 303 7 2" xfId="30434" xr:uid="{06276616-C647-41AA-8C54-6202471C7CEF}"/>
    <cellStyle name="Comma 303 8" xfId="25345" xr:uid="{E4FD57F3-9AB5-44D4-9787-B2017B00F696}"/>
    <cellStyle name="Comma 303 8 2" xfId="35475" xr:uid="{EECE0599-3225-4974-9BBC-95F93BEEFFC4}"/>
    <cellStyle name="Comma 303 9" xfId="28109" xr:uid="{E3374155-0853-4AFC-AD1E-65E20906D7F9}"/>
    <cellStyle name="Comma 304" xfId="11392" xr:uid="{B19C2D6B-0F3E-43C5-A500-A0F85C2DD0A2}"/>
    <cellStyle name="Comma 304 2" xfId="12192" xr:uid="{2571AC31-072A-4667-A2D4-D5595FE583D9}"/>
    <cellStyle name="Comma 304 2 2" xfId="14556" xr:uid="{A5EADC16-8612-4B50-B009-10346EF17E0C}"/>
    <cellStyle name="Comma 304 2 2 2" xfId="20072" xr:uid="{D1346DC6-F52C-4118-B455-36B64F1CA929}"/>
    <cellStyle name="Comma 304 2 2 2 2" xfId="33129" xr:uid="{4AD9BE0C-0854-4874-9884-6DED19209E93}"/>
    <cellStyle name="Comma 304 2 2 3" xfId="29653" xr:uid="{6CBEB8FE-3526-407B-AABF-E04E832BB89F}"/>
    <cellStyle name="Comma 304 2 3" xfId="21452" xr:uid="{3A0B51CC-6ABE-4740-8E5D-49E330F86904}"/>
    <cellStyle name="Comma 304 2 3 2" xfId="34319" xr:uid="{72A62DF3-F887-4592-A9B8-73F14E594685}"/>
    <cellStyle name="Comma 304 2 4" xfId="17722" xr:uid="{C544BD81-1D14-467F-B0A3-2305B76DA4BF}"/>
    <cellStyle name="Comma 304 2 4 2" xfId="31971" xr:uid="{5DA0530D-9EEB-44FE-9CF7-4BCD0BCCBCA1}"/>
    <cellStyle name="Comma 304 2 5" xfId="16131" xr:uid="{B1353554-1E21-4C68-8DAC-374EC5208EA9}"/>
    <cellStyle name="Comma 304 2 5 2" xfId="30818" xr:uid="{4507457A-08A1-4565-812F-7F8765AE6DEE}"/>
    <cellStyle name="Comma 304 2 6" xfId="25963" xr:uid="{DB9E3881-4E99-436A-AF9E-85E457B44ABD}"/>
    <cellStyle name="Comma 304 2 6 2" xfId="35858" xr:uid="{9B5DFBF0-4B8D-4FBD-8264-5DE465971B18}"/>
    <cellStyle name="Comma 304 2 7" xfId="28492" xr:uid="{FC4F2AA8-6BEB-4AF7-9E5B-15679450D145}"/>
    <cellStyle name="Comma 304 3" xfId="12751" xr:uid="{ACDCF22D-44D3-473C-8954-B3B98FEFBCD8}"/>
    <cellStyle name="Comma 304 3 2" xfId="14991" xr:uid="{BEB4C02E-0240-4D84-BB22-27C5BAE7E5CF}"/>
    <cellStyle name="Comma 304 3 2 2" xfId="20511" xr:uid="{FA571195-5280-44EE-B916-0C460BDCEBFE}"/>
    <cellStyle name="Comma 304 3 2 2 2" xfId="33516" xr:uid="{D644A594-862F-44F5-AA68-98DC033113ED}"/>
    <cellStyle name="Comma 304 3 2 3" xfId="30040" xr:uid="{281D099B-90BA-444C-A9CB-C5CD43481323}"/>
    <cellStyle name="Comma 304 3 3" xfId="21897" xr:uid="{33CBFD5E-1452-4F95-9C3F-480981953348}"/>
    <cellStyle name="Comma 304 3 3 2" xfId="34707" xr:uid="{C9ABE755-087A-4EFB-A747-88308450E886}"/>
    <cellStyle name="Comma 304 3 4" xfId="18259" xr:uid="{D78185A3-67A3-463D-BFD7-F539B462875F}"/>
    <cellStyle name="Comma 304 3 4 2" xfId="32356" xr:uid="{89EC00E3-667C-486A-98E7-F1D377688F75}"/>
    <cellStyle name="Comma 304 3 5" xfId="16695" xr:uid="{32B5C136-4E01-4034-AA04-659A90F4B72C}"/>
    <cellStyle name="Comma 304 3 5 2" xfId="31205" xr:uid="{6CA53530-C57F-4AB0-A229-A85A54285135}"/>
    <cellStyle name="Comma 304 3 6" xfId="26528" xr:uid="{733A58D3-96D2-4D61-B4EE-ADFF795503FC}"/>
    <cellStyle name="Comma 304 3 6 2" xfId="36245" xr:uid="{ECBF21B5-527B-4DE3-9F13-08C470B12A68}"/>
    <cellStyle name="Comma 304 3 7" xfId="28879" xr:uid="{C41C254E-77DE-425F-8A28-B01723CD8D38}"/>
    <cellStyle name="Comma 304 4" xfId="14111" xr:uid="{34817A80-24C5-45D1-908D-CFCC4944BE25}"/>
    <cellStyle name="Comma 304 4 2" xfId="19620" xr:uid="{8A1A1C46-022E-4B6B-8EDB-45F3056A1905}"/>
    <cellStyle name="Comma 304 4 2 2" xfId="32748" xr:uid="{8ED94753-47E7-4222-B9ED-B8CAAA2C9BDD}"/>
    <cellStyle name="Comma 304 4 3" xfId="29271" xr:uid="{3BDFCE0C-80B8-4775-8159-8AB825088924}"/>
    <cellStyle name="Comma 304 5" xfId="20986" xr:uid="{9A6F77C3-B610-4D0F-9F27-B2E4A1EE5FC7}"/>
    <cellStyle name="Comma 304 5 2" xfId="33926" xr:uid="{ABC879B9-8E54-48B9-A3A0-C917A3C77959}"/>
    <cellStyle name="Comma 304 6" xfId="17137" xr:uid="{C2BD83D2-975C-4FF2-978E-7FFF0937A451}"/>
    <cellStyle name="Comma 304 6 2" xfId="31591" xr:uid="{4281D669-704A-476F-9260-C259770A5AD8}"/>
    <cellStyle name="Comma 304 7" xfId="15522" xr:uid="{521843EC-7E2C-4A83-9C2F-88BC7841FA37}"/>
    <cellStyle name="Comma 304 7 2" xfId="30435" xr:uid="{D6B491E6-E897-42E3-ABB1-50F807745D89}"/>
    <cellStyle name="Comma 304 8" xfId="25346" xr:uid="{4E83EFF0-D0A9-4737-BAD0-879D3A17F803}"/>
    <cellStyle name="Comma 304 8 2" xfId="35476" xr:uid="{142881E1-C287-4F57-83D9-2E7E962FFBDC}"/>
    <cellStyle name="Comma 304 9" xfId="28110" xr:uid="{0B2B3A56-66F3-4DDA-A85D-6B50696781D8}"/>
    <cellStyle name="Comma 305" xfId="11393" xr:uid="{28B2EFD9-710D-4B73-B3E8-5DB19F76E8FA}"/>
    <cellStyle name="Comma 305 2" xfId="12193" xr:uid="{D5EC6A30-9460-465A-83A8-9EC45368AC1E}"/>
    <cellStyle name="Comma 305 2 2" xfId="14557" xr:uid="{D5566361-8E5E-4564-8392-50583FB3F4AB}"/>
    <cellStyle name="Comma 305 2 2 2" xfId="20073" xr:uid="{E75A1FBF-8226-4FF0-97E9-4682A4CEB69C}"/>
    <cellStyle name="Comma 305 2 2 2 2" xfId="33130" xr:uid="{5A3B031E-CAB4-47E9-A91C-28CC63BF9F1F}"/>
    <cellStyle name="Comma 305 2 2 3" xfId="29654" xr:uid="{6026B8A5-BFF6-4258-AA16-1787294CB3CF}"/>
    <cellStyle name="Comma 305 2 3" xfId="21453" xr:uid="{47B38E69-DAF6-4614-81B8-80CD4D0D84FA}"/>
    <cellStyle name="Comma 305 2 3 2" xfId="34320" xr:uid="{2E13FC55-C5CC-4E3C-999C-493D1C4AB9F0}"/>
    <cellStyle name="Comma 305 2 4" xfId="17723" xr:uid="{B4D94243-42BB-49B5-859B-52955EC1874E}"/>
    <cellStyle name="Comma 305 2 4 2" xfId="31972" xr:uid="{CC81FD94-FB5F-4634-9755-A81FB7B5781B}"/>
    <cellStyle name="Comma 305 2 5" xfId="16132" xr:uid="{CD14C14C-60C8-4F3D-B694-69B89C0E147C}"/>
    <cellStyle name="Comma 305 2 5 2" xfId="30819" xr:uid="{D0F9905C-3A61-416A-AE56-0A03314F3373}"/>
    <cellStyle name="Comma 305 2 6" xfId="25964" xr:uid="{FF29E295-665A-4964-A5E9-2A489BF3D6CB}"/>
    <cellStyle name="Comma 305 2 6 2" xfId="35859" xr:uid="{081FC33A-9583-47CB-85C7-87EDDD279F53}"/>
    <cellStyle name="Comma 305 2 7" xfId="28493" xr:uid="{C471F9CA-39E8-49CD-B8AB-3474EB94C5C8}"/>
    <cellStyle name="Comma 305 3" xfId="12752" xr:uid="{F2824A6B-C2C9-4D97-BF72-E0EC084859FB}"/>
    <cellStyle name="Comma 305 3 2" xfId="14992" xr:uid="{3754C1F3-5C44-4D43-9D76-2B1C54098339}"/>
    <cellStyle name="Comma 305 3 2 2" xfId="20512" xr:uid="{2D33A1F9-D87D-465C-9043-819EDD247707}"/>
    <cellStyle name="Comma 305 3 2 2 2" xfId="33517" xr:uid="{639883A8-F627-416B-B0F5-3C5B6B9801BD}"/>
    <cellStyle name="Comma 305 3 2 3" xfId="30041" xr:uid="{52DE1544-ADDD-4CE5-B7CA-FD402CC7AFEF}"/>
    <cellStyle name="Comma 305 3 3" xfId="21898" xr:uid="{9152E143-18C4-4E87-8968-2F1F6FFADCDF}"/>
    <cellStyle name="Comma 305 3 3 2" xfId="34708" xr:uid="{9A461A09-78AA-469A-A355-EFDFA8C44C7D}"/>
    <cellStyle name="Comma 305 3 4" xfId="18260" xr:uid="{AEC9CDC7-8D24-4D8A-B660-3EC85C654F40}"/>
    <cellStyle name="Comma 305 3 4 2" xfId="32357" xr:uid="{E1EC8889-90AA-4055-AA71-22CB3402B6B3}"/>
    <cellStyle name="Comma 305 3 5" xfId="16696" xr:uid="{0F5338D3-C64B-4C9B-AD1C-19F98355AE82}"/>
    <cellStyle name="Comma 305 3 5 2" xfId="31206" xr:uid="{F735AC9A-F985-42FB-B5E8-216847BE3812}"/>
    <cellStyle name="Comma 305 3 6" xfId="26529" xr:uid="{E891BFCF-0178-4392-94A2-2FE82C7BD52E}"/>
    <cellStyle name="Comma 305 3 6 2" xfId="36246" xr:uid="{6913350A-D85B-4585-85CA-7D45D134DA00}"/>
    <cellStyle name="Comma 305 3 7" xfId="28880" xr:uid="{1672F18F-D387-4CDE-A591-FA445E06CFEF}"/>
    <cellStyle name="Comma 305 4" xfId="14112" xr:uid="{5EE5DC6C-22E7-401E-AC72-E029F9823E94}"/>
    <cellStyle name="Comma 305 4 2" xfId="19621" xr:uid="{BA6D0D80-F418-428A-8DA6-4EA73691A366}"/>
    <cellStyle name="Comma 305 4 2 2" xfId="32749" xr:uid="{A43A40DC-2C23-4F67-9B58-04B8DB54F007}"/>
    <cellStyle name="Comma 305 4 3" xfId="29272" xr:uid="{16CAAE3B-D51B-47DF-AA18-4FC76A6DB29E}"/>
    <cellStyle name="Comma 305 5" xfId="20987" xr:uid="{F56D38D8-E0B2-4147-AE23-B1C005CD8DC3}"/>
    <cellStyle name="Comma 305 5 2" xfId="33927" xr:uid="{C10CDAA1-7754-4177-A165-105868349E9E}"/>
    <cellStyle name="Comma 305 6" xfId="17138" xr:uid="{B0DD0C24-EC93-481C-8DBE-C0A11269C4A7}"/>
    <cellStyle name="Comma 305 6 2" xfId="31592" xr:uid="{39573CA1-7B7C-44B7-AF0E-1EA88B169BC5}"/>
    <cellStyle name="Comma 305 7" xfId="15523" xr:uid="{25899D06-6DCF-4660-A651-CEDEF80BDAAB}"/>
    <cellStyle name="Comma 305 7 2" xfId="30436" xr:uid="{5BD15938-58EB-4C2D-A6C6-D37E03623E85}"/>
    <cellStyle name="Comma 305 8" xfId="25347" xr:uid="{0042CA05-BD45-4D9F-864C-CF979CC5FE94}"/>
    <cellStyle name="Comma 305 8 2" xfId="35477" xr:uid="{AA541F24-18DE-4BCD-873B-6CC8AB99C147}"/>
    <cellStyle name="Comma 305 9" xfId="28111" xr:uid="{4A4B3B48-EE1D-4BEF-A874-7BCF7180C284}"/>
    <cellStyle name="Comma 306" xfId="11394" xr:uid="{9B6009D8-D8B2-4A39-9CE4-48A20E9C09B0}"/>
    <cellStyle name="Comma 306 2" xfId="12194" xr:uid="{D2136551-BA92-42D5-82BB-57AE7632401B}"/>
    <cellStyle name="Comma 306 2 2" xfId="14558" xr:uid="{69EA75BB-DCCA-40ED-A71F-7B46C8169C67}"/>
    <cellStyle name="Comma 306 2 2 2" xfId="20074" xr:uid="{AFFA7050-9087-4A7D-843C-49AC4D585AFC}"/>
    <cellStyle name="Comma 306 2 2 2 2" xfId="33131" xr:uid="{3EA6E5A9-B36F-4982-BCEC-79FBE4FF03FE}"/>
    <cellStyle name="Comma 306 2 2 3" xfId="29655" xr:uid="{B69A736E-51A1-4F5A-AD7D-82F0F564A248}"/>
    <cellStyle name="Comma 306 2 3" xfId="21454" xr:uid="{87A4F27C-A420-4F41-A66F-445E1AC131CA}"/>
    <cellStyle name="Comma 306 2 3 2" xfId="34321" xr:uid="{08DBDB4E-6E6C-4431-8982-DCA863223BA8}"/>
    <cellStyle name="Comma 306 2 4" xfId="17724" xr:uid="{43230718-E493-4867-B22E-BBADF1C2DB81}"/>
    <cellStyle name="Comma 306 2 4 2" xfId="31973" xr:uid="{392C874A-1313-494C-BA1F-F1FEFA0E5BA6}"/>
    <cellStyle name="Comma 306 2 5" xfId="16133" xr:uid="{CF94CB94-2BC0-4814-A418-0E3F167E0218}"/>
    <cellStyle name="Comma 306 2 5 2" xfId="30820" xr:uid="{E8972372-4C61-4AF9-995B-E69687E009BA}"/>
    <cellStyle name="Comma 306 2 6" xfId="25965" xr:uid="{0E6C756B-C5D0-4F90-9E02-6D6A20AE259E}"/>
    <cellStyle name="Comma 306 2 6 2" xfId="35860" xr:uid="{14AB0685-570C-45F2-8820-94A254E0A649}"/>
    <cellStyle name="Comma 306 2 7" xfId="28494" xr:uid="{E502D350-D329-4E76-8FA9-4340D83CE9E6}"/>
    <cellStyle name="Comma 306 3" xfId="12753" xr:uid="{3C07BB1E-9239-485E-9E2F-20540FAB9D9E}"/>
    <cellStyle name="Comma 306 3 2" xfId="14993" xr:uid="{FA2A76BC-9BC6-4C78-B388-B99F11554702}"/>
    <cellStyle name="Comma 306 3 2 2" xfId="20513" xr:uid="{D8C284C8-D854-473C-AA31-72505A3AAD96}"/>
    <cellStyle name="Comma 306 3 2 2 2" xfId="33518" xr:uid="{16736FD7-7C84-4C3F-A5A2-E6D4A3771799}"/>
    <cellStyle name="Comma 306 3 2 3" xfId="30042" xr:uid="{F1793BA1-1DB7-4A9E-AFB2-6A385BA00AE7}"/>
    <cellStyle name="Comma 306 3 3" xfId="21899" xr:uid="{51EC09CB-AB39-4FB4-9F17-8BB099CFA8A1}"/>
    <cellStyle name="Comma 306 3 3 2" xfId="34709" xr:uid="{AA3787D8-8BC1-407A-8584-960583870808}"/>
    <cellStyle name="Comma 306 3 4" xfId="18261" xr:uid="{7516476D-58E4-43FD-A189-0EEA26E7D31C}"/>
    <cellStyle name="Comma 306 3 4 2" xfId="32358" xr:uid="{179CCD4D-EA2C-4BD5-875A-444636C9D580}"/>
    <cellStyle name="Comma 306 3 5" xfId="16697" xr:uid="{4D3ABBB0-2CB9-4ACD-AF67-66370ED7D41A}"/>
    <cellStyle name="Comma 306 3 5 2" xfId="31207" xr:uid="{A925E38B-2E74-44DC-9EEC-76FB9EB09EC3}"/>
    <cellStyle name="Comma 306 3 6" xfId="26530" xr:uid="{4FC44E87-54BF-4BF1-AC1B-918F4B56CD7E}"/>
    <cellStyle name="Comma 306 3 6 2" xfId="36247" xr:uid="{75E31A21-F6A5-4638-889C-EBA0876C860B}"/>
    <cellStyle name="Comma 306 3 7" xfId="28881" xr:uid="{EC21F5CC-5390-4DA5-B78F-226877A30F3D}"/>
    <cellStyle name="Comma 306 4" xfId="14113" xr:uid="{C492ED3A-BF34-4A7F-9235-2A3EFD2A99F0}"/>
    <cellStyle name="Comma 306 4 2" xfId="19622" xr:uid="{D7236A63-069E-413C-BF58-41AFA0DF639B}"/>
    <cellStyle name="Comma 306 4 2 2" xfId="32750" xr:uid="{09F1CF10-8095-4127-B503-D5CFF473503B}"/>
    <cellStyle name="Comma 306 4 3" xfId="29273" xr:uid="{81727965-EEE8-44F3-9514-E5FE5AB63997}"/>
    <cellStyle name="Comma 306 5" xfId="20988" xr:uid="{F793F10C-9D8A-4809-9F06-6232D92520D0}"/>
    <cellStyle name="Comma 306 5 2" xfId="33928" xr:uid="{639E63F4-C7E5-4C1D-B7D5-E503962EF4E2}"/>
    <cellStyle name="Comma 306 6" xfId="17139" xr:uid="{C7110AE0-7798-4F23-AA50-01A7AF41A594}"/>
    <cellStyle name="Comma 306 6 2" xfId="31593" xr:uid="{4E40C843-0D1E-4B9C-A4AC-E5B0A4BE3AD6}"/>
    <cellStyle name="Comma 306 7" xfId="15524" xr:uid="{6D94F6A8-5F33-4EC6-A23B-27857487BA5A}"/>
    <cellStyle name="Comma 306 7 2" xfId="30437" xr:uid="{7D9E91D4-6045-486C-9A78-EE6DA0C365C6}"/>
    <cellStyle name="Comma 306 8" xfId="25348" xr:uid="{EE2A3ECE-C28A-4988-BB2D-1B475942DE79}"/>
    <cellStyle name="Comma 306 8 2" xfId="35478" xr:uid="{9C2919D6-3C7C-4E92-862A-7AFA0572FC2F}"/>
    <cellStyle name="Comma 306 9" xfId="28112" xr:uid="{200B6EB5-4D39-4E7D-931C-B16F3BAE8C20}"/>
    <cellStyle name="Comma 307" xfId="11395" xr:uid="{0B0A4729-C236-440C-BD4C-B277ADDEDC32}"/>
    <cellStyle name="Comma 307 2" xfId="12195" xr:uid="{22DAE819-315D-4874-B5C7-96E8E13C4806}"/>
    <cellStyle name="Comma 307 2 2" xfId="14559" xr:uid="{CB21E4F4-4984-443B-87D0-97922897DB5D}"/>
    <cellStyle name="Comma 307 2 2 2" xfId="20075" xr:uid="{E6B1B557-B6E6-4ADC-B681-17562796470A}"/>
    <cellStyle name="Comma 307 2 2 2 2" xfId="33132" xr:uid="{B0B4E83E-A621-4DEC-B089-DDFF47A57AD9}"/>
    <cellStyle name="Comma 307 2 2 3" xfId="29656" xr:uid="{A06FEE44-91C8-4BFB-A04B-9245F016E6FE}"/>
    <cellStyle name="Comma 307 2 3" xfId="21455" xr:uid="{B29F8466-0D95-47CA-BFEE-3F132A993083}"/>
    <cellStyle name="Comma 307 2 3 2" xfId="34322" xr:uid="{91B8D614-4ECB-4327-BD4E-8B57C2FB997E}"/>
    <cellStyle name="Comma 307 2 4" xfId="17725" xr:uid="{50B52CA8-B49E-409C-BC12-8A234B0474C4}"/>
    <cellStyle name="Comma 307 2 4 2" xfId="31974" xr:uid="{82B7A9AC-9B02-4938-9D31-591995A9B647}"/>
    <cellStyle name="Comma 307 2 5" xfId="16134" xr:uid="{CD6226A5-07EE-40B2-BBC0-39094121C981}"/>
    <cellStyle name="Comma 307 2 5 2" xfId="30821" xr:uid="{3DFB9632-021B-48F1-863B-F614BB95E9BD}"/>
    <cellStyle name="Comma 307 2 6" xfId="25966" xr:uid="{6A7D250E-A8E2-41E5-A38E-F51CF1579067}"/>
    <cellStyle name="Comma 307 2 6 2" xfId="35861" xr:uid="{9B166B1B-D459-4363-8024-913D3C2C5B13}"/>
    <cellStyle name="Comma 307 2 7" xfId="28495" xr:uid="{963B4389-AC40-4C1B-81ED-D732AB3666E6}"/>
    <cellStyle name="Comma 307 3" xfId="12754" xr:uid="{D3EF242D-2168-4C7D-90F4-807A6DE10950}"/>
    <cellStyle name="Comma 307 3 2" xfId="14994" xr:uid="{09412C61-54AF-4716-BE07-04D48F5A1B79}"/>
    <cellStyle name="Comma 307 3 2 2" xfId="20514" xr:uid="{8CECCA92-0009-41EC-90C0-D00D4DCEAD52}"/>
    <cellStyle name="Comma 307 3 2 2 2" xfId="33519" xr:uid="{48B7CDA4-1DCE-41BD-AA70-155CE09A70FA}"/>
    <cellStyle name="Comma 307 3 2 3" xfId="30043" xr:uid="{3B49FF32-C39A-4112-B08E-688ECACD0E46}"/>
    <cellStyle name="Comma 307 3 3" xfId="21900" xr:uid="{A823FE66-BD4E-4190-9F15-24D53FD5EA36}"/>
    <cellStyle name="Comma 307 3 3 2" xfId="34710" xr:uid="{002D33E3-D0E2-4C7F-8D7E-44C84ACBC473}"/>
    <cellStyle name="Comma 307 3 4" xfId="18262" xr:uid="{0AE021C0-9EF1-420A-B5B7-B054190A4E3A}"/>
    <cellStyle name="Comma 307 3 4 2" xfId="32359" xr:uid="{EE9881F9-458C-4587-977C-C2B48C7AB1F1}"/>
    <cellStyle name="Comma 307 3 5" xfId="16698" xr:uid="{A7C28A4E-55CE-4A67-A599-1AE84BE28D4D}"/>
    <cellStyle name="Comma 307 3 5 2" xfId="31208" xr:uid="{3A48F08D-1BF6-4FF4-BC9B-335586429F1D}"/>
    <cellStyle name="Comma 307 3 6" xfId="26531" xr:uid="{D6CFB89A-FB6A-4250-BE8E-1C5F094D838C}"/>
    <cellStyle name="Comma 307 3 6 2" xfId="36248" xr:uid="{5E4D13E9-FA1D-4AB7-8A49-B887BFF2A3D0}"/>
    <cellStyle name="Comma 307 3 7" xfId="28882" xr:uid="{38B23416-7F02-434E-932C-8A146B14BE0B}"/>
    <cellStyle name="Comma 307 4" xfId="14114" xr:uid="{B18ABDE4-6C0B-4D93-9AE8-2385F88F342A}"/>
    <cellStyle name="Comma 307 4 2" xfId="19623" xr:uid="{27663448-5468-4ECD-97B5-FA415B0830B4}"/>
    <cellStyle name="Comma 307 4 2 2" xfId="32751" xr:uid="{19F042C5-7074-441B-BA22-7846476BA1F7}"/>
    <cellStyle name="Comma 307 4 3" xfId="29274" xr:uid="{2AD210A3-6071-413F-BCB7-D0237FC301F3}"/>
    <cellStyle name="Comma 307 5" xfId="20989" xr:uid="{CA0DEC90-5052-4625-9CDA-525FDF34273A}"/>
    <cellStyle name="Comma 307 5 2" xfId="33929" xr:uid="{5EC6098C-1FC4-4D8D-915C-F1C68045102E}"/>
    <cellStyle name="Comma 307 6" xfId="17140" xr:uid="{848E78FA-A26B-4893-9E1A-B4C8EACEE175}"/>
    <cellStyle name="Comma 307 6 2" xfId="31594" xr:uid="{9E0600E9-88A1-4571-8562-91001D290B41}"/>
    <cellStyle name="Comma 307 7" xfId="15525" xr:uid="{A93F1AF3-3C4E-4AAC-A8C1-1FAAA7DCC944}"/>
    <cellStyle name="Comma 307 7 2" xfId="30438" xr:uid="{4C8F1BC9-1D27-4DA3-9D73-BDA74F440D2B}"/>
    <cellStyle name="Comma 307 8" xfId="25349" xr:uid="{CD8D73EE-7631-4D4C-9FE1-57A7CFB7FE3C}"/>
    <cellStyle name="Comma 307 8 2" xfId="35479" xr:uid="{67C82122-8F87-45E1-A4F1-A65143936BB3}"/>
    <cellStyle name="Comma 307 9" xfId="28113" xr:uid="{A51D180A-4ECD-4D70-AF9D-057CC4092399}"/>
    <cellStyle name="Comma 308" xfId="11396" xr:uid="{F72DE07F-BF0B-495C-BAA4-082ED5188B6C}"/>
    <cellStyle name="Comma 308 2" xfId="12196" xr:uid="{BD6B4964-B77D-4F76-B2FD-422D1A94861F}"/>
    <cellStyle name="Comma 308 2 2" xfId="14560" xr:uid="{71C31A6A-ADDF-4C1B-B685-41C3D370BAAF}"/>
    <cellStyle name="Comma 308 2 2 2" xfId="20076" xr:uid="{40151329-307C-4C37-991C-486F735DFE40}"/>
    <cellStyle name="Comma 308 2 2 2 2" xfId="33133" xr:uid="{65FE7ABF-CC49-4697-80D0-4B466AA2DF2E}"/>
    <cellStyle name="Comma 308 2 2 3" xfId="29657" xr:uid="{863B7E0C-201F-4145-B0D9-0EF72D93175C}"/>
    <cellStyle name="Comma 308 2 3" xfId="21456" xr:uid="{FBBC5F8A-2850-4BDE-A872-E86C301CE64E}"/>
    <cellStyle name="Comma 308 2 3 2" xfId="34323" xr:uid="{8644C419-CA19-4293-B308-0B6C78E11C5B}"/>
    <cellStyle name="Comma 308 2 4" xfId="17726" xr:uid="{B82039C9-4476-43E6-BD93-00F7347F6605}"/>
    <cellStyle name="Comma 308 2 4 2" xfId="31975" xr:uid="{1235521B-BC48-40C5-9A78-3CEE7BDBC73F}"/>
    <cellStyle name="Comma 308 2 5" xfId="16135" xr:uid="{093D58C8-63CE-4A9D-B4EC-D3630558B6E7}"/>
    <cellStyle name="Comma 308 2 5 2" xfId="30822" xr:uid="{14BBA2EC-EAD3-4D49-98DE-EE10C880B1B1}"/>
    <cellStyle name="Comma 308 2 6" xfId="25967" xr:uid="{5279F601-A270-4AD3-AAD1-29D6604C2A30}"/>
    <cellStyle name="Comma 308 2 6 2" xfId="35862" xr:uid="{58B90CA4-4BBC-48F8-9EE2-831502E42F14}"/>
    <cellStyle name="Comma 308 2 7" xfId="28496" xr:uid="{A4EF8951-A378-425F-A528-A99BF391B685}"/>
    <cellStyle name="Comma 308 3" xfId="12755" xr:uid="{96343C34-1CF1-47AD-A036-5870ED145063}"/>
    <cellStyle name="Comma 308 3 2" xfId="14995" xr:uid="{0B14FB10-25A9-4694-8152-282D9FB801CF}"/>
    <cellStyle name="Comma 308 3 2 2" xfId="20515" xr:uid="{F30B3C4B-3922-4F0D-8A6C-66E0E2510045}"/>
    <cellStyle name="Comma 308 3 2 2 2" xfId="33520" xr:uid="{85BBF42F-DB23-40F5-A27A-1ED6590DAD81}"/>
    <cellStyle name="Comma 308 3 2 3" xfId="30044" xr:uid="{C01E7FC9-21AD-4713-BB5B-F3D41F90B43D}"/>
    <cellStyle name="Comma 308 3 3" xfId="21901" xr:uid="{DFCDD74B-AA8E-4814-8120-AFFE69ADF98E}"/>
    <cellStyle name="Comma 308 3 3 2" xfId="34711" xr:uid="{287A5D49-EFCC-4E43-A1E3-8C49AA45A83F}"/>
    <cellStyle name="Comma 308 3 4" xfId="18263" xr:uid="{2D978AA6-26F5-472E-B7AE-3EEE9CBE85C2}"/>
    <cellStyle name="Comma 308 3 4 2" xfId="32360" xr:uid="{09880F14-9C40-40CB-A928-606FAF268A89}"/>
    <cellStyle name="Comma 308 3 5" xfId="16699" xr:uid="{1B273F2B-3CE7-4FC6-B99D-24F4DA2E244C}"/>
    <cellStyle name="Comma 308 3 5 2" xfId="31209" xr:uid="{BABE5D21-3BF6-4B88-931A-C202B0E3D97C}"/>
    <cellStyle name="Comma 308 3 6" xfId="26532" xr:uid="{F039960B-08EE-4A1F-8B13-048EFABBABE2}"/>
    <cellStyle name="Comma 308 3 6 2" xfId="36249" xr:uid="{DB241619-043A-4E8F-AA24-50DD91135700}"/>
    <cellStyle name="Comma 308 3 7" xfId="28883" xr:uid="{FE42A687-D4FF-4380-9F16-0211AC3A2278}"/>
    <cellStyle name="Comma 308 4" xfId="14115" xr:uid="{5EE0397D-EED1-4011-B63C-4806065E7F4D}"/>
    <cellStyle name="Comma 308 4 2" xfId="19624" xr:uid="{7F8B54DA-146D-463F-8C5C-5FDAAE2EBBE4}"/>
    <cellStyle name="Comma 308 4 2 2" xfId="32752" xr:uid="{114B002A-9B63-4DAF-9A75-09814E786A4B}"/>
    <cellStyle name="Comma 308 4 3" xfId="29275" xr:uid="{17A69508-C153-4787-A84A-9F3E32B56CDD}"/>
    <cellStyle name="Comma 308 5" xfId="20990" xr:uid="{D852C9E0-CC8E-42A5-9B8B-8B8FE31D23C3}"/>
    <cellStyle name="Comma 308 5 2" xfId="33930" xr:uid="{F8531F96-8375-414F-AA0E-C258F4FAC17C}"/>
    <cellStyle name="Comma 308 6" xfId="17141" xr:uid="{62A66F8B-8D6D-4984-B97C-1BF39C90CD70}"/>
    <cellStyle name="Comma 308 6 2" xfId="31595" xr:uid="{F69E4D63-EF1E-4229-A39A-061D34258D1D}"/>
    <cellStyle name="Comma 308 7" xfId="15526" xr:uid="{1EE8E8D7-1079-4E7F-90A4-18E934EC87CE}"/>
    <cellStyle name="Comma 308 7 2" xfId="30439" xr:uid="{397C07E4-6361-4A05-B445-CCD86E6A8080}"/>
    <cellStyle name="Comma 308 8" xfId="25350" xr:uid="{9B2BA15F-CE0C-4096-8843-A54664D7C494}"/>
    <cellStyle name="Comma 308 8 2" xfId="35480" xr:uid="{4AD3A26B-7CA2-4A64-AE7A-6F31D56C01A3}"/>
    <cellStyle name="Comma 308 9" xfId="28114" xr:uid="{E6229A62-2DD9-4A2D-AB3B-8440FE74D0BD}"/>
    <cellStyle name="Comma 309" xfId="11397" xr:uid="{8F25E3B8-6C76-4D82-BAB6-7BB3EDEA79F7}"/>
    <cellStyle name="Comma 309 2" xfId="12197" xr:uid="{61FD95FC-EDD7-4FE5-8BDB-921381190E5B}"/>
    <cellStyle name="Comma 309 2 2" xfId="14561" xr:uid="{4E8EC31B-9625-45F7-9C13-9842F15444BD}"/>
    <cellStyle name="Comma 309 2 2 2" xfId="20077" xr:uid="{6317E6D9-D42A-44C2-B528-DEC1144BEE7B}"/>
    <cellStyle name="Comma 309 2 2 2 2" xfId="33134" xr:uid="{49AEDB21-D696-427F-A769-46F296EAEDED}"/>
    <cellStyle name="Comma 309 2 2 3" xfId="29658" xr:uid="{111CB3C6-B9DE-4F22-9815-6105E1BA031C}"/>
    <cellStyle name="Comma 309 2 3" xfId="21457" xr:uid="{DF857729-9A78-4643-81D5-1C8C351BAED8}"/>
    <cellStyle name="Comma 309 2 3 2" xfId="34324" xr:uid="{66211A2E-50A6-4BBC-9249-D5FF3ED9F4BF}"/>
    <cellStyle name="Comma 309 2 4" xfId="17727" xr:uid="{5A964175-D50C-43AB-A5E2-7EF32703FE66}"/>
    <cellStyle name="Comma 309 2 4 2" xfId="31976" xr:uid="{7BF75953-ED2A-4FB4-B270-20738266C0B5}"/>
    <cellStyle name="Comma 309 2 5" xfId="16136" xr:uid="{40A18FD4-5B56-4EF5-8164-FE635EEACE05}"/>
    <cellStyle name="Comma 309 2 5 2" xfId="30823" xr:uid="{E19088EA-6539-4455-88FB-E9D2340FD307}"/>
    <cellStyle name="Comma 309 2 6" xfId="25968" xr:uid="{9B92D5D5-AB23-4E3A-BD4D-3D9BC15153B3}"/>
    <cellStyle name="Comma 309 2 6 2" xfId="35863" xr:uid="{4ABA1706-3B0E-4766-9ADD-A78C6F71AD74}"/>
    <cellStyle name="Comma 309 2 7" xfId="28497" xr:uid="{830B43C0-299F-496E-BF3A-45E218A58E09}"/>
    <cellStyle name="Comma 309 3" xfId="12756" xr:uid="{A151F8D4-D047-4741-9CC0-7D5769F72329}"/>
    <cellStyle name="Comma 309 3 2" xfId="14996" xr:uid="{69022AA1-1A0B-400A-8037-52C6642414AB}"/>
    <cellStyle name="Comma 309 3 2 2" xfId="20516" xr:uid="{7AB7D3A2-4EF7-4F5D-9B88-CFA8745398A8}"/>
    <cellStyle name="Comma 309 3 2 2 2" xfId="33521" xr:uid="{11C11390-D7C5-4A1A-A8DD-557AEB6F360B}"/>
    <cellStyle name="Comma 309 3 2 3" xfId="30045" xr:uid="{4ACDE4B5-273B-4104-B576-8086ECC8F8A5}"/>
    <cellStyle name="Comma 309 3 3" xfId="21902" xr:uid="{859B40F7-1089-4BFE-A2AC-A210E9D25810}"/>
    <cellStyle name="Comma 309 3 3 2" xfId="34712" xr:uid="{F580AA88-70F5-4C06-8D3E-0702744099CC}"/>
    <cellStyle name="Comma 309 3 4" xfId="18264" xr:uid="{1ACD3521-B4F9-4A1B-88E0-86B74B57AA7E}"/>
    <cellStyle name="Comma 309 3 4 2" xfId="32361" xr:uid="{FC220EEE-E22C-4BA6-9AC3-30E360B15FC1}"/>
    <cellStyle name="Comma 309 3 5" xfId="16700" xr:uid="{187E2971-3C91-4EEA-9139-0B00B9576AA7}"/>
    <cellStyle name="Comma 309 3 5 2" xfId="31210" xr:uid="{D85487F5-AA22-45CB-8C98-37E11CDD6205}"/>
    <cellStyle name="Comma 309 3 6" xfId="26533" xr:uid="{8DB5E52A-9120-49A5-A3FB-BD17A0A064F4}"/>
    <cellStyle name="Comma 309 3 6 2" xfId="36250" xr:uid="{E7896475-8234-4A5B-9DA7-AB5C45141CC9}"/>
    <cellStyle name="Comma 309 3 7" xfId="28884" xr:uid="{9AA8B6A6-6061-4006-ABC9-2F0DF42EDBC7}"/>
    <cellStyle name="Comma 309 4" xfId="14116" xr:uid="{34D1852F-173F-4FA9-A09C-E359DA6BDE3E}"/>
    <cellStyle name="Comma 309 4 2" xfId="19625" xr:uid="{9DACEB0A-8D9B-4EA3-86C4-4BA15D36A885}"/>
    <cellStyle name="Comma 309 4 2 2" xfId="32753" xr:uid="{C56BB07C-5605-4577-91C4-5355584DF5DD}"/>
    <cellStyle name="Comma 309 4 3" xfId="29276" xr:uid="{163E256A-78E4-4301-B83D-F1D12C011045}"/>
    <cellStyle name="Comma 309 5" xfId="20991" xr:uid="{438EBB2D-2803-4576-A198-CCA25C47487E}"/>
    <cellStyle name="Comma 309 5 2" xfId="33931" xr:uid="{2BAFA3E6-26FA-4C19-AD85-E411D8C51672}"/>
    <cellStyle name="Comma 309 6" xfId="17142" xr:uid="{7E330979-A964-49EE-90C8-88AAF4A8D84E}"/>
    <cellStyle name="Comma 309 6 2" xfId="31596" xr:uid="{4C298171-1DE3-4B9A-B6EF-0757EDF9B3C4}"/>
    <cellStyle name="Comma 309 7" xfId="15527" xr:uid="{AB452441-2D72-49B5-9A63-428662D489F1}"/>
    <cellStyle name="Comma 309 7 2" xfId="30440" xr:uid="{23D90508-773A-4113-A99D-E004BA7C61A1}"/>
    <cellStyle name="Comma 309 8" xfId="25351" xr:uid="{C28540FF-8EE6-4B47-A1D9-F72975BFF9FE}"/>
    <cellStyle name="Comma 309 8 2" xfId="35481" xr:uid="{649C85F4-97D2-41F3-A505-F3AF1D8E1FAB}"/>
    <cellStyle name="Comma 309 9" xfId="28115" xr:uid="{91931DB2-0BB6-47F7-A6E9-41B48F3F8A49}"/>
    <cellStyle name="Comma 31" xfId="867" xr:uid="{45787916-2F60-4906-87EC-72850F863485}"/>
    <cellStyle name="Comma 31 10" xfId="22191" xr:uid="{168C0CF3-3460-4AFC-A62D-FA9541499F55}"/>
    <cellStyle name="Comma 31 10 2" xfId="34821" xr:uid="{65B6C9BF-6FA0-4736-824F-A12AC87190A2}"/>
    <cellStyle name="Comma 31 11" xfId="22656" xr:uid="{A1AF5FDD-F46D-42A8-98E4-C9AA1895D585}"/>
    <cellStyle name="Comma 31 11 2" xfId="34877" xr:uid="{A2E02FF6-A2CF-444E-8D63-C88C6724BFAA}"/>
    <cellStyle name="Comma 31 12" xfId="24288" xr:uid="{23723D1F-6173-4F91-B9B7-E01C7713AA91}"/>
    <cellStyle name="Comma 31 12 2" xfId="35073" xr:uid="{57B66286-1656-431C-AC68-61B6003144BA}"/>
    <cellStyle name="Comma 31 13" xfId="24801" xr:uid="{21AB7718-06A4-4C77-8CAD-8670A95FE1E9}"/>
    <cellStyle name="Comma 31 13 2" xfId="35103" xr:uid="{A1C6FB21-677E-4489-8A70-A1BB2989AC5E}"/>
    <cellStyle name="Comma 31 14" xfId="24847" xr:uid="{68374FE4-83E7-4962-82D5-69225A185DD0}"/>
    <cellStyle name="Comma 31 14 2" xfId="35138" xr:uid="{24D785D3-ACBD-4474-A87B-4CDF04D94694}"/>
    <cellStyle name="Comma 31 15" xfId="26900" xr:uid="{B724FE75-A430-4E35-8008-D3BDE9B1751C}"/>
    <cellStyle name="Comma 31 15 2" xfId="36300" xr:uid="{EC08F5B9-9A21-4A56-8AC5-9D1554F9D020}"/>
    <cellStyle name="Comma 31 16" xfId="26975" xr:uid="{29786334-D273-43BB-9D0C-C6C90B99E6FC}"/>
    <cellStyle name="Comma 31 16 2" xfId="36350" xr:uid="{F8046023-F0B6-485D-96B3-96DF49167775}"/>
    <cellStyle name="Comma 31 17" xfId="27770" xr:uid="{563D7A82-3B80-4EFF-AD6E-1C3E1703B33D}"/>
    <cellStyle name="Comma 31 18" xfId="38591" xr:uid="{86422AC8-556B-43F6-829E-C58B6C7067B2}"/>
    <cellStyle name="Comma 31 19" xfId="9670" xr:uid="{0BFD3374-56E7-4191-8AEC-12CDEAD55770}"/>
    <cellStyle name="Comma 31 2" xfId="1003" xr:uid="{0E9A7DB7-EAB6-40B3-8120-38EECDFD6771}"/>
    <cellStyle name="Comma 31 2 10" xfId="39192" xr:uid="{EF6358A1-D6A6-4841-943B-2E14FE9B5B22}"/>
    <cellStyle name="Comma 31 2 11" xfId="11638" xr:uid="{C89A51E6-15B8-4F58-860F-124C96B72A6A}"/>
    <cellStyle name="Comma 31 2 12" xfId="45619" xr:uid="{D7782DE2-854B-4F6B-AD05-0B89F1303717}"/>
    <cellStyle name="Comma 31 2 13" xfId="7947" xr:uid="{8CDDF074-4AC9-40D2-80BF-48840BBCA075}"/>
    <cellStyle name="Comma 31 2 2" xfId="14162" xr:uid="{3374E02B-D1E9-4746-9CCD-C192DEA6C51E}"/>
    <cellStyle name="Comma 31 2 2 2" xfId="19671" xr:uid="{D5C9057D-CD21-4C41-B10F-8F73186970AF}"/>
    <cellStyle name="Comma 31 2 2 2 2" xfId="32792" xr:uid="{99160A29-2250-4008-916F-FC5FABB476D3}"/>
    <cellStyle name="Comma 31 2 2 3" xfId="23434" xr:uid="{726E988C-EAEF-4DD5-BA22-F72436313DF9}"/>
    <cellStyle name="Comma 31 2 2 3 2" xfId="35015" xr:uid="{0B084F8C-8A81-4C86-90E3-37E0CE7FD792}"/>
    <cellStyle name="Comma 31 2 2 4" xfId="29315" xr:uid="{D4F74CDC-5B1D-4072-B4C8-61186DD20D37}"/>
    <cellStyle name="Comma 31 2 3" xfId="21037" xr:uid="{0AFEC697-EA6B-426E-92EE-38E635018BD3}"/>
    <cellStyle name="Comma 31 2 3 2" xfId="33970" xr:uid="{BA8BE7C2-D3B2-4284-AAAE-8C4348A1E0AB}"/>
    <cellStyle name="Comma 31 2 4" xfId="17189" xr:uid="{0EB3204B-A03D-4B3F-A2FB-83DC941A0386}"/>
    <cellStyle name="Comma 31 2 4 2" xfId="31634" xr:uid="{6EB81753-4A0D-49AB-BE3D-8F2B6356064C}"/>
    <cellStyle name="Comma 31 2 5" xfId="15576" xr:uid="{B5AF961E-D4F2-420B-B6C0-1425B6F19182}"/>
    <cellStyle name="Comma 31 2 5 2" xfId="30479" xr:uid="{EFF9A0E5-B6BD-4BF7-A1C8-DADA938E8A55}"/>
    <cellStyle name="Comma 31 2 6" xfId="21990" xr:uid="{16F10BE5-8D7E-4324-B07E-11CF31837BD4}"/>
    <cellStyle name="Comma 31 2 6 2" xfId="34746" xr:uid="{B4B73AB8-EB56-44CF-BE0F-59C99C5166D5}"/>
    <cellStyle name="Comma 31 2 7" xfId="23402" xr:uid="{EF8B7B44-2B3C-4189-9AE3-37B3BD1177CF}"/>
    <cellStyle name="Comma 31 2 7 2" xfId="35004" xr:uid="{47497AC5-208E-4F88-97A7-2DD413EA5B72}"/>
    <cellStyle name="Comma 31 2 8" xfId="25401" xr:uid="{15AA0F06-C898-4B5D-B830-685A18C7EE5C}"/>
    <cellStyle name="Comma 31 2 8 2" xfId="35519" xr:uid="{B6773BCC-1538-4C70-89FB-626399888866}"/>
    <cellStyle name="Comma 31 2 9" xfId="28153" xr:uid="{C289433F-B4EA-41E1-B8D3-78C9538C7DB6}"/>
    <cellStyle name="Comma 31 20" xfId="40647" xr:uid="{F808E67D-38A6-4762-BBAC-CD3048A9D655}"/>
    <cellStyle name="Comma 31 21" xfId="5425" xr:uid="{0F40DFDD-055D-4509-9BBE-D05CD513280A}"/>
    <cellStyle name="Comma 31 3" xfId="12368" xr:uid="{2943CFED-4587-4CFC-881C-6D735C2FE66D}"/>
    <cellStyle name="Comma 31 3 2" xfId="14610" xr:uid="{69C75C5F-0462-4D98-8DBA-7CAA8158CEAC}"/>
    <cellStyle name="Comma 31 3 2 2" xfId="20127" xr:uid="{E7321641-0EB0-46E3-BBE1-84936636AAEC}"/>
    <cellStyle name="Comma 31 3 2 2 2" xfId="33177" xr:uid="{A56D8313-0F66-4B3C-9597-7BFC8959F66A}"/>
    <cellStyle name="Comma 31 3 2 3" xfId="29701" xr:uid="{04882B8C-6BB9-4F3C-9608-49FBCEFA341E}"/>
    <cellStyle name="Comma 31 3 3" xfId="21513" xr:uid="{356DAE9C-8631-455C-BF28-127944010D58}"/>
    <cellStyle name="Comma 31 3 3 2" xfId="34370" xr:uid="{7E233E0B-28FB-4CA9-A640-96B489E671C1}"/>
    <cellStyle name="Comma 31 3 4" xfId="17873" xr:uid="{2D40452D-2737-424A-86BD-208EB2CE2A09}"/>
    <cellStyle name="Comma 31 3 4 2" xfId="32019" xr:uid="{E0760CFD-0E4A-4D96-9B94-80CD74C38A8B}"/>
    <cellStyle name="Comma 31 3 5" xfId="16307" xr:uid="{4B6619F3-E817-46FA-BDAB-18705CFB82C9}"/>
    <cellStyle name="Comma 31 3 5 2" xfId="30866" xr:uid="{B9CD2D82-04D9-411A-A30F-B545187839D7}"/>
    <cellStyle name="Comma 31 3 6" xfId="22080" xr:uid="{F2C75729-7545-43F7-BF89-647818048971}"/>
    <cellStyle name="Comma 31 3 6 2" xfId="34771" xr:uid="{2C5E00D4-738D-40CA-9739-ED0C411BA8DC}"/>
    <cellStyle name="Comma 31 3 7" xfId="23441" xr:uid="{A9AA9842-ED78-4DB0-9942-3EFFED0DA935}"/>
    <cellStyle name="Comma 31 3 7 2" xfId="35019" xr:uid="{491D0062-45D4-488D-B94C-B143B80C4316}"/>
    <cellStyle name="Comma 31 3 8" xfId="26140" xr:uid="{BADCC15F-2BE0-4588-9C7F-BE651989EC6B}"/>
    <cellStyle name="Comma 31 3 8 2" xfId="35906" xr:uid="{05458A63-DDD4-4F6E-815E-8B59501B4B81}"/>
    <cellStyle name="Comma 31 3 9" xfId="28540" xr:uid="{00426ED7-6812-406E-9A6E-19C422536C28}"/>
    <cellStyle name="Comma 31 4" xfId="13729" xr:uid="{554BCC8B-8C46-4220-A5DC-43B6A798DD00}"/>
    <cellStyle name="Comma 31 4 2" xfId="19235" xr:uid="{DE0F1AF2-C5AB-4689-80F4-068CDAD0B892}"/>
    <cellStyle name="Comma 31 4 2 2" xfId="32411" xr:uid="{E0201AC0-49C6-43D4-B3D9-C59BB429ACB1}"/>
    <cellStyle name="Comma 31 4 3" xfId="23420" xr:uid="{50AEC37E-BBDE-4627-9320-A1B3ACEF6A7E}"/>
    <cellStyle name="Comma 31 4 3 2" xfId="35011" xr:uid="{B56A2791-07C3-4303-A33B-6301AA30BD21}"/>
    <cellStyle name="Comma 31 4 4" xfId="28934" xr:uid="{D2620B4F-C5E1-4232-B4B0-6A8F0D2771D4}"/>
    <cellStyle name="Comma 31 5" xfId="20580" xr:uid="{E56C7161-0B19-4ABF-89B4-1F66543CDB13}"/>
    <cellStyle name="Comma 31 5 2" xfId="33573" xr:uid="{E88C9296-2E92-40C9-B73E-4D41073E9E43}"/>
    <cellStyle name="Comma 31 6" xfId="20915" xr:uid="{77301F9D-2C5D-40EB-9B9C-94EE7CA3D6D4}"/>
    <cellStyle name="Comma 31 6 2" xfId="33859" xr:uid="{007EE2EF-7330-4FEF-A7C6-6EEFBBB9A1F2}"/>
    <cellStyle name="Comma 31 7" xfId="16750" xr:uid="{5D8F5629-D980-4591-964B-AE0222823C68}"/>
    <cellStyle name="Comma 31 7 2" xfId="31253" xr:uid="{C73792C8-8EA8-4812-8FCF-7879268FE584}"/>
    <cellStyle name="Comma 31 8" xfId="15077" xr:uid="{563B94F3-21C9-486E-B86E-59AD843CC7C9}"/>
    <cellStyle name="Comma 31 8 2" xfId="30098" xr:uid="{99C1180F-6A93-4E51-92C3-11395E442FCA}"/>
    <cellStyle name="Comma 31 9" xfId="21917" xr:uid="{3028CB36-F706-40C9-BCB4-52DB1B6BA761}"/>
    <cellStyle name="Comma 31 9 2" xfId="34726" xr:uid="{87696DB8-6A3F-4BFD-9585-F5C3D7B1D6E9}"/>
    <cellStyle name="Comma 310" xfId="11585" xr:uid="{26E2AE76-43B7-465C-90BF-0DE96BB4B346}"/>
    <cellStyle name="Comma 310 2" xfId="12248" xr:uid="{84D197C1-F4CF-4056-BF3C-55808193DF96}"/>
    <cellStyle name="Comma 310 2 2" xfId="14565" xr:uid="{443C0D93-114C-40F6-841C-23DD1A7A87B2}"/>
    <cellStyle name="Comma 310 2 2 2" xfId="20081" xr:uid="{3CC3F745-0465-48D4-8214-2C954539FA36}"/>
    <cellStyle name="Comma 310 2 2 2 2" xfId="33138" xr:uid="{70EA534E-C2B8-4FF6-A064-6AB2E30A68EE}"/>
    <cellStyle name="Comma 310 2 2 3" xfId="29662" xr:uid="{562ABC90-B69A-4E1A-BB77-4AD58F5947E6}"/>
    <cellStyle name="Comma 310 2 3" xfId="21464" xr:uid="{3292AB97-6245-4EDE-A243-9E61F8273DE5}"/>
    <cellStyle name="Comma 310 2 3 2" xfId="34329" xr:uid="{02E160CA-4579-4226-A93C-2740528B2E35}"/>
    <cellStyle name="Comma 310 2 4" xfId="17772" xr:uid="{66F679B3-8304-48BF-9F34-11EFC06DB8E9}"/>
    <cellStyle name="Comma 310 2 4 2" xfId="31980" xr:uid="{F617B20C-60C7-4B64-A71C-A8BEAB3110E8}"/>
    <cellStyle name="Comma 310 2 5" xfId="16187" xr:uid="{5F57E4D3-62C7-4F25-BD5F-1DCD944F75D6}"/>
    <cellStyle name="Comma 310 2 5 2" xfId="30827" xr:uid="{E4DAAEF7-60F2-45F7-B678-EDD9526FA789}"/>
    <cellStyle name="Comma 310 2 6" xfId="26019" xr:uid="{85C79FF5-AA38-4512-B96A-7F10960F3B79}"/>
    <cellStyle name="Comma 310 2 6 2" xfId="35867" xr:uid="{870147FA-2806-47B8-82B8-5B0451EB5CBC}"/>
    <cellStyle name="Comma 310 2 7" xfId="28501" xr:uid="{20FF2048-2262-4805-8FD6-3BEA1141A6F2}"/>
    <cellStyle name="Comma 310 3" xfId="12759" xr:uid="{A4DA2BA0-E912-4CDD-81E6-DD9379BB5411}"/>
    <cellStyle name="Comma 310 3 2" xfId="14999" xr:uid="{DD33A630-1659-4749-A08E-3449F8711FA2}"/>
    <cellStyle name="Comma 310 3 2 2" xfId="20519" xr:uid="{AEFEBD02-5720-4C25-AE9E-C1AB66450E54}"/>
    <cellStyle name="Comma 310 3 2 2 2" xfId="33524" xr:uid="{73768604-EA8D-4767-BAF9-B0D077B42297}"/>
    <cellStyle name="Comma 310 3 2 3" xfId="30048" xr:uid="{51CD32B1-AA19-4A60-9CFA-DFBA81E231D6}"/>
    <cellStyle name="Comma 310 3 3" xfId="21905" xr:uid="{CD8F7A35-B7C0-4377-8E42-D11A4A371661}"/>
    <cellStyle name="Comma 310 3 3 2" xfId="34715" xr:uid="{15772853-7244-4E5B-A136-D826B0BEAB28}"/>
    <cellStyle name="Comma 310 3 4" xfId="18267" xr:uid="{0514FB02-C7FB-4209-9710-BE44FFA0FCE9}"/>
    <cellStyle name="Comma 310 3 4 2" xfId="32364" xr:uid="{409A308E-7BC7-435A-8C4C-EF070859A3BD}"/>
    <cellStyle name="Comma 310 3 5" xfId="16703" xr:uid="{03D65237-AE36-4878-9EA3-19BA1D0CB104}"/>
    <cellStyle name="Comma 310 3 5 2" xfId="31213" xr:uid="{00F972E1-7A82-4EFB-95A5-E94B3FB0A3E2}"/>
    <cellStyle name="Comma 310 3 6" xfId="26536" xr:uid="{984E3217-02E1-4B70-B534-FAF217F501EF}"/>
    <cellStyle name="Comma 310 3 6 2" xfId="36253" xr:uid="{92F57B4E-BE24-4F5F-8A5A-79F18BF89F96}"/>
    <cellStyle name="Comma 310 3 7" xfId="28887" xr:uid="{6D2DB08E-C556-4A5F-8B34-2DE952D19654}"/>
    <cellStyle name="Comma 310 4" xfId="14119" xr:uid="{1AC413AB-0CFF-488D-A57D-7270482F4759}"/>
    <cellStyle name="Comma 310 4 2" xfId="19628" xr:uid="{E8C9A388-BFC5-428F-8FBD-5DD4EE52E6C3}"/>
    <cellStyle name="Comma 310 4 2 2" xfId="32756" xr:uid="{E286ABD0-2197-4E71-9AF3-82DF59B3366C}"/>
    <cellStyle name="Comma 310 4 3" xfId="29279" xr:uid="{4EEF3CF3-CF03-4552-8798-4A56A356CB4C}"/>
    <cellStyle name="Comma 310 5" xfId="20994" xr:uid="{F3E53DE7-30E6-4944-B166-0C948DCDF6E3}"/>
    <cellStyle name="Comma 310 5 2" xfId="33934" xr:uid="{B2500D60-A29D-4E4D-8CED-BBA5AF7D833C}"/>
    <cellStyle name="Comma 310 6" xfId="17145" xr:uid="{7A7C0D7F-E16A-4002-BCE5-C2ABFC65440B}"/>
    <cellStyle name="Comma 310 6 2" xfId="31599" xr:uid="{1B01AE82-FA39-4DDB-AAC9-5BFB51C72DC5}"/>
    <cellStyle name="Comma 310 7" xfId="15530" xr:uid="{A3C7B36D-D8CF-4E02-93B1-5CA458F48E23}"/>
    <cellStyle name="Comma 310 7 2" xfId="30443" xr:uid="{F02D3D0C-F796-4D42-A3B5-29B9A166BE16}"/>
    <cellStyle name="Comma 310 8" xfId="25356" xr:uid="{8740F273-214D-4BCD-9ED0-298CFA445DAE}"/>
    <cellStyle name="Comma 310 8 2" xfId="35484" xr:uid="{3A0452DD-3703-4A9C-87FE-75507087E511}"/>
    <cellStyle name="Comma 310 9" xfId="28118" xr:uid="{A0F4E3DE-65D0-422A-9A1E-A4CADA773728}"/>
    <cellStyle name="Comma 311" xfId="11587" xr:uid="{BC710851-849F-45F6-A2A7-45403CBCAA01}"/>
    <cellStyle name="Comma 311 2" xfId="12250" xr:uid="{358A611C-DA02-4104-B64D-D5814C45963B}"/>
    <cellStyle name="Comma 311 2 2" xfId="14566" xr:uid="{5EF3666D-E635-48AB-A713-38E61F1DD80A}"/>
    <cellStyle name="Comma 311 2 2 2" xfId="20082" xr:uid="{CA9E4297-FEB1-4953-8014-C2C0D593DCE7}"/>
    <cellStyle name="Comma 311 2 2 2 2" xfId="33139" xr:uid="{597AA87F-4267-4768-B408-0BE4D4803728}"/>
    <cellStyle name="Comma 311 2 2 3" xfId="29663" xr:uid="{BD81AFF7-1CB8-4153-9038-84A744325D53}"/>
    <cellStyle name="Comma 311 2 3" xfId="21465" xr:uid="{DC8E8410-BB62-4222-9AC6-21516315A7CC}"/>
    <cellStyle name="Comma 311 2 3 2" xfId="34330" xr:uid="{7F43D230-D3AB-460F-87E2-858CD266EE99}"/>
    <cellStyle name="Comma 311 2 4" xfId="17773" xr:uid="{435D85B0-8BF5-46D2-A0A7-8D919AC4F21A}"/>
    <cellStyle name="Comma 311 2 4 2" xfId="31981" xr:uid="{5728DDFB-C13B-41EC-ACEB-5118686D29A4}"/>
    <cellStyle name="Comma 311 2 5" xfId="16189" xr:uid="{A08FFB3D-1BE1-4723-BCE7-E60B918DAFFC}"/>
    <cellStyle name="Comma 311 2 5 2" xfId="30828" xr:uid="{47E39F48-82AE-49AF-A715-AB2C7F4BBB7A}"/>
    <cellStyle name="Comma 311 2 6" xfId="26021" xr:uid="{4CD0D785-240C-474E-B1B2-5526A55ECF9D}"/>
    <cellStyle name="Comma 311 2 6 2" xfId="35868" xr:uid="{582635F9-7D03-41E5-9D03-2D35519DA065}"/>
    <cellStyle name="Comma 311 2 7" xfId="28502" xr:uid="{956F07A9-24FB-4EF0-A1F0-4253C2DEF236}"/>
    <cellStyle name="Comma 311 3" xfId="12760" xr:uid="{71F4C03E-F7AA-4DDF-946B-6915F9557472}"/>
    <cellStyle name="Comma 311 3 2" xfId="15000" xr:uid="{223CC358-EB58-45B4-B52E-39921B157195}"/>
    <cellStyle name="Comma 311 3 2 2" xfId="20520" xr:uid="{CA5E0EFB-468C-428C-AF5B-989FE723D1F1}"/>
    <cellStyle name="Comma 311 3 2 2 2" xfId="33525" xr:uid="{4CAEA482-8F89-4AB0-846F-EDBD5009B56E}"/>
    <cellStyle name="Comma 311 3 2 3" xfId="30049" xr:uid="{72F25C80-C886-4A00-A298-1FACE3810CEC}"/>
    <cellStyle name="Comma 311 3 3" xfId="21906" xr:uid="{F5046DC6-0E71-41AC-877B-293F44076ADE}"/>
    <cellStyle name="Comma 311 3 3 2" xfId="34716" xr:uid="{519B8511-C7D0-4BCA-BB63-DA44B3F8CB4A}"/>
    <cellStyle name="Comma 311 3 4" xfId="18268" xr:uid="{7275F14C-5E76-4ACA-A98C-258D9BDDFD92}"/>
    <cellStyle name="Comma 311 3 4 2" xfId="32365" xr:uid="{83A49A0A-FAB1-498A-80F2-3CA38781B631}"/>
    <cellStyle name="Comma 311 3 5" xfId="16704" xr:uid="{C311F25A-D470-4D68-95E2-ED26763CAAC5}"/>
    <cellStyle name="Comma 311 3 5 2" xfId="31214" xr:uid="{950B2A93-6AF0-4649-AD58-72A0EF91C4B2}"/>
    <cellStyle name="Comma 311 3 6" xfId="26537" xr:uid="{FC946EDB-1BEB-4E05-96F2-F64B553280D3}"/>
    <cellStyle name="Comma 311 3 6 2" xfId="36254" xr:uid="{BB8F2ED8-562B-402F-9970-FE8671CE75CF}"/>
    <cellStyle name="Comma 311 3 7" xfId="28888" xr:uid="{26861219-03DA-44CA-9730-3D0E1B3F0177}"/>
    <cellStyle name="Comma 311 4" xfId="14120" xr:uid="{DCF1AF58-F367-4075-A99F-6B9870ECEB02}"/>
    <cellStyle name="Comma 311 4 2" xfId="19629" xr:uid="{A92E1056-7D9C-42B0-8252-DA7AC4F0BFCA}"/>
    <cellStyle name="Comma 311 4 2 2" xfId="32757" xr:uid="{96C68B0D-022E-4C26-8992-42BDF29E981B}"/>
    <cellStyle name="Comma 311 4 3" xfId="29280" xr:uid="{5374DD16-44B5-4D16-B71C-3BF7C38587B2}"/>
    <cellStyle name="Comma 311 5" xfId="20995" xr:uid="{8EB19387-EFAB-409B-802A-8E3E16AD2AE8}"/>
    <cellStyle name="Comma 311 5 2" xfId="33935" xr:uid="{12B71DD9-4B07-4182-9933-D772C7A23136}"/>
    <cellStyle name="Comma 311 6" xfId="17146" xr:uid="{2495BBF6-7BF6-4A7F-8B57-7417E802FCD6}"/>
    <cellStyle name="Comma 311 6 2" xfId="31600" xr:uid="{725809C7-9C58-4D40-8102-BEE50FB45F17}"/>
    <cellStyle name="Comma 311 7" xfId="15531" xr:uid="{EF3E5A31-1B82-4CD4-A6CF-BA7A7EDD62B1}"/>
    <cellStyle name="Comma 311 7 2" xfId="30444" xr:uid="{87CA5257-71E3-4FDF-BE8F-54B8ED597B7D}"/>
    <cellStyle name="Comma 311 8" xfId="25357" xr:uid="{3E3D1C83-25F7-40EE-BAF4-5FF7B9EEDD88}"/>
    <cellStyle name="Comma 311 8 2" xfId="35485" xr:uid="{0C8F032D-6240-4142-B3E2-7E18B6F55AC4}"/>
    <cellStyle name="Comma 311 9" xfId="28119" xr:uid="{73E471AD-B946-455D-BF4A-70249CA52863}"/>
    <cellStyle name="Comma 312" xfId="11594" xr:uid="{06A53C9E-3702-4956-BA84-09EB6D2625B2}"/>
    <cellStyle name="Comma 312 2" xfId="12252" xr:uid="{F607D49B-5618-4A42-8780-66D8EC841F45}"/>
    <cellStyle name="Comma 312 2 2" xfId="14567" xr:uid="{AD9E1FE7-E6E3-4BDB-99D6-113B80604841}"/>
    <cellStyle name="Comma 312 2 2 2" xfId="20083" xr:uid="{2B5C121C-95D4-40E5-AEE8-58A9938258EC}"/>
    <cellStyle name="Comma 312 2 2 2 2" xfId="33140" xr:uid="{FD61A9B7-7921-4F16-A248-742C9CD469F3}"/>
    <cellStyle name="Comma 312 2 2 3" xfId="29664" xr:uid="{E67DDEDC-6B99-4D05-91E0-02FC3D1AAB35}"/>
    <cellStyle name="Comma 312 2 3" xfId="21466" xr:uid="{1F84A633-59B1-42CE-9AEA-B1B819A0ADB4}"/>
    <cellStyle name="Comma 312 2 3 2" xfId="34331" xr:uid="{2159C302-DDB7-4B15-90D2-827863E58D97}"/>
    <cellStyle name="Comma 312 2 4" xfId="17775" xr:uid="{046548A7-DF9F-4A5C-A57A-3F13F5B6127D}"/>
    <cellStyle name="Comma 312 2 4 2" xfId="31982" xr:uid="{945069FC-BC41-4547-8A7E-50131C081AF8}"/>
    <cellStyle name="Comma 312 2 5" xfId="16191" xr:uid="{710869F5-898B-46A5-8D18-6926DF15B864}"/>
    <cellStyle name="Comma 312 2 5 2" xfId="30829" xr:uid="{7EB7E9E6-1E32-41A7-8613-04B731193433}"/>
    <cellStyle name="Comma 312 2 6" xfId="26023" xr:uid="{DB90E2CF-601E-4BAA-9F35-7FA142165040}"/>
    <cellStyle name="Comma 312 2 6 2" xfId="35869" xr:uid="{D5F4173A-EC94-4DC8-BCF3-C7975B6AC52A}"/>
    <cellStyle name="Comma 312 2 7" xfId="28503" xr:uid="{65B85AE0-D821-40DA-84CB-28345B5A9C4E}"/>
    <cellStyle name="Comma 312 3" xfId="12761" xr:uid="{9B8C8940-AE6B-4023-B22D-77C12A5DF769}"/>
    <cellStyle name="Comma 312 3 2" xfId="15001" xr:uid="{A991FE29-C352-4355-948D-9B4678BE6E57}"/>
    <cellStyle name="Comma 312 3 2 2" xfId="20521" xr:uid="{4FA136CC-5A64-4BE8-9693-448679C297A9}"/>
    <cellStyle name="Comma 312 3 2 2 2" xfId="33526" xr:uid="{B6EC72C4-EB69-4E3D-8AC7-F6CC79D7F8BC}"/>
    <cellStyle name="Comma 312 3 2 3" xfId="30050" xr:uid="{E3AEB046-F527-44C8-8A54-B9F78D81D0CB}"/>
    <cellStyle name="Comma 312 3 3" xfId="21907" xr:uid="{3D48A4CC-1D8E-41FA-B327-8465CDFBC448}"/>
    <cellStyle name="Comma 312 3 3 2" xfId="34717" xr:uid="{EE5C039F-74DF-47BD-B18E-085630F8ED62}"/>
    <cellStyle name="Comma 312 3 4" xfId="18269" xr:uid="{891D98FE-AF63-43BA-8B8B-326F6C0A9E7D}"/>
    <cellStyle name="Comma 312 3 4 2" xfId="32366" xr:uid="{CA341CE4-91F3-4E9E-893A-49257AC1448B}"/>
    <cellStyle name="Comma 312 3 5" xfId="16705" xr:uid="{7C0089A4-8693-46D7-BCC4-8D211338887B}"/>
    <cellStyle name="Comma 312 3 5 2" xfId="31215" xr:uid="{25EFBEC3-77BA-40FB-AFC5-F7B8A2EC093A}"/>
    <cellStyle name="Comma 312 3 6" xfId="26538" xr:uid="{B63590C1-10A2-4C4D-9999-2E0285301336}"/>
    <cellStyle name="Comma 312 3 6 2" xfId="36255" xr:uid="{95FE723B-D7BE-4F97-A31D-CB99FBABF1B9}"/>
    <cellStyle name="Comma 312 3 7" xfId="28889" xr:uid="{F0ECF0E7-4FD5-44CA-A089-54DEE8FAE068}"/>
    <cellStyle name="Comma 312 4" xfId="14121" xr:uid="{A0AC2E4D-215B-4434-8DD5-70B925E73D68}"/>
    <cellStyle name="Comma 312 4 2" xfId="19630" xr:uid="{756C0832-99D7-4204-9290-3CC43C2AAF9B}"/>
    <cellStyle name="Comma 312 4 2 2" xfId="32758" xr:uid="{B0FB30AF-6F3B-4C7D-88C3-A663E68F8238}"/>
    <cellStyle name="Comma 312 4 3" xfId="29281" xr:uid="{F725AD86-B058-4EB8-9883-6A91AE5E8E76}"/>
    <cellStyle name="Comma 312 5" xfId="20996" xr:uid="{369394D1-4F5C-4B84-B586-E454D24579ED}"/>
    <cellStyle name="Comma 312 5 2" xfId="33936" xr:uid="{FA2BB1BE-6570-44E2-8AF6-ADAF7F194151}"/>
    <cellStyle name="Comma 312 6" xfId="17147" xr:uid="{1DAA5DB0-1F08-4365-9067-C9B098E5DE33}"/>
    <cellStyle name="Comma 312 6 2" xfId="31601" xr:uid="{179B6D95-A7F9-4E8D-9353-2D8AC6B30FB1}"/>
    <cellStyle name="Comma 312 7" xfId="15532" xr:uid="{CDA7CFE8-5185-42EA-8927-6226A05345A5}"/>
    <cellStyle name="Comma 312 7 2" xfId="30445" xr:uid="{487EB0AC-B7FC-4BB1-BE2F-7070B896AFA0}"/>
    <cellStyle name="Comma 312 8" xfId="25358" xr:uid="{5D6E5367-FE39-4260-8596-1F1438B38B1D}"/>
    <cellStyle name="Comma 312 8 2" xfId="35486" xr:uid="{8335D207-E4B5-4084-B153-B17218E69CF1}"/>
    <cellStyle name="Comma 312 9" xfId="28120" xr:uid="{DFCC6F41-F6DE-46A1-8D70-2F907A72C637}"/>
    <cellStyle name="Comma 313" xfId="11596" xr:uid="{6FA6EC57-5C78-4DBF-8738-707073B0197B}"/>
    <cellStyle name="Comma 313 2" xfId="12254" xr:uid="{29C2FF4B-5B3F-4A4C-BFB7-E3A8F0F6641D}"/>
    <cellStyle name="Comma 313 2 2" xfId="14569" xr:uid="{A5F0B230-0DD9-43E3-8DD9-DD0983F99240}"/>
    <cellStyle name="Comma 313 2 2 2" xfId="20085" xr:uid="{5A47FB92-974F-4837-8654-718B6BCE811F}"/>
    <cellStyle name="Comma 313 2 2 2 2" xfId="33142" xr:uid="{6762C2CA-B6CC-4F29-89A6-C9446D199219}"/>
    <cellStyle name="Comma 313 2 2 3" xfId="29666" xr:uid="{DC5CDFFA-01BB-45F3-9DD0-089542BCFAE0}"/>
    <cellStyle name="Comma 313 2 3" xfId="21468" xr:uid="{867F3ECF-19BA-4C87-9D04-532FFEADD3D3}"/>
    <cellStyle name="Comma 313 2 3 2" xfId="34333" xr:uid="{E5326BF5-CBEA-41EA-80B1-6E1F3420C49F}"/>
    <cellStyle name="Comma 313 2 4" xfId="17777" xr:uid="{307DDE4A-372D-4A75-ACC4-8B97B7AF908A}"/>
    <cellStyle name="Comma 313 2 4 2" xfId="31984" xr:uid="{6F658DAE-7467-4D88-81DE-D8189C4B1895}"/>
    <cellStyle name="Comma 313 2 5" xfId="16193" xr:uid="{2EDD628D-554F-4202-8DD8-9C854CFB6D20}"/>
    <cellStyle name="Comma 313 2 5 2" xfId="30831" xr:uid="{969D6A89-5EE3-44D5-9643-85DBC51FE2F1}"/>
    <cellStyle name="Comma 313 2 6" xfId="26025" xr:uid="{B3595A6E-5453-46EF-A998-D41573CF09C5}"/>
    <cellStyle name="Comma 313 2 6 2" xfId="35871" xr:uid="{29CC4681-1C0B-43AB-B958-13AEDE0666F1}"/>
    <cellStyle name="Comma 313 2 7" xfId="28505" xr:uid="{B89A9FFF-761D-41F3-819E-EFA32BC20340}"/>
    <cellStyle name="Comma 313 3" xfId="12763" xr:uid="{251B6970-BCB8-43BD-A79E-7AD1BED01FCA}"/>
    <cellStyle name="Comma 313 3 2" xfId="15003" xr:uid="{70535B86-BB7E-426A-A25B-7F840554C5FC}"/>
    <cellStyle name="Comma 313 3 2 2" xfId="20523" xr:uid="{9E330F61-10F6-435A-8F78-1D24A93EC837}"/>
    <cellStyle name="Comma 313 3 2 2 2" xfId="33528" xr:uid="{69601672-DE88-4FFA-975B-84B07EA30D9A}"/>
    <cellStyle name="Comma 313 3 2 3" xfId="30052" xr:uid="{A7C60D0E-A739-45F6-9EEF-A5353943CCBF}"/>
    <cellStyle name="Comma 313 3 3" xfId="21909" xr:uid="{9C949CAB-25FC-4CCF-BEF7-B4D8C7E1FFB6}"/>
    <cellStyle name="Comma 313 3 3 2" xfId="34719" xr:uid="{E9AD7775-3CB4-495B-9ADB-A764C9D10EE2}"/>
    <cellStyle name="Comma 313 3 4" xfId="18271" xr:uid="{C31C4199-C616-4D38-A969-408C21177B4A}"/>
    <cellStyle name="Comma 313 3 4 2" xfId="32368" xr:uid="{3038B4EC-16FC-43B1-ABC3-BFD2A3D0A3C2}"/>
    <cellStyle name="Comma 313 3 5" xfId="16707" xr:uid="{3DF85BA3-01DC-409E-B2D2-A2509CB9C13A}"/>
    <cellStyle name="Comma 313 3 5 2" xfId="31217" xr:uid="{036A4469-0269-4CB6-A66F-85208FCAE15C}"/>
    <cellStyle name="Comma 313 3 6" xfId="26540" xr:uid="{47F8CED6-39E4-4D94-9D6F-66E384E96199}"/>
    <cellStyle name="Comma 313 3 6 2" xfId="36257" xr:uid="{6B00033F-7C03-4B73-9CF9-96CFA5399FF8}"/>
    <cellStyle name="Comma 313 3 7" xfId="28891" xr:uid="{C3AE7CA9-114F-4F76-839F-579BB2D605C7}"/>
    <cellStyle name="Comma 313 4" xfId="14123" xr:uid="{12E7D8B7-B045-4014-ADE0-D43ECB6FDCF8}"/>
    <cellStyle name="Comma 313 4 2" xfId="19632" xr:uid="{09BA43D8-AD79-45BF-8625-1EFD02477962}"/>
    <cellStyle name="Comma 313 4 2 2" xfId="32760" xr:uid="{F56D6C23-F126-46DF-A80B-1106CDEF1FDB}"/>
    <cellStyle name="Comma 313 4 3" xfId="29283" xr:uid="{27F9A970-DB63-45AD-B088-35A0451C1A7D}"/>
    <cellStyle name="Comma 313 5" xfId="20998" xr:uid="{1017F4FA-0E7C-41A5-90F2-DC3D7F2F40D1}"/>
    <cellStyle name="Comma 313 5 2" xfId="33938" xr:uid="{A4E929B4-3691-490B-8DDA-3164CDBA0A64}"/>
    <cellStyle name="Comma 313 6" xfId="17149" xr:uid="{3DB440DB-C803-427E-BAC7-D4206AB60940}"/>
    <cellStyle name="Comma 313 6 2" xfId="31603" xr:uid="{2769BE2A-F519-4EB7-BB26-8200EE1CCCE0}"/>
    <cellStyle name="Comma 313 7" xfId="15534" xr:uid="{E7F37047-455D-406C-AB79-7A9C47662F50}"/>
    <cellStyle name="Comma 313 7 2" xfId="30447" xr:uid="{ABDDF3B7-E929-44A9-A179-70006E852E5E}"/>
    <cellStyle name="Comma 313 8" xfId="25360" xr:uid="{B7573E28-2D96-4D64-8733-937C23BE7D09}"/>
    <cellStyle name="Comma 313 8 2" xfId="35488" xr:uid="{36E61DF5-34C7-427B-AAC9-37927E387BBC}"/>
    <cellStyle name="Comma 313 9" xfId="28122" xr:uid="{A3636A49-1D15-4B19-9DA3-07DC522D053A}"/>
    <cellStyle name="Comma 314" xfId="11597" xr:uid="{67654E37-CD98-41B4-8FFB-443F37879744}"/>
    <cellStyle name="Comma 314 2" xfId="12255" xr:uid="{A83BC2A5-2B1D-4F93-8BBF-342ACBA4C9C4}"/>
    <cellStyle name="Comma 314 2 2" xfId="14570" xr:uid="{569C3CBC-D403-447C-834D-7389EBCBD576}"/>
    <cellStyle name="Comma 314 2 2 2" xfId="20086" xr:uid="{FEA01B43-9D1E-4577-9A91-6310A049B52B}"/>
    <cellStyle name="Comma 314 2 2 2 2" xfId="33143" xr:uid="{0EDCA67F-667A-468A-9CA9-0593F16EDECF}"/>
    <cellStyle name="Comma 314 2 2 3" xfId="29667" xr:uid="{20296FAF-71E5-4770-BDB6-2BAB3EFBB713}"/>
    <cellStyle name="Comma 314 2 3" xfId="21469" xr:uid="{2422A9E6-56F7-4235-987E-4431942FEEF2}"/>
    <cellStyle name="Comma 314 2 3 2" xfId="34334" xr:uid="{CC871285-16B9-439C-A9D3-20023DE9D703}"/>
    <cellStyle name="Comma 314 2 4" xfId="17778" xr:uid="{98DBFE5F-53EB-49FF-8317-BD8E9F0CB37C}"/>
    <cellStyle name="Comma 314 2 4 2" xfId="31985" xr:uid="{D8485725-F5A4-4E8A-9721-B2FFFE328DA4}"/>
    <cellStyle name="Comma 314 2 5" xfId="16194" xr:uid="{3763B498-1E52-4DA2-9A52-ED35753C4F6A}"/>
    <cellStyle name="Comma 314 2 5 2" xfId="30832" xr:uid="{5E47634A-3DB7-41E0-A440-F72CED2274C2}"/>
    <cellStyle name="Comma 314 2 6" xfId="26026" xr:uid="{F56D1AF4-8FD8-4A01-890A-228434CA7F7D}"/>
    <cellStyle name="Comma 314 2 6 2" xfId="35872" xr:uid="{2E871317-EBCB-444C-8EDD-3BA1ECF5328E}"/>
    <cellStyle name="Comma 314 2 7" xfId="28506" xr:uid="{E4877C74-E164-4BA0-AF7E-A6F660FE00A8}"/>
    <cellStyle name="Comma 314 3" xfId="12764" xr:uid="{FD8FF8C2-54FC-4930-8AC1-44256253EE82}"/>
    <cellStyle name="Comma 314 3 2" xfId="15004" xr:uid="{DEF7479D-E404-425B-B423-28D594326A36}"/>
    <cellStyle name="Comma 314 3 2 2" xfId="20524" xr:uid="{58042B91-0F31-4B56-9527-157CE5A35B00}"/>
    <cellStyle name="Comma 314 3 2 2 2" xfId="33529" xr:uid="{13033650-C67A-4B1A-8E9E-84C83DA6A086}"/>
    <cellStyle name="Comma 314 3 2 3" xfId="30053" xr:uid="{374845C7-5275-462F-BA45-26F4B4EF9403}"/>
    <cellStyle name="Comma 314 3 3" xfId="21910" xr:uid="{7100C5D6-25BF-47F1-8ED0-538B6BD380A5}"/>
    <cellStyle name="Comma 314 3 3 2" xfId="34720" xr:uid="{DD6E4EC2-B5AA-4699-BD7C-5A9FBB1922D9}"/>
    <cellStyle name="Comma 314 3 4" xfId="18272" xr:uid="{B921B9B5-04B3-419A-8B7F-A067AA9BC31B}"/>
    <cellStyle name="Comma 314 3 4 2" xfId="32369" xr:uid="{D53AFC1E-632A-4B65-A83C-776FADDA3245}"/>
    <cellStyle name="Comma 314 3 5" xfId="16708" xr:uid="{A2D587FF-D848-4AF9-BD70-FF2EA82A877B}"/>
    <cellStyle name="Comma 314 3 5 2" xfId="31218" xr:uid="{EFF89A66-873E-4787-8D83-AB69F36B6077}"/>
    <cellStyle name="Comma 314 3 6" xfId="26541" xr:uid="{5E042987-BC48-480E-9CB6-375C12D23134}"/>
    <cellStyle name="Comma 314 3 6 2" xfId="36258" xr:uid="{86A01B60-CF80-4FB5-AD79-3CA2670B329C}"/>
    <cellStyle name="Comma 314 3 7" xfId="28892" xr:uid="{E7A15F13-EA94-4580-BEFD-A380853F2AD2}"/>
    <cellStyle name="Comma 314 4" xfId="14124" xr:uid="{195E3BF3-A8E3-4B55-A55C-83655F879255}"/>
    <cellStyle name="Comma 314 4 2" xfId="19633" xr:uid="{5CE22B47-CAC6-43F0-AE0D-021B42A06C77}"/>
    <cellStyle name="Comma 314 4 2 2" xfId="32761" xr:uid="{DA75F7C8-BB00-4B6F-B4FD-E774A982EF6B}"/>
    <cellStyle name="Comma 314 4 3" xfId="29284" xr:uid="{1CDEA5E0-29C2-4B3E-ADD1-D17A7564F1CB}"/>
    <cellStyle name="Comma 314 5" xfId="20999" xr:uid="{55FF2CA7-F0CD-453E-88B6-7949B0225666}"/>
    <cellStyle name="Comma 314 5 2" xfId="33939" xr:uid="{49ED78C9-8639-46F1-8D97-F142512A1773}"/>
    <cellStyle name="Comma 314 6" xfId="17150" xr:uid="{9C09DFE0-F9A5-408F-9FE8-6C6B60BC18AA}"/>
    <cellStyle name="Comma 314 6 2" xfId="31604" xr:uid="{ED625BA3-92EF-4B53-B09A-E2E40951956F}"/>
    <cellStyle name="Comma 314 7" xfId="15535" xr:uid="{C1CF228E-D45F-4856-968D-1DFC3D3A0842}"/>
    <cellStyle name="Comma 314 7 2" xfId="30448" xr:uid="{EF82A7EF-AC82-41DC-B7E9-D83FC119D279}"/>
    <cellStyle name="Comma 314 8" xfId="25361" xr:uid="{4877D6E2-8A9A-4EF6-8435-422E10038973}"/>
    <cellStyle name="Comma 314 8 2" xfId="35489" xr:uid="{F44ED62F-0948-466A-80E2-07FBD418B712}"/>
    <cellStyle name="Comma 314 9" xfId="28123" xr:uid="{BD7F1DCC-F3F7-4163-ACA2-041265B1C8A3}"/>
    <cellStyle name="Comma 315" xfId="11595" xr:uid="{F75DC983-934A-40E9-82E9-8B7290F2B167}"/>
    <cellStyle name="Comma 315 2" xfId="14122" xr:uid="{1D7C4F62-7358-456D-B077-68C82043F8E8}"/>
    <cellStyle name="Comma 315 2 2" xfId="19631" xr:uid="{7BE5E06E-3AF6-4555-8ED3-6E3736EA36A9}"/>
    <cellStyle name="Comma 315 2 2 2" xfId="32759" xr:uid="{3E23586E-63A5-4B39-93B5-446EAC978D09}"/>
    <cellStyle name="Comma 315 2 3" xfId="29282" xr:uid="{A2FD6178-1DB9-441A-9065-7BAD0F0A1F83}"/>
    <cellStyle name="Comma 315 3" xfId="20997" xr:uid="{3F7AE99E-99CD-4C67-885B-B330FAC399B5}"/>
    <cellStyle name="Comma 315 3 2" xfId="33937" xr:uid="{36F127BB-1F5D-4741-B04B-2CC540C2F36B}"/>
    <cellStyle name="Comma 315 4" xfId="17148" xr:uid="{97B34553-CFC2-48BA-84E8-8439A666A0A8}"/>
    <cellStyle name="Comma 315 4 2" xfId="31602" xr:uid="{BA2C76EA-2B32-44D6-86DC-CC7C0F42D79C}"/>
    <cellStyle name="Comma 315 5" xfId="15533" xr:uid="{0EF43080-365E-419D-BA17-7E426C3293B0}"/>
    <cellStyle name="Comma 315 5 2" xfId="30446" xr:uid="{AE0D33E6-5238-4519-A536-ABF664F44642}"/>
    <cellStyle name="Comma 315 6" xfId="21979" xr:uid="{B97B46C8-5C4F-4618-B366-3BDAA37CC134}"/>
    <cellStyle name="Comma 315 6 2" xfId="34739" xr:uid="{E978EE52-20FA-4644-B06C-AFF0F90E7536}"/>
    <cellStyle name="Comma 315 7" xfId="25359" xr:uid="{5EADCAB1-4121-409A-A99D-571CC200C1DA}"/>
    <cellStyle name="Comma 315 7 2" xfId="35487" xr:uid="{DE9D008B-D810-4398-A26B-BA9A38D2C59B}"/>
    <cellStyle name="Comma 315 8" xfId="28121" xr:uid="{23A33769-6907-4B04-8E1C-6430B91CE128}"/>
    <cellStyle name="Comma 316" xfId="11603" xr:uid="{5708A1F3-D52F-4B0F-BE39-F299F0472689}"/>
    <cellStyle name="Comma 316 2" xfId="14129" xr:uid="{5B91347F-0ABC-4E3E-BC79-E478547CB238}"/>
    <cellStyle name="Comma 316 2 2" xfId="19638" xr:uid="{5DBDDB17-A4B6-474A-BF2A-D657AECCF0C2}"/>
    <cellStyle name="Comma 316 2 2 2" xfId="32763" xr:uid="{5E50F2CF-B6AC-4611-9436-4D85E46472BF}"/>
    <cellStyle name="Comma 316 2 3" xfId="29286" xr:uid="{ADB4035F-39C8-4C86-BABB-F4273A614BF9}"/>
    <cellStyle name="Comma 316 3" xfId="21004" xr:uid="{568CBC14-44AE-4F71-9F44-996A105E5ED3}"/>
    <cellStyle name="Comma 316 3 2" xfId="33941" xr:uid="{FD27CB03-894A-4728-B389-A7AD090DDDEA}"/>
    <cellStyle name="Comma 316 4" xfId="17155" xr:uid="{EDA8DBC7-51FA-4137-8BE1-35CA3070D0F6}"/>
    <cellStyle name="Comma 316 4 2" xfId="31606" xr:uid="{79A47BBC-0B66-45AD-A3C3-C0A1154CFC78}"/>
    <cellStyle name="Comma 316 5" xfId="15540" xr:uid="{BDCDC490-A11E-414F-9FD5-4D7074EB95A7}"/>
    <cellStyle name="Comma 316 5 2" xfId="30450" xr:uid="{4DEB6036-3437-4476-AA0A-66A8E6FC9D4D}"/>
    <cellStyle name="Comma 316 6" xfId="21983" xr:uid="{5267B45F-1051-41A0-83C6-B5CD480C8211}"/>
    <cellStyle name="Comma 316 6 2" xfId="34740" xr:uid="{293BF107-7697-45A0-90E3-0395885CB56D}"/>
    <cellStyle name="Comma 316 7" xfId="25366" xr:uid="{137710C0-F4E3-4C0B-AA3B-C28D38B0E616}"/>
    <cellStyle name="Comma 316 7 2" xfId="35491" xr:uid="{E7BA686F-62C5-45AE-92DD-B56FDD8B1577}"/>
    <cellStyle name="Comma 316 8" xfId="28125" xr:uid="{66462DD1-0601-4CB4-8931-2ED650464F85}"/>
    <cellStyle name="Comma 317" xfId="11604" xr:uid="{340682AC-E1F7-4395-8DDD-9635AE8EC33E}"/>
    <cellStyle name="Comma 317 2" xfId="14130" xr:uid="{674A5F0D-5A84-4D59-8CF3-5CB2DA52F31B}"/>
    <cellStyle name="Comma 317 2 2" xfId="19639" xr:uid="{3A9B1B5E-1956-4487-B513-5BEDCF8E92DC}"/>
    <cellStyle name="Comma 317 2 2 2" xfId="32764" xr:uid="{51DFA997-8CF0-41D7-9BDC-2739CF07E44C}"/>
    <cellStyle name="Comma 317 2 3" xfId="29287" xr:uid="{492120FF-2106-4E52-84E0-2CF3EBA788D0}"/>
    <cellStyle name="Comma 317 3" xfId="21005" xr:uid="{2087E354-BB8F-4025-85C1-84E477300481}"/>
    <cellStyle name="Comma 317 3 2" xfId="33942" xr:uid="{350A2D7C-97C4-4A4C-BB0F-37E689CC9F8E}"/>
    <cellStyle name="Comma 317 4" xfId="17156" xr:uid="{D037C2E0-A422-4A1C-B228-AEC08E6F6CC9}"/>
    <cellStyle name="Comma 317 4 2" xfId="31607" xr:uid="{400EB15B-8B8A-4347-8FE4-76FFF62DE92A}"/>
    <cellStyle name="Comma 317 5" xfId="15541" xr:uid="{46476659-7526-426D-842D-D98DEABB140F}"/>
    <cellStyle name="Comma 317 5 2" xfId="30451" xr:uid="{000B9CD4-367D-47F1-86C7-CF7E14F0A005}"/>
    <cellStyle name="Comma 317 6" xfId="21984" xr:uid="{B9341201-1787-4BBA-ACB6-050ADBEF6129}"/>
    <cellStyle name="Comma 317 6 2" xfId="34741" xr:uid="{4B7BAA5F-B55B-452D-9BCB-D02A2F6E5789}"/>
    <cellStyle name="Comma 317 7" xfId="25367" xr:uid="{45E6AA48-0FC5-485E-AD89-6DFF318CA469}"/>
    <cellStyle name="Comma 317 7 2" xfId="35492" xr:uid="{82BF42BC-8667-42D7-B65C-0BFC542E57CE}"/>
    <cellStyle name="Comma 317 8" xfId="28126" xr:uid="{7A70D935-BBB4-4DF4-94A4-FF8DCAEFFB80}"/>
    <cellStyle name="Comma 318" xfId="12253" xr:uid="{D7066114-85F7-4B5D-B2E7-E556AAC7C076}"/>
    <cellStyle name="Comma 318 2" xfId="14568" xr:uid="{65B48472-4CF2-4744-879C-2C55E865772C}"/>
    <cellStyle name="Comma 318 2 2" xfId="20084" xr:uid="{10E9B875-2423-48E5-B810-09D3B1DE892D}"/>
    <cellStyle name="Comma 318 2 2 2" xfId="33141" xr:uid="{FA22BC0A-D775-4C97-AFFC-5E1BEF3FDD8F}"/>
    <cellStyle name="Comma 318 2 3" xfId="29665" xr:uid="{77AD3EDE-82E1-464F-9A3B-7FB1A8D2B13B}"/>
    <cellStyle name="Comma 318 3" xfId="21467" xr:uid="{3E1872D0-1971-4C67-BE14-B87F04C76829}"/>
    <cellStyle name="Comma 318 3 2" xfId="34332" xr:uid="{DBE64296-CF17-43AA-8F0F-8E5E99D870E6}"/>
    <cellStyle name="Comma 318 4" xfId="17776" xr:uid="{312C37FE-3361-4F3A-AB92-83A334139A28}"/>
    <cellStyle name="Comma 318 4 2" xfId="31983" xr:uid="{E9140AEE-5D32-4432-A2FA-70B4A7B99EC2}"/>
    <cellStyle name="Comma 318 5" xfId="16192" xr:uid="{1290710B-F1E6-440B-BABA-EEE1569D640A}"/>
    <cellStyle name="Comma 318 5 2" xfId="30830" xr:uid="{351E1531-F5A7-435C-B7FD-8D063DCFC686}"/>
    <cellStyle name="Comma 318 6" xfId="22065" xr:uid="{E200BC7B-4B6F-480E-BF88-0F59CF5D178C}"/>
    <cellStyle name="Comma 318 6 2" xfId="34760" xr:uid="{5AACD1EE-5AF1-43CD-B972-15D1D6EA9452}"/>
    <cellStyle name="Comma 318 7" xfId="26024" xr:uid="{CF5B8000-66EB-4FBF-9ECC-D2ECEBF7F134}"/>
    <cellStyle name="Comma 318 7 2" xfId="35870" xr:uid="{25A5B19E-5181-4E9E-B954-1A59961F1172}"/>
    <cellStyle name="Comma 318 8" xfId="28504" xr:uid="{40EA2B6C-9E9B-4103-A3EF-BD1B3933F268}"/>
    <cellStyle name="Comma 319" xfId="12326" xr:uid="{1F1AA932-582E-4B21-A118-ED0D8705A040}"/>
    <cellStyle name="Comma 319 2" xfId="14575" xr:uid="{3DBCA17E-E5D2-456D-B667-45507F922908}"/>
    <cellStyle name="Comma 319 2 2" xfId="20091" xr:uid="{3BC4EF34-4E7D-4DE5-BA30-BEB4BED3E2F8}"/>
    <cellStyle name="Comma 319 2 2 2" xfId="33145" xr:uid="{D4CD302A-4552-4A3B-83FE-992376ED0411}"/>
    <cellStyle name="Comma 319 2 3" xfId="29669" xr:uid="{1FD14338-907B-474B-98A5-9BFE56386CA2}"/>
    <cellStyle name="Comma 319 3" xfId="21477" xr:uid="{22A1CE22-1792-49BF-838D-DF5B3CBCE9E0}"/>
    <cellStyle name="Comma 319 3 2" xfId="34338" xr:uid="{87E24B45-B3AD-46CD-ACCE-EBA4A878ABBF}"/>
    <cellStyle name="Comma 319 4" xfId="17831" xr:uid="{D419BFD0-5EE1-49A5-99F9-E52276255F46}"/>
    <cellStyle name="Comma 319 4 2" xfId="31987" xr:uid="{B3559196-D830-485C-8075-494E3ECF824F}"/>
    <cellStyle name="Comma 319 5" xfId="16264" xr:uid="{C52CB34E-FDFA-45B8-8BD0-EF7E55CC4DCC}"/>
    <cellStyle name="Comma 319 5 2" xfId="30834" xr:uid="{ED4A0B4D-FBEC-4EC1-9AA1-B25E4A304B6F}"/>
    <cellStyle name="Comma 319 6" xfId="22070" xr:uid="{C5EA6EB6-0EC3-4AE5-A8AE-48F97FC6C702}"/>
    <cellStyle name="Comma 319 6 2" xfId="34762" xr:uid="{078E560E-D5B1-4343-BE6A-6B7703BA46C2}"/>
    <cellStyle name="Comma 319 7" xfId="26097" xr:uid="{75A0E97B-750B-4FEE-B3DD-73EC9DBE1A34}"/>
    <cellStyle name="Comma 319 7 2" xfId="35874" xr:uid="{5484A778-3368-49D7-8DC0-B204652CC66F}"/>
    <cellStyle name="Comma 319 8" xfId="28508" xr:uid="{66D128F7-A8C3-41CB-9FB8-8514631CF868}"/>
    <cellStyle name="Comma 32" xfId="869" xr:uid="{0D65E169-B161-47BB-8DFA-626CACDA6C52}"/>
    <cellStyle name="Comma 32 10" xfId="21918" xr:uid="{B91C72DF-0CCC-4141-90C5-9252E9991BA8}"/>
    <cellStyle name="Comma 32 10 2" xfId="34727" xr:uid="{270CC718-805A-4AA5-9A8F-AA231109A901}"/>
    <cellStyle name="Comma 32 11" xfId="22194" xr:uid="{5A459BA3-9174-4CAA-BA02-65BA8A1A9873}"/>
    <cellStyle name="Comma 32 11 2" xfId="34824" xr:uid="{271530DF-235E-4F17-B24C-42C2E5A5AD82}"/>
    <cellStyle name="Comma 32 12" xfId="22657" xr:uid="{90A8A153-345D-4E48-8396-8B38953CB52F}"/>
    <cellStyle name="Comma 32 12 2" xfId="34878" xr:uid="{A5907A05-A998-4A4D-B282-15509FEEA327}"/>
    <cellStyle name="Comma 32 13" xfId="24848" xr:uid="{CD6705DF-FFFA-4139-A45D-E8DEBF0B0A36}"/>
    <cellStyle name="Comma 32 13 2" xfId="35139" xr:uid="{5C621B31-BE92-4F2F-9EB0-8D937DB14D55}"/>
    <cellStyle name="Comma 32 14" xfId="26903" xr:uid="{4121C257-A669-4AF8-89F5-EB8D1A525A29}"/>
    <cellStyle name="Comma 32 14 2" xfId="36303" xr:uid="{98A84F61-73EE-445F-BDE3-FA5C847BC883}"/>
    <cellStyle name="Comma 32 15" xfId="26978" xr:uid="{190DA1A8-9CE8-4CBD-A636-100B5CBEF552}"/>
    <cellStyle name="Comma 32 15 2" xfId="36353" xr:uid="{3A4AB911-D9F6-4856-9AF4-47B8EEB961DB}"/>
    <cellStyle name="Comma 32 16" xfId="27009" xr:uid="{CDC25B28-5A55-4D98-BA51-651770217268}"/>
    <cellStyle name="Comma 32 16 2" xfId="36373" xr:uid="{2A017899-DDC4-4DCC-A717-C579ADD7A805}"/>
    <cellStyle name="Comma 32 17" xfId="27011" xr:uid="{1A61C97F-C1E6-49FE-9B00-36CE02B9507F}"/>
    <cellStyle name="Comma 32 17 2" xfId="36374" xr:uid="{AFA4E430-9D9A-4374-BD29-2F31C93AD800}"/>
    <cellStyle name="Comma 32 18" xfId="27016" xr:uid="{6B0DFA41-4E3B-4456-9960-B52D77590458}"/>
    <cellStyle name="Comma 32 18 2" xfId="36375" xr:uid="{74F69EEF-912F-4251-89EB-721CE8641D6C}"/>
    <cellStyle name="Comma 32 19" xfId="27022" xr:uid="{4AB5736D-BDE4-41A4-B7AF-45AF45982D47}"/>
    <cellStyle name="Comma 32 19 2" xfId="36379" xr:uid="{788EBD0D-6027-4519-BCD5-E3C2CE621426}"/>
    <cellStyle name="Comma 32 2" xfId="1005" xr:uid="{C3DF0D2A-0ADB-4653-81AA-54970CEBB323}"/>
    <cellStyle name="Comma 32 2 10" xfId="22205" xr:uid="{1808558B-B760-4297-9ED1-2E8504A7D1CF}"/>
    <cellStyle name="Comma 32 2 10 2" xfId="34830" xr:uid="{2E2F5C12-E535-403E-A716-10741B6B39E6}"/>
    <cellStyle name="Comma 32 2 11" xfId="22658" xr:uid="{5473353D-C6FA-4920-98C8-038EF76BA736}"/>
    <cellStyle name="Comma 32 2 11 2" xfId="34879" xr:uid="{8D851E34-022A-4EF4-A188-DE134ADCD878}"/>
    <cellStyle name="Comma 32 2 12" xfId="25148" xr:uid="{99D8F3EA-18D4-44C0-8D29-185D6E32BBB6}"/>
    <cellStyle name="Comma 32 2 12 2" xfId="35346" xr:uid="{A17555A4-C405-4916-A294-4EB55D795A97}"/>
    <cellStyle name="Comma 32 2 13" xfId="26912" xr:uid="{D3FFEFEC-0D0A-4692-BB5F-818DBEC13502}"/>
    <cellStyle name="Comma 32 2 13 2" xfId="36309" xr:uid="{DB051677-8925-43A6-B2D3-6588C609740D}"/>
    <cellStyle name="Comma 32 2 14" xfId="26987" xr:uid="{00049C72-5077-40AB-A5A1-679690C37F62}"/>
    <cellStyle name="Comma 32 2 14 2" xfId="36359" xr:uid="{87DE32E1-4AD3-4A9E-A145-92FB062D2553}"/>
    <cellStyle name="Comma 32 2 15" xfId="27980" xr:uid="{6E55F4FE-044D-42A5-BD60-6DC243B0A594}"/>
    <cellStyle name="Comma 32 2 16" xfId="39200" xr:uid="{6A458603-CAC7-472C-B8A2-A1D8F4E8CFE1}"/>
    <cellStyle name="Comma 32 2 17" xfId="10548" xr:uid="{365FCEB9-A257-4A96-A545-13A1D996A8F5}"/>
    <cellStyle name="Comma 32 2 18" xfId="8306" xr:uid="{69D135DD-4F7A-41F3-9973-1A9729293829}"/>
    <cellStyle name="Comma 32 2 2" xfId="1274" xr:uid="{0F02D06C-4BD2-4851-B5E9-A0F8304E95DD}"/>
    <cellStyle name="Comma 32 2 2 10" xfId="11967" xr:uid="{8057BB03-1646-4055-8956-AFD9CA7C9B17}"/>
    <cellStyle name="Comma 32 2 2 2" xfId="1873" xr:uid="{9021F685-BC65-4656-9EE7-82C6F9E5B36A}"/>
    <cellStyle name="Comma 32 2 2 2 2" xfId="19920" xr:uid="{87DFC66E-DA7A-40E3-92F7-824D8FC59C8E}"/>
    <cellStyle name="Comma 32 2 2 2 2 2" xfId="33001" xr:uid="{6BEB9CCF-4682-47FD-AEF6-1105CE48B51A}"/>
    <cellStyle name="Comma 32 2 2 2 3" xfId="29524" xr:uid="{F8EC9525-D90E-461E-9B17-F55E8596E436}"/>
    <cellStyle name="Comma 32 2 2 2 4" xfId="14406" xr:uid="{27B74C3B-8D4F-4A00-9D7D-F069CE614624}"/>
    <cellStyle name="Comma 32 2 2 3" xfId="21294" xr:uid="{B6878776-B963-4726-A9BB-9A26C6D820CC}"/>
    <cellStyle name="Comma 32 2 2 3 2" xfId="34185" xr:uid="{959A97B9-F0F8-41C5-AB3C-AEA056304F11}"/>
    <cellStyle name="Comma 32 2 2 4" xfId="17508" xr:uid="{40B62C0B-CD7E-4072-9FFC-2DF40173B6F2}"/>
    <cellStyle name="Comma 32 2 2 4 2" xfId="31842" xr:uid="{C5579E98-896D-4BD9-9C9A-C5EDEF703702}"/>
    <cellStyle name="Comma 32 2 2 5" xfId="15907" xr:uid="{A77CD89E-3A8E-435B-9CAF-30725342E049}"/>
    <cellStyle name="Comma 32 2 2 5 2" xfId="30689" xr:uid="{EDBEF9BB-2473-4C67-907E-54E0A72A5BD9}"/>
    <cellStyle name="Comma 32 2 2 6" xfId="22037" xr:uid="{65083B78-5356-47A4-A39B-1B2529EF7629}"/>
    <cellStyle name="Comma 32 2 2 6 2" xfId="34757" xr:uid="{C4F9871B-415A-438C-95C8-4A56E2518797}"/>
    <cellStyle name="Comma 32 2 2 7" xfId="23452" xr:uid="{C831E737-96F5-4560-8826-23E0B7D4BF57}"/>
    <cellStyle name="Comma 32 2 2 7 2" xfId="35024" xr:uid="{899BD888-E3C2-4E43-9863-79EB596DF1A0}"/>
    <cellStyle name="Comma 32 2 2 8" xfId="25738" xr:uid="{8AC9D768-5CC1-4455-8636-855970B5EBFE}"/>
    <cellStyle name="Comma 32 2 2 8 2" xfId="35729" xr:uid="{CD7E4DBE-89EE-4FB0-97AB-8D73040C4BFB}"/>
    <cellStyle name="Comma 32 2 2 9" xfId="28363" xr:uid="{1E1C0277-28A1-43EF-AA9F-B0AE0E734B5B}"/>
    <cellStyle name="Comma 32 2 3" xfId="1558" xr:uid="{0E14D99A-2A13-4E77-A32D-311C47AA0B6D}"/>
    <cellStyle name="Comma 32 2 3 2" xfId="14847" xr:uid="{5555A319-CB46-469A-A79F-B3914F677DDC}"/>
    <cellStyle name="Comma 32 2 3 2 2" xfId="20367" xr:uid="{336D59A2-0DA2-498D-926E-04AB601DA7A4}"/>
    <cellStyle name="Comma 32 2 3 2 2 2" xfId="33387" xr:uid="{F5D75109-D6F9-451E-BBFA-480A4C563233}"/>
    <cellStyle name="Comma 32 2 3 2 3" xfId="29911" xr:uid="{E850C057-D99B-42FD-8CB7-99A6222243C7}"/>
    <cellStyle name="Comma 32 2 3 3" xfId="21753" xr:uid="{B9CB1F40-08E7-478C-930B-CD0F31FE8738}"/>
    <cellStyle name="Comma 32 2 3 3 2" xfId="34578" xr:uid="{F72F5115-AE41-4008-8506-59835F2179DA}"/>
    <cellStyle name="Comma 32 2 3 4" xfId="18114" xr:uid="{52185283-6518-445F-AA28-BD45338AAB13}"/>
    <cellStyle name="Comma 32 2 3 4 2" xfId="32227" xr:uid="{60571793-5A10-4E11-AD7C-2931E7B46DAC}"/>
    <cellStyle name="Comma 32 2 3 5" xfId="16550" xr:uid="{00039AA7-25A3-4F95-9C27-4C4901DA82D1}"/>
    <cellStyle name="Comma 32 2 3 5 2" xfId="31076" xr:uid="{22A05D15-7FA4-4005-8941-38EA4AF6BF88}"/>
    <cellStyle name="Comma 32 2 3 6" xfId="22119" xr:uid="{BE4164B8-B20D-42BC-990D-8AE8FB02B150}"/>
    <cellStyle name="Comma 32 2 3 6 2" xfId="34782" xr:uid="{1A9E18C5-6656-44A9-BB80-16F647957C00}"/>
    <cellStyle name="Comma 32 2 3 7" xfId="26383" xr:uid="{6C224556-184D-4BB0-95B0-8E36731269D9}"/>
    <cellStyle name="Comma 32 2 3 7 2" xfId="36116" xr:uid="{CA14588B-5CA1-43FC-B9F7-ABA8DE2A36A4}"/>
    <cellStyle name="Comma 32 2 3 8" xfId="28750" xr:uid="{2C5E742D-0CBF-4184-B047-D790CD5EBA75}"/>
    <cellStyle name="Comma 32 2 3 9" xfId="12608" xr:uid="{C5F7519E-0482-4CB9-BBD7-1E3191959281}"/>
    <cellStyle name="Comma 32 2 4" xfId="13967" xr:uid="{92DF10BA-07BC-403E-B4A1-7D2B0A363DB1}"/>
    <cellStyle name="Comma 32 2 4 2" xfId="19476" xr:uid="{921DCB94-9478-4772-A2AF-69E68EC7CEF9}"/>
    <cellStyle name="Comma 32 2 4 2 2" xfId="32619" xr:uid="{8E5D70A7-3BBB-4DD8-9ABF-DFFA71CA5B34}"/>
    <cellStyle name="Comma 32 2 4 3" xfId="29142" xr:uid="{809A8AA6-D467-4035-B5ED-E808223F19E5}"/>
    <cellStyle name="Comma 32 2 5" xfId="20832" xr:uid="{5B82FEE0-CB6F-42DF-BC67-42DC2D2FC88B}"/>
    <cellStyle name="Comma 32 2 5 2" xfId="33788" xr:uid="{5CDDC9D0-7FD3-4972-B871-151B4C24AAB8}"/>
    <cellStyle name="Comma 32 2 6" xfId="20908" xr:uid="{F952A404-E49E-4F3F-979E-9DCC80FD6768}"/>
    <cellStyle name="Comma 32 2 6 2" xfId="33852" xr:uid="{B311E01B-113E-4D9E-9DFD-F948240B36E0}"/>
    <cellStyle name="Comma 32 2 7" xfId="16991" xr:uid="{64818AD7-2550-4105-8A98-DCF24AB686A4}"/>
    <cellStyle name="Comma 32 2 7 2" xfId="31461" xr:uid="{3B55920B-E1A4-4270-A9B8-C1BC38F79D1C}"/>
    <cellStyle name="Comma 32 2 8" xfId="15374" xr:uid="{96F91BF7-82B6-44C4-8701-8A701AE556DE}"/>
    <cellStyle name="Comma 32 2 8 2" xfId="30306" xr:uid="{CB0CADB6-1047-41C1-B210-E26A34DDA12D}"/>
    <cellStyle name="Comma 32 2 9" xfId="21959" xr:uid="{679C58F2-4056-4DB5-9D36-A19539F0DC10}"/>
    <cellStyle name="Comma 32 2 9 2" xfId="34737" xr:uid="{9EC9DC22-4631-4810-BEB8-03D34EB775E9}"/>
    <cellStyle name="Comma 32 20" xfId="27771" xr:uid="{5908A2E1-1FC4-4972-B611-E65693F5C8F8}"/>
    <cellStyle name="Comma 32 21" xfId="38612" xr:uid="{07A72487-C16F-44EA-BED7-B5B762D6E1F4}"/>
    <cellStyle name="Comma 32 22" xfId="9671" xr:uid="{18412341-FDB2-40BD-AFF8-DBD6306FF83B}"/>
    <cellStyle name="Comma 32 23" xfId="40655" xr:uid="{1C80B25F-3536-42FB-A1E4-96F0CB32D77D}"/>
    <cellStyle name="Comma 32 24" xfId="5785" xr:uid="{F87C2227-35F3-46D0-8FED-8868CBF8A205}"/>
    <cellStyle name="Comma 32 3" xfId="1141" xr:uid="{48346C1A-2CB5-4DF6-8843-043D411F5615}"/>
    <cellStyle name="Comma 32 3 10" xfId="11639" xr:uid="{7EE69097-0554-48E9-963D-CA0900B0F86E}"/>
    <cellStyle name="Comma 32 3 2" xfId="1738" xr:uid="{5EB1AC66-80F7-40E2-B04A-B2D0BD11065D}"/>
    <cellStyle name="Comma 32 3 2 2" xfId="19672" xr:uid="{B6C079A7-BA83-40E5-8BC2-C8246481A9A8}"/>
    <cellStyle name="Comma 32 3 2 2 2" xfId="32793" xr:uid="{38C7C9B7-C175-4766-8C7F-141B8B2E0EA2}"/>
    <cellStyle name="Comma 32 3 2 3" xfId="23455" xr:uid="{B0911E74-0393-41E6-BBA9-6D25BCC3B290}"/>
    <cellStyle name="Comma 32 3 2 3 2" xfId="35025" xr:uid="{220916EA-B606-4E52-B185-A583D16FEF8D}"/>
    <cellStyle name="Comma 32 3 2 4" xfId="29316" xr:uid="{50E29F99-A8ED-43A5-9A51-E3FA7EB0E0A2}"/>
    <cellStyle name="Comma 32 3 2 5" xfId="14163" xr:uid="{FAD1DD52-2699-4F23-B5CE-7D2F1B266552}"/>
    <cellStyle name="Comma 32 3 3" xfId="21038" xr:uid="{F21F2952-95B0-4620-9EEC-552A272F2675}"/>
    <cellStyle name="Comma 32 3 3 2" xfId="33971" xr:uid="{0E945E79-7902-4310-B471-D963CB475543}"/>
    <cellStyle name="Comma 32 3 4" xfId="17190" xr:uid="{9AA9FA0B-9C81-47F3-B7C0-257F23ED8A10}"/>
    <cellStyle name="Comma 32 3 4 2" xfId="31635" xr:uid="{6BC7827F-1959-435C-887C-3BE6546332F8}"/>
    <cellStyle name="Comma 32 3 5" xfId="15577" xr:uid="{223955F1-07D8-4DC7-B31B-5D5EA0F04054}"/>
    <cellStyle name="Comma 32 3 5 2" xfId="30480" xr:uid="{D09E5252-69AF-4767-A8F1-CA59F4D40BEF}"/>
    <cellStyle name="Comma 32 3 6" xfId="21991" xr:uid="{E708EB8C-A757-4B0F-AC19-D6E56279C952}"/>
    <cellStyle name="Comma 32 3 6 2" xfId="34747" xr:uid="{F7E6B556-3D0A-4D47-9D2B-46F055441070}"/>
    <cellStyle name="Comma 32 3 7" xfId="23405" xr:uid="{DA304187-0FDF-4D99-9FB2-CCA23A4A8FC6}"/>
    <cellStyle name="Comma 32 3 7 2" xfId="35007" xr:uid="{E3D27B3E-70C7-47AF-ABA4-D1C149BE6B32}"/>
    <cellStyle name="Comma 32 3 8" xfId="25402" xr:uid="{0FA0E817-70D0-4A59-B38C-1F5372973766}"/>
    <cellStyle name="Comma 32 3 8 2" xfId="35520" xr:uid="{CBDD40D1-48E4-4C5E-AE12-E64FF633CDDE}"/>
    <cellStyle name="Comma 32 3 9" xfId="28154" xr:uid="{F1FF2A7E-15BD-4F09-9F71-E784B734C7DC}"/>
    <cellStyle name="Comma 32 4" xfId="1425" xr:uid="{A280E363-47B9-412C-9CE8-49810193D84F}"/>
    <cellStyle name="Comma 32 4 2" xfId="14611" xr:uid="{354F726A-3EAE-4773-8EE4-54D175FF2DE5}"/>
    <cellStyle name="Comma 32 4 2 2" xfId="20128" xr:uid="{442B9A9E-0060-45CB-8708-AB2E8550425C}"/>
    <cellStyle name="Comma 32 4 2 2 2" xfId="33178" xr:uid="{B0891E1F-42DF-43F2-8556-41C007A60333}"/>
    <cellStyle name="Comma 32 4 2 3" xfId="29702" xr:uid="{50152B10-2BAD-4E89-9A20-8AC2D3EA8D49}"/>
    <cellStyle name="Comma 32 4 3" xfId="21514" xr:uid="{F979251C-C641-4E31-B861-7F09279E6598}"/>
    <cellStyle name="Comma 32 4 3 2" xfId="34371" xr:uid="{18FA6D06-3556-440B-BDF0-05C781013847}"/>
    <cellStyle name="Comma 32 4 4" xfId="17874" xr:uid="{B3B76162-3501-4A58-A4A5-C5635AE70259}"/>
    <cellStyle name="Comma 32 4 4 2" xfId="32020" xr:uid="{D58DAEE3-B22C-401D-AB81-A3715A25482A}"/>
    <cellStyle name="Comma 32 4 5" xfId="16308" xr:uid="{82AFC641-1514-42CE-B1E3-8C7C8266CB46}"/>
    <cellStyle name="Comma 32 4 5 2" xfId="30867" xr:uid="{571516E8-0BA4-4771-AA64-DFD1DA7756AB}"/>
    <cellStyle name="Comma 32 4 6" xfId="22081" xr:uid="{BCE0EB5D-490A-40E7-9C36-0B6B16852279}"/>
    <cellStyle name="Comma 32 4 6 2" xfId="34772" xr:uid="{CF680336-F58B-4F6A-B2CA-925B35F6FF99}"/>
    <cellStyle name="Comma 32 4 7" xfId="26141" xr:uid="{5C53DB36-53C0-4B11-BC0C-F590C41C4671}"/>
    <cellStyle name="Comma 32 4 7 2" xfId="35907" xr:uid="{916E5980-477C-44C0-98ED-A41D8404A5CC}"/>
    <cellStyle name="Comma 32 4 8" xfId="28541" xr:uid="{FF83CC78-3FB6-4E69-93E1-928BAA94D86E}"/>
    <cellStyle name="Comma 32 4 9" xfId="12369" xr:uid="{44D68565-A3E8-4E48-AA49-891506A50EFB}"/>
    <cellStyle name="Comma 32 5" xfId="13730" xr:uid="{CDFC4305-6553-4615-AC1F-EA57F2005F26}"/>
    <cellStyle name="Comma 32 5 2" xfId="19236" xr:uid="{9590E45F-F466-4636-A14F-86A820AD05FC}"/>
    <cellStyle name="Comma 32 5 2 2" xfId="32412" xr:uid="{BDB51548-C805-495D-A6B7-11147B47FC9E}"/>
    <cellStyle name="Comma 32 5 3" xfId="28935" xr:uid="{B0DD5B26-84E5-44DC-9A89-7ED316BFC0B6}"/>
    <cellStyle name="Comma 32 6" xfId="20581" xr:uid="{02E7D37C-84E6-4F09-A31B-96EFE9CC27BE}"/>
    <cellStyle name="Comma 32 6 2" xfId="33574" xr:uid="{4143D1FB-9C97-4858-8321-B39FEDA8001D}"/>
    <cellStyle name="Comma 32 7" xfId="20912" xr:uid="{EB7A4774-648F-476B-A904-BE440047D16D}"/>
    <cellStyle name="Comma 32 7 2" xfId="33856" xr:uid="{2AE6E18D-EAF3-4294-A720-D0FAAAC45F32}"/>
    <cellStyle name="Comma 32 8" xfId="16751" xr:uid="{45BCC23E-9B8D-4F5D-A3EE-99E219A615FE}"/>
    <cellStyle name="Comma 32 8 2" xfId="31254" xr:uid="{370EA9E0-1C51-465A-AA1D-7FF0C57714BD}"/>
    <cellStyle name="Comma 32 9" xfId="15078" xr:uid="{88F8AB06-73AD-4DD8-B6A8-93C264FEC903}"/>
    <cellStyle name="Comma 32 9 2" xfId="30099" xr:uid="{61402A6B-BDD6-45AF-A0DF-047A58F40ACE}"/>
    <cellStyle name="Comma 320" xfId="12329" xr:uid="{0162F0F2-B0F0-453F-B640-65D7B44E9306}"/>
    <cellStyle name="Comma 320 2" xfId="14576" xr:uid="{79C0E087-5A24-4C6C-A835-B75F3092CFBF}"/>
    <cellStyle name="Comma 320 2 2" xfId="20092" xr:uid="{EDB9C6EA-C614-447C-A017-976FBCA7B1F1}"/>
    <cellStyle name="Comma 320 2 2 2" xfId="33146" xr:uid="{4C68ADCF-FBFF-4F21-9547-C09A51329A4E}"/>
    <cellStyle name="Comma 320 2 3" xfId="29670" xr:uid="{3767F304-B029-4CE9-B6FF-465BC9DEB463}"/>
    <cellStyle name="Comma 320 3" xfId="21478" xr:uid="{3CF83449-9D76-4978-A291-C345637DCD35}"/>
    <cellStyle name="Comma 320 3 2" xfId="34339" xr:uid="{42C10906-16BE-4A02-B83D-7B344B7B31BC}"/>
    <cellStyle name="Comma 320 4" xfId="17833" xr:uid="{F5BE072B-67F3-4795-BE81-417A63F5A652}"/>
    <cellStyle name="Comma 320 4 2" xfId="31988" xr:uid="{6503B20D-8CC6-4DB0-B5E5-AB0B3D0FFD15}"/>
    <cellStyle name="Comma 320 5" xfId="16267" xr:uid="{F182FF5A-F8BA-4C93-911D-FE7E454707DB}"/>
    <cellStyle name="Comma 320 5 2" xfId="30835" xr:uid="{E2C1F13E-9EA6-47F3-B372-E81E29CBE67D}"/>
    <cellStyle name="Comma 320 6" xfId="22071" xr:uid="{317116C2-8D92-435E-9FD1-9F6FEE2F4102}"/>
    <cellStyle name="Comma 320 6 2" xfId="34763" xr:uid="{2DD3D487-8633-4F80-BEEE-A374FA86685A}"/>
    <cellStyle name="Comma 320 7" xfId="26100" xr:uid="{C1E56F27-CB80-460F-A4E0-BF75CDE5D916}"/>
    <cellStyle name="Comma 320 7 2" xfId="35875" xr:uid="{B41AC2F4-900A-4DAB-8705-2AB75698D1A4}"/>
    <cellStyle name="Comma 320 8" xfId="28509" xr:uid="{61E54EBC-B9E8-45A9-AEF7-133C8A5AD7BB}"/>
    <cellStyle name="Comma 321" xfId="12333" xr:uid="{64C581FE-6443-4D21-941B-DD0474367FEC}"/>
    <cellStyle name="Comma 321 2" xfId="14577" xr:uid="{29ABD57F-DAA1-48BD-B5D6-9E793730B5CE}"/>
    <cellStyle name="Comma 321 2 2" xfId="20093" xr:uid="{EC4D3B60-DF02-4AA0-BAA7-15573212175C}"/>
    <cellStyle name="Comma 321 2 2 2" xfId="33147" xr:uid="{D26DC596-B2E7-4524-875D-52F6EFEF59B6}"/>
    <cellStyle name="Comma 321 2 3" xfId="29671" xr:uid="{D6830D5C-E1B2-41E2-90EF-C976B5D1A51F}"/>
    <cellStyle name="Comma 321 3" xfId="21479" xr:uid="{8312F005-46E4-478C-9B55-9E61ED2C9C15}"/>
    <cellStyle name="Comma 321 3 2" xfId="34340" xr:uid="{E344AED5-41E1-4B44-B7F4-9A3BFE19E72A}"/>
    <cellStyle name="Comma 321 4" xfId="17837" xr:uid="{CA2460DD-021F-40AC-A2F5-756684293752}"/>
    <cellStyle name="Comma 321 4 2" xfId="31989" xr:uid="{AC0BA422-2A9C-4F0C-99F5-B264939F7AE5}"/>
    <cellStyle name="Comma 321 5" xfId="16271" xr:uid="{355914B2-CE94-4216-807E-58086F0CA431}"/>
    <cellStyle name="Comma 321 5 2" xfId="30836" xr:uid="{B0295DA4-81C1-4E87-9750-DD6830DAE578}"/>
    <cellStyle name="Comma 321 6" xfId="22072" xr:uid="{D27BA541-8C38-42CE-A219-7EFD5B28C9DE}"/>
    <cellStyle name="Comma 321 6 2" xfId="34764" xr:uid="{7972B60E-5B57-41EF-9AA5-45968B919C76}"/>
    <cellStyle name="Comma 321 7" xfId="26104" xr:uid="{6F8CD3BD-38D8-4B18-A050-789A7416F0DB}"/>
    <cellStyle name="Comma 321 7 2" xfId="35876" xr:uid="{AAECEB4F-5CA3-4872-B524-6B28B93C7E49}"/>
    <cellStyle name="Comma 321 8" xfId="28510" xr:uid="{6CC5693E-7EF3-4BB9-8E8A-4B76578EE7DB}"/>
    <cellStyle name="Comma 322" xfId="12229" xr:uid="{67F84AEE-DB1B-410B-8110-8BF858A0CA26}"/>
    <cellStyle name="Comma 322 2" xfId="14562" xr:uid="{4A96D47B-CD9D-485C-8F21-12DCC13795D2}"/>
    <cellStyle name="Comma 322 2 2" xfId="20078" xr:uid="{654424E2-9278-48AA-AAE6-C10B9A57DD93}"/>
    <cellStyle name="Comma 322 2 2 2" xfId="33135" xr:uid="{0A00678B-5CB9-46A5-AAB6-95B28747F601}"/>
    <cellStyle name="Comma 322 2 3" xfId="29659" xr:uid="{8D24B5F7-3BD3-4B31-A3FA-90D44BB6BD51}"/>
    <cellStyle name="Comma 322 3" xfId="21461" xr:uid="{7C7374CD-2F37-4764-BE4C-7E750CCF62AB}"/>
    <cellStyle name="Comma 322 3 2" xfId="34326" xr:uid="{60778D26-41F6-49EB-959D-AEB8D7E53C40}"/>
    <cellStyle name="Comma 322 4" xfId="17758" xr:uid="{0011D595-4F17-4B7F-B11A-6CF462DA75B9}"/>
    <cellStyle name="Comma 322 4 2" xfId="31977" xr:uid="{50CFA8C2-FA39-4B27-A6F7-D5386D35625C}"/>
    <cellStyle name="Comma 322 5" xfId="16168" xr:uid="{7EDDCE6E-0D9B-45B7-BCF2-4CE875BF257C}"/>
    <cellStyle name="Comma 322 5 2" xfId="30824" xr:uid="{D97FF4B4-D798-414D-B8E6-9B51960E047D}"/>
    <cellStyle name="Comma 322 6" xfId="22064" xr:uid="{70AA0BFE-ABB9-4A72-BBCB-15E013E5544A}"/>
    <cellStyle name="Comma 322 6 2" xfId="34759" xr:uid="{98607FDA-BD0C-4459-8015-CFAFFF98158A}"/>
    <cellStyle name="Comma 322 7" xfId="26000" xr:uid="{5DC4A26E-7919-47C4-ABEB-F8D27CDCFBBC}"/>
    <cellStyle name="Comma 322 7 2" xfId="35864" xr:uid="{4541030C-F040-4156-B15C-C8EA46BD6F2D}"/>
    <cellStyle name="Comma 322 8" xfId="28498" xr:uid="{984BE66E-1BE0-4C9A-AD9C-5C42EDB159AB}"/>
    <cellStyle name="Comma 323" xfId="12334" xr:uid="{03DA6487-9F98-47E9-8FD6-1868C929D485}"/>
    <cellStyle name="Comma 323 2" xfId="14578" xr:uid="{4305DD1E-95EC-449F-8FD0-FF5FFB13993C}"/>
    <cellStyle name="Comma 323 2 2" xfId="20094" xr:uid="{74964517-5AE7-4854-93AA-FF665D2BE9A4}"/>
    <cellStyle name="Comma 323 2 2 2" xfId="33148" xr:uid="{0E41AE38-EEDB-45EC-A7FF-C3F8789A080E}"/>
    <cellStyle name="Comma 323 2 3" xfId="29672" xr:uid="{AF468289-C122-461E-9C74-A88AD386F80A}"/>
    <cellStyle name="Comma 323 3" xfId="21480" xr:uid="{3AD0998D-93C4-4AA8-B4E0-3BDC70F63921}"/>
    <cellStyle name="Comma 323 3 2" xfId="34341" xr:uid="{86A66014-A45A-4DD9-A633-57FE650A7ACF}"/>
    <cellStyle name="Comma 323 4" xfId="17838" xr:uid="{96C9110D-A372-4B07-9B1B-060A321BB4DC}"/>
    <cellStyle name="Comma 323 4 2" xfId="31990" xr:uid="{93E37B17-EDEC-4714-B0F0-D3169704F4F2}"/>
    <cellStyle name="Comma 323 5" xfId="16272" xr:uid="{55F22179-A343-4CCF-9E1F-A22CD4369A7D}"/>
    <cellStyle name="Comma 323 5 2" xfId="30837" xr:uid="{7A782EFD-3608-4A4E-A989-F56B032732FF}"/>
    <cellStyle name="Comma 323 6" xfId="22073" xr:uid="{F3A17DE2-15F6-40C9-BC60-7968115610CB}"/>
    <cellStyle name="Comma 323 6 2" xfId="34765" xr:uid="{0A99AF23-3CAE-4BEA-B4C5-0FB096AF85EE}"/>
    <cellStyle name="Comma 323 7" xfId="26105" xr:uid="{7359FB84-400F-4DD4-AA10-3EF1F2D7B5F4}"/>
    <cellStyle name="Comma 323 7 2" xfId="35877" xr:uid="{7A733533-E44B-4E0A-B384-CEE1EB3F8530}"/>
    <cellStyle name="Comma 323 8" xfId="28511" xr:uid="{2BF97B13-63EA-4F56-98B8-1CB2FF3AC1D0}"/>
    <cellStyle name="Comma 324" xfId="12337" xr:uid="{CF48D9BF-DD62-4C0D-AAE4-37E99528CCBD}"/>
    <cellStyle name="Comma 324 2" xfId="14579" xr:uid="{AB2FF106-2FA8-4888-A790-6DC2130B60E9}"/>
    <cellStyle name="Comma 324 2 2" xfId="20095" xr:uid="{2C4B413E-9CC7-4144-A853-41E0C4109169}"/>
    <cellStyle name="Comma 324 2 2 2" xfId="33149" xr:uid="{8C9F4A69-22D1-4AE5-98BF-14303C0142E1}"/>
    <cellStyle name="Comma 324 2 3" xfId="29673" xr:uid="{12CA6591-C5D9-415B-A4E0-771EA50BB847}"/>
    <cellStyle name="Comma 324 3" xfId="21481" xr:uid="{F91DEEF3-32C9-4254-89D3-C1E0DD4CDC9E}"/>
    <cellStyle name="Comma 324 3 2" xfId="34342" xr:uid="{19F0C1EC-98C9-4EF7-B9AA-C5BE2888C2E7}"/>
    <cellStyle name="Comma 324 4" xfId="17841" xr:uid="{1619C0DE-246E-48CF-B256-8309A35F8D6E}"/>
    <cellStyle name="Comma 324 4 2" xfId="31991" xr:uid="{F3F280C6-DA52-4CF3-BEAE-AEF15BC40D2A}"/>
    <cellStyle name="Comma 324 5" xfId="16275" xr:uid="{FD480FE2-E92C-4273-93EA-B6C483353CC6}"/>
    <cellStyle name="Comma 324 5 2" xfId="30838" xr:uid="{1246C20A-69C2-4945-8329-7F3072990497}"/>
    <cellStyle name="Comma 324 6" xfId="22074" xr:uid="{2309F344-DA5D-4CF4-BA1E-FD5080A11617}"/>
    <cellStyle name="Comma 324 6 2" xfId="34766" xr:uid="{4DA5ECC3-05A5-4353-B16C-22C2605A9B18}"/>
    <cellStyle name="Comma 324 7" xfId="26108" xr:uid="{801BC319-4FD5-4524-B4D1-2B3B82BAC693}"/>
    <cellStyle name="Comma 324 7 2" xfId="35878" xr:uid="{52FB4538-12E1-4A0C-BC94-888DDE07FCDD}"/>
    <cellStyle name="Comma 324 8" xfId="28512" xr:uid="{6CD0CD95-E673-48B3-B43F-E2651569CD03}"/>
    <cellStyle name="Comma 325" xfId="12260" xr:uid="{61E90ACE-7962-4B19-8B0B-EC263A8B1557}"/>
    <cellStyle name="Comma 325 2" xfId="14571" xr:uid="{1AA93AB6-375F-4210-9517-CFB9B885C68F}"/>
    <cellStyle name="Comma 325 2 2" xfId="20087" xr:uid="{863CCC13-7FE3-46A2-8FFF-97125CC7CF5B}"/>
    <cellStyle name="Comma 325 2 2 2" xfId="33144" xr:uid="{1ED5A9AF-3C37-4F58-9DD9-44CEEB97C877}"/>
    <cellStyle name="Comma 325 2 3" xfId="29668" xr:uid="{1CE4C28D-0F81-41D7-9D58-2DEA9AA2CF08}"/>
    <cellStyle name="Comma 325 3" xfId="21470" xr:uid="{8B362761-B064-4617-AC62-E0D31C093074}"/>
    <cellStyle name="Comma 325 3 2" xfId="34335" xr:uid="{A197897B-0436-4E06-9584-94A528C9B609}"/>
    <cellStyle name="Comma 325 4" xfId="17783" xr:uid="{EF597ADE-E33B-4B8D-AF96-F9E65BFB90B8}"/>
    <cellStyle name="Comma 325 4 2" xfId="31986" xr:uid="{2A3C4E77-A838-4BBF-BCD6-2BAF307DC517}"/>
    <cellStyle name="Comma 325 5" xfId="16199" xr:uid="{B2DED588-89FA-4246-8C6E-291E85512869}"/>
    <cellStyle name="Comma 325 5 2" xfId="30833" xr:uid="{3CFEF5D1-75FE-4336-937B-1135358A7CB2}"/>
    <cellStyle name="Comma 325 6" xfId="22066" xr:uid="{CA26EB31-B497-497F-AC5B-FBFE54B3D23E}"/>
    <cellStyle name="Comma 325 6 2" xfId="34761" xr:uid="{3FFAB2A4-96FC-4B83-A474-342C413AECFB}"/>
    <cellStyle name="Comma 325 7" xfId="26031" xr:uid="{42845C60-3544-4DCD-8574-790F20124046}"/>
    <cellStyle name="Comma 325 7 2" xfId="35873" xr:uid="{F2522FC0-6E0C-47CE-8609-2E189E6A896D}"/>
    <cellStyle name="Comma 325 8" xfId="28507" xr:uid="{47F14872-F4DE-4360-8915-FCF676514931}"/>
    <cellStyle name="Comma 326" xfId="12338" xr:uid="{642B3E92-7488-4105-86C4-AF13150C2073}"/>
    <cellStyle name="Comma 326 2" xfId="14580" xr:uid="{E778DF29-2CA9-4AF8-BABB-640275444B03}"/>
    <cellStyle name="Comma 326 2 2" xfId="20096" xr:uid="{9EC2A086-7E5B-4B4E-98B0-31E666F07FBD}"/>
    <cellStyle name="Comma 326 2 2 2" xfId="33150" xr:uid="{A17C9D97-C3BD-4B6D-A90C-F3357778E240}"/>
    <cellStyle name="Comma 326 2 3" xfId="29674" xr:uid="{08D55D30-EE95-4F4D-BB89-CC383957FFDD}"/>
    <cellStyle name="Comma 326 3" xfId="21482" xr:uid="{5DD432D6-2317-4D29-9D37-75BD4B25FFB6}"/>
    <cellStyle name="Comma 326 3 2" xfId="34343" xr:uid="{7AA9AA49-71D2-4461-B11B-51560B0B2C18}"/>
    <cellStyle name="Comma 326 4" xfId="17842" xr:uid="{7FC6DF2C-C0F3-41F2-BC2E-7DD563810763}"/>
    <cellStyle name="Comma 326 4 2" xfId="31992" xr:uid="{54B6B2B1-8FE6-4D0C-9943-7988B2AFAD20}"/>
    <cellStyle name="Comma 326 5" xfId="16276" xr:uid="{B6BC370A-4A06-4845-8A11-A1417E4E26DA}"/>
    <cellStyle name="Comma 326 5 2" xfId="30839" xr:uid="{31D5BD0F-ECDC-47E7-AC97-DF8C4EC65FC0}"/>
    <cellStyle name="Comma 326 6" xfId="22075" xr:uid="{96697B99-457D-46CA-ABDF-E03737E04099}"/>
    <cellStyle name="Comma 326 6 2" xfId="34767" xr:uid="{39CEFEC6-112B-4E7F-9839-2A48A2000900}"/>
    <cellStyle name="Comma 326 7" xfId="26109" xr:uid="{EF526BA2-3264-44ED-8DAA-418CABDE8ADD}"/>
    <cellStyle name="Comma 326 7 2" xfId="35879" xr:uid="{8F6EFA8C-70D5-43B7-8FD9-182BDE01C631}"/>
    <cellStyle name="Comma 326 8" xfId="28513" xr:uid="{221C57B4-6C20-43D6-A51D-0686D446DC53}"/>
    <cellStyle name="Comma 327" xfId="12762" xr:uid="{739C5EC0-1B94-4EC0-B975-9AC4F735BA81}"/>
    <cellStyle name="Comma 327 2" xfId="15002" xr:uid="{BE7B92EE-9D6E-4F8A-A963-47CAB5613C8F}"/>
    <cellStyle name="Comma 327 2 2" xfId="20522" xr:uid="{28A4D9E7-0758-4C6F-9CB1-1009E537B717}"/>
    <cellStyle name="Comma 327 2 2 2" xfId="33527" xr:uid="{7A1AE0CD-FF69-49F0-A209-83DA5B1ACA5D}"/>
    <cellStyle name="Comma 327 2 3" xfId="30051" xr:uid="{2ADE9224-F930-4FCA-9178-2EF385969829}"/>
    <cellStyle name="Comma 327 3" xfId="21908" xr:uid="{81D16218-ABF6-4E25-AE53-8ADC8228A2E0}"/>
    <cellStyle name="Comma 327 3 2" xfId="34718" xr:uid="{25027348-FA3D-42A5-842D-33BCA4D808F5}"/>
    <cellStyle name="Comma 327 4" xfId="18270" xr:uid="{2C5BB275-8973-4C66-A578-98C295A638C1}"/>
    <cellStyle name="Comma 327 4 2" xfId="32367" xr:uid="{FA2DB35D-154C-4A5B-AED5-E4ED0F846307}"/>
    <cellStyle name="Comma 327 5" xfId="16706" xr:uid="{1CC6AE9D-1FBF-4969-8E03-8F71095749D0}"/>
    <cellStyle name="Comma 327 5 2" xfId="31216" xr:uid="{72189071-0294-40A3-A040-3952AB26FB02}"/>
    <cellStyle name="Comma 327 6" xfId="22137" xr:uid="{5068F537-186D-44C3-9DBA-8682441F82B6}"/>
    <cellStyle name="Comma 327 6 2" xfId="34784" xr:uid="{D5651CF9-5D19-44B0-99E3-BE0D67F7576A}"/>
    <cellStyle name="Comma 327 7" xfId="26539" xr:uid="{1FC33B8B-9CAD-4344-BAB6-CDD98FBF41EA}"/>
    <cellStyle name="Comma 327 7 2" xfId="36256" xr:uid="{FCC7F4F7-CC19-4F2A-9B95-FB96356540F3}"/>
    <cellStyle name="Comma 327 8" xfId="28890" xr:uid="{FDB34DB1-353A-461E-9111-41EBB4016DB5}"/>
    <cellStyle name="Comma 328" xfId="12766" xr:uid="{623CD274-3178-40CF-8C0A-EBF2450DCF7E}"/>
    <cellStyle name="Comma 328 2" xfId="15005" xr:uid="{1AC38DCA-91AC-4481-8503-89AB87CAEC77}"/>
    <cellStyle name="Comma 328 2 2" xfId="20525" xr:uid="{82934BBF-3A3A-4DD8-98BC-C0AE8E259C0C}"/>
    <cellStyle name="Comma 328 2 2 2" xfId="33530" xr:uid="{C0768E1E-43DA-413B-B5E7-CD22646C2A80}"/>
    <cellStyle name="Comma 328 2 3" xfId="30054" xr:uid="{1DB6798C-3604-45D1-A962-CF9E1B51DDA6}"/>
    <cellStyle name="Comma 328 3" xfId="21911" xr:uid="{297C3A69-E88A-473A-85BC-4B3B83882FAF}"/>
    <cellStyle name="Comma 328 3 2" xfId="34721" xr:uid="{006F8022-43CE-4DD9-BF9A-71B10D013FE3}"/>
    <cellStyle name="Comma 328 4" xfId="18274" xr:uid="{CC400E1F-017D-43B8-9858-04DCF1E67F4E}"/>
    <cellStyle name="Comma 328 4 2" xfId="32370" xr:uid="{FC1472B1-56E5-4895-BF5A-A5C0744D8B8D}"/>
    <cellStyle name="Comma 328 5" xfId="16709" xr:uid="{0853B3A5-87FB-4C1B-9E4B-8DD1D62FD4B1}"/>
    <cellStyle name="Comma 328 5 2" xfId="31219" xr:uid="{B24B4D64-B9C1-45DC-9619-6A8CF3198B3F}"/>
    <cellStyle name="Comma 328 6" xfId="26542" xr:uid="{1C46203D-959B-4095-867E-DF3665F746EC}"/>
    <cellStyle name="Comma 328 6 2" xfId="36259" xr:uid="{46194474-D0FE-48CF-A16A-3020C7E32F97}"/>
    <cellStyle name="Comma 328 7" xfId="28893" xr:uid="{22275199-23F7-4D97-A297-0ABAB9C35D74}"/>
    <cellStyle name="Comma 329" xfId="12773" xr:uid="{A5B57091-B2A6-4DC0-8A46-C3487C5E282B}"/>
    <cellStyle name="Comma 329 2" xfId="18280" xr:uid="{6B36C2B6-4CE9-4DCE-88FB-EC798B8F2E15}"/>
    <cellStyle name="Comma 329 2 2" xfId="32372" xr:uid="{46EF41F1-D1D9-4728-9EC5-D736264381FB}"/>
    <cellStyle name="Comma 329 3" xfId="28895" xr:uid="{28BDED9B-B498-439D-A1BC-DB0EB986E2D5}"/>
    <cellStyle name="Comma 33" xfId="872" xr:uid="{2D3DC5D5-972A-4813-BFF9-70D92F0EE5AB}"/>
    <cellStyle name="Comma 33 10" xfId="27820" xr:uid="{5EBC67F9-CAD2-4F31-8FEA-FCA548224954}"/>
    <cellStyle name="Comma 33 11" xfId="38631" xr:uid="{79C5ADFC-68D7-473F-BCA9-734227F74FA2}"/>
    <cellStyle name="Comma 33 12" xfId="10342" xr:uid="{D1D5D920-2D66-4CCE-A8D7-98639A31D3CC}"/>
    <cellStyle name="Comma 33 13" xfId="40729" xr:uid="{8D6B5CC4-E8A9-4D0C-9FE9-1C70E5211115}"/>
    <cellStyle name="Comma 33 14" xfId="45536" xr:uid="{807E7B9D-308A-4BD8-B0F5-1B1CD4424F66}"/>
    <cellStyle name="Comma 33 15" xfId="6208" xr:uid="{1FDE1D41-DDB3-481F-9E22-893B90082273}"/>
    <cellStyle name="Comma 33 2" xfId="1008" xr:uid="{A3C5AD32-E0EB-4F37-AFE4-C8BB68670292}"/>
    <cellStyle name="Comma 33 2 10" xfId="45621" xr:uid="{CFF7471A-E93F-4F17-8CC8-8CFE0E98739B}"/>
    <cellStyle name="Comma 33 2 11" xfId="8727" xr:uid="{D0CB0F23-E5C5-4444-9256-04163DFE697D}"/>
    <cellStyle name="Comma 33 2 2" xfId="1277" xr:uid="{8F547D55-9056-4143-AAA1-8A21FD23E132}"/>
    <cellStyle name="Comma 33 2 2 2" xfId="1876" xr:uid="{2D41F513-998D-455B-8623-DA5D1DAD9A9A}"/>
    <cellStyle name="Comma 33 2 2 2 2" xfId="32841" xr:uid="{ECA79B16-029F-48D1-86AC-FD27726A64FC}"/>
    <cellStyle name="Comma 33 2 2 2 3" xfId="46245" xr:uid="{447D29D4-4D59-4B75-B9FF-B2EF1559991B}"/>
    <cellStyle name="Comma 33 2 2 2 4" xfId="19752" xr:uid="{3953CACD-0752-4CC0-9D54-99DE74530CE5}"/>
    <cellStyle name="Comma 33 2 2 3" xfId="29364" xr:uid="{C190CD4A-4401-47E3-8C99-285184632B42}"/>
    <cellStyle name="Comma 33 2 2 4" xfId="45786" xr:uid="{3E4B203A-5B57-42BD-A51A-CFA080CCAE6F}"/>
    <cellStyle name="Comma 33 2 2 5" xfId="14238" xr:uid="{8B068CA5-28BB-4E72-9AA9-FBABC32C43A5}"/>
    <cellStyle name="Comma 33 2 3" xfId="1561" xr:uid="{FAB18065-F6EE-40DB-A8E6-DC4CE6E61C00}"/>
    <cellStyle name="Comma 33 2 3 2" xfId="34025" xr:uid="{D9C17397-320B-46F8-8514-AFF3FC57402D}"/>
    <cellStyle name="Comma 33 2 3 3" xfId="46004" xr:uid="{05FC5428-997D-4768-B1B4-C33C5E7F87F6}"/>
    <cellStyle name="Comma 33 2 3 4" xfId="21126" xr:uid="{D3C5C8B0-F27E-4DE4-85E5-EB938B506B7D}"/>
    <cellStyle name="Comma 33 2 4" xfId="17334" xr:uid="{64D967B5-63AC-42F4-AA69-8D3C317EC65E}"/>
    <cellStyle name="Comma 33 2 4 2" xfId="31682" xr:uid="{C3A99E81-FCF4-46D2-BEBB-2C61FE9CED67}"/>
    <cellStyle name="Comma 33 2 5" xfId="15733" xr:uid="{3E713D22-5569-4466-8E5C-F12438CDCDB0}"/>
    <cellStyle name="Comma 33 2 5 2" xfId="30529" xr:uid="{C4FD4B66-1B78-4AAE-9393-DA1CC9CE3E30}"/>
    <cellStyle name="Comma 33 2 6" xfId="25563" xr:uid="{36C894B9-30C5-4BBA-AFD9-6B6327B5DDA5}"/>
    <cellStyle name="Comma 33 2 6 2" xfId="35569" xr:uid="{E4A9F5D0-B2A8-443D-AE22-87138D4DA4B0}"/>
    <cellStyle name="Comma 33 2 7" xfId="28203" xr:uid="{56F5B135-B72B-4E2E-BC63-54777FADEC25}"/>
    <cellStyle name="Comma 33 2 8" xfId="39211" xr:uid="{8CC2997B-490A-43C5-A2BB-A2ED7209A053}"/>
    <cellStyle name="Comma 33 2 9" xfId="11792" xr:uid="{C4037E46-4121-4916-8EDA-7D08812DE9FB}"/>
    <cellStyle name="Comma 33 3" xfId="1144" xr:uid="{74750A27-FB9E-4FB6-9BC9-D393E6F32FC9}"/>
    <cellStyle name="Comma 33 3 2" xfId="1741" xr:uid="{B8AB0F96-73BD-4EF7-99C2-79E67B965434}"/>
    <cellStyle name="Comma 33 3 2 2" xfId="20200" xr:uid="{AC45E551-502B-43EC-AD65-B9834EFA0A8B}"/>
    <cellStyle name="Comma 33 3 2 2 2" xfId="33227" xr:uid="{882E411F-7606-4979-AF40-149777B61489}"/>
    <cellStyle name="Comma 33 3 2 3" xfId="29751" xr:uid="{E6443278-D69C-4A60-A9F9-63DA041E6166}"/>
    <cellStyle name="Comma 33 3 2 4" xfId="46133" xr:uid="{CAB2F574-FE63-47A1-B5FB-D1D1D6A8143B}"/>
    <cellStyle name="Comma 33 3 2 5" xfId="14680" xr:uid="{852854B4-D8A8-49A4-AD5F-861C9AF3D7DB}"/>
    <cellStyle name="Comma 33 3 3" xfId="21586" xr:uid="{7FEE16AC-78CB-461E-9B7F-06069A3E9614}"/>
    <cellStyle name="Comma 33 3 3 2" xfId="34418" xr:uid="{2D8A15A2-D552-4683-894A-AEACF827577B}"/>
    <cellStyle name="Comma 33 3 4" xfId="17947" xr:uid="{296AED30-8655-44B3-B5CD-A5EA65FCEAE3}"/>
    <cellStyle name="Comma 33 3 4 2" xfId="32067" xr:uid="{B6B7E17D-61C7-45CF-87AF-8F5D39653306}"/>
    <cellStyle name="Comma 33 3 5" xfId="16383" xr:uid="{81111896-85BF-4E21-A80D-0E418C50633C}"/>
    <cellStyle name="Comma 33 3 5 2" xfId="30916" xr:uid="{2F87B40F-04B8-45DA-AB69-1DED10E63097}"/>
    <cellStyle name="Comma 33 3 6" xfId="26216" xr:uid="{24F4A047-CC6B-4491-BB88-D5AD27970AFD}"/>
    <cellStyle name="Comma 33 3 6 2" xfId="35956" xr:uid="{2AD47F59-972F-47D5-A3C0-D796D6CD805F}"/>
    <cellStyle name="Comma 33 3 7" xfId="28590" xr:uid="{E93FC656-1AA2-4D1E-A1DB-EDA53C6B50C2}"/>
    <cellStyle name="Comma 33 3 8" xfId="45700" xr:uid="{55046F7C-0510-4075-AD59-C862E1E3BA4D}"/>
    <cellStyle name="Comma 33 3 9" xfId="12441" xr:uid="{D05C43A1-3D34-48CB-8B3F-0046CA68A9DC}"/>
    <cellStyle name="Comma 33 4" xfId="1428" xr:uid="{B6B512F3-3FA1-4EC7-9D6D-19B1D6604C0D}"/>
    <cellStyle name="Comma 33 4 2" xfId="19309" xr:uid="{A901B5F5-C91B-4CC4-B835-7F264C2BE8EE}"/>
    <cellStyle name="Comma 33 4 2 2" xfId="32459" xr:uid="{108D8CF4-7406-4289-B9A3-72D46F0244AB}"/>
    <cellStyle name="Comma 33 4 3" xfId="28982" xr:uid="{B4AE3308-5E53-4395-B9A3-2E8C793078B4}"/>
    <cellStyle name="Comma 33 4 4" xfId="45898" xr:uid="{7652C4CB-B04A-4359-BC70-08ED57188D3A}"/>
    <cellStyle name="Comma 33 4 5" xfId="13800" xr:uid="{46680578-5F98-4568-8631-3E0508EB8B4E}"/>
    <cellStyle name="Comma 33 5" xfId="20660" xr:uid="{27615F39-8FCA-4674-9003-C5EB0530F318}"/>
    <cellStyle name="Comma 33 5 2" xfId="33624" xr:uid="{7B328099-BDE0-47F3-B15F-5A6DB2018FD9}"/>
    <cellStyle name="Comma 33 6" xfId="16824" xr:uid="{D653D38D-330F-464D-8473-FA22C727B908}"/>
    <cellStyle name="Comma 33 6 2" xfId="31301" xr:uid="{50061611-538B-49C8-AF77-C91806C05AF4}"/>
    <cellStyle name="Comma 33 7" xfId="15202" xr:uid="{437E9E37-3EB8-48E5-9E76-917DE4EB61DB}"/>
    <cellStyle name="Comma 33 7 2" xfId="30146" xr:uid="{4F25369C-063E-4E04-A96C-2AD98F75A7C9}"/>
    <cellStyle name="Comma 33 8" xfId="22659" xr:uid="{16CBF030-1F65-4014-9ADA-E2C3A2CB0A17}"/>
    <cellStyle name="Comma 33 8 2" xfId="34880" xr:uid="{6BCED34A-5A7A-4F45-A466-ECB093CE94E4}"/>
    <cellStyle name="Comma 33 9" xfId="24973" xr:uid="{26DD9D37-1303-440A-9312-98F965152216}"/>
    <cellStyle name="Comma 33 9 2" xfId="35186" xr:uid="{DA0A4B19-0984-4E20-88AF-BA3217B00ED5}"/>
    <cellStyle name="Comma 330" xfId="12780" xr:uid="{1485BF7A-1C22-4289-B48F-FDB1D36B50CC}"/>
    <cellStyle name="Comma 330 2" xfId="18287" xr:uid="{E90902E7-D02A-4A52-BCF6-C1A83E7B6D6E}"/>
    <cellStyle name="Comma 330 2 2" xfId="32376" xr:uid="{375E1ED5-0605-4FA4-92C5-200F023E96B1}"/>
    <cellStyle name="Comma 330 3" xfId="28899" xr:uid="{8FA546B4-F8FE-49AB-86DE-4120D2CE0294}"/>
    <cellStyle name="Comma 331" xfId="12774" xr:uid="{A4928145-3A27-4EBF-BA94-B69D15C8C311}"/>
    <cellStyle name="Comma 331 2" xfId="18281" xr:uid="{83C96F54-FCCC-4944-878B-4AA698675587}"/>
    <cellStyle name="Comma 331 2 2" xfId="32373" xr:uid="{FF507992-4572-4F88-B727-9D7644052498}"/>
    <cellStyle name="Comma 331 3" xfId="28896" xr:uid="{56C642F8-2257-489E-AC84-0189E1318005}"/>
    <cellStyle name="Comma 332" xfId="12775" xr:uid="{05345BA8-4BEC-4756-B0C6-A6EF39250DB7}"/>
    <cellStyle name="Comma 332 2" xfId="18282" xr:uid="{7EF86A82-E342-4B32-88E6-EA71BE43D049}"/>
    <cellStyle name="Comma 332 2 2" xfId="32374" xr:uid="{1FCF9FB0-AF20-47D7-BE24-A647F63C5145}"/>
    <cellStyle name="Comma 332 3" xfId="28897" xr:uid="{1B61DECF-441C-4FCC-A619-C8FC6AC4A5FD}"/>
    <cellStyle name="Comma 333" xfId="12778" xr:uid="{3F09648E-73D7-4288-9A7D-92DF1EEBA461}"/>
    <cellStyle name="Comma 333 2" xfId="18285" xr:uid="{3B128189-97BF-4E05-BD9F-2223224083E5}"/>
    <cellStyle name="Comma 333 2 2" xfId="32375" xr:uid="{8993B78D-3248-4F57-8FAD-10BD41CC4E38}"/>
    <cellStyle name="Comma 333 3" xfId="28898" xr:uid="{54477D08-20CB-4BC1-861F-FA899BE60F01}"/>
    <cellStyle name="Comma 334" xfId="12782" xr:uid="{4C2EE9D7-800D-4D51-ADDE-1CE1BDAD4087}"/>
    <cellStyle name="Comma 334 2" xfId="18289" xr:uid="{64484299-41B3-47A9-962B-D228E587E7C7}"/>
    <cellStyle name="Comma 334 2 2" xfId="32378" xr:uid="{B53105D7-69EC-459B-899E-2F99BBEB2D80}"/>
    <cellStyle name="Comma 334 3" xfId="28901" xr:uid="{75830F50-AA59-4245-91CE-1F4DF5ED075F}"/>
    <cellStyle name="Comma 335" xfId="14131" xr:uid="{A4B81445-D069-42E7-A27F-EED9DACD0326}"/>
    <cellStyle name="Comma 335 2" xfId="19640" xr:uid="{BC7285F5-BDAF-4924-B794-FE6FDA3B996C}"/>
    <cellStyle name="Comma 335 2 2" xfId="32765" xr:uid="{4FEC7116-2CB8-4262-B2FF-5B4FEC2956E9}"/>
    <cellStyle name="Comma 335 3" xfId="29288" xr:uid="{DE383E64-15A9-4848-816D-D1148CA1F1B8}"/>
    <cellStyle name="Comma 336" xfId="15007" xr:uid="{8DD8AC0F-E669-472A-AC11-DAE4B3E72D4C}"/>
    <cellStyle name="Comma 336 2" xfId="20526" xr:uid="{4AD3C2B8-6AB6-4065-875D-1D52292BC60C}"/>
    <cellStyle name="Comma 336 2 2" xfId="33531" xr:uid="{BCE3D3F6-8A83-45CC-A7A8-0D0D1DE08286}"/>
    <cellStyle name="Comma 336 3" xfId="30055" xr:uid="{A43F2C07-50B1-4C32-BF0B-A4FEE0F034B0}"/>
    <cellStyle name="Comma 337" xfId="15011" xr:uid="{41E4C218-0B05-4942-81F4-0EC7396ED62A}"/>
    <cellStyle name="Comma 337 2" xfId="20527" xr:uid="{CF22BF42-1AA5-44A3-A01F-929DF9314529}"/>
    <cellStyle name="Comma 337 2 2" xfId="33532" xr:uid="{53C8069C-D71E-4DE4-941B-8291060547FF}"/>
    <cellStyle name="Comma 337 3" xfId="30056" xr:uid="{63D43E5B-1528-45E3-8046-EF0818AA5996}"/>
    <cellStyle name="Comma 338" xfId="15015" xr:uid="{7F5A6C65-A07C-4E27-8B63-6EC5EA32846C}"/>
    <cellStyle name="Comma 338 2" xfId="20528" xr:uid="{0581B075-1E55-4480-BDB5-3122F3D37F1D}"/>
    <cellStyle name="Comma 338 2 2" xfId="33533" xr:uid="{A66CB60C-D2EA-4BE9-AF8A-1630B7FC1F36}"/>
    <cellStyle name="Comma 338 3" xfId="30057" xr:uid="{44A4075A-4757-4B22-AB6D-D92C9459C24B}"/>
    <cellStyle name="Comma 339" xfId="15026" xr:uid="{1F84D034-DB6F-476C-9991-5E0AC568A2F0}"/>
    <cellStyle name="Comma 339 2" xfId="20534" xr:uid="{E67AEDCF-6E39-452D-B7D7-C5FB217BDFE2}"/>
    <cellStyle name="Comma 339 2 2" xfId="33536" xr:uid="{83B26273-B959-4075-A219-8AC8586F39FC}"/>
    <cellStyle name="Comma 339 3" xfId="30060" xr:uid="{604837AB-8E18-4136-99B6-1DF0A057E40A}"/>
    <cellStyle name="Comma 34" xfId="896" xr:uid="{265075F2-124A-4219-A70F-55861CFCE8E2}"/>
    <cellStyle name="Comma 34 10" xfId="27821" xr:uid="{A50997D1-5115-405F-B800-F60A97287126}"/>
    <cellStyle name="Comma 34 11" xfId="38638" xr:uid="{51CF64FE-EBAB-4010-A9C8-6881B755B6F9}"/>
    <cellStyle name="Comma 34 12" xfId="10345" xr:uid="{BFE2EE08-EED0-4E62-BF6A-7B102D472378}"/>
    <cellStyle name="Comma 34 13" xfId="41042" xr:uid="{7B6E0054-AB1D-42CA-922E-767C7E1B0E52}"/>
    <cellStyle name="Comma 34 14" xfId="6217" xr:uid="{7D13366B-FD7C-4179-8DF5-421A01EA1241}"/>
    <cellStyle name="Comma 34 2" xfId="1034" xr:uid="{EDBCBE10-1D5E-42BC-9D89-C93AA60F29D9}"/>
    <cellStyle name="Comma 34 2 10" xfId="11793" xr:uid="{805C2DEC-7BB9-4970-B560-7074B23BF3EB}"/>
    <cellStyle name="Comma 34 2 11" xfId="8741" xr:uid="{48618F23-63BE-434F-BD10-43765111C705}"/>
    <cellStyle name="Comma 34 2 2" xfId="14239" xr:uid="{01100FA7-EAAB-4666-8290-53EAA4D9D752}"/>
    <cellStyle name="Comma 34 2 2 2" xfId="19753" xr:uid="{110D3771-871C-41B2-957A-97BEB9281642}"/>
    <cellStyle name="Comma 34 2 2 2 2" xfId="32842" xr:uid="{4B7C4A91-B678-4949-AEC3-55C9C2B6574F}"/>
    <cellStyle name="Comma 34 2 2 3" xfId="29365" xr:uid="{1028F643-F612-456A-B7E5-7265EB2716E7}"/>
    <cellStyle name="Comma 34 2 3" xfId="21127" xr:uid="{DC77B1B5-40B2-48CD-A837-97A9D2D44848}"/>
    <cellStyle name="Comma 34 2 3 2" xfId="34026" xr:uid="{E9A77810-3C19-42DC-8A1E-33C1BF73647C}"/>
    <cellStyle name="Comma 34 2 4" xfId="17335" xr:uid="{E0BC73DA-8039-43D7-9C84-D0755EEA3B73}"/>
    <cellStyle name="Comma 34 2 4 2" xfId="31683" xr:uid="{80B3FAEA-2193-4CD6-A4B6-5CECA637C95B}"/>
    <cellStyle name="Comma 34 2 5" xfId="15734" xr:uid="{A9101F86-D5F3-4DAB-9890-7BD227BE2005}"/>
    <cellStyle name="Comma 34 2 5 2" xfId="30530" xr:uid="{AA98DF5C-D8D7-4AAF-9CAF-A042ED184753}"/>
    <cellStyle name="Comma 34 2 6" xfId="22661" xr:uid="{5E3EBEF2-C5A3-4CB9-9F69-BB60680BE571}"/>
    <cellStyle name="Comma 34 2 6 2" xfId="34882" xr:uid="{98EA92A8-3E72-41D2-A8FB-3C0FD82C6F90}"/>
    <cellStyle name="Comma 34 2 7" xfId="25564" xr:uid="{09C35C3C-4049-4A6F-87C0-AB031F043804}"/>
    <cellStyle name="Comma 34 2 7 2" xfId="35570" xr:uid="{099A1802-92BE-41C0-A8A5-66FCEB646478}"/>
    <cellStyle name="Comma 34 2 8" xfId="28204" xr:uid="{72FF1A8A-40A2-4C2A-ABC1-16D969A22906}"/>
    <cellStyle name="Comma 34 2 9" xfId="39223" xr:uid="{1436BED8-7682-4DF9-8070-305AED383F00}"/>
    <cellStyle name="Comma 34 3" xfId="12442" xr:uid="{72ADF768-086C-404B-8FA8-516BC6AD2E78}"/>
    <cellStyle name="Comma 34 3 2" xfId="14681" xr:uid="{9C895C02-5AC6-4C13-ABCB-4A1F90B9C889}"/>
    <cellStyle name="Comma 34 3 2 2" xfId="20201" xr:uid="{5150A76C-4783-4A8C-BF1A-24FFE4DDB5EE}"/>
    <cellStyle name="Comma 34 3 2 2 2" xfId="33228" xr:uid="{712E5392-39DB-4300-BC5C-175FED6C9178}"/>
    <cellStyle name="Comma 34 3 2 3" xfId="29752" xr:uid="{0A93EE68-31C5-4D97-B708-A2045FD8F259}"/>
    <cellStyle name="Comma 34 3 3" xfId="21587" xr:uid="{395ABD8F-A358-47AE-90D9-638C303CA04E}"/>
    <cellStyle name="Comma 34 3 3 2" xfId="34419" xr:uid="{09A89F9B-BBDD-4EB3-8014-A5CD51F183CB}"/>
    <cellStyle name="Comma 34 3 4" xfId="17948" xr:uid="{87ACCDAF-BEC4-4102-ADE8-10A8361A9E6F}"/>
    <cellStyle name="Comma 34 3 4 2" xfId="32068" xr:uid="{F6B5822D-08E6-4BA9-91E0-C8072740B68F}"/>
    <cellStyle name="Comma 34 3 5" xfId="16384" xr:uid="{FF9B4790-223C-411B-A5B3-B45988B5E769}"/>
    <cellStyle name="Comma 34 3 5 2" xfId="30917" xr:uid="{21DD1435-B80A-4648-867C-4C6E5D3C5742}"/>
    <cellStyle name="Comma 34 3 6" xfId="22662" xr:uid="{67449229-39A0-43CB-83E9-2B1534458D28}"/>
    <cellStyle name="Comma 34 3 6 2" xfId="34883" xr:uid="{3F4A1071-1648-4428-A8FC-137EBDF1CD03}"/>
    <cellStyle name="Comma 34 3 7" xfId="26217" xr:uid="{4BC89EEF-0073-43DC-8AF7-7269480E5941}"/>
    <cellStyle name="Comma 34 3 7 2" xfId="35957" xr:uid="{D73BE385-5B58-44F0-BE12-E3334F2CB082}"/>
    <cellStyle name="Comma 34 3 8" xfId="28591" xr:uid="{F92E492C-5DF0-4E54-9D9B-593B85A3CF58}"/>
    <cellStyle name="Comma 34 4" xfId="13801" xr:uid="{CE148FEF-01B7-4299-A923-E4EE2DD95B01}"/>
    <cellStyle name="Comma 34 4 2" xfId="19310" xr:uid="{519FF1CF-E95D-4D32-A6F2-451299DBF3C0}"/>
    <cellStyle name="Comma 34 4 2 2" xfId="32460" xr:uid="{19AA6C74-B22A-4EA1-8F12-B750AEF63BA5}"/>
    <cellStyle name="Comma 34 4 3" xfId="28983" xr:uid="{B462EEB1-A4DA-4AEB-8EDC-0E74739B5721}"/>
    <cellStyle name="Comma 34 5" xfId="20663" xr:uid="{CA089B2E-B2F3-46AC-BFBA-A134630F53F3}"/>
    <cellStyle name="Comma 34 5 2" xfId="33627" xr:uid="{7E39B88F-BEAC-4C42-88AC-72F728520D2D}"/>
    <cellStyle name="Comma 34 6" xfId="16825" xr:uid="{141B826E-55E1-40D4-B5EB-E90CA658A84D}"/>
    <cellStyle name="Comma 34 6 2" xfId="31302" xr:uid="{359642EE-DD56-4A55-8891-68B3EDCEF655}"/>
    <cellStyle name="Comma 34 7" xfId="15203" xr:uid="{485912E5-1CA8-48F3-B385-224790913ABC}"/>
    <cellStyle name="Comma 34 7 2" xfId="30147" xr:uid="{098E5B91-2111-4B70-9C53-C2AB8028C41C}"/>
    <cellStyle name="Comma 34 8" xfId="22660" xr:uid="{DCDCF82B-8DDA-4337-8D09-1C6F1C6D7404}"/>
    <cellStyle name="Comma 34 8 2" xfId="34881" xr:uid="{34157FD3-5116-4C35-8CC6-6D6372EB7E4F}"/>
    <cellStyle name="Comma 34 9" xfId="24975" xr:uid="{A9C63F16-7899-4CF4-8161-1B49F1C6F682}"/>
    <cellStyle name="Comma 34 9 2" xfId="35187" xr:uid="{B0013738-FB96-4633-A289-86A98BD472AF}"/>
    <cellStyle name="Comma 340" xfId="15029" xr:uid="{DD470350-9B88-453E-885A-31245E1B61EB}"/>
    <cellStyle name="Comma 340 2" xfId="20535" xr:uid="{C3F81738-3460-4FBB-A11E-212E7782AEB7}"/>
    <cellStyle name="Comma 340 2 2" xfId="33537" xr:uid="{9E4B6225-E312-46B9-95C8-3F903810BDB8}"/>
    <cellStyle name="Comma 340 3" xfId="30061" xr:uid="{1C8AC64C-3031-46F7-A654-2D29EE98A2E6}"/>
    <cellStyle name="Comma 341" xfId="15032" xr:uid="{ED9676CD-3549-4965-894E-F087B4673632}"/>
    <cellStyle name="Comma 341 2" xfId="20537" xr:uid="{F28E4806-0EDD-4F4D-A100-93BAF7B9F4CB}"/>
    <cellStyle name="Comma 341 2 2" xfId="33538" xr:uid="{53F2FAB7-B645-4DB5-9BF1-DE0F6A3CE998}"/>
    <cellStyle name="Comma 341 3" xfId="30062" xr:uid="{8B5A48EE-71D7-46F8-B26E-37BB946AD8EE}"/>
    <cellStyle name="Comma 342" xfId="15034" xr:uid="{A42D22AD-4874-49CF-BD62-C1146016E5F3}"/>
    <cellStyle name="Comma 342 2" xfId="20538" xr:uid="{53D2CD85-45ED-4BA1-BE2B-63C555F3478E}"/>
    <cellStyle name="Comma 342 2 2" xfId="33539" xr:uid="{960F2AF4-88D5-4758-8B18-E4425D0F6352}"/>
    <cellStyle name="Comma 342 3" xfId="30063" xr:uid="{66C9273B-4DA5-4B4A-9EC7-F3C5F42AAF13}"/>
    <cellStyle name="Comma 343" xfId="15038" xr:uid="{CFBA227F-B3EC-460C-808E-3C0C228AC9C0}"/>
    <cellStyle name="Comma 343 2" xfId="20542" xr:uid="{43680455-9EF5-4436-8B2D-C407974A26DA}"/>
    <cellStyle name="Comma 343 2 2" xfId="33540" xr:uid="{1EAE4F91-28B3-4E11-AD8D-8AA1DBF21028}"/>
    <cellStyle name="Comma 343 3" xfId="30064" xr:uid="{C87E70AD-D8E3-417F-B397-ACBB519847CA}"/>
    <cellStyle name="Comma 344" xfId="15039" xr:uid="{3F6C300A-09FB-4720-BFF4-70116A4004F9}"/>
    <cellStyle name="Comma 344 2" xfId="20543" xr:uid="{7617BD78-3903-4906-BCF2-E43C276D0B3B}"/>
    <cellStyle name="Comma 344 2 2" xfId="33541" xr:uid="{7130AF3A-9699-4B0F-9F00-6831F044DF9F}"/>
    <cellStyle name="Comma 344 3" xfId="30065" xr:uid="{759D0DEB-1DF7-40AF-A84B-B5DF8FBF3CCC}"/>
    <cellStyle name="Comma 345" xfId="21006" xr:uid="{EB19E117-E85F-422D-973D-A41FD3C5CAFB}"/>
    <cellStyle name="Comma 345 2" xfId="33943" xr:uid="{B0E6E1A3-8FA0-4BEF-84CD-BB1E03A522A0}"/>
    <cellStyle name="Comma 346" xfId="21380" xr:uid="{CFA72F16-A01A-45AE-84B2-1308F7F0A439}"/>
    <cellStyle name="Comma 346 2" xfId="34254" xr:uid="{587AC8F1-4A2D-4113-AEE8-059BC5181443}"/>
    <cellStyle name="Comma 347" xfId="16710" xr:uid="{AB615A97-EEC9-4EF6-820B-6E791C699FC6}"/>
    <cellStyle name="Comma 347 2" xfId="31220" xr:uid="{7DEFCC68-6E8E-4DE2-B3A9-E37AF0B6764F}"/>
    <cellStyle name="Comma 348" xfId="17048" xr:uid="{989D6611-E1BE-439C-A8C8-2CC63AB5C4E3}"/>
    <cellStyle name="Comma 348 2" xfId="31516" xr:uid="{82B11960-072D-4C2F-AE18-284FBDBEA6D7}"/>
    <cellStyle name="Comma 349" xfId="15542" xr:uid="{E048FDF0-6722-4514-B54B-43922C3CEE57}"/>
    <cellStyle name="Comma 349 2" xfId="30452" xr:uid="{5D592866-6462-4B1D-A0DB-003D55CDBF28}"/>
    <cellStyle name="Comma 35" xfId="899" xr:uid="{204449E7-68C3-4180-BE16-67BCB1DD7E0D}"/>
    <cellStyle name="Comma 35 10" xfId="27822" xr:uid="{75FAED71-431B-4170-9415-9843800A7B5B}"/>
    <cellStyle name="Comma 35 11" xfId="38711" xr:uid="{C5DADF28-AABF-43BA-BFB5-371880AA889D}"/>
    <cellStyle name="Comma 35 12" xfId="10348" xr:uid="{B03DC2AE-A41C-4117-8300-E0F0028B601E}"/>
    <cellStyle name="Comma 35 13" xfId="41456" xr:uid="{C5F28BBA-BB57-4BB9-A024-D6F927331053}"/>
    <cellStyle name="Comma 35 14" xfId="45555" xr:uid="{20DADD00-4B44-4FAD-AEB8-167A8B8F1676}"/>
    <cellStyle name="Comma 35 15" xfId="6337" xr:uid="{8A8E76D6-A51F-4980-90FF-57410529EF10}"/>
    <cellStyle name="Comma 35 2" xfId="1037" xr:uid="{1B67C935-C454-46BB-A8AD-41E0DD5B13AF}"/>
    <cellStyle name="Comma 35 2 10" xfId="11795" xr:uid="{C8A7F6A8-F7C2-4935-B636-3306501EC687}"/>
    <cellStyle name="Comma 35 2 2" xfId="1305" xr:uid="{6335D3DC-DE4A-4988-B783-0D6C24FE8432}"/>
    <cellStyle name="Comma 35 2 2 2" xfId="1904" xr:uid="{AA2F08A2-A8DD-4ADD-B9F7-511477B3E42B}"/>
    <cellStyle name="Comma 35 2 2 2 2" xfId="32843" xr:uid="{DA7557BF-7D97-41D1-A77D-42FA3BA91826}"/>
    <cellStyle name="Comma 35 2 2 2 3" xfId="46271" xr:uid="{ADCDB2A5-567C-451A-BF8B-CB023B87F784}"/>
    <cellStyle name="Comma 35 2 2 2 4" xfId="19754" xr:uid="{96378589-14F8-4BC2-AE12-8AF32FAE963A}"/>
    <cellStyle name="Comma 35 2 2 3" xfId="29366" xr:uid="{AFBA4F36-D5D1-4B80-9E41-88DE443CA2B9}"/>
    <cellStyle name="Comma 35 2 2 4" xfId="45810" xr:uid="{7FCCE3C2-027E-45C7-B0A9-DD7A8E64D401}"/>
    <cellStyle name="Comma 35 2 2 5" xfId="14240" xr:uid="{C596A530-D408-411E-83B6-785B038B9091}"/>
    <cellStyle name="Comma 35 2 3" xfId="1589" xr:uid="{3FE79FF6-2665-4BFE-99C2-B9E4255661BC}"/>
    <cellStyle name="Comma 35 2 3 2" xfId="34027" xr:uid="{8920B7C4-F26E-4FFD-9F1A-14A137E3B52B}"/>
    <cellStyle name="Comma 35 2 3 3" xfId="46028" xr:uid="{CCE40EB8-C450-4CE9-B641-1CEDCC1CA2B9}"/>
    <cellStyle name="Comma 35 2 3 4" xfId="21128" xr:uid="{9FA6549B-24DE-4DB1-8C6D-593F4E7A49C5}"/>
    <cellStyle name="Comma 35 2 4" xfId="17337" xr:uid="{4D8955CB-61AA-41E2-90F2-DE18057CC111}"/>
    <cellStyle name="Comma 35 2 4 2" xfId="31684" xr:uid="{1A42D073-9C06-4271-BBC1-C234A75EB043}"/>
    <cellStyle name="Comma 35 2 5" xfId="15736" xr:uid="{BD85DE23-8B88-4981-8DE5-0331FF7E402A}"/>
    <cellStyle name="Comma 35 2 5 2" xfId="30531" xr:uid="{F09D575C-A62A-47D7-B3D8-5D67C945302E}"/>
    <cellStyle name="Comma 35 2 6" xfId="22664" xr:uid="{00C9A841-0EBA-4A97-AB66-FA7444E79D0E}"/>
    <cellStyle name="Comma 35 2 6 2" xfId="34885" xr:uid="{8DF76355-AB4A-4834-923D-3BC23D29BB59}"/>
    <cellStyle name="Comma 35 2 7" xfId="25566" xr:uid="{02DB69F7-B72C-4689-A173-BFF875DAC59E}"/>
    <cellStyle name="Comma 35 2 7 2" xfId="35571" xr:uid="{1C2AD719-C7AC-488C-A269-1B786E017B08}"/>
    <cellStyle name="Comma 35 2 8" xfId="28205" xr:uid="{BCC24AD1-9713-496E-B908-DA0311D55EDF}"/>
    <cellStyle name="Comma 35 2 9" xfId="45641" xr:uid="{20CB7912-9606-4759-B0E6-5185035756BF}"/>
    <cellStyle name="Comma 35 3" xfId="1171" xr:uid="{B2F49DE9-3A57-4539-B0B0-F4A9DCCDB09B}"/>
    <cellStyle name="Comma 35 3 10" xfId="12443" xr:uid="{47EE96D9-5A8D-484C-B45A-2C358BE932D1}"/>
    <cellStyle name="Comma 35 3 2" xfId="1769" xr:uid="{6E05DD92-B339-4248-9D30-F9DEB7BC92E8}"/>
    <cellStyle name="Comma 35 3 2 2" xfId="20202" xr:uid="{398ED571-835B-4E20-B102-CDABE6964F87}"/>
    <cellStyle name="Comma 35 3 2 2 2" xfId="33229" xr:uid="{A665DEF6-81D5-4228-84A8-2885301A5A6E}"/>
    <cellStyle name="Comma 35 3 2 3" xfId="29753" xr:uid="{E6BB4476-EE26-4E6A-968D-996D8BF833DA}"/>
    <cellStyle name="Comma 35 3 2 4" xfId="46157" xr:uid="{213B2151-3EA7-4ED7-8E46-CB9EC790FC15}"/>
    <cellStyle name="Comma 35 3 2 5" xfId="14682" xr:uid="{8E6418C8-5F02-4C10-BBA1-0692E54977C3}"/>
    <cellStyle name="Comma 35 3 3" xfId="21588" xr:uid="{4DEF93C4-D554-4C45-846C-3FFAE804CDE3}"/>
    <cellStyle name="Comma 35 3 3 2" xfId="34420" xr:uid="{A43A4D2F-8A7E-4BD9-8152-2DF444C645F7}"/>
    <cellStyle name="Comma 35 3 4" xfId="17949" xr:uid="{F35CFC80-A129-43B2-A154-CE15825890AA}"/>
    <cellStyle name="Comma 35 3 4 2" xfId="32069" xr:uid="{B53F410D-D5BF-47D6-8D10-339954B9E049}"/>
    <cellStyle name="Comma 35 3 5" xfId="16385" xr:uid="{1BFBC1A6-5E5F-4EFA-B22C-005478B26FD4}"/>
    <cellStyle name="Comma 35 3 5 2" xfId="30918" xr:uid="{CC183A04-F21A-419D-9E7B-2770723BFD93}"/>
    <cellStyle name="Comma 35 3 6" xfId="22665" xr:uid="{96D8B3D9-661F-4408-AF93-1B3987909E15}"/>
    <cellStyle name="Comma 35 3 6 2" xfId="34886" xr:uid="{B541E5FC-2532-4330-A884-EF4D237AC380}"/>
    <cellStyle name="Comma 35 3 7" xfId="26218" xr:uid="{7E93CCDA-2B59-4E03-8934-0B71A16F3FA0}"/>
    <cellStyle name="Comma 35 3 7 2" xfId="35958" xr:uid="{8ADAE153-BCE9-40FE-BD4B-F7E90219AAB3}"/>
    <cellStyle name="Comma 35 3 8" xfId="28592" xr:uid="{484E233A-0DF2-4C7F-A39B-F7594406E99B}"/>
    <cellStyle name="Comma 35 3 9" xfId="45720" xr:uid="{4A07E823-CC23-4089-8BBF-E9B99A912D8B}"/>
    <cellStyle name="Comma 35 4" xfId="1456" xr:uid="{08B4B7D7-F988-40FF-891B-DC00820EA4E2}"/>
    <cellStyle name="Comma 35 4 2" xfId="19311" xr:uid="{8ACD5D98-95FC-4C38-A393-BD1800795ED2}"/>
    <cellStyle name="Comma 35 4 2 2" xfId="32461" xr:uid="{6F048D31-AF32-4ED6-98AF-C8ED0324C4C9}"/>
    <cellStyle name="Comma 35 4 3" xfId="28984" xr:uid="{768E40EB-D67A-42B2-933D-85431D33B44E}"/>
    <cellStyle name="Comma 35 4 4" xfId="45921" xr:uid="{F71E2071-452F-4AB4-AFD9-A136709C9A24}"/>
    <cellStyle name="Comma 35 4 5" xfId="13802" xr:uid="{044EABCD-31EC-4242-BD42-9D6AB24668C3}"/>
    <cellStyle name="Comma 35 5" xfId="20664" xr:uid="{AB6AB3D3-AB4E-4DDE-B09B-E289DCB0067A}"/>
    <cellStyle name="Comma 35 5 2" xfId="33628" xr:uid="{E6B16D27-99E1-4FE0-B331-4A57D2660882}"/>
    <cellStyle name="Comma 35 6" xfId="16826" xr:uid="{8B31175C-96A0-491A-A155-7E3EA0E7B278}"/>
    <cellStyle name="Comma 35 6 2" xfId="31303" xr:uid="{5D2EB50D-F693-414E-B928-112A1CCF2689}"/>
    <cellStyle name="Comma 35 7" xfId="15204" xr:uid="{9DB9154E-B41D-491F-9D9C-2D0046B89E89}"/>
    <cellStyle name="Comma 35 7 2" xfId="30148" xr:uid="{E31C0C7F-C577-45FF-87B0-4C8A3A2025CF}"/>
    <cellStyle name="Comma 35 8" xfId="22663" xr:uid="{C6AEA503-88C0-428B-AA5F-280F24CE46C8}"/>
    <cellStyle name="Comma 35 8 2" xfId="34884" xr:uid="{89A97F32-2EBF-44A0-932C-D00DD3DA6F73}"/>
    <cellStyle name="Comma 35 9" xfId="24976" xr:uid="{72E64F5F-CEAF-4B74-97D5-E90CF06C19DE}"/>
    <cellStyle name="Comma 35 9 2" xfId="35188" xr:uid="{B163B2DB-70A1-48E4-882C-82D1547A93C4}"/>
    <cellStyle name="Comma 350" xfId="21985" xr:uid="{D5730E63-719B-4FE6-81ED-D83E7C1479B9}"/>
    <cellStyle name="Comma 350 2" xfId="34742" xr:uid="{3289EBED-FA9C-4B71-BDC8-8F7A8CD90B79}"/>
    <cellStyle name="Comma 351" xfId="22139" xr:uid="{33C163FC-22F0-4064-93C0-29E2914B1CED}"/>
    <cellStyle name="Comma 351 2" xfId="34785" xr:uid="{21F8CD8E-AA3C-479D-9075-DD4F9AC22AD3}"/>
    <cellStyle name="Comma 352" xfId="22153" xr:uid="{E771E086-5875-49FE-AAA7-3144D9F6B77B}"/>
    <cellStyle name="Comma 352 2" xfId="34794" xr:uid="{03698494-5010-4BC2-B413-72F0136D4625}"/>
    <cellStyle name="Comma 353" xfId="22155" xr:uid="{27AA2833-7504-439E-B2D5-A6D2F24FFF22}"/>
    <cellStyle name="Comma 353 2" xfId="34795" xr:uid="{4A963365-2165-4102-AE01-1D18051D85E8}"/>
    <cellStyle name="Comma 354" xfId="22213" xr:uid="{9DBA9AFF-EFEC-47B6-85E3-5464B4D719E8}"/>
    <cellStyle name="Comma 354 2" xfId="34832" xr:uid="{AEA59139-2AB7-46D3-902A-6A104D48C6E1}"/>
    <cellStyle name="Comma 355" xfId="24260" xr:uid="{881CDC63-849B-44DF-B7AD-6D957AAFC082}"/>
    <cellStyle name="Comma 355 2" xfId="35048" xr:uid="{237FA7CF-2DA8-4CCE-9848-2C2C7701BCA8}"/>
    <cellStyle name="Comma 356" xfId="24775" xr:uid="{BB1362D5-8BE4-4DCD-9F34-16C191D2BE43}"/>
    <cellStyle name="Comma 356 2" xfId="35077" xr:uid="{5D7CA80C-FD9A-4846-859B-6E2D2C2D129C}"/>
    <cellStyle name="Comma 357" xfId="24809" xr:uid="{878892B3-2EBA-498B-B84B-CA992D32780E}"/>
    <cellStyle name="Comma 357 2" xfId="35107" xr:uid="{416262CD-B5D0-48AC-A700-F3D8EBBBEFD7}"/>
    <cellStyle name="Comma 358" xfId="24813" xr:uid="{03A6A8C1-E593-44AD-8490-B28CB93F192F}"/>
    <cellStyle name="Comma 358 2" xfId="35109" xr:uid="{2E1C6412-425F-4F4A-910E-AF871A74773E}"/>
    <cellStyle name="Comma 359" xfId="25368" xr:uid="{8C9C44A6-312D-4F3B-A352-1B7B6FDF395F}"/>
    <cellStyle name="Comma 359 2" xfId="35493" xr:uid="{815AF098-A109-4C67-A938-29C4D7DCADC1}"/>
    <cellStyle name="Comma 36" xfId="901" xr:uid="{C3A25ADC-293B-4235-ADE4-FEC5ECD8427D}"/>
    <cellStyle name="Comma 36 10" xfId="24978" xr:uid="{8EF87271-7E42-418C-A21A-E6C6D647CF2C}"/>
    <cellStyle name="Comma 36 10 2" xfId="35189" xr:uid="{68410D18-9D1A-42A1-8EC6-199DCF03A222}"/>
    <cellStyle name="Comma 36 11" xfId="27823" xr:uid="{59A9C10C-11D3-4498-B6A1-95654F5F008A}"/>
    <cellStyle name="Comma 36 12" xfId="39262" xr:uid="{AAA5D90B-A0F0-41FC-8A9C-A0AE32510FE3}"/>
    <cellStyle name="Comma 36 13" xfId="41461" xr:uid="{ACB5897C-A6CA-4E89-B587-564983DDC149}"/>
    <cellStyle name="Comma 36 14" xfId="45557" xr:uid="{56724FF9-B9A6-43B2-BCCC-908A11275A94}"/>
    <cellStyle name="Comma 36 15" xfId="8828" xr:uid="{7D3C5BA7-6E37-48E8-917E-E3760266F6A6}"/>
    <cellStyle name="Comma 36 2" xfId="11797" xr:uid="{2C7DA47A-6657-4C4B-A19B-FD4B1D81BF3A}"/>
    <cellStyle name="Comma 36 2 2" xfId="14242" xr:uid="{6CB6EA90-4CA3-4E27-A03D-A5C23D4690C2}"/>
    <cellStyle name="Comma 36 2 2 2" xfId="19756" xr:uid="{64192D10-C4B1-4172-B6BB-ADAD273E2567}"/>
    <cellStyle name="Comma 36 2 2 2 2" xfId="32844" xr:uid="{60CD5311-0C54-4050-A640-2541D4DC2F34}"/>
    <cellStyle name="Comma 36 2 2 3" xfId="29367" xr:uid="{43BA3C08-1E14-4A05-8215-A871EEF70335}"/>
    <cellStyle name="Comma 36 2 3" xfId="21130" xr:uid="{52EA1A6F-8EF2-4A32-968D-02E199865317}"/>
    <cellStyle name="Comma 36 2 3 2" xfId="34028" xr:uid="{183A7F8D-9D6A-4314-A83F-9F31491A531F}"/>
    <cellStyle name="Comma 36 2 4" xfId="17339" xr:uid="{23B6A053-26DD-4845-87E1-BA9B4895D86F}"/>
    <cellStyle name="Comma 36 2 4 2" xfId="31685" xr:uid="{992BBF43-1315-4A80-A340-312359AB4609}"/>
    <cellStyle name="Comma 36 2 5" xfId="15738" xr:uid="{B3D9012B-D9E0-43DA-AE72-7CB5F9B8F0FD}"/>
    <cellStyle name="Comma 36 2 5 2" xfId="30532" xr:uid="{A8CA43B7-24DC-4124-BCC7-086154593A76}"/>
    <cellStyle name="Comma 36 2 6" xfId="22026" xr:uid="{0A309A7A-7A4B-4C23-9AE8-E64A525083E6}"/>
    <cellStyle name="Comma 36 2 6 2" xfId="34753" xr:uid="{C1C30004-70C8-40F4-913C-713FD62B4ACA}"/>
    <cellStyle name="Comma 36 2 7" xfId="22667" xr:uid="{2D28F4B8-9383-4BE0-8945-86B61AD6EAE5}"/>
    <cellStyle name="Comma 36 2 7 2" xfId="34888" xr:uid="{B0D36E7C-482F-48DC-B0E0-35281A5FE420}"/>
    <cellStyle name="Comma 36 2 8" xfId="25568" xr:uid="{8D9E43ED-5996-4CBB-9113-7D57161D3CC2}"/>
    <cellStyle name="Comma 36 2 8 2" xfId="35572" xr:uid="{6D552A20-9817-4259-9BA7-99A2FFD0C6D3}"/>
    <cellStyle name="Comma 36 2 9" xfId="28206" xr:uid="{E6452E17-4790-4129-AFA6-D27AFC1D2CED}"/>
    <cellStyle name="Comma 36 3" xfId="12445" xr:uid="{B83072D9-36DD-4C20-959C-5A0B947F4D9F}"/>
    <cellStyle name="Comma 36 3 2" xfId="14684" xr:uid="{EEDC1B66-3E53-45FF-BCC8-0225B76FFDEB}"/>
    <cellStyle name="Comma 36 3 2 2" xfId="20204" xr:uid="{BBEE83EB-BBE7-4A2C-AF8F-98AA87D86CC4}"/>
    <cellStyle name="Comma 36 3 2 2 2" xfId="33230" xr:uid="{3176AD0A-07AE-48A8-9A06-890570885F48}"/>
    <cellStyle name="Comma 36 3 2 3" xfId="29754" xr:uid="{DB78CD3B-8095-4AE6-9A42-EF5D47FE8473}"/>
    <cellStyle name="Comma 36 3 3" xfId="21590" xr:uid="{95BF84C0-686C-463B-95F6-104EAD8F46A8}"/>
    <cellStyle name="Comma 36 3 3 2" xfId="34421" xr:uid="{9B3A3D29-570B-4127-B4DC-93C054CA4C34}"/>
    <cellStyle name="Comma 36 3 4" xfId="17951" xr:uid="{62F75646-332A-4749-A631-163CB9CF58CA}"/>
    <cellStyle name="Comma 36 3 4 2" xfId="32070" xr:uid="{80F8CBAF-F350-4B61-8CBB-28B24EFE4770}"/>
    <cellStyle name="Comma 36 3 5" xfId="16387" xr:uid="{637AFBE3-F373-42D2-AF12-765D6DE1F167}"/>
    <cellStyle name="Comma 36 3 5 2" xfId="30919" xr:uid="{7DF8738C-DCA2-4B1B-A698-23FA210CDE0B}"/>
    <cellStyle name="Comma 36 3 6" xfId="22109" xr:uid="{33E8AA74-35FB-47DA-AA68-739561447C6B}"/>
    <cellStyle name="Comma 36 3 6 2" xfId="34778" xr:uid="{DCD2BC95-E40A-44EA-8478-B4E4EEAA768F}"/>
    <cellStyle name="Comma 36 3 7" xfId="22668" xr:uid="{B1043EA3-C7EB-42B0-86A2-C5A06208C8F9}"/>
    <cellStyle name="Comma 36 3 7 2" xfId="34889" xr:uid="{BA6AD86A-7EA6-412F-AD2E-2E237173C5D2}"/>
    <cellStyle name="Comma 36 3 8" xfId="26220" xr:uid="{1B66FF9E-2F87-4BE4-89ED-E9CC7EEDB226}"/>
    <cellStyle name="Comma 36 3 8 2" xfId="35959" xr:uid="{13CFC30D-0320-46BC-9E70-D8A521BD7F21}"/>
    <cellStyle name="Comma 36 3 9" xfId="28593" xr:uid="{8C28B7F9-56D7-44D2-9F6D-61C2110C728E}"/>
    <cellStyle name="Comma 36 4" xfId="13804" xr:uid="{F2D2ADD9-813D-4332-8658-80B87A5BDB72}"/>
    <cellStyle name="Comma 36 4 2" xfId="19313" xr:uid="{9E092F48-B45A-4EF0-92E7-CE84DB85F57E}"/>
    <cellStyle name="Comma 36 4 2 2" xfId="32462" xr:uid="{33E76CF0-5AFE-49F5-A2D0-53C4C072E805}"/>
    <cellStyle name="Comma 36 4 3" xfId="28985" xr:uid="{84FD0FE6-EC5F-4F85-A946-0ED8DDB700C8}"/>
    <cellStyle name="Comma 36 5" xfId="20667" xr:uid="{962E0523-C243-414E-94FB-F3D40796E338}"/>
    <cellStyle name="Comma 36 5 2" xfId="33630" xr:uid="{43C72F61-E937-4C3E-96F2-F4955B31DE67}"/>
    <cellStyle name="Comma 36 6" xfId="16828" xr:uid="{0584C630-B7E8-4FA0-956F-BDF2D8A36A17}"/>
    <cellStyle name="Comma 36 6 2" xfId="31304" xr:uid="{DD6508B4-B1AB-4BB5-B268-8855678E3BC3}"/>
    <cellStyle name="Comma 36 7" xfId="15206" xr:uid="{FAF63520-93DF-4729-83D2-97023C0CFA44}"/>
    <cellStyle name="Comma 36 7 2" xfId="30149" xr:uid="{1288C7DE-F166-4657-B3B1-3419E2853298}"/>
    <cellStyle name="Comma 36 8" xfId="21948" xr:uid="{7141056F-7C93-426A-907C-8DAE92AD03FC}"/>
    <cellStyle name="Comma 36 8 2" xfId="34733" xr:uid="{8587F7F0-8CDC-403A-B8B8-DBE1B03EEE37}"/>
    <cellStyle name="Comma 36 9" xfId="22666" xr:uid="{7321F60D-D504-483F-AD92-088225C7F099}"/>
    <cellStyle name="Comma 36 9 2" xfId="34887" xr:uid="{744B3851-75B3-4409-96CF-85D3F8F84317}"/>
    <cellStyle name="Comma 360" xfId="26544" xr:uid="{238ED626-6EC6-4929-BC69-27F9F8CEBBD7}"/>
    <cellStyle name="Comma 360 2" xfId="36260" xr:uid="{D94D0B8D-87D1-4DE7-8B31-FBF4AE748D93}"/>
    <cellStyle name="Comma 361" xfId="25200" xr:uid="{773EE06D-9095-45D7-BEE1-9C114C16E001}"/>
    <cellStyle name="Comma 361 2" xfId="35398" xr:uid="{297B97BD-2A71-46F4-89D3-904A187BD217}"/>
    <cellStyle name="Comma 362" xfId="26830" xr:uid="{9C4B5DB7-0271-4D75-8830-724B92A0880D}"/>
    <cellStyle name="Comma 362 2" xfId="36261" xr:uid="{683699A9-0A79-4D49-8DAF-135FC3521531}"/>
    <cellStyle name="Comma 363" xfId="26856" xr:uid="{633A82ED-15D7-4389-A968-4B27957DF9ED}"/>
    <cellStyle name="Comma 363 2" xfId="36271" xr:uid="{3F1610A9-3A85-4300-A6D0-C874800CBCCD}"/>
    <cellStyle name="Comma 364" xfId="26835" xr:uid="{F6C97742-E488-4805-8DAC-DE0DF2A049CA}"/>
    <cellStyle name="Comma 364 2" xfId="36262" xr:uid="{7DF03283-EF75-4883-8482-76B52B98BFE3}"/>
    <cellStyle name="Comma 365" xfId="26889" xr:uid="{7AF14AF8-6D4B-4744-9BF8-4A38DD0FC5DB}"/>
    <cellStyle name="Comma 365 2" xfId="36294" xr:uid="{4A4D59F7-79F9-4449-8543-8C22A293FD1F}"/>
    <cellStyle name="Comma 366" xfId="26924" xr:uid="{647A4387-476B-4F68-8C20-37FA411CE2F4}"/>
    <cellStyle name="Comma 366 2" xfId="36311" xr:uid="{24DC54B5-07A9-433A-B170-05A185B96AEC}"/>
    <cellStyle name="Comma 367" xfId="26928" xr:uid="{F7929D66-556B-424D-A47C-7B9655FA99F6}"/>
    <cellStyle name="Comma 367 2" xfId="36313" xr:uid="{A36B2497-AB0E-4E00-A3C8-982C80F41969}"/>
    <cellStyle name="Comma 368" xfId="26929" xr:uid="{11E0AA4C-F26E-4846-8140-F730C143BADB}"/>
    <cellStyle name="Comma 368 2" xfId="36314" xr:uid="{AAD9A4F3-2F49-46F2-8055-14D5F023BE9B}"/>
    <cellStyle name="Comma 369" xfId="26990" xr:uid="{DC3A7A36-47A8-48FC-AC00-4C2BF7DD0511}"/>
    <cellStyle name="Comma 369 2" xfId="36361" xr:uid="{C3EE7780-B70C-45F8-8CD2-08381D7D99C2}"/>
    <cellStyle name="Comma 37" xfId="230" xr:uid="{F58EB97B-D42F-42D3-AB8E-73142603B034}"/>
    <cellStyle name="Comma 37 10" xfId="24987" xr:uid="{6EAC6A35-E343-4938-AC4F-524215617792}"/>
    <cellStyle name="Comma 37 10 2" xfId="35190" xr:uid="{382A4BCC-4EE6-4334-9C9B-D1E32F670590}"/>
    <cellStyle name="Comma 37 11" xfId="27824" xr:uid="{51599763-EA6C-47AB-9D5D-635C9A785DAE}"/>
    <cellStyle name="Comma 37 12" xfId="41463" xr:uid="{CB46472E-2692-461A-87C1-31877B80732E}"/>
    <cellStyle name="Comma 37 13" xfId="45091" xr:uid="{5A89EAD5-730A-44A9-BAD9-4D9D557C2AD9}"/>
    <cellStyle name="Comma 37 14" xfId="10359" xr:uid="{FEFE8E2B-E088-4A16-BAA5-9CF6A8BD124B}"/>
    <cellStyle name="Comma 37 2" xfId="231" xr:uid="{E8F177F4-4A7C-49E7-8DA5-BAFC5FBC6B91}"/>
    <cellStyle name="Comma 37 2 10" xfId="11803" xr:uid="{EE9EDBC2-3A99-417D-999E-D9023CC4E0CA}"/>
    <cellStyle name="Comma 37 2 2" xfId="232" xr:uid="{1C9998F9-6A35-474C-9A32-5260CC7F5BA0}"/>
    <cellStyle name="Comma 37 2 2 2" xfId="1906" xr:uid="{07CB88F3-9B9C-41D4-A665-CC73BB451D3C}"/>
    <cellStyle name="Comma 37 2 2 2 2" xfId="32845" xr:uid="{E7CF45AD-2AE3-4C6B-9844-322BA1A2AF4F}"/>
    <cellStyle name="Comma 37 2 2 2 3" xfId="19760" xr:uid="{7394F457-1A8F-4E69-B32F-44DE74572370}"/>
    <cellStyle name="Comma 37 2 2 3" xfId="1307" xr:uid="{333DC0A0-8257-4B30-993C-66DBD7CD9745}"/>
    <cellStyle name="Comma 37 2 2 3 2" xfId="29368" xr:uid="{91CE92F0-B997-47A7-B517-D2555F5943FD}"/>
    <cellStyle name="Comma 37 2 2 4" xfId="2249" xr:uid="{1CAD1DC8-B23D-4F8D-A15A-E4940C7EC8E2}"/>
    <cellStyle name="Comma 37 2 2 5" xfId="45093" xr:uid="{C740DFB8-1311-48AE-AAC5-A7898FDD4EA4}"/>
    <cellStyle name="Comma 37 2 2 6" xfId="14246" xr:uid="{E4B6E0AA-DDE3-4A4E-BC6E-AA5DF5AF6C2F}"/>
    <cellStyle name="Comma 37 2 3" xfId="1591" xr:uid="{2607555E-FF96-4E93-814A-2C418139AF86}"/>
    <cellStyle name="Comma 37 2 3 2" xfId="34029" xr:uid="{6F794782-6F4B-42C5-A949-3E5606AB886E}"/>
    <cellStyle name="Comma 37 2 3 3" xfId="21134" xr:uid="{BB58E7AD-C038-4C65-97E1-95ED5DA415E9}"/>
    <cellStyle name="Comma 37 2 4" xfId="1039" xr:uid="{17ABF35E-0566-4F34-8757-AA29ABFF9959}"/>
    <cellStyle name="Comma 37 2 4 2" xfId="31686" xr:uid="{C19DE8AF-64E8-4473-903C-4C5EC7385904}"/>
    <cellStyle name="Comma 37 2 4 3" xfId="17344" xr:uid="{85E38367-E1F1-4668-BC03-76B938CD6A1E}"/>
    <cellStyle name="Comma 37 2 5" xfId="2248" xr:uid="{975B657B-C116-43CB-A7F0-98EAEA5A25E0}"/>
    <cellStyle name="Comma 37 2 5 2" xfId="30533" xr:uid="{E317DFFB-7A47-47B5-BC6F-D9519CF545E8}"/>
    <cellStyle name="Comma 37 2 5 3" xfId="46557" xr:uid="{DCB7F387-49A1-49EC-AA08-398E7372D6B9}"/>
    <cellStyle name="Comma 37 2 5 4" xfId="15743" xr:uid="{B46297BE-1A91-414A-A911-F4936EBC1694}"/>
    <cellStyle name="Comma 37 2 6" xfId="22030" xr:uid="{1E2FBDC6-3CC1-4585-92C9-CCC9DEE7B19A}"/>
    <cellStyle name="Comma 37 2 6 2" xfId="34754" xr:uid="{0798A1B0-5AC5-4396-B0B0-9C7B77493A99}"/>
    <cellStyle name="Comma 37 2 7" xfId="25574" xr:uid="{D4AB38AA-CE05-4CAA-90F4-0A77F23E9CC0}"/>
    <cellStyle name="Comma 37 2 7 2" xfId="35573" xr:uid="{C40EB047-8E64-440C-A770-C4CEA638A273}"/>
    <cellStyle name="Comma 37 2 8" xfId="28207" xr:uid="{E686D95E-5036-407E-8A2D-3D7F99DE8253}"/>
    <cellStyle name="Comma 37 2 9" xfId="45092" xr:uid="{1949C5F1-55A4-452B-A235-10F85AE27718}"/>
    <cellStyle name="Comma 37 3" xfId="1173" xr:uid="{96736DB6-E5A6-4B5C-8202-FD78BCDCEC4F}"/>
    <cellStyle name="Comma 37 3 2" xfId="1771" xr:uid="{B9CD2AEA-C66C-4B83-8065-4490E10E512A}"/>
    <cellStyle name="Comma 37 3 2 2" xfId="20208" xr:uid="{3303343E-BD58-4FCB-8900-7BF37FCE6861}"/>
    <cellStyle name="Comma 37 3 2 2 2" xfId="33231" xr:uid="{1E3D37A5-0A31-426C-814C-67E59E3D276E}"/>
    <cellStyle name="Comma 37 3 2 3" xfId="29755" xr:uid="{A3BCC788-1DB0-4AEB-B0FE-E7936AA81C5A}"/>
    <cellStyle name="Comma 37 3 2 4" xfId="14688" xr:uid="{FC48429E-F08D-4B26-B893-39A6EB42055C}"/>
    <cellStyle name="Comma 37 3 3" xfId="21594" xr:uid="{FF9EA554-BE18-4952-BAC6-11B3E585BBD0}"/>
    <cellStyle name="Comma 37 3 3 2" xfId="34422" xr:uid="{D1FDB3CF-86B7-4D35-A986-8CEC3AF71D4C}"/>
    <cellStyle name="Comma 37 3 4" xfId="17955" xr:uid="{D39A4088-A413-4A44-BE2A-64C82EC336A0}"/>
    <cellStyle name="Comma 37 3 4 2" xfId="32071" xr:uid="{1E496605-C64A-4074-B31A-F51F6CF3D876}"/>
    <cellStyle name="Comma 37 3 5" xfId="16391" xr:uid="{7CCE762E-0646-4BAE-99EF-6E1C8259A575}"/>
    <cellStyle name="Comma 37 3 5 2" xfId="30920" xr:uid="{81EE248A-40A4-4A1E-B375-DAA6F2673407}"/>
    <cellStyle name="Comma 37 3 6" xfId="22113" xr:uid="{FCF63122-6C5F-40B0-A626-BCBF74DA48CA}"/>
    <cellStyle name="Comma 37 3 6 2" xfId="34779" xr:uid="{709FECD0-8F3D-4185-B5F0-02BBB3A0652C}"/>
    <cellStyle name="Comma 37 3 7" xfId="26224" xr:uid="{C101A212-A101-4FBA-BDAC-3D38F85BE838}"/>
    <cellStyle name="Comma 37 3 7 2" xfId="35960" xr:uid="{3E3FC577-E975-4031-8C42-133C67335B0C}"/>
    <cellStyle name="Comma 37 3 8" xfId="28594" xr:uid="{55407E46-EAD9-44A8-93FA-D6FE5AD24FE0}"/>
    <cellStyle name="Comma 37 3 9" xfId="12449" xr:uid="{45DC9305-6EED-4A01-BEEB-9AF122812222}"/>
    <cellStyle name="Comma 37 4" xfId="1458" xr:uid="{C4B1B7CE-3113-4D6E-9FA2-ACE0390DFA12}"/>
    <cellStyle name="Comma 37 4 2" xfId="19317" xr:uid="{1779264D-E5BC-4748-9527-1A8DE62D60B8}"/>
    <cellStyle name="Comma 37 4 2 2" xfId="32463" xr:uid="{46D09880-68C4-4E53-8F23-7E0D907CC2CC}"/>
    <cellStyle name="Comma 37 4 3" xfId="28986" xr:uid="{0105707B-B313-4692-A5CD-CB80E5794908}"/>
    <cellStyle name="Comma 37 4 4" xfId="13808" xr:uid="{E32200F8-7C32-453C-BD59-62A4058BCF41}"/>
    <cellStyle name="Comma 37 5" xfId="903" xr:uid="{0A726140-6C55-47E7-99E0-E19A0CDF5A67}"/>
    <cellStyle name="Comma 37 5 2" xfId="33631" xr:uid="{F66EA558-45B1-42B3-83FC-2118DC09F1C9}"/>
    <cellStyle name="Comma 37 5 3" xfId="20671" xr:uid="{B5891173-44CB-45D2-B723-220393D5CB6D}"/>
    <cellStyle name="Comma 37 6" xfId="16832" xr:uid="{51234D88-3501-4355-B33C-61A1CA3848FB}"/>
    <cellStyle name="Comma 37 6 2" xfId="31305" xr:uid="{8A67835F-51F4-4B51-87E5-DD9A5873D870}"/>
    <cellStyle name="Comma 37 7" xfId="15215" xr:uid="{A1B24539-FC4D-412E-8B18-507BA171A0FB}"/>
    <cellStyle name="Comma 37 7 2" xfId="30150" xr:uid="{42DB8405-402C-4F53-8942-0183EB1DCDAD}"/>
    <cellStyle name="Comma 37 8" xfId="21953" xr:uid="{6E3E58A9-6472-4ED5-B143-74F51D41CF94}"/>
    <cellStyle name="Comma 37 8 2" xfId="34734" xr:uid="{09482BAE-1E63-4670-8D90-C5291582E8D7}"/>
    <cellStyle name="Comma 37 9" xfId="22669" xr:uid="{3FDBF3E2-C042-427B-A502-B352682E8678}"/>
    <cellStyle name="Comma 37 9 2" xfId="34890" xr:uid="{83AFAA15-1F90-4775-BBFB-C90343A630D6}"/>
    <cellStyle name="Comma 370" xfId="26997" xr:uid="{E2C00E57-E25A-4640-A388-CD157209884C}"/>
    <cellStyle name="Comma 370 2" xfId="36366" xr:uid="{C6CE11CF-6E72-4804-B612-B64B08FBC74D}"/>
    <cellStyle name="Comma 371" xfId="27005" xr:uid="{095E03B4-9A8B-42D1-BA0A-1402915A5865}"/>
    <cellStyle name="Comma 371 2" xfId="36371" xr:uid="{6E05DC4B-8CE9-462B-9774-8C0CB49A6DA7}"/>
    <cellStyle name="Comma 372" xfId="27026" xr:uid="{6D11125C-1A44-4D85-805B-D51EF487BF50}"/>
    <cellStyle name="Comma 372 2" xfId="36380" xr:uid="{BDCBAF7E-2D2D-4241-8580-B6E68E0E13C8}"/>
    <cellStyle name="Comma 373" xfId="9600" xr:uid="{C464A73C-841C-4337-9CB5-75EE344539ED}"/>
    <cellStyle name="Comma 373 2" xfId="27737" xr:uid="{421331EF-9FBF-4CFC-BDC9-BE4DA3A3EA66}"/>
    <cellStyle name="Comma 374" xfId="27033" xr:uid="{496C7F83-4490-4D18-87EE-2E2DC3239BA1}"/>
    <cellStyle name="Comma 374 2" xfId="36384" xr:uid="{0D1EE687-BFA2-41CA-9C67-AA26CD59CF85}"/>
    <cellStyle name="Comma 375" xfId="27727" xr:uid="{2AAA66F3-9616-4833-BAA8-448DFA286BEE}"/>
    <cellStyle name="Comma 375 2" xfId="36386" xr:uid="{51A41CBB-A715-4B5D-9D59-DD72101B8378}"/>
    <cellStyle name="Comma 376" xfId="27730" xr:uid="{7D408E31-14CE-49D7-962E-D60471C7049E}"/>
    <cellStyle name="Comma 377" xfId="9583" xr:uid="{4CBD3FEC-F4B8-463C-9493-8131664F2872}"/>
    <cellStyle name="Comma 378" xfId="36977" xr:uid="{E536B790-C128-48E0-8C78-254B9CA7696B}"/>
    <cellStyle name="Comma 379" xfId="37284" xr:uid="{B7D9EEC9-4E2E-4178-A346-4EA058C9FC48}"/>
    <cellStyle name="Comma 38" xfId="910" xr:uid="{1CDC574D-94E9-48D3-96E0-299141165479}"/>
    <cellStyle name="Comma 38 10" xfId="27825" xr:uid="{32610B28-D06E-4C65-9462-7CAB49503CCC}"/>
    <cellStyle name="Comma 38 11" xfId="41466" xr:uid="{86A0EB92-CD23-4638-8B42-5F2F31F5570F}"/>
    <cellStyle name="Comma 38 12" xfId="45563" xr:uid="{49E92C97-65D7-41FC-8473-B477D886CFBB}"/>
    <cellStyle name="Comma 38 13" xfId="10362" xr:uid="{2C0027F6-867F-47D2-BB1C-53DDF8AE4D5D}"/>
    <cellStyle name="Comma 38 2" xfId="1042" xr:uid="{CE3A23E3-B505-445F-8C44-0204B6FE1111}"/>
    <cellStyle name="Comma 38 2 2" xfId="1310" xr:uid="{EE38E88E-30B8-44B8-A7F5-B9874A0721D0}"/>
    <cellStyle name="Comma 38 2 2 2" xfId="19762" xr:uid="{20BF09E6-A6C4-46AD-B5F6-39BA65A593A6}"/>
    <cellStyle name="Comma 38 2 2 2 2" xfId="32846" xr:uid="{D76A1208-152A-4221-BF85-670C44DFB4F2}"/>
    <cellStyle name="Comma 38 2 2 3" xfId="29369" xr:uid="{6346F33C-DFD2-41C4-8D69-478EF32EB07E}"/>
    <cellStyle name="Comma 38 2 2 4" xfId="45814" xr:uid="{7B32DC25-1648-4C19-AF66-5744A12D88A6}"/>
    <cellStyle name="Comma 38 2 2 5" xfId="14248" xr:uid="{AD77D7CD-6184-4A01-9726-D46C85B4A621}"/>
    <cellStyle name="Comma 38 2 3" xfId="1775" xr:uid="{958B6084-AE50-4A79-8C85-A74ACAAEBAFE}"/>
    <cellStyle name="Comma 38 2 3 2" xfId="34030" xr:uid="{52E944F8-0AB9-4063-B5E9-231F98D70F3F}"/>
    <cellStyle name="Comma 38 2 3 3" xfId="46162" xr:uid="{E9D9145F-59E9-4F19-B102-931E8F9FF826}"/>
    <cellStyle name="Comma 38 2 3 4" xfId="21136" xr:uid="{0D8D13F8-9131-4BE4-BDA9-5403FA53A405}"/>
    <cellStyle name="Comma 38 2 4" xfId="17346" xr:uid="{F4EEF033-7C66-4D2B-BB50-CB1E8917A5A9}"/>
    <cellStyle name="Comma 38 2 4 2" xfId="31687" xr:uid="{77BE9DBC-7B4A-460F-9E25-E9F7292A221D}"/>
    <cellStyle name="Comma 38 2 5" xfId="15745" xr:uid="{1E80C835-2CDD-45B5-A3C7-13213436091C}"/>
    <cellStyle name="Comma 38 2 5 2" xfId="30534" xr:uid="{ED6246B3-B5DA-4E4F-8EF2-CCA464F1E9D1}"/>
    <cellStyle name="Comma 38 2 6" xfId="25576" xr:uid="{6B1BD71E-80F8-4C56-A902-6C2E50CCB778}"/>
    <cellStyle name="Comma 38 2 6 2" xfId="35574" xr:uid="{77A2B705-5209-4D5A-B8D1-B9A18B974B01}"/>
    <cellStyle name="Comma 38 2 7" xfId="28208" xr:uid="{0D4BE619-17E2-4CE9-B107-ACE4B91C683F}"/>
    <cellStyle name="Comma 38 2 8" xfId="45645" xr:uid="{F177415D-62B2-4510-9C30-D3EF9D724090}"/>
    <cellStyle name="Comma 38 2 9" xfId="11805" xr:uid="{923E3801-F0F1-4C56-83E4-F009C66CE1B2}"/>
    <cellStyle name="Comma 38 3" xfId="1176" xr:uid="{8081CE42-4165-4E50-96D4-3A7056F729ED}"/>
    <cellStyle name="Comma 38 3 2" xfId="14690" xr:uid="{597CE8B1-F2C3-4C78-B678-B26138EFEB6A}"/>
    <cellStyle name="Comma 38 3 2 2" xfId="20210" xr:uid="{CE3A3F6B-94D1-46C2-8699-96DC51BFCF02}"/>
    <cellStyle name="Comma 38 3 2 2 2" xfId="33232" xr:uid="{1871DD8F-DF0F-4A3C-BACD-69287A7E32CE}"/>
    <cellStyle name="Comma 38 3 2 3" xfId="29756" xr:uid="{FF8C78CC-4CF4-4C7F-BA56-F22FAC859DBD}"/>
    <cellStyle name="Comma 38 3 3" xfId="21596" xr:uid="{93B12E38-B847-4B60-A901-FA70E83FA06A}"/>
    <cellStyle name="Comma 38 3 3 2" xfId="34423" xr:uid="{54A92E2D-A32B-40E1-BE18-C6B36F33F565}"/>
    <cellStyle name="Comma 38 3 4" xfId="17957" xr:uid="{82ECFAAE-3F49-4FF1-9F9D-8677DC1FADB3}"/>
    <cellStyle name="Comma 38 3 4 2" xfId="32072" xr:uid="{477E7F08-813C-4A5C-8230-D3E72F6613B1}"/>
    <cellStyle name="Comma 38 3 5" xfId="16393" xr:uid="{7A3E4410-FB5B-463F-BA33-53D8C4AC4AB3}"/>
    <cellStyle name="Comma 38 3 5 2" xfId="30921" xr:uid="{0546D698-981A-421B-AEF7-F3C56424B8EB}"/>
    <cellStyle name="Comma 38 3 6" xfId="26226" xr:uid="{8CA00448-1707-47CF-8759-7C9EC64475EB}"/>
    <cellStyle name="Comma 38 3 6 2" xfId="35961" xr:uid="{E1474E96-B76A-421C-A763-02DA46AD7CE7}"/>
    <cellStyle name="Comma 38 3 7" xfId="28595" xr:uid="{8C3D404C-1BF1-4CCD-9C13-7E4D11D66526}"/>
    <cellStyle name="Comma 38 3 8" xfId="45724" xr:uid="{F4797E34-B40B-4C08-A84F-C87893645641}"/>
    <cellStyle name="Comma 38 3 9" xfId="12451" xr:uid="{93ADC569-1411-4AA1-9223-DFA6E89E9F3D}"/>
    <cellStyle name="Comma 38 4" xfId="1461" xr:uid="{3D26609C-FDA1-4253-9BFB-8146F3ADB46B}"/>
    <cellStyle name="Comma 38 4 2" xfId="19319" xr:uid="{D607496B-AA2E-453B-AD33-0D3FF39F68C7}"/>
    <cellStyle name="Comma 38 4 2 2" xfId="32464" xr:uid="{767382DF-1613-47B7-A937-4E4612C38EF4}"/>
    <cellStyle name="Comma 38 4 3" xfId="28987" xr:uid="{DBD9A340-638E-4EDC-8EF4-6CFC413302F4}"/>
    <cellStyle name="Comma 38 4 4" xfId="45925" xr:uid="{4C40C6C0-DDF7-45EB-92CD-5AAD8A8BD648}"/>
    <cellStyle name="Comma 38 4 5" xfId="13810" xr:uid="{17F0A3DB-7D6C-4BB4-BCB5-60FABF6BED0C}"/>
    <cellStyle name="Comma 38 5" xfId="20673" xr:uid="{469923CF-E95F-4BA9-B5DA-86E962E3932A}"/>
    <cellStyle name="Comma 38 5 2" xfId="33632" xr:uid="{55669F87-7E76-4709-B47B-781F9AE265F7}"/>
    <cellStyle name="Comma 38 6" xfId="16834" xr:uid="{E53A1475-5525-4F84-A03D-263AEA4FD0EF}"/>
    <cellStyle name="Comma 38 6 2" xfId="31306" xr:uid="{B5531B93-FEDA-4790-889F-E1AD57F2C72E}"/>
    <cellStyle name="Comma 38 7" xfId="15217" xr:uid="{68EA44DB-DB33-452C-84D7-9880CD635928}"/>
    <cellStyle name="Comma 38 7 2" xfId="30151" xr:uid="{E3E19CDD-BFF2-4BC2-9096-40378AC1D036}"/>
    <cellStyle name="Comma 38 8" xfId="22670" xr:uid="{88205AC6-D22A-4344-9290-D98D3CE35CC0}"/>
    <cellStyle name="Comma 38 8 2" xfId="34891" xr:uid="{33EBDAD7-C7BC-43C6-9E98-BD07F14C3791}"/>
    <cellStyle name="Comma 38 9" xfId="24989" xr:uid="{6671310D-7E74-4045-ABFC-2DF28F8A9C5E}"/>
    <cellStyle name="Comma 38 9 2" xfId="35191" xr:uid="{720A7932-341E-4728-AA41-855F98D4F2CC}"/>
    <cellStyle name="Comma 380" xfId="37465" xr:uid="{22E1F67D-53E5-41DF-8C9E-3B8095C7DDAC}"/>
    <cellStyle name="Comma 381" xfId="8913" xr:uid="{A0457D06-0C49-4D42-B82E-B96AC1265741}"/>
    <cellStyle name="Comma 382" xfId="39307" xr:uid="{1B53C74F-EE44-40A0-9C3C-BC95E8E55AFD}"/>
    <cellStyle name="Comma 382 2" xfId="39310" xr:uid="{73BDC34A-1132-4D08-8314-0938F1F65644}"/>
    <cellStyle name="Comma 383" xfId="39276" xr:uid="{EB205DD3-D873-4DD7-8EA3-48C8B83EA0AD}"/>
    <cellStyle name="Comma 384" xfId="39308" xr:uid="{6584C838-CA5E-4703-A1B8-5FC17E8CCF7E}"/>
    <cellStyle name="Comma 385" xfId="39315" xr:uid="{B87F74A0-A7FF-435B-B7A3-887E62B620DD}"/>
    <cellStyle name="Comma 386" xfId="39264" xr:uid="{82207756-075E-430E-9AE4-9502D301C766}"/>
    <cellStyle name="Comma 387" xfId="39317" xr:uid="{E7165422-8F3E-460C-A636-6EE8F40B548B}"/>
    <cellStyle name="Comma 388" xfId="39367" xr:uid="{6896227A-1619-4CC1-8918-40DB9BB12AD3}"/>
    <cellStyle name="Comma 389" xfId="8854" xr:uid="{7A857EC6-EC77-4A69-A1AE-AAE8CB53917B}"/>
    <cellStyle name="Comma 39" xfId="1047" xr:uid="{C562A62C-52A6-4C9F-BF2D-4D035CB53550}"/>
    <cellStyle name="Comma 39 10" xfId="22671" xr:uid="{0558A619-D257-45C6-9BF0-2BA506C04991}"/>
    <cellStyle name="Comma 39 10 2" xfId="34892" xr:uid="{B2D6E3B2-DD83-4133-8134-BD291DA13350}"/>
    <cellStyle name="Comma 39 11" xfId="24849" xr:uid="{B131049B-46F0-4808-B0AB-8EA52A43BB1B}"/>
    <cellStyle name="Comma 39 11 2" xfId="35140" xr:uid="{55EF7F46-5A11-4E73-9B97-B10F304643CF}"/>
    <cellStyle name="Comma 39 12" xfId="26907" xr:uid="{BD736C08-15B3-4CC0-818B-37C5C0D6E580}"/>
    <cellStyle name="Comma 39 12 2" xfId="36304" xr:uid="{4809BE35-BC67-4433-8F7A-B664CC13197F}"/>
    <cellStyle name="Comma 39 13" xfId="26982" xr:uid="{21AA582C-8AD6-4EFB-8C64-90140BBE9263}"/>
    <cellStyle name="Comma 39 13 2" xfId="36354" xr:uid="{21E25606-BA17-4BB0-91C4-B909A1E5B4F6}"/>
    <cellStyle name="Comma 39 14" xfId="27772" xr:uid="{FB90F368-482F-4C86-952B-BB9D0A777E4C}"/>
    <cellStyle name="Comma 39 15" xfId="39979" xr:uid="{55104083-4BAC-4247-888A-679FB4E6EF66}"/>
    <cellStyle name="Comma 39 16" xfId="45650" xr:uid="{0CA47030-A392-447D-84EC-E96226A1046B}"/>
    <cellStyle name="Comma 39 17" xfId="9672" xr:uid="{61ECEB7E-52C1-4A58-A96E-9A46931B81C3}"/>
    <cellStyle name="Comma 39 2" xfId="1633" xr:uid="{85733CE8-05AB-4C22-B56D-00F7E06542EB}"/>
    <cellStyle name="Comma 39 2 10" xfId="27812" xr:uid="{D0F3B3A5-AF09-4F6D-9E38-C28009BA488A}"/>
    <cellStyle name="Comma 39 2 11" xfId="46058" xr:uid="{668DB7FA-1720-4CB4-A58D-F88B1F5E2959}"/>
    <cellStyle name="Comma 39 2 12" xfId="10315" xr:uid="{14EA4CF1-184A-43EC-A88B-449E59A79B05}"/>
    <cellStyle name="Comma 39 2 2" xfId="11779" xr:uid="{2DBEF062-3F49-4F78-AD83-551AB6E8F41F}"/>
    <cellStyle name="Comma 39 2 2 2" xfId="14229" xr:uid="{D2CFF336-5EEC-45B3-9674-BB3D197C9FA5}"/>
    <cellStyle name="Comma 39 2 2 2 2" xfId="19743" xr:uid="{7128DA6A-AD3A-4A77-B4E8-A64B22F9C4D7}"/>
    <cellStyle name="Comma 39 2 2 2 2 2" xfId="32833" xr:uid="{9A88B2A4-B7F9-4D6D-8425-F27C04B537C4}"/>
    <cellStyle name="Comma 39 2 2 2 3" xfId="29356" xr:uid="{CDF82FEE-B468-433C-A4A0-1550663A23DA}"/>
    <cellStyle name="Comma 39 2 2 3" xfId="21116" xr:uid="{C6FD2A2F-17F0-4206-989A-D3C0D0744F38}"/>
    <cellStyle name="Comma 39 2 2 3 2" xfId="34016" xr:uid="{7DF801EC-BD9F-42B0-A84A-383131744ADA}"/>
    <cellStyle name="Comma 39 2 2 4" xfId="17323" xr:uid="{5245F650-402C-4C13-A7CF-D7A2B547485D}"/>
    <cellStyle name="Comma 39 2 2 4 2" xfId="31674" xr:uid="{DFD53F89-DB6D-49BA-B2F8-BAA9682FAC7E}"/>
    <cellStyle name="Comma 39 2 2 5" xfId="15721" xr:uid="{7CBD9D7A-C24C-43AF-96CA-9007FAF5BE84}"/>
    <cellStyle name="Comma 39 2 2 5 2" xfId="30521" xr:uid="{6E2CDD1A-E254-4569-BAB7-DADF89C2C521}"/>
    <cellStyle name="Comma 39 2 2 6" xfId="25550" xr:uid="{9654BFEB-807B-47AC-8E55-04E6056C8919}"/>
    <cellStyle name="Comma 39 2 2 6 2" xfId="35561" xr:uid="{E3744D0D-1530-4C9E-9DCA-F13A130414F4}"/>
    <cellStyle name="Comma 39 2 2 7" xfId="28195" xr:uid="{6E256212-8EE2-42EB-A431-47645C2045C6}"/>
    <cellStyle name="Comma 39 2 3" xfId="12432" xr:uid="{1DB80E7B-452E-4844-B1F1-F7AB06206999}"/>
    <cellStyle name="Comma 39 2 3 2" xfId="14671" xr:uid="{83511360-B9B4-4849-8E62-971FC065808F}"/>
    <cellStyle name="Comma 39 2 3 2 2" xfId="20191" xr:uid="{992D253C-1C22-4096-93AA-7D28B24AEE4C}"/>
    <cellStyle name="Comma 39 2 3 2 2 2" xfId="33219" xr:uid="{D417DF53-4BD7-4528-8F16-2D4B4BCACFFE}"/>
    <cellStyle name="Comma 39 2 3 2 3" xfId="29743" xr:uid="{02BCD5B9-8DA4-442E-96DA-44D78BFF52B1}"/>
    <cellStyle name="Comma 39 2 3 3" xfId="21577" xr:uid="{ECF0311C-E7D4-48A4-825A-EA1219B2D736}"/>
    <cellStyle name="Comma 39 2 3 3 2" xfId="34410" xr:uid="{FBBE9EA2-376D-4415-A73F-267A0EA3B9F7}"/>
    <cellStyle name="Comma 39 2 3 4" xfId="17938" xr:uid="{77B4299C-835C-4CCB-82F3-F117FA96C8A8}"/>
    <cellStyle name="Comma 39 2 3 4 2" xfId="32059" xr:uid="{EE7FE30C-727B-45EC-BC8A-B3575E625725}"/>
    <cellStyle name="Comma 39 2 3 5" xfId="16374" xr:uid="{689E8340-C968-4DE2-9848-2E7274E16185}"/>
    <cellStyle name="Comma 39 2 3 5 2" xfId="30908" xr:uid="{DE48BBBA-1064-4123-A5D8-3CBB6A2FB63B}"/>
    <cellStyle name="Comma 39 2 3 6" xfId="26207" xr:uid="{713AC970-6BAA-482F-B34E-54346C57B9DA}"/>
    <cellStyle name="Comma 39 2 3 6 2" xfId="35948" xr:uid="{12723EC6-4DC0-4042-A4BD-B2045AE967AD}"/>
    <cellStyle name="Comma 39 2 3 7" xfId="28582" xr:uid="{EFE2CB10-8967-4246-9FA6-813ADF3C4B05}"/>
    <cellStyle name="Comma 39 2 4" xfId="13791" xr:uid="{4870C7AD-1C90-421E-A610-343A91873A4F}"/>
    <cellStyle name="Comma 39 2 4 2" xfId="19300" xr:uid="{A49D1569-8109-42E5-BDEB-56389091558C}"/>
    <cellStyle name="Comma 39 2 4 2 2" xfId="32451" xr:uid="{98B2104E-FD0A-4459-B800-3A4BDEFD0296}"/>
    <cellStyle name="Comma 39 2 4 3" xfId="28974" xr:uid="{AA8914AA-0C45-4683-BF0C-04DF56DE4DFD}"/>
    <cellStyle name="Comma 39 2 5" xfId="20650" xr:uid="{C78CAF28-D8F0-474C-B7AB-2CF27930B09A}"/>
    <cellStyle name="Comma 39 2 5 2" xfId="33615" xr:uid="{99B631DF-8C34-434B-8739-EAE4F5317D11}"/>
    <cellStyle name="Comma 39 2 6" xfId="16815" xr:uid="{3FA19C7D-B2E2-4D00-9181-12C337413836}"/>
    <cellStyle name="Comma 39 2 6 2" xfId="31293" xr:uid="{81D4C50E-66BB-412D-8075-846801663273}"/>
    <cellStyle name="Comma 39 2 7" xfId="15193" xr:uid="{1B62E8BB-4012-4A2C-8406-E4D24C377C1D}"/>
    <cellStyle name="Comma 39 2 7 2" xfId="30138" xr:uid="{717BAE13-934D-463A-A7A5-4B27B7B4340D}"/>
    <cellStyle name="Comma 39 2 8" xfId="23409" xr:uid="{0B9E92D7-9E3D-454F-B2D0-EDA6DD3A9D8B}"/>
    <cellStyle name="Comma 39 2 8 2" xfId="35008" xr:uid="{39D66548-D12B-42E0-897B-DD03384AC225}"/>
    <cellStyle name="Comma 39 2 9" xfId="24964" xr:uid="{56B963FE-0895-4A27-9CAB-D5F528A6A666}"/>
    <cellStyle name="Comma 39 2 9 2" xfId="35178" xr:uid="{65FC79B2-FD64-44B0-A9B6-4630EEEA5DB4}"/>
    <cellStyle name="Comma 39 3" xfId="1326" xr:uid="{03F5B630-3966-48AC-90B6-7CC666B9523E}"/>
    <cellStyle name="Comma 39 3 2" xfId="14164" xr:uid="{F7986A53-085B-46A4-B50B-A478207E2680}"/>
    <cellStyle name="Comma 39 3 2 2" xfId="19673" xr:uid="{CE5C3B56-AEA5-4878-A95D-1A3729609D8E}"/>
    <cellStyle name="Comma 39 3 2 2 2" xfId="32794" xr:uid="{32C100BF-D3B6-4707-8F6A-A52F59FD132C}"/>
    <cellStyle name="Comma 39 3 2 3" xfId="29317" xr:uid="{2F9E58AC-3424-4CDD-B0CD-7236032B6C51}"/>
    <cellStyle name="Comma 39 3 3" xfId="21039" xr:uid="{2F98904E-4000-4B97-9026-3A9BF57FC10B}"/>
    <cellStyle name="Comma 39 3 3 2" xfId="33972" xr:uid="{00F510CE-BF61-4D91-ACBA-B475F3DD70F9}"/>
    <cellStyle name="Comma 39 3 4" xfId="17191" xr:uid="{71FD99B5-FBD7-4014-A68A-42E5ACDF9947}"/>
    <cellStyle name="Comma 39 3 4 2" xfId="31636" xr:uid="{53C73A1A-923A-473F-BD56-D0BD132E7543}"/>
    <cellStyle name="Comma 39 3 5" xfId="15578" xr:uid="{086A9115-F501-4887-A334-C35F53E1E8ED}"/>
    <cellStyle name="Comma 39 3 5 2" xfId="30481" xr:uid="{0FF53F0F-FC69-4B46-B8C5-D0E747369DD0}"/>
    <cellStyle name="Comma 39 3 6" xfId="25403" xr:uid="{380CE320-6726-4A04-8F92-7E92EC1B7CF6}"/>
    <cellStyle name="Comma 39 3 6 2" xfId="35521" xr:uid="{20B21326-C7D5-4E19-ABF1-1D412A4ADFD4}"/>
    <cellStyle name="Comma 39 3 7" xfId="28155" xr:uid="{DC19392C-A509-4651-84E3-9DE269A987C1}"/>
    <cellStyle name="Comma 39 3 8" xfId="45824" xr:uid="{F7BB64FC-F7B6-40E3-BD9D-324B86F932D8}"/>
    <cellStyle name="Comma 39 3 9" xfId="11640" xr:uid="{4D9B7E54-79A9-4D9D-84F7-E5E8026330AE}"/>
    <cellStyle name="Comma 39 4" xfId="12370" xr:uid="{D1993551-110F-4D04-AC93-1A0C0A9F9CB3}"/>
    <cellStyle name="Comma 39 4 10" xfId="28542" xr:uid="{18053363-6964-4082-8DBB-A0B0BBFEDC6D}"/>
    <cellStyle name="Comma 39 4 2" xfId="14612" xr:uid="{6EA117AF-94B1-4A76-B4F2-8D43AD281A8E}"/>
    <cellStyle name="Comma 39 4 2 2" xfId="20129" xr:uid="{D652AA66-B5FC-4845-AFFC-2EB5E17B1CD7}"/>
    <cellStyle name="Comma 39 4 2 2 2" xfId="33179" xr:uid="{5DD92489-D6E1-4A90-9F15-97B88AC4B337}"/>
    <cellStyle name="Comma 39 4 2 3" xfId="29703" xr:uid="{F45FEE9B-0E86-4704-8D01-CA79DB78A3CD}"/>
    <cellStyle name="Comma 39 4 3" xfId="21515" xr:uid="{321126DF-3DF5-4D59-9D2F-CDB7EEA8C624}"/>
    <cellStyle name="Comma 39 4 3 2" xfId="34372" xr:uid="{8CA2FAD9-DC10-4082-9F01-8331CD287ACB}"/>
    <cellStyle name="Comma 39 4 4" xfId="17875" xr:uid="{70BD8FA6-C9B0-41E1-9C16-69E508FFEA66}"/>
    <cellStyle name="Comma 39 4 4 2" xfId="32021" xr:uid="{C1808804-050C-4492-9187-ED0C571365C7}"/>
    <cellStyle name="Comma 39 4 5" xfId="16309" xr:uid="{0AE8E9F9-0DDE-4EFD-8801-7512F892FFA3}"/>
    <cellStyle name="Comma 39 4 5 2" xfId="30868" xr:uid="{611B56D9-3F5B-41E1-89C5-197774C0A4B6}"/>
    <cellStyle name="Comma 39 4 6" xfId="22203" xr:uid="{95FB4246-ABBA-410C-B748-BB1330AB5BEF}"/>
    <cellStyle name="Comma 39 4 6 2" xfId="34828" xr:uid="{74212989-7FD7-4CEA-A417-C7B7901CAAA6}"/>
    <cellStyle name="Comma 39 4 7" xfId="26142" xr:uid="{57C6DB95-F8FA-49F5-91CA-AB7A310C4618}"/>
    <cellStyle name="Comma 39 4 7 2" xfId="35908" xr:uid="{4A5B4AF9-D97D-476B-B7D9-4840BDF5640D}"/>
    <cellStyle name="Comma 39 4 8" xfId="26910" xr:uid="{109A460C-3C46-4590-99F9-653ECDC7A9DC}"/>
    <cellStyle name="Comma 39 4 8 2" xfId="36307" xr:uid="{BFE288B7-AAE0-4A43-91D6-96529EAD437B}"/>
    <cellStyle name="Comma 39 4 9" xfId="26985" xr:uid="{46D1B2D8-2564-492B-B0CC-F87EC630B2FE}"/>
    <cellStyle name="Comma 39 4 9 2" xfId="36357" xr:uid="{29EB26B7-0B9C-4798-A6C7-8DC71B0B9963}"/>
    <cellStyle name="Comma 39 5" xfId="13731" xr:uid="{17E1F7B3-5CA5-450E-8EBC-FE14C2AF0838}"/>
    <cellStyle name="Comma 39 5 2" xfId="9440" xr:uid="{5818D4EE-9DA1-424A-BBE6-A55DFBD27A2B}"/>
    <cellStyle name="Comma 39 5 2 2" xfId="32413" xr:uid="{D2132EFD-D913-4741-B939-91FC2371F398}"/>
    <cellStyle name="Comma 39 5 2 3" xfId="36837" xr:uid="{A77A2684-667F-4EBD-ABED-564C8F82FE4E}"/>
    <cellStyle name="Comma 39 5 2 4" xfId="19237" xr:uid="{ABADB6C3-0276-481D-8C4B-8E6D576FA4D6}"/>
    <cellStyle name="Comma 39 5 2 5" xfId="37279" xr:uid="{404C05B2-F265-48DC-BBDC-E55F65674FA5}"/>
    <cellStyle name="Comma 39 5 3" xfId="28936" xr:uid="{AEDE1A2D-B6A2-4928-BA33-FF8F63A78808}"/>
    <cellStyle name="Comma 39 6" xfId="20582" xr:uid="{41A12FEA-949A-4CAF-8111-6AE9467F033C}"/>
    <cellStyle name="Comma 39 6 2" xfId="33575" xr:uid="{C79C28F1-62D1-4ACC-806C-2335123E02C6}"/>
    <cellStyle name="Comma 39 7" xfId="16752" xr:uid="{0844E8B4-7BD1-4889-A72E-7ED8DED2DAFF}"/>
    <cellStyle name="Comma 39 7 2" xfId="31255" xr:uid="{ECBE6FF5-F374-466F-ADF0-060EC52BB0D7}"/>
    <cellStyle name="Comma 39 8" xfId="15079" xr:uid="{10FC6212-AED5-45CE-B7DD-B93EB1B7AD48}"/>
    <cellStyle name="Comma 39 8 2" xfId="30100" xr:uid="{C41106FB-DD62-47A6-B598-3E4D4F1B845C}"/>
    <cellStyle name="Comma 39 9" xfId="22198" xr:uid="{8B016CC1-295F-4386-A9D4-24865A983FB0}"/>
    <cellStyle name="Comma 39 9 2" xfId="34825" xr:uid="{DCC9909D-8B9B-41C8-A7F7-12BA7C4F0613}"/>
    <cellStyle name="Comma 390" xfId="44927" xr:uid="{8232BCE5-DE57-4DFD-B19F-18BBC8B9F292}"/>
    <cellStyle name="Comma 391" xfId="44929" xr:uid="{2A24DFD5-8779-4D6A-9035-0B977726C159}"/>
    <cellStyle name="Comma 392" xfId="44931" xr:uid="{688A500E-85B2-454E-984A-0EC2062A64C3}"/>
    <cellStyle name="Comma 393" xfId="44944" xr:uid="{FB7994F0-E532-430F-ACBE-40D5579FF5F4}"/>
    <cellStyle name="Comma 394" xfId="44947" xr:uid="{B4D000F7-A7ED-465D-81BF-DC5B6915A0A1}"/>
    <cellStyle name="Comma 395" xfId="44949" xr:uid="{50723ED9-89A7-4752-8231-239BB140FAE4}"/>
    <cellStyle name="Comma 396" xfId="44961" xr:uid="{B25C5322-5D6F-4EF3-812A-35F1BC4D0DB1}"/>
    <cellStyle name="Comma 397" xfId="2366" xr:uid="{2F8A7CF0-9FE7-46E7-9274-D831C6E95B6D}"/>
    <cellStyle name="Comma 398" xfId="46616" xr:uid="{F8F11FB4-190C-4BB0-82C7-732C1795C213}"/>
    <cellStyle name="Comma 4" xfId="56" xr:uid="{D2B17E68-5DF5-4A80-8C6D-4DD14B057306}"/>
    <cellStyle name="Comma 4 10" xfId="1322" xr:uid="{43A20FF2-2AA1-4316-885B-24D46E805CC1}"/>
    <cellStyle name="Comma 4 10 2" xfId="6350" xr:uid="{94EB684C-D5B5-495A-8DF2-87B1A2C26598}"/>
    <cellStyle name="Comma 4 10 2 2" xfId="38723" xr:uid="{F5234662-99E9-4FAE-B8DC-42F136CEF9ED}"/>
    <cellStyle name="Comma 4 10 2 3" xfId="31223" xr:uid="{8065C74E-2967-49C3-8526-F038692D2000}"/>
    <cellStyle name="Comma 4 10 3" xfId="36614" xr:uid="{E8B78B4D-C4F1-4CA3-8F83-ECB1B2E7599D}"/>
    <cellStyle name="Comma 4 10 4" xfId="16713" xr:uid="{DCC52F71-357F-4A9A-A023-3A50FCAD0D14}"/>
    <cellStyle name="Comma 4 10 5" xfId="37087" xr:uid="{9A3D0EB8-6289-4039-96FE-7A866EC57B7E}"/>
    <cellStyle name="Comma 4 10 6" xfId="37496" xr:uid="{A7CD31FF-A87C-4441-B7AC-DE2895DC096A}"/>
    <cellStyle name="Comma 4 10 7" xfId="9111" xr:uid="{A7338F31-FC83-495E-A232-49F2F5952699}"/>
    <cellStyle name="Comma 4 10 8" xfId="2418" xr:uid="{FCBF941D-61C2-428B-87FF-12A04C656198}"/>
    <cellStyle name="Comma 4 11" xfId="675" xr:uid="{D6F391C1-B785-4FBC-AD6D-113C5E3B4F8F}"/>
    <cellStyle name="Comma 4 11 2" xfId="8743" xr:uid="{C896950E-5E8F-4EE9-853E-57CD70A76681}"/>
    <cellStyle name="Comma 4 11 2 2" xfId="39224" xr:uid="{AB7DF955-11C9-42C3-A416-50850E23FA7D}"/>
    <cellStyle name="Comma 4 11 2 3" xfId="30068" xr:uid="{F5B40400-A04A-4EBE-A5F9-FD8B14A063C5}"/>
    <cellStyle name="Comma 4 11 3" xfId="36878" xr:uid="{8408773F-AA55-4CA6-8C1D-69711C316330}"/>
    <cellStyle name="Comma 4 11 4" xfId="15042" xr:uid="{F97CB1A7-6A10-4FC8-B9D8-EF4A29B0BDF6}"/>
    <cellStyle name="Comma 4 11 5" xfId="37318" xr:uid="{E1868B86-430E-4BB3-BCFF-D70374A3DB87}"/>
    <cellStyle name="Comma 4 11 6" xfId="38641" xr:uid="{3CDBD652-F807-4FBA-86F9-FF7E72397602}"/>
    <cellStyle name="Comma 4 11 7" xfId="6220" xr:uid="{23006763-AB04-4A53-87B4-1DCF3F14EC45}"/>
    <cellStyle name="Comma 4 12" xfId="1915" xr:uid="{624088D1-72F5-4CEE-AFEF-86129E9E78CA}"/>
    <cellStyle name="Comma 4 12 2" xfId="34789" xr:uid="{65030917-FF99-4288-89B4-ED672EC8E6EC}"/>
    <cellStyle name="Comma 4 12 3" xfId="36472" xr:uid="{8EA49898-022F-4193-92FA-38A657BEF890}"/>
    <cellStyle name="Comma 4 12 4" xfId="22145" xr:uid="{CB757CE6-D44C-4FC1-BD58-334BC5D37FFB}"/>
    <cellStyle name="Comma 4 12 5" xfId="38722" xr:uid="{86770BC0-4B05-4660-B828-3D5A911953D8}"/>
    <cellStyle name="Comma 4 12 6" xfId="8967" xr:uid="{5FACC6C6-C12E-4FC8-BAD4-9AE6C7F2C484}"/>
    <cellStyle name="Comma 4 12 7" xfId="46281" xr:uid="{E2FB5FC3-87BF-4DA0-B93F-8ADE3FD15964}"/>
    <cellStyle name="Comma 4 12 8" xfId="6349" xr:uid="{E6858F8E-BDC6-4010-8D7C-B3682383E885}"/>
    <cellStyle name="Comma 4 13" xfId="1939" xr:uid="{D031048C-327C-4C52-A4C6-FDC477D4307E}"/>
    <cellStyle name="Comma 4 13 2" xfId="34893" xr:uid="{6732579D-F430-4EB2-97C9-2ED2D15FC45A}"/>
    <cellStyle name="Comma 4 13 3" xfId="46303" xr:uid="{BF7C440B-C494-4CF4-99E3-A5632F86391A}"/>
    <cellStyle name="Comma 4 13 4" xfId="22672" xr:uid="{6EB77FF0-6E78-4B42-961E-9E9CE0CD9474}"/>
    <cellStyle name="Comma 4 14" xfId="234" xr:uid="{D2F3358B-057D-4336-8508-88BFE989FBD5}"/>
    <cellStyle name="Comma 4 14 2" xfId="462" xr:uid="{FEB140A3-841D-4139-A580-F2ED2E0B7A45}"/>
    <cellStyle name="Comma 4 14 2 2" xfId="45225" xr:uid="{692F62BA-D283-4DD5-A800-B319838E6C23}"/>
    <cellStyle name="Comma 4 14 2 3" xfId="39630" xr:uid="{1D87DDEF-762C-4497-AB3A-23AF87DCE0F6}"/>
    <cellStyle name="Comma 4 14 3" xfId="2010" xr:uid="{8B6FAF4B-D34C-47D4-8AC5-2CD5AB5DB6AA}"/>
    <cellStyle name="Comma 4 14 3 2" xfId="46360" xr:uid="{AB61880C-D4B6-40EA-ADC2-0C8085DA5D32}"/>
    <cellStyle name="Comma 4 14 3 3" xfId="39477" xr:uid="{BC118D61-09E4-494A-8767-4AB257ECA927}"/>
    <cellStyle name="Comma 4 14 4" xfId="45095" xr:uid="{FC1C26D1-950A-414E-81C8-50F35691AD41}"/>
    <cellStyle name="Comma 4 14 5" xfId="24289" xr:uid="{70BDED3C-972A-486D-911B-CA9464D9D426}"/>
    <cellStyle name="Comma 4 15" xfId="2040" xr:uid="{9A546DC9-B4EC-45D6-8C6D-72167BFA3FCB}"/>
    <cellStyle name="Comma 4 15 2" xfId="35110" xr:uid="{DB10252E-5EB2-4400-8FA5-AB1561872F40}"/>
    <cellStyle name="Comma 4 15 3" xfId="46385" xr:uid="{F5C1D5AB-DBFB-483F-9EF9-CC313A7371DC}"/>
    <cellStyle name="Comma 4 15 4" xfId="24815" xr:uid="{A6125EAD-2E48-4812-9CE9-001373394FDA}"/>
    <cellStyle name="Comma 4 16" xfId="2172" xr:uid="{130641D4-959C-46CD-BC5D-DD5CF58C9138}"/>
    <cellStyle name="Comma 4 16 2" xfId="36266" xr:uid="{F8729D38-10AD-45BC-B90D-BEEC38688506}"/>
    <cellStyle name="Comma 4 16 3" xfId="46490" xr:uid="{3467940A-E03C-4FBD-957E-426D0680FD09}"/>
    <cellStyle name="Comma 4 16 4" xfId="26841" xr:uid="{9710B57D-BD7B-4175-98F3-CCA70A5F6ED7}"/>
    <cellStyle name="Comma 4 17" xfId="26937" xr:uid="{80B55336-46BF-44E5-9E40-7D1E286C22C0}"/>
    <cellStyle name="Comma 4 17 2" xfId="36318" xr:uid="{5D9FB8CE-E539-4B2E-87F8-6E4A178DAF9A}"/>
    <cellStyle name="Comma 4 18" xfId="26993" xr:uid="{D59EA07B-CA54-49C9-8B2B-B378B8F6F8C1}"/>
    <cellStyle name="Comma 4 18 2" xfId="36364" xr:uid="{9504C302-56D2-4B46-A915-0E2661E46D23}"/>
    <cellStyle name="Comma 4 19" xfId="26999" xr:uid="{DC2AFD66-E130-418A-8DAC-2A4DD2305971}"/>
    <cellStyle name="Comma 4 19 2" xfId="36368" xr:uid="{039EB64D-FFCF-493B-B84F-E1F420D91962}"/>
    <cellStyle name="Comma 4 2" xfId="235" xr:uid="{78CA6A0D-0C90-401A-A8A6-CFC3E6608B62}"/>
    <cellStyle name="Comma 4 2 10" xfId="789" xr:uid="{13C28B1E-874E-4D4F-9ED2-E1C2519D9D56}"/>
    <cellStyle name="Comma 4 2 10 2" xfId="34894" xr:uid="{E9F0E5AC-D762-45CE-BD31-1276D992FD90}"/>
    <cellStyle name="Comma 4 2 10 3" xfId="38724" xr:uid="{7200A51D-1831-4D95-9020-20992E645BEC}"/>
    <cellStyle name="Comma 4 2 10 4" xfId="22673" xr:uid="{ADD3E1E7-22D6-4773-A62E-5D031C4C9436}"/>
    <cellStyle name="Comma 4 2 10 5" xfId="45477" xr:uid="{5E79A5C4-5FED-4D1E-8944-1DF7BDD3D5A4}"/>
    <cellStyle name="Comma 4 2 10 6" xfId="6351" xr:uid="{E7B46182-15D2-4F21-9119-7D4E94B82DDC}"/>
    <cellStyle name="Comma 4 2 11" xfId="681" xr:uid="{5F15E8A5-99B3-4841-A878-4381B66D45EF}"/>
    <cellStyle name="Comma 4 2 11 2" xfId="45400" xr:uid="{3130C2D0-A43B-47B1-A821-4D0BD34CBD26}"/>
    <cellStyle name="Comma 4 2 11 3" xfId="24290" xr:uid="{604453E2-95FB-4059-B31A-11F959020CBB}"/>
    <cellStyle name="Comma 4 2 12" xfId="1953" xr:uid="{C4671229-EF5D-429C-BE91-769EAACA86BF}"/>
    <cellStyle name="Comma 4 2 12 2" xfId="35142" xr:uid="{A628B5CE-FFA5-403D-B4C4-95DF12380CC7}"/>
    <cellStyle name="Comma 4 2 12 3" xfId="46313" xr:uid="{7397773B-C04F-4C80-977C-3F312C60526A}"/>
    <cellStyle name="Comma 4 2 12 4" xfId="24851" xr:uid="{60CEA9B7-ED4E-4F84-A93E-1182BEFE79B4}"/>
    <cellStyle name="Comma 4 2 13" xfId="2054" xr:uid="{FE6CFF46-05AF-4CDD-B06C-1F7DAF734B75}"/>
    <cellStyle name="Comma 4 2 13 2" xfId="36288" xr:uid="{2553432B-DEF5-4CF1-B333-C6B66D8AF6BC}"/>
    <cellStyle name="Comma 4 2 13 3" xfId="46392" xr:uid="{05FE394F-5A6E-4497-9FA2-FB2606BF0E18}"/>
    <cellStyle name="Comma 4 2 13 4" xfId="26878" xr:uid="{E3E227B3-4AE7-4F45-99A8-01A52C253F27}"/>
    <cellStyle name="Comma 4 2 14" xfId="2250" xr:uid="{665E0DF5-9EFB-4280-849F-E77155B20910}"/>
    <cellStyle name="Comma 4 2 14 2" xfId="36339" xr:uid="{87D9CD7E-A365-47ED-97A2-6087A7B80F38}"/>
    <cellStyle name="Comma 4 2 14 3" xfId="46558" xr:uid="{1307F53B-F59B-4E65-BFAE-07D773A70253}"/>
    <cellStyle name="Comma 4 2 14 4" xfId="26961" xr:uid="{3F8548B2-7700-4500-894C-FD95986D8DD2}"/>
    <cellStyle name="Comma 4 2 15" xfId="27030" xr:uid="{6DB971A0-57D2-40F0-AA36-BB37EBC603EB}"/>
    <cellStyle name="Comma 4 2 15 2" xfId="36383" xr:uid="{03CA9692-2E43-461A-8B79-49E554475EED}"/>
    <cellStyle name="Comma 4 2 16" xfId="27774" xr:uid="{FB6D12C4-02A4-41C0-AF22-5616F283008D}"/>
    <cellStyle name="Comma 4 2 17" xfId="36418" xr:uid="{C32B6FCB-B537-4E8B-9D56-928A99B977D9}"/>
    <cellStyle name="Comma 4 2 18" xfId="9674" xr:uid="{C8F799FB-F079-4853-BB6B-9F5292437898}"/>
    <cellStyle name="Comma 4 2 19" xfId="37007" xr:uid="{99D98BD0-D675-4F2F-9C83-0EB97CC84ABA}"/>
    <cellStyle name="Comma 4 2 2" xfId="236" xr:uid="{B5F5EABE-3CCE-4783-9CE2-0DD97D599D5C}"/>
    <cellStyle name="Comma 4 2 2 10" xfId="11642" xr:uid="{807795AB-6288-4FE4-B5EC-99FC2CBC27BF}"/>
    <cellStyle name="Comma 4 2 2 11" xfId="37030" xr:uid="{FC2A6AD6-B8AC-42BB-B40B-196F478A362D}"/>
    <cellStyle name="Comma 4 2 2 12" xfId="37878" xr:uid="{BA5F8AF2-0B68-449B-972A-9C81A2F6E60A}"/>
    <cellStyle name="Comma 4 2 2 13" xfId="39449" xr:uid="{3DF58C6A-2A73-490A-B011-587BD9FFF171}"/>
    <cellStyle name="Comma 4 2 2 14" xfId="8932" xr:uid="{B9EF7C68-B0F8-4F71-8402-D7872F29BF46}"/>
    <cellStyle name="Comma 4 2 2 15" xfId="45097" xr:uid="{D8ECF1AE-33E4-4AD4-9580-44E689EEE928}"/>
    <cellStyle name="Comma 4 2 2 16" xfId="3907" xr:uid="{0EEB54C8-9499-40A4-B9AA-1A53A15FF175}"/>
    <cellStyle name="Comma 4 2 2 2" xfId="969" xr:uid="{C023CAA8-287F-436D-B7E7-B96EFC79163D}"/>
    <cellStyle name="Comma 4 2 2 2 10" xfId="3908" xr:uid="{DB69D8B4-A9C6-421B-80EB-079B7A7672E6}"/>
    <cellStyle name="Comma 4 2 2 2 2" xfId="1239" xr:uid="{C62F541D-2924-4304-B16D-3AEA0DD3EE82}"/>
    <cellStyle name="Comma 4 2 2 2 2 2" xfId="1838" xr:uid="{57F8A493-C489-49A4-9101-284BAED7097A}"/>
    <cellStyle name="Comma 4 2 2 2 2 2 2" xfId="7748" xr:uid="{D4569469-7546-455F-96A4-6FF446B4B1A5}"/>
    <cellStyle name="Comma 4 2 2 2 2 2 3" xfId="38390" xr:uid="{106E51E9-EE85-4FA1-84EB-4F3823B43EEB}"/>
    <cellStyle name="Comma 4 2 2 2 2 2 4" xfId="32796" xr:uid="{5423C72F-DD9A-4C21-A509-B3D9A9A3ED52}"/>
    <cellStyle name="Comma 4 2 2 2 2 2 5" xfId="46217" xr:uid="{444FBF7E-97DD-4646-8D2C-6AE832E63CC5}"/>
    <cellStyle name="Comma 4 2 2 2 2 2 6" xfId="4829" xr:uid="{E208838A-026C-48E4-9F6C-B23C3A2C3F26}"/>
    <cellStyle name="Comma 4 2 2 2 2 3" xfId="7355" xr:uid="{D5D4076B-2FC8-4AAD-B1BC-C36214828BC5}"/>
    <cellStyle name="Comma 4 2 2 2 2 3 2" xfId="38910" xr:uid="{0FEE003F-2714-427C-842D-6423C2181379}"/>
    <cellStyle name="Comma 4 2 2 2 2 3 3" xfId="36862" xr:uid="{4420650E-0111-43F2-ACDD-7D902B5C8F5C}"/>
    <cellStyle name="Comma 4 2 2 2 2 4" xfId="19675" xr:uid="{17274299-F178-401F-91A3-3ADD2D15D404}"/>
    <cellStyle name="Comma 4 2 2 2 2 5" xfId="37303" xr:uid="{A9E2536A-051D-4E5F-9FF2-48FFCF598BBD}"/>
    <cellStyle name="Comma 4 2 2 2 2 6" xfId="38060" xr:uid="{4BAB6EB9-51F2-4394-94E7-06D770C9A501}"/>
    <cellStyle name="Comma 4 2 2 2 2 7" xfId="39676" xr:uid="{7447CCF9-5584-4B99-8404-4F2AC01C3C65}"/>
    <cellStyle name="Comma 4 2 2 2 2 8" xfId="9472" xr:uid="{171AEF39-F37F-468C-A780-9FE00398E3B6}"/>
    <cellStyle name="Comma 4 2 2 2 2 9" xfId="4214" xr:uid="{1F6B678C-8CEE-4277-B4C9-3677354A43A4}"/>
    <cellStyle name="Comma 4 2 2 2 3" xfId="1523" xr:uid="{AFB45944-9A8F-429E-9E42-9F65F1E4F9F7}"/>
    <cellStyle name="Comma 4 2 2 2 3 2" xfId="7749" xr:uid="{E3931659-B6D9-4F44-B0D0-23A5157150C1}"/>
    <cellStyle name="Comma 4 2 2 2 3 2 2" xfId="39087" xr:uid="{1BCC6DB2-FA6A-4DB4-B907-DB282C408003}"/>
    <cellStyle name="Comma 4 2 2 2 3 2 3" xfId="36671" xr:uid="{1D4EB195-4852-420F-BC2B-F9E0DEF8102B}"/>
    <cellStyle name="Comma 4 2 2 2 3 3" xfId="29319" xr:uid="{68AA61C5-5232-4568-84EF-C938BE76BDA8}"/>
    <cellStyle name="Comma 4 2 2 2 3 4" xfId="37123" xr:uid="{87AF65FB-12D0-4744-A533-8DAB30BE4D21}"/>
    <cellStyle name="Comma 4 2 2 2 3 5" xfId="38391" xr:uid="{88945CE5-C0D3-45B8-8C3F-7A5987F1FEAD}"/>
    <cellStyle name="Comma 4 2 2 2 3 6" xfId="9187" xr:uid="{3D5A9064-DACB-4881-8B68-63A2EA09B3F8}"/>
    <cellStyle name="Comma 4 2 2 2 3 7" xfId="4830" xr:uid="{C5E9F7B1-E314-43BD-8551-D2EFEBD26453}"/>
    <cellStyle name="Comma 4 2 2 2 4" xfId="2115" xr:uid="{AEBB2FC4-2B1E-4944-A1CC-520B6BD7B914}"/>
    <cellStyle name="Comma 4 2 2 2 4 2" xfId="38822" xr:uid="{7439BB83-B224-4F6A-BFAA-BA0AC20BCEDD}"/>
    <cellStyle name="Comma 4 2 2 2 4 3" xfId="36712" xr:uid="{49921200-4B3A-4F29-9E53-28E3AE3B3037}"/>
    <cellStyle name="Comma 4 2 2 2 4 4" xfId="46447" xr:uid="{D5B4779D-A6C5-4203-A1D5-D562B0F5581B}"/>
    <cellStyle name="Comma 4 2 2 2 4 5" xfId="7228" xr:uid="{00F4CDBD-07FF-4731-A787-01456E3D727C}"/>
    <cellStyle name="Comma 4 2 2 2 5" xfId="14166" xr:uid="{26836E3B-A947-4399-BC85-83BAD7A18B61}"/>
    <cellStyle name="Comma 4 2 2 2 6" xfId="37165" xr:uid="{E00A7301-B075-4CDD-9144-3A0CDC067564}"/>
    <cellStyle name="Comma 4 2 2 2 7" xfId="37879" xr:uid="{190556F4-5000-4DC0-AC3B-38AEEE79054B}"/>
    <cellStyle name="Comma 4 2 2 2 8" xfId="39541" xr:uid="{D46F4A80-8759-41F6-A9C5-DD1161FCA081}"/>
    <cellStyle name="Comma 4 2 2 2 9" xfId="9229" xr:uid="{BC912E72-CFC1-43FF-B08A-EFD23C29AB16}"/>
    <cellStyle name="Comma 4 2 2 3" xfId="1107" xr:uid="{12269A70-5083-4EF1-9C23-FEF01621EF4E}"/>
    <cellStyle name="Comma 4 2 2 3 10" xfId="4213" xr:uid="{C30275C7-876C-424C-B8A2-08D687913F13}"/>
    <cellStyle name="Comma 4 2 2 3 2" xfId="1703" xr:uid="{A3805D96-7746-4D73-9FE0-55C0D5A995C5}"/>
    <cellStyle name="Comma 4 2 2 3 2 2" xfId="7750" xr:uid="{C744BA0F-BD2E-4A39-8D1D-A0FEC9E2E341}"/>
    <cellStyle name="Comma 4 2 2 3 2 3" xfId="38392" xr:uid="{0B1EC50F-19B6-47BE-8CAF-6E4FE6D264F5}"/>
    <cellStyle name="Comma 4 2 2 3 2 4" xfId="33974" xr:uid="{9B9DB48B-AD55-4893-849E-CD19F2964FF5}"/>
    <cellStyle name="Comma 4 2 2 3 2 5" xfId="46107" xr:uid="{B9D12819-832D-494B-899A-2999FA0B1A1A}"/>
    <cellStyle name="Comma 4 2 2 3 2 6" xfId="4831" xr:uid="{305E0FAD-FBBC-424B-BA56-A8626F1FFD9F}"/>
    <cellStyle name="Comma 4 2 2 3 3" xfId="7354" xr:uid="{F0DF2EA3-82A1-4EB3-ADAF-6AF6B094F36B}"/>
    <cellStyle name="Comma 4 2 2 3 3 2" xfId="38909" xr:uid="{A488B755-EA9C-4725-93E9-0028DE5DD305}"/>
    <cellStyle name="Comma 4 2 2 3 3 3" xfId="36841" xr:uid="{610CCE50-AC3D-4F32-B1A9-C72A445C3DFC}"/>
    <cellStyle name="Comma 4 2 2 3 4" xfId="21041" xr:uid="{351D688A-3EFB-402E-BB0A-110A5694D1DA}"/>
    <cellStyle name="Comma 4 2 2 3 5" xfId="37283" xr:uid="{3E6D3C0E-E2C6-4D60-83EC-B7E6A34E1FCF}"/>
    <cellStyle name="Comma 4 2 2 3 6" xfId="38059" xr:uid="{06A3B402-EDE1-4BB0-B490-08C1A6758F1C}"/>
    <cellStyle name="Comma 4 2 2 3 7" xfId="39611" xr:uid="{A4B0B136-84CF-4B36-91D4-FFFBD92371FB}"/>
    <cellStyle name="Comma 4 2 2 3 8" xfId="9445" xr:uid="{17F6E392-4E69-48CD-8863-93028425056D}"/>
    <cellStyle name="Comma 4 2 2 3 9" xfId="40375" xr:uid="{A220AADB-FB67-4E5C-95BE-DB159069EDC8}"/>
    <cellStyle name="Comma 4 2 2 4" xfId="1391" xr:uid="{997B019E-197C-4971-886D-53055DA2BCDF}"/>
    <cellStyle name="Comma 4 2 2 4 2" xfId="7751" xr:uid="{1EAC59FF-F7EA-488D-A16D-CA9A6EC86F6E}"/>
    <cellStyle name="Comma 4 2 2 4 2 2" xfId="39088" xr:uid="{3133BB6B-8B57-4F37-982A-6FB751ECB5D5}"/>
    <cellStyle name="Comma 4 2 2 4 2 3" xfId="31638" xr:uid="{7A5E8D79-3AF6-40CD-A6B5-B3B7660C1A8B}"/>
    <cellStyle name="Comma 4 2 2 4 3" xfId="36775" xr:uid="{8C0C6B53-A165-4BAD-B9E0-D4E1A2D18D14}"/>
    <cellStyle name="Comma 4 2 2 4 4" xfId="17193" xr:uid="{45E3E88B-3CAC-44A5-90A9-D01C7CF7CC21}"/>
    <cellStyle name="Comma 4 2 2 4 5" xfId="37227" xr:uid="{4AC85E99-12E7-48BF-A238-0DBDF5534C3F}"/>
    <cellStyle name="Comma 4 2 2 4 6" xfId="38393" xr:uid="{B62A0557-38E2-45CD-B896-5E2CBBC97298}"/>
    <cellStyle name="Comma 4 2 2 4 7" xfId="9368" xr:uid="{F50EAC3A-DFB4-4BBA-B9A1-25E5FAC803E2}"/>
    <cellStyle name="Comma 4 2 2 4 8" xfId="45875" xr:uid="{177404DA-4925-438D-8DC1-B0482952F0A3}"/>
    <cellStyle name="Comma 4 2 2 4 9" xfId="4832" xr:uid="{9AB9B8F4-E416-4DB6-8D24-1630261ABDDE}"/>
    <cellStyle name="Comma 4 2 2 5" xfId="2057" xr:uid="{C1B4F2A7-DB05-46ED-9027-41C0E614E58B}"/>
    <cellStyle name="Comma 4 2 2 5 2" xfId="30483" xr:uid="{DFDAADBC-655A-45F1-A170-E4663DF7DE71}"/>
    <cellStyle name="Comma 4 2 2 5 3" xfId="36913" xr:uid="{00941EF6-D9A2-4A9F-9FCF-0D02FEE9789F}"/>
    <cellStyle name="Comma 4 2 2 5 4" xfId="15580" xr:uid="{2A5BE963-88F3-4857-A017-87A7AC3E0E4F}"/>
    <cellStyle name="Comma 4 2 2 5 5" xfId="37355" xr:uid="{3209A761-5F01-4BAD-B037-B9DC51BB7FAE}"/>
    <cellStyle name="Comma 4 2 2 5 6" xfId="38821" xr:uid="{84167D58-E6C5-4C33-9B0D-7888EA8C07FA}"/>
    <cellStyle name="Comma 4 2 2 5 7" xfId="9523" xr:uid="{688591F8-E94E-4D66-94C4-8E056945A47E}"/>
    <cellStyle name="Comma 4 2 2 5 8" xfId="46395" xr:uid="{FA59AD29-EC75-4FC1-A04A-B20D854FAB89}"/>
    <cellStyle name="Comma 4 2 2 5 9" xfId="7227" xr:uid="{E3CF13A6-E382-4446-ABF8-C7F19811F3C2}"/>
    <cellStyle name="Comma 4 2 2 6" xfId="834" xr:uid="{7B4892E2-46CB-4E40-9D6F-0EC3506BB54D}"/>
    <cellStyle name="Comma 4 2 2 6 2" xfId="34995" xr:uid="{DA682A4B-A740-4D6C-962B-6F7057D13158}"/>
    <cellStyle name="Comma 4 2 2 6 3" xfId="36534" xr:uid="{D81429B0-741C-48C3-8EF1-6EA4D9AD6B73}"/>
    <cellStyle name="Comma 4 2 2 6 4" xfId="23359" xr:uid="{0A441FF8-556E-4169-B941-0A90927D99BF}"/>
    <cellStyle name="Comma 4 2 2 6 5" xfId="9029" xr:uid="{01553DF1-8808-4CE4-B7D4-A741FB34D56D}"/>
    <cellStyle name="Comma 4 2 2 7" xfId="2251" xr:uid="{F7568DD7-F0C3-4231-A0D3-51D94A3807A1}"/>
    <cellStyle name="Comma 4 2 2 7 2" xfId="35523" xr:uid="{474644AD-24F8-45D4-8DE6-FF4E844EF362}"/>
    <cellStyle name="Comma 4 2 2 7 3" xfId="46559" xr:uid="{4BB9D4FA-AB3C-49A2-A973-BAEBC59EDF84}"/>
    <cellStyle name="Comma 4 2 2 7 4" xfId="25405" xr:uid="{B391DD23-EA2E-4594-AF9C-07F55220A42C}"/>
    <cellStyle name="Comma 4 2 2 8" xfId="28157" xr:uid="{CDB13299-7518-4A56-961C-382A792D2D1B}"/>
    <cellStyle name="Comma 4 2 2 9" xfId="36438" xr:uid="{9947E4B8-91FF-47E6-9214-DA4010B47A61}"/>
    <cellStyle name="Comma 4 2 20" xfId="37497" xr:uid="{5948465F-C914-45B8-843A-A407A5523549}"/>
    <cellStyle name="Comma 4 2 21" xfId="39338" xr:uid="{47B9551A-4380-4B86-BCC8-DADE59C35874}"/>
    <cellStyle name="Comma 4 2 22" xfId="39424" xr:uid="{1F39A2E3-CFE7-4A78-8BB3-24D2595D9F0D}"/>
    <cellStyle name="Comma 4 2 23" xfId="45096" xr:uid="{9FE0E1BA-B468-4394-99FB-CD93F70C5667}"/>
    <cellStyle name="Comma 4 2 3" xfId="447" xr:uid="{784828FB-2AA9-4AFF-A4EE-879E0AE6B7D8}"/>
    <cellStyle name="Comma 4 2 3 10" xfId="37045" xr:uid="{7A4FFEB0-3D73-493D-A427-00F4E1BB491E}"/>
    <cellStyle name="Comma 4 2 3 11" xfId="37880" xr:uid="{4C5403CF-C14A-44DE-A80C-DA8B959B33D3}"/>
    <cellStyle name="Comma 4 2 3 12" xfId="39519" xr:uid="{BDEB33A0-3C9A-477F-BD81-8F4018BFF7D7}"/>
    <cellStyle name="Comma 4 2 3 13" xfId="9054" xr:uid="{807FE6B5-3216-4785-BB25-EA705D4FB262}"/>
    <cellStyle name="Comma 4 2 3 14" xfId="45217" xr:uid="{AFF69A75-AF8B-4AB0-8AA4-195F2753ED64}"/>
    <cellStyle name="Comma 4 2 3 15" xfId="3909" xr:uid="{A219A826-22B8-4FF6-BF1D-87060FA3BB87}"/>
    <cellStyle name="Comma 4 2 3 2" xfId="1002" xr:uid="{C0D3C1A0-94FA-413D-8B41-E462C2E4A5A5}"/>
    <cellStyle name="Comma 4 2 3 2 10" xfId="4215" xr:uid="{D4618F0D-2165-4AD1-BD64-1692BF3E49A5}"/>
    <cellStyle name="Comma 4 2 3 2 2" xfId="1272" xr:uid="{BDC7247E-1653-4618-B07B-2FA145478F72}"/>
    <cellStyle name="Comma 4 2 3 2 2 2" xfId="1871" xr:uid="{14DA6C82-48C2-4127-8AB5-8E6523AA45CA}"/>
    <cellStyle name="Comma 4 2 3 2 2 2 2" xfId="39089" xr:uid="{9181EEFD-3DA4-466B-84D4-B3344C982062}"/>
    <cellStyle name="Comma 4 2 3 2 2 2 3" xfId="33181" xr:uid="{DFA8BA57-0C9C-4DBF-B102-898096BEF4BC}"/>
    <cellStyle name="Comma 4 2 3 2 2 2 4" xfId="46243" xr:uid="{1082FE3D-AEA5-46B8-B39E-2D53370FF431}"/>
    <cellStyle name="Comma 4 2 3 2 2 2 5" xfId="7752" xr:uid="{5151002F-76F9-4BB1-8CA5-0A36E13511C1}"/>
    <cellStyle name="Comma 4 2 3 2 2 3" xfId="38394" xr:uid="{0D0D5C56-F330-4223-B24B-EBF85B37C0B4}"/>
    <cellStyle name="Comma 4 2 3 2 2 4" xfId="20131" xr:uid="{9D70182E-04C7-4970-B99C-65EF6F4A4294}"/>
    <cellStyle name="Comma 4 2 3 2 2 5" xfId="39890" xr:uid="{236A2A8B-6E01-474D-BB2C-2576EAD5D266}"/>
    <cellStyle name="Comma 4 2 3 2 2 6" xfId="4833" xr:uid="{11CB3D45-EF76-40E6-AA82-724134B940B1}"/>
    <cellStyle name="Comma 4 2 3 2 3" xfId="1556" xr:uid="{B4DC6D4C-602A-4BA1-AC16-A4CB51896C4A}"/>
    <cellStyle name="Comma 4 2 3 2 3 2" xfId="38911" xr:uid="{102FEFB4-9D74-48F8-A172-C5A8A69DEBEE}"/>
    <cellStyle name="Comma 4 2 3 2 3 3" xfId="29705" xr:uid="{7FBD2EBD-2595-42CC-93A1-6B4472383719}"/>
    <cellStyle name="Comma 4 2 3 2 3 4" xfId="46002" xr:uid="{1763F041-5EB7-4021-B79D-D8CBAB20740B}"/>
    <cellStyle name="Comma 4 2 3 2 3 5" xfId="7356" xr:uid="{44644621-97A1-4709-AB6C-6D8C1C974ECB}"/>
    <cellStyle name="Comma 4 2 3 2 4" xfId="2145" xr:uid="{1C2132D3-7205-4A2A-B3E8-64BF96F87034}"/>
    <cellStyle name="Comma 4 2 3 2 4 2" xfId="46469" xr:uid="{A4BE9C85-E780-4308-884C-F8400863F62E}"/>
    <cellStyle name="Comma 4 2 3 2 4 3" xfId="36726" xr:uid="{32A90647-BC88-4517-92CE-5A6BB22D1EAE}"/>
    <cellStyle name="Comma 4 2 3 2 5" xfId="14614" xr:uid="{A800D1E2-A4DF-40F0-90A8-9E57CC5232FA}"/>
    <cellStyle name="Comma 4 2 3 2 6" xfId="37180" xr:uid="{CF49B1B9-5823-4F27-9922-8F241264F333}"/>
    <cellStyle name="Comma 4 2 3 2 7" xfId="38061" xr:uid="{7C43D634-CB21-40F6-AA89-153663023246}"/>
    <cellStyle name="Comma 4 2 3 2 8" xfId="39657" xr:uid="{8CB98460-800D-40B7-B551-FA673322A1A4}"/>
    <cellStyle name="Comma 4 2 3 2 9" xfId="9243" xr:uid="{01793D2B-8A7B-4BEA-A721-17750DB12600}"/>
    <cellStyle name="Comma 4 2 3 3" xfId="1139" xr:uid="{2F12F223-F02F-4166-A0A8-E7651B1B18C4}"/>
    <cellStyle name="Comma 4 2 3 3 2" xfId="1736" xr:uid="{753F8C76-84F6-426B-AD47-383F5B89BA38}"/>
    <cellStyle name="Comma 4 2 3 3 2 2" xfId="39090" xr:uid="{217E6211-249F-4F99-9307-830A6DBECB87}"/>
    <cellStyle name="Comma 4 2 3 3 2 2 2" xfId="39907" xr:uid="{955007E5-D5CA-451A-9F65-9129CAC45CBC}"/>
    <cellStyle name="Comma 4 2 3 3 2 2 3" xfId="39845" xr:uid="{BF7F38C2-0D1E-4BAD-818D-8709ABBC95F1}"/>
    <cellStyle name="Comma 4 2 3 3 2 3" xfId="34374" xr:uid="{382DE4D4-8A4D-4474-9CAD-6AFCB537192D}"/>
    <cellStyle name="Comma 4 2 3 3 2 3 2" xfId="39901" xr:uid="{86F0FF96-0ABF-41D5-9334-8BCDCD58F12F}"/>
    <cellStyle name="Comma 4 2 3 3 2 4" xfId="39840" xr:uid="{8CEEBE56-E67E-44A6-A93C-5EE139132764}"/>
    <cellStyle name="Comma 4 2 3 3 2 5" xfId="7753" xr:uid="{989C61CF-8FD4-4A58-BF92-5C575B157420}"/>
    <cellStyle name="Comma 4 2 3 3 3" xfId="36805" xr:uid="{7DE2C2DD-7ABF-41BD-91B7-4148F3191E76}"/>
    <cellStyle name="Comma 4 2 3 3 3 2" xfId="39895" xr:uid="{CECBEBFF-620B-4A32-A754-28664F1696AB}"/>
    <cellStyle name="Comma 4 2 3 3 4" xfId="21517" xr:uid="{7C16D7A5-1779-46E3-8AFF-AFD233CCC081}"/>
    <cellStyle name="Comma 4 2 3 3 5" xfId="37257" xr:uid="{29CFD6BD-B54B-43CC-9410-A619E3454B56}"/>
    <cellStyle name="Comma 4 2 3 3 6" xfId="38395" xr:uid="{A98C544C-2608-4396-92A5-50FC498F4BA1}"/>
    <cellStyle name="Comma 4 2 3 3 7" xfId="9401" xr:uid="{55B3D860-F5CB-46D3-83B5-5E64B16F15AD}"/>
    <cellStyle name="Comma 4 2 3 3 8" xfId="39834" xr:uid="{05FEF4D7-85D5-4B11-9097-B41473701B27}"/>
    <cellStyle name="Comma 4 2 3 3 9" xfId="4834" xr:uid="{39DEE314-AB78-4860-BA4F-6E1F552FF306}"/>
    <cellStyle name="Comma 4 2 3 4" xfId="1423" xr:uid="{961475C0-A579-43C9-B928-DA1E978C1F62}"/>
    <cellStyle name="Comma 4 2 3 4 2" xfId="32023" xr:uid="{FA0109A7-2AB5-4555-9C68-749206A21000}"/>
    <cellStyle name="Comma 4 2 3 4 3" xfId="36926" xr:uid="{0FE90F3F-D675-43C6-935A-9FB5875D6A04}"/>
    <cellStyle name="Comma 4 2 3 4 4" xfId="17877" xr:uid="{79752F8E-B8CC-49A2-9169-114F7372B2AC}"/>
    <cellStyle name="Comma 4 2 3 4 5" xfId="37369" xr:uid="{9408A301-9AE1-479D-A23E-AEE5D59C6736}"/>
    <cellStyle name="Comma 4 2 3 4 6" xfId="38823" xr:uid="{A1A9A818-17C6-4CD4-BF83-8AC3161FFC6C}"/>
    <cellStyle name="Comma 4 2 3 4 7" xfId="9535" xr:uid="{14B19B87-5A0C-42FE-84A3-50E45D1A4917}"/>
    <cellStyle name="Comma 4 2 3 4 8" xfId="7229" xr:uid="{204D8628-A06F-4325-B3A6-3771C9E886CD}"/>
    <cellStyle name="Comma 4 2 3 5" xfId="2112" xr:uid="{4CE910C4-F898-4A16-8B7A-9B35D7D7BA1B}"/>
    <cellStyle name="Comma 4 2 3 5 2" xfId="30870" xr:uid="{F2DE6052-3FA1-472C-A8B2-9F4CD6B86DCF}"/>
    <cellStyle name="Comma 4 2 3 5 3" xfId="46444" xr:uid="{06DD5256-6467-47F1-8EA3-5DAEB2167188}"/>
    <cellStyle name="Comma 4 2 3 5 4" xfId="16311" xr:uid="{3C3CF458-F519-451F-B94B-E2767E44F102}"/>
    <cellStyle name="Comma 4 2 3 6" xfId="866" xr:uid="{30228F0C-52D1-4436-B695-E20341F810BF}"/>
    <cellStyle name="Comma 4 2 3 6 2" xfId="35910" xr:uid="{22385A77-D854-4CCC-A7A3-8CC2A321CBF5}"/>
    <cellStyle name="Comma 4 2 3 6 3" xfId="45534" xr:uid="{A6E0A574-163A-47FB-9CF2-5E23A3F15C51}"/>
    <cellStyle name="Comma 4 2 3 6 4" xfId="26144" xr:uid="{400ABDB9-54F3-48EF-94EF-F02A942474FF}"/>
    <cellStyle name="Comma 4 2 3 7" xfId="2347" xr:uid="{23BB1985-333A-4ABF-BC2E-EEBE85ED75E8}"/>
    <cellStyle name="Comma 4 2 3 7 2" xfId="46603" xr:uid="{9C64908D-5F97-41FD-93A7-8CC7AD9BC40B}"/>
    <cellStyle name="Comma 4 2 3 7 3" xfId="28544" xr:uid="{D815F79D-F72B-45EF-9B4F-D6AB19C816B0}"/>
    <cellStyle name="Comma 4 2 3 8" xfId="36560" xr:uid="{CEB5AFE6-2E4E-440B-9CC8-5722B2CFB899}"/>
    <cellStyle name="Comma 4 2 3 9" xfId="12372" xr:uid="{A72EB60F-0A0D-4631-AA27-CEDF89F20BBF}"/>
    <cellStyle name="Comma 4 2 4" xfId="746" xr:uid="{726BF3EC-D960-4ACA-A967-E4BEB9B12FAB}"/>
    <cellStyle name="Comma 4 2 4 10" xfId="9015" xr:uid="{78568178-2FBA-4F95-B34F-13A600118561}"/>
    <cellStyle name="Comma 4 2 4 11" xfId="4120" xr:uid="{0BCEC026-DF8E-4A85-B649-2968213D5A11}"/>
    <cellStyle name="Comma 4 2 4 2" xfId="1014" xr:uid="{E9670937-D73A-42F1-83D1-8074805FBCC7}"/>
    <cellStyle name="Comma 4 2 4 2 2" xfId="1283" xr:uid="{1B01898D-8B21-45AE-A766-5BB26672064B}"/>
    <cellStyle name="Comma 4 2 4 2 2 2" xfId="1882" xr:uid="{869F5634-D2B5-4829-BDC2-FAC4C8E6B001}"/>
    <cellStyle name="Comma 4 2 4 2 2 2 2" xfId="46250" xr:uid="{70A01BBA-D526-4D73-948E-8A5CEA8D29E4}"/>
    <cellStyle name="Comma 4 2 4 2 2 2 3" xfId="39091" xr:uid="{EB5F4332-197E-4CD0-BE86-E208ADCFF6D5}"/>
    <cellStyle name="Comma 4 2 4 2 2 3" xfId="32415" xr:uid="{B3A40174-631C-4B04-8A0D-5013D3524D30}"/>
    <cellStyle name="Comma 4 2 4 2 2 4" xfId="45791" xr:uid="{1DE6E2C4-E839-4CCA-BC8F-E3C00E9414D1}"/>
    <cellStyle name="Comma 4 2 4 2 2 5" xfId="7754" xr:uid="{D5925271-2A61-4FA5-B1D3-AAD00389F538}"/>
    <cellStyle name="Comma 4 2 4 2 3" xfId="1567" xr:uid="{113796F7-56BA-4579-A91E-906FFB464320}"/>
    <cellStyle name="Comma 4 2 4 2 3 2" xfId="36702" xr:uid="{ED861D40-23B8-4BC0-9D5A-86D5B7B968A0}"/>
    <cellStyle name="Comma 4 2 4 2 4" xfId="19239" xr:uid="{7CEE37E3-7E51-49F9-995A-5D163FD01E78}"/>
    <cellStyle name="Comma 4 2 4 2 5" xfId="37154" xr:uid="{D266BCB8-EC12-46FA-B961-01737E3DA1B5}"/>
    <cellStyle name="Comma 4 2 4 2 6" xfId="38396" xr:uid="{AC967F75-9000-4DD2-AB56-F38B0445A22E}"/>
    <cellStyle name="Comma 4 2 4 2 7" xfId="9218" xr:uid="{1E51DB3C-F1F0-414E-AA8F-FF1FC5385578}"/>
    <cellStyle name="Comma 4 2 4 2 8" xfId="4835" xr:uid="{3D310AFC-1D2D-41D2-ABF0-FD4CC89A6139}"/>
    <cellStyle name="Comma 4 2 4 3" xfId="1149" xr:uid="{F987678E-6F93-49CD-9F67-B099196ABD36}"/>
    <cellStyle name="Comma 4 2 4 3 2" xfId="1747" xr:uid="{7B202FEE-2D5A-4AB3-A803-2284361C6279}"/>
    <cellStyle name="Comma 4 2 4 3 2 2" xfId="36827" xr:uid="{2BEFC0FC-928C-4CF2-92C3-C90B35B0AD3B}"/>
    <cellStyle name="Comma 4 2 4 3 3" xfId="28938" xr:uid="{02F04EC6-E919-447F-9D79-02550CFE068B}"/>
    <cellStyle name="Comma 4 2 4 3 4" xfId="37275" xr:uid="{0BA5D457-CE28-4512-995F-D02735F2E4B8}"/>
    <cellStyle name="Comma 4 2 4 3 5" xfId="38862" xr:uid="{AD3DB111-3C8E-4066-B6D3-E0297BFBEE33}"/>
    <cellStyle name="Comma 4 2 4 3 6" xfId="9426" xr:uid="{DB197292-F0EF-4C3A-8425-2C347E5FC125}"/>
    <cellStyle name="Comma 4 2 4 3 7" xfId="7276" xr:uid="{0361A6CD-74E9-45B5-BDFA-D11BDC345BC6}"/>
    <cellStyle name="Comma 4 2 4 4" xfId="1434" xr:uid="{FCC86C37-00AF-4891-8E36-2A864BEC9E6F}"/>
    <cellStyle name="Comma 4 2 4 4 2" xfId="36901" xr:uid="{2014314E-69A1-4A49-A958-1AF9BF57C4A2}"/>
    <cellStyle name="Comma 4 2 4 4 3" xfId="37343" xr:uid="{CF708C2E-AF09-414C-A089-58975B62BB25}"/>
    <cellStyle name="Comma 4 2 4 4 4" xfId="9512" xr:uid="{024DABB4-CC4F-469D-8F2B-E0B52A90968B}"/>
    <cellStyle name="Comma 4 2 4 5" xfId="36516" xr:uid="{352BEA72-5F49-423C-BBD5-3E8F564808C6}"/>
    <cellStyle name="Comma 4 2 4 6" xfId="13733" xr:uid="{5791084D-D6C4-41D7-BA5D-517BBBFC6657}"/>
    <cellStyle name="Comma 4 2 4 7" xfId="37018" xr:uid="{1EF97FA2-155C-4648-9510-58BDA2B4F947}"/>
    <cellStyle name="Comma 4 2 4 8" xfId="37982" xr:uid="{7A1739A9-EED7-457E-B93B-1A14DD236BE5}"/>
    <cellStyle name="Comma 4 2 4 9" xfId="39594" xr:uid="{A832BEAE-0C74-4E4A-866C-10E5B54FB292}"/>
    <cellStyle name="Comma 4 2 5" xfId="895" xr:uid="{97158DCC-7D21-4306-9A30-41A8CAEC9C10}"/>
    <cellStyle name="Comma 4 2 5 10" xfId="4557" xr:uid="{0B696510-FC25-4CAD-A42D-93CD1E0207B4}"/>
    <cellStyle name="Comma 4 2 5 2" xfId="1032" xr:uid="{B5F24FEF-4B43-4FAE-9FC8-8453B798ADA3}"/>
    <cellStyle name="Comma 4 2 5 2 2" xfId="1301" xr:uid="{E9E054F2-7FE6-485F-93B1-5EB0CA200D23}"/>
    <cellStyle name="Comma 4 2 5 2 2 2" xfId="1900" xr:uid="{5FC782D4-30F4-4D9F-8092-79D5C6F6B66C}"/>
    <cellStyle name="Comma 4 2 5 2 2 2 2" xfId="46267" xr:uid="{AB6755DF-2543-454C-B47B-994D675C1B41}"/>
    <cellStyle name="Comma 4 2 5 2 2 2 3" xfId="39092" xr:uid="{C7A21C44-2EF8-4B9E-84E9-DF30FA8BB7F6}"/>
    <cellStyle name="Comma 4 2 5 2 2 3" xfId="36770" xr:uid="{DB499F51-3B0C-4E11-BDA8-D0FA92DF9229}"/>
    <cellStyle name="Comma 4 2 5 2 2 4" xfId="45806" xr:uid="{2FC4C017-4B95-493C-8FF5-47884001138F}"/>
    <cellStyle name="Comma 4 2 5 2 2 5" xfId="7755" xr:uid="{1B186B26-D8B8-4C25-8448-8EAF85150BB3}"/>
    <cellStyle name="Comma 4 2 5 2 3" xfId="1585" xr:uid="{FB20F586-5344-47C1-8FD8-F702203A0C4D}"/>
    <cellStyle name="Comma 4 2 5 2 3 2" xfId="46024" xr:uid="{A801686D-DA32-4182-B919-D4E3080468D6}"/>
    <cellStyle name="Comma 4 2 5 2 3 3" xfId="33577" xr:uid="{6600AECD-248D-483E-9C33-170433A14F23}"/>
    <cellStyle name="Comma 4 2 5 2 4" xfId="37225" xr:uid="{C0AFDF3F-CDA4-468E-823E-2576907811F6}"/>
    <cellStyle name="Comma 4 2 5 2 5" xfId="38397" xr:uid="{B8CB6675-A223-4925-BB6A-06BAF6571B9F}"/>
    <cellStyle name="Comma 4 2 5 2 6" xfId="9363" xr:uid="{A3F8AB30-A32A-4233-8E4F-CF85A5724591}"/>
    <cellStyle name="Comma 4 2 5 2 7" xfId="45639" xr:uid="{39245387-CC1F-43AA-B979-52BAD7EEB6D3}"/>
    <cellStyle name="Comma 4 2 5 2 8" xfId="4836" xr:uid="{5169D70D-D9CC-4E0C-A6AC-70B9377BA021}"/>
    <cellStyle name="Comma 4 2 5 3" xfId="1167" xr:uid="{F26B45B9-9C18-49E3-89AC-4A4FD34CF4F5}"/>
    <cellStyle name="Comma 4 2 5 3 2" xfId="1765" xr:uid="{7EFFBF1E-C199-4F8D-ACBE-9601F232BED7}"/>
    <cellStyle name="Comma 4 2 5 3 2 2" xfId="46153" xr:uid="{E3BDF7BA-215D-4811-B2FD-8805CD36E065}"/>
    <cellStyle name="Comma 4 2 5 3 2 3" xfId="38963" xr:uid="{8ED64EAE-8FCB-40BA-9B06-A0FE3BE829AB}"/>
    <cellStyle name="Comma 4 2 5 3 3" xfId="36691" xr:uid="{4CBFCDEC-4CBC-4382-BAA1-C99DCBCD1B34}"/>
    <cellStyle name="Comma 4 2 5 3 4" xfId="7489" xr:uid="{24F6CBFF-26F3-4722-9CA6-90798B06D226}"/>
    <cellStyle name="Comma 4 2 5 4" xfId="1452" xr:uid="{60264285-A3B0-4F53-830A-473287AAB332}"/>
    <cellStyle name="Comma 4 2 5 4 2" xfId="45917" xr:uid="{4A3D2FD2-DDF5-4241-B651-159406580980}"/>
    <cellStyle name="Comma 4 2 5 4 3" xfId="20584" xr:uid="{26CC0EDF-4453-4C0E-AF85-62F250C26E5F}"/>
    <cellStyle name="Comma 4 2 5 5" xfId="1956" xr:uid="{4624F5D2-AE41-4643-AE7F-0E24BEECA884}"/>
    <cellStyle name="Comma 4 2 5 5 2" xfId="46316" xr:uid="{C9E439BF-6447-435D-A1D7-16BC0088176F}"/>
    <cellStyle name="Comma 4 2 5 5 3" xfId="37143" xr:uid="{A5E5CEE7-1D5D-4E80-8761-3BFFB6B12384}"/>
    <cellStyle name="Comma 4 2 5 6" xfId="38171" xr:uid="{143DD20D-4917-4627-9BD3-5ADAA9282F89}"/>
    <cellStyle name="Comma 4 2 5 7" xfId="9207" xr:uid="{5664CF41-3FBA-4326-98F2-4B2FB7D06349}"/>
    <cellStyle name="Comma 4 2 5 8" xfId="40005" xr:uid="{0CFD039F-A2D5-432C-9252-7070679472EC}"/>
    <cellStyle name="Comma 4 2 5 9" xfId="44954" xr:uid="{3E3AA3B6-13DB-4116-9CC5-A9407FB0F54E}"/>
    <cellStyle name="Comma 4 2 6" xfId="934" xr:uid="{929301ED-1BF4-4999-AEE0-82B3C609CDBF}"/>
    <cellStyle name="Comma 4 2 6 2" xfId="1201" xr:uid="{7485EF6B-C850-40EB-A00D-A2BC20352871}"/>
    <cellStyle name="Comma 4 2 6 2 2" xfId="1800" xr:uid="{7E144B4F-50B4-4611-9740-C1A2F6B4F136}"/>
    <cellStyle name="Comma 4 2 6 2 2 2" xfId="46183" xr:uid="{F242D84D-697F-4319-93F0-A776DFC7629C}"/>
    <cellStyle name="Comma 4 2 6 2 2 3" xfId="39093" xr:uid="{6100AA98-EC8D-40CB-A6B5-060FE63AC867}"/>
    <cellStyle name="Comma 4 2 6 2 3" xfId="34002" xr:uid="{26314C5B-37FA-48EA-A82D-EF22A5F072E3}"/>
    <cellStyle name="Comma 4 2 6 2 4" xfId="45741" xr:uid="{38B8B33F-BA9E-4200-BAE8-FD80D56E9DA2}"/>
    <cellStyle name="Comma 4 2 6 2 5" xfId="7756" xr:uid="{F9FE90AB-F5CA-45FE-95C9-8E3542599BA6}"/>
    <cellStyle name="Comma 4 2 6 3" xfId="1486" xr:uid="{8315EE15-A475-4657-93B0-793BD41346E8}"/>
    <cellStyle name="Comma 4 2 6 3 2" xfId="45944" xr:uid="{9D574F2D-8F57-4FCB-870D-EF7A54621F36}"/>
    <cellStyle name="Comma 4 2 6 3 3" xfId="36616" xr:uid="{A2B4BC53-2A01-4403-B232-1874689EA96C}"/>
    <cellStyle name="Comma 4 2 6 4" xfId="21098" xr:uid="{25A086D9-E306-43F5-9C14-702B12367B5C}"/>
    <cellStyle name="Comma 4 2 6 5" xfId="37089" xr:uid="{3584F47C-9564-4665-B563-6F6BF27205A9}"/>
    <cellStyle name="Comma 4 2 6 6" xfId="38398" xr:uid="{EEAD728B-A376-4785-B845-2BCE7D5C958A}"/>
    <cellStyle name="Comma 4 2 6 7" xfId="9113" xr:uid="{CF5F88C6-12A4-449F-895A-B1890CF65074}"/>
    <cellStyle name="Comma 4 2 6 8" xfId="45578" xr:uid="{9686DBEC-8336-4C1A-8F1B-A5CA1F133217}"/>
    <cellStyle name="Comma 4 2 6 9" xfId="4837" xr:uid="{0F4AAA0B-6384-4F1B-AF70-6E6932FDFBF9}"/>
    <cellStyle name="Comma 4 2 7" xfId="1072" xr:uid="{3D8E36A5-7291-418A-AD55-D0EC5C2528A0}"/>
    <cellStyle name="Comma 4 2 7 2" xfId="1661" xr:uid="{26B073E5-2A34-485F-94C2-8895AED3ECC4}"/>
    <cellStyle name="Comma 4 2 7 2 2" xfId="39159" xr:uid="{D870976D-B54C-4FB9-B17D-07F591918256}"/>
    <cellStyle name="Comma 4 2 7 2 3" xfId="31257" xr:uid="{DDE4E40E-BF51-46BD-B718-37CFC14B1CB3}"/>
    <cellStyle name="Comma 4 2 7 2 4" xfId="46077" xr:uid="{8C9CD4DE-D5A2-4FAD-B4A9-DB44DD71CD37}"/>
    <cellStyle name="Comma 4 2 7 2 5" xfId="7865" xr:uid="{921E0AD6-514A-447E-A206-E6B9AFEB806D}"/>
    <cellStyle name="Comma 4 2 7 3" xfId="36891" xr:uid="{C4EE183D-EB5C-422E-BB51-1C72940363AD}"/>
    <cellStyle name="Comma 4 2 7 4" xfId="16754" xr:uid="{F4130278-BD53-47BD-92D3-7CF329794F7E}"/>
    <cellStyle name="Comma 4 2 7 5" xfId="37332" xr:uid="{C3BD5A8E-A80B-4801-8D6E-A9500283E333}"/>
    <cellStyle name="Comma 4 2 7 6" xfId="38526" xr:uid="{EFD1BC2F-B6D2-475D-9981-0ED99CE10CFD}"/>
    <cellStyle name="Comma 4 2 7 7" xfId="9502" xr:uid="{99BA3F1C-BCD7-400C-9D5C-1BC738945FBE}"/>
    <cellStyle name="Comma 4 2 7 8" xfId="5316" xr:uid="{3BAF171E-3BA7-4194-8BE7-29F136C788F4}"/>
    <cellStyle name="Comma 4 2 8" xfId="1616" xr:uid="{6154EBB2-5929-4890-BCA3-28A38E69BDB2}"/>
    <cellStyle name="Comma 4 2 8 2" xfId="7148" xr:uid="{B0D1AC3C-39E6-458F-9DE3-24B03F5561CA}"/>
    <cellStyle name="Comma 4 2 8 2 2" xfId="38765" xr:uid="{4DB3ACE9-5FFD-4FF2-BA0F-AEF5459CCA13}"/>
    <cellStyle name="Comma 4 2 8 2 3" xfId="30102" xr:uid="{05F98862-2BAB-41DD-B323-CB47661A5774}"/>
    <cellStyle name="Comma 4 2 8 3" xfId="36972" xr:uid="{AFD58884-268A-4915-AD80-3BCB0293CAB8}"/>
    <cellStyle name="Comma 4 2 8 4" xfId="15081" xr:uid="{65573CB9-546A-4AC5-9BCF-9E8C52302C0D}"/>
    <cellStyle name="Comma 4 2 8 5" xfId="37417" xr:uid="{3F7208A9-79D2-4CCA-8BC9-BFF9E67F6773}"/>
    <cellStyle name="Comma 4 2 8 6" xfId="37770" xr:uid="{A5712DDE-1A86-48F9-964B-8C75496C8A77}"/>
    <cellStyle name="Comma 4 2 8 7" xfId="9580" xr:uid="{97A48C6F-A5CB-44DA-B6CA-39015DCBE253}"/>
    <cellStyle name="Comma 4 2 8 8" xfId="46047" xr:uid="{D7D3C8DF-0E5C-4725-90DE-4C090E8C702C}"/>
    <cellStyle name="Comma 4 2 8 9" xfId="3733" xr:uid="{8DA615F9-DCBA-41C9-A2E2-5054AA6F7C96}"/>
    <cellStyle name="Comma 4 2 9" xfId="1354" xr:uid="{21017B7A-2727-4B11-A36B-8B18ABF73605}"/>
    <cellStyle name="Comma 4 2 9 2" xfId="8777" xr:uid="{D22A6923-2891-46C8-82F0-31ED3D29D0AB}"/>
    <cellStyle name="Comma 4 2 9 2 2" xfId="39237" xr:uid="{608D7BD5-3EA5-4064-8B73-E281FCF0B0DF}"/>
    <cellStyle name="Comma 4 2 9 2 3" xfId="34812" xr:uid="{539C195F-FA25-4B64-9EE2-B7BBF2A5AB31}"/>
    <cellStyle name="Comma 4 2 9 3" xfId="36493" xr:uid="{43F91146-F053-4B42-82E6-8B589554FC50}"/>
    <cellStyle name="Comma 4 2 9 4" xfId="22175" xr:uid="{2CE43F72-19CB-4A60-89A2-991661ADF250}"/>
    <cellStyle name="Comma 4 2 9 5" xfId="38673" xr:uid="{8515B616-AAE3-4844-9336-60E10E32B135}"/>
    <cellStyle name="Comma 4 2 9 6" xfId="6270" xr:uid="{90B3F0A0-EE56-4594-924A-E187063E9BCD}"/>
    <cellStyle name="Comma 4 20" xfId="27027" xr:uid="{CF8760DC-4BB0-4FE5-BA1E-321896865342}"/>
    <cellStyle name="Comma 4 20 2" xfId="36381" xr:uid="{6D52C361-35CB-4D65-9A9A-3B153B118134}"/>
    <cellStyle name="Comma 4 21" xfId="27740" xr:uid="{603B1F10-4CBB-4E94-930D-D7048C260C06}"/>
    <cellStyle name="Comma 4 22" xfId="9606" xr:uid="{E1B15BB3-2A62-4E6E-9CEE-5988F407C6C4}"/>
    <cellStyle name="Comma 4 23" xfId="36993" xr:uid="{BCDD34BC-6AF3-49AC-9D50-7C8BFB2AFE76}"/>
    <cellStyle name="Comma 4 24" xfId="37495" xr:uid="{A23D5616-CE85-4E07-AE12-4C9443BE00E3}"/>
    <cellStyle name="Comma 4 25" xfId="39282" xr:uid="{864EDA01-B6CB-4AF0-842C-59B996E84F84}"/>
    <cellStyle name="Comma 4 26" xfId="39346" xr:uid="{9D1FF402-B67B-4EA3-8372-49DB07E1358C}"/>
    <cellStyle name="Comma 4 27" xfId="39384" xr:uid="{BEE089F3-AB00-49A3-8758-92C78364FFB0}"/>
    <cellStyle name="Comma 4 28" xfId="39697" xr:uid="{A8124BAE-01A7-47EB-AE12-08971400A024}"/>
    <cellStyle name="Comma 4 29" xfId="8883" xr:uid="{F838F557-F02F-45FD-AFD1-4C7B59EF1DF9}"/>
    <cellStyle name="Comma 4 3" xfId="237" xr:uid="{77CF4A83-9055-4D2E-B848-6B46CA5019C5}"/>
    <cellStyle name="Comma 4 3 10" xfId="24802" xr:uid="{5F8280F3-5C06-41CE-ABA1-CAA5257AF8E0}"/>
    <cellStyle name="Comma 4 3 10 2" xfId="35104" xr:uid="{87736E9B-7E98-4D8C-AD40-9F05B9AE6127}"/>
    <cellStyle name="Comma 4 3 11" xfId="24882" xr:uid="{9998BC30-C1CE-420B-BB97-BC19F0325056}"/>
    <cellStyle name="Comma 4 3 11 2" xfId="35158" xr:uid="{F27AB111-5CA8-4F83-B75B-E12F133FC107}"/>
    <cellStyle name="Comma 4 3 12" xfId="27792" xr:uid="{41E388BA-F373-42F8-BA71-8B8EFB898C3C}"/>
    <cellStyle name="Comma 4 3 13" xfId="9787" xr:uid="{0BF2987A-67A4-47F4-800E-BD36DC7DA280}"/>
    <cellStyle name="Comma 4 3 14" xfId="37025" xr:uid="{F6696621-551F-4ADE-B991-B80DD8B7325E}"/>
    <cellStyle name="Comma 4 3 15" xfId="37572" xr:uid="{CFE030F8-C4FF-44AB-8A83-2B517B35A1E9}"/>
    <cellStyle name="Comma 4 3 16" xfId="238" xr:uid="{308565A8-66B6-435B-AC20-E280ED1DA56C}"/>
    <cellStyle name="Comma 4 3 16 2" xfId="239" xr:uid="{D5467511-0EA3-4073-A5C8-932F3DC5070A}"/>
    <cellStyle name="Comma 4 3 16 3" xfId="45099" xr:uid="{23C3F4DB-E7CA-4BA5-8DE0-87A6A55F7CB8}"/>
    <cellStyle name="Comma 4 3 16 4" xfId="39335" xr:uid="{508F8A98-E651-4B93-9035-DA96ECC626C7}"/>
    <cellStyle name="Comma 4 3 17" xfId="39444" xr:uid="{650C7A3A-71DC-4743-9B99-6851F5716E30}"/>
    <cellStyle name="Comma 4 3 18" xfId="8933" xr:uid="{CF5BF3B4-F715-49B2-8601-DF0D5818C5C3}"/>
    <cellStyle name="Comma 4 3 19" xfId="39794" xr:uid="{9057CB0F-430C-42B6-AB74-21FD1E4DBA36}"/>
    <cellStyle name="Comma 4 3 2" xfId="938" xr:uid="{443E2860-4122-443C-8C3C-D0EC5BBD32B0}"/>
    <cellStyle name="Comma 4 3 2 10" xfId="37160" xr:uid="{8D14C1AE-6BCC-4841-BE82-6F1493578E4D}"/>
    <cellStyle name="Comma 4 3 2 11" xfId="37881" xr:uid="{3EFAD4B5-5FB6-45D8-8D40-317EF87FF533}"/>
    <cellStyle name="Comma 4 3 2 12" xfId="39536" xr:uid="{6A697C50-839D-443C-A15E-0B8E1FDA10AA}"/>
    <cellStyle name="Comma 4 3 2 13" xfId="9224" xr:uid="{EF545AC0-00AE-49BE-A039-275A6547183B}"/>
    <cellStyle name="Comma 4 3 2 14" xfId="39953" xr:uid="{D105ED2B-CED0-4407-A692-222459D7C8E2}"/>
    <cellStyle name="Comma 4 3 2 15" xfId="3910" xr:uid="{2DAF25F3-869A-4A82-9923-0E4104ECDAF9}"/>
    <cellStyle name="Comma 4 3 2 2" xfId="1206" xr:uid="{C905B568-84D0-448E-B5D4-237CFB4513E7}"/>
    <cellStyle name="Comma 4 3 2 2 10" xfId="3911" xr:uid="{915595CB-B3E3-458A-BFDF-F89711B83D31}"/>
    <cellStyle name="Comma 4 3 2 2 2" xfId="1805" xr:uid="{B6C99992-29CE-45AA-94A9-099C1973EDCD}"/>
    <cellStyle name="Comma 4 3 2 2 2 2" xfId="4838" xr:uid="{F4EEB92D-D7ED-4E2B-A62F-AE98D85E4E7F}"/>
    <cellStyle name="Comma 4 3 2 2 2 2 2" xfId="7757" xr:uid="{73CD4170-DA65-43AE-9F74-7F1E02CB1F59}"/>
    <cellStyle name="Comma 4 3 2 2 2 2 3" xfId="38399" xr:uid="{8E310AA0-E559-49A9-9EAB-59A7AC41ABFB}"/>
    <cellStyle name="Comma 4 3 2 2 2 2 4" xfId="32813" xr:uid="{D3185D8E-15AC-49DE-836F-CE0B0AC81C47}"/>
    <cellStyle name="Comma 4 3 2 2 2 3" xfId="7358" xr:uid="{2107C9BC-5EED-4ACB-A234-4F18DDAAA90B}"/>
    <cellStyle name="Comma 4 3 2 2 2 4" xfId="38063" xr:uid="{A2F9C70F-3485-44B4-B6EC-3B31AD6FE156}"/>
    <cellStyle name="Comma 4 3 2 2 2 5" xfId="19701" xr:uid="{8095D193-89EF-4B63-BCFC-D9A2655745D8}"/>
    <cellStyle name="Comma 4 3 2 2 2 6" xfId="46187" xr:uid="{CEF47EC0-BADD-44F3-9212-9E3C38FE1AAE}"/>
    <cellStyle name="Comma 4 3 2 2 2 7" xfId="4217" xr:uid="{400E374A-DE8A-4CEC-843B-DC65163188C6}"/>
    <cellStyle name="Comma 4 3 2 2 3" xfId="4839" xr:uid="{F84FB203-9B2A-4E42-9608-AE4787C8EA48}"/>
    <cellStyle name="Comma 4 3 2 2 3 2" xfId="7758" xr:uid="{262BC1CE-DDC1-4670-BD15-4371DD9A8E8C}"/>
    <cellStyle name="Comma 4 3 2 2 3 3" xfId="38400" xr:uid="{97F9787F-E9DB-4A88-BC36-5FAEFC24C560}"/>
    <cellStyle name="Comma 4 3 2 2 3 4" xfId="29336" xr:uid="{D7A5F3C1-9496-4FC1-ACE5-E2300EDE1BA6}"/>
    <cellStyle name="Comma 4 3 2 2 4" xfId="7231" xr:uid="{73AF99B7-9F78-4815-B938-44049E060C0A}"/>
    <cellStyle name="Comma 4 3 2 2 4 2" xfId="38825" xr:uid="{CB47ECBD-8FFF-45A5-99FB-56B262EC4B1E}"/>
    <cellStyle name="Comma 4 3 2 2 4 3" xfId="36772" xr:uid="{DA6D38A2-7DFF-4893-8F31-ACD83FDC2568}"/>
    <cellStyle name="Comma 4 3 2 2 5" xfId="14187" xr:uid="{1D8BCF06-D860-44F2-A2FF-63858E2096E8}"/>
    <cellStyle name="Comma 4 3 2 2 6" xfId="37226" xr:uid="{284F0AAF-8BC9-4DAF-9A5F-F5CD7C510404}"/>
    <cellStyle name="Comma 4 3 2 2 7" xfId="37882" xr:uid="{2D007847-85C0-4B54-A8C5-66FB76463AED}"/>
    <cellStyle name="Comma 4 3 2 2 8" xfId="39671" xr:uid="{9AE7DFF0-E769-4C40-8B52-F569E21CAEF6}"/>
    <cellStyle name="Comma 4 3 2 2 9" xfId="9365" xr:uid="{AB62339D-1160-4DCA-A2DD-3624E1D684DA}"/>
    <cellStyle name="Comma 4 3 2 3" xfId="1491" xr:uid="{E59100B3-EB44-4EDE-A15D-44674D112BBC}"/>
    <cellStyle name="Comma 4 3 2 3 2" xfId="4840" xr:uid="{716ADC74-C2BB-4A5C-A388-8DF77415B42F}"/>
    <cellStyle name="Comma 4 3 2 3 2 2" xfId="7759" xr:uid="{DFE6C2D6-6083-4569-958D-01E68D02E1D1}"/>
    <cellStyle name="Comma 4 3 2 3 2 3" xfId="38401" xr:uid="{30E30196-D96D-4870-8C48-B90A99689998}"/>
    <cellStyle name="Comma 4 3 2 3 2 4" xfId="33992" xr:uid="{EA999327-A783-442D-963C-9297E160406E}"/>
    <cellStyle name="Comma 4 3 2 3 3" xfId="7357" xr:uid="{6420161D-7751-4461-80F7-DFF6A97572DA}"/>
    <cellStyle name="Comma 4 3 2 3 3 2" xfId="38912" xr:uid="{8EEFBBEC-5B8D-4F96-9952-65C2B6EDDA58}"/>
    <cellStyle name="Comma 4 3 2 3 3 3" xfId="36861" xr:uid="{C8284F60-B7F0-41F1-8321-8221817D3160}"/>
    <cellStyle name="Comma 4 3 2 3 4" xfId="21069" xr:uid="{7858FF68-9DFC-4DC9-8A88-CAA8BB6FEF8F}"/>
    <cellStyle name="Comma 4 3 2 3 5" xfId="37302" xr:uid="{9EA4D4C1-4DE3-405D-A9F4-3CA1075373D9}"/>
    <cellStyle name="Comma 4 3 2 3 6" xfId="38062" xr:uid="{0FA3BD46-C5E3-4756-98E3-312C838367C3}"/>
    <cellStyle name="Comma 4 3 2 3 7" xfId="9471" xr:uid="{523DB92A-BE39-477B-BE42-C3C2DA48C2EF}"/>
    <cellStyle name="Comma 4 3 2 3 8" xfId="4216" xr:uid="{8C0C347C-2A2B-4AB3-892E-B4CF3A3BAB6D}"/>
    <cellStyle name="Comma 4 3 2 4" xfId="4841" xr:uid="{65052393-4AB6-4A1C-B50D-B7483664C030}"/>
    <cellStyle name="Comma 4 3 2 4 2" xfId="7760" xr:uid="{47D415ED-10CF-4755-B40A-110585CC14C6}"/>
    <cellStyle name="Comma 4 3 2 4 2 2" xfId="39094" xr:uid="{932BDF3F-06C4-4998-8F63-C754C8BF7DF6}"/>
    <cellStyle name="Comma 4 3 2 4 2 3" xfId="31654" xr:uid="{04089758-824E-427A-8EF6-119178DEE161}"/>
    <cellStyle name="Comma 4 3 2 4 3" xfId="36612" xr:uid="{B961CD41-E23A-4EA3-BC9A-7366FF67A896}"/>
    <cellStyle name="Comma 4 3 2 4 4" xfId="17225" xr:uid="{295B186E-B795-412C-9851-9CFC5BD2DBAE}"/>
    <cellStyle name="Comma 4 3 2 4 5" xfId="37085" xr:uid="{E2638ECB-58E1-4D28-B166-A1F8A580CAC3}"/>
    <cellStyle name="Comma 4 3 2 4 6" xfId="38402" xr:uid="{C8666ECB-2080-4690-ACD0-536964F8514F}"/>
    <cellStyle name="Comma 4 3 2 4 7" xfId="9109" xr:uid="{55577BFA-EBBC-4012-BF9F-A666B4947932}"/>
    <cellStyle name="Comma 4 3 2 5" xfId="7230" xr:uid="{CA9B3408-E606-41B2-97D9-A0D053BB74E5}"/>
    <cellStyle name="Comma 4 3 2 5 2" xfId="30501" xr:uid="{6514C2D0-0C25-424F-BF6C-42AF6FCC1A2E}"/>
    <cellStyle name="Comma 4 3 2 5 3" xfId="38824" xr:uid="{158ADE18-6C73-4E97-A753-99965B989D51}"/>
    <cellStyle name="Comma 4 3 2 5 4" xfId="15618" xr:uid="{C6906AF4-609E-43C7-B9B6-35CE0C13C194}"/>
    <cellStyle name="Comma 4 3 2 6" xfId="25443" xr:uid="{0EDE783B-9D1F-48C0-B201-4C5097D44C8E}"/>
    <cellStyle name="Comma 4 3 2 6 2" xfId="35541" xr:uid="{07042277-0E5D-47B0-AE19-16F5259D5637}"/>
    <cellStyle name="Comma 4 3 2 7" xfId="28175" xr:uid="{24BFC260-6B48-4E49-8641-0DF08CC1CCF3}"/>
    <cellStyle name="Comma 4 3 2 8" xfId="36708" xr:uid="{85F3AC99-71BA-4880-847F-75B8528E6A36}"/>
    <cellStyle name="Comma 4 3 2 9" xfId="11675" xr:uid="{A81B3892-6CE2-4915-8DC7-81ECCDD5AD97}"/>
    <cellStyle name="Comma 4 3 20" xfId="45098" xr:uid="{42BDA857-6654-40CB-ABB1-70EF85D474D6}"/>
    <cellStyle name="Comma 4 3 21" xfId="2515" xr:uid="{685ACE56-7757-4B41-AED4-3798A6B86040}"/>
    <cellStyle name="Comma 4 3 3" xfId="1077" xr:uid="{5C67F2DB-AB77-4C32-B83D-F6BC6E382269}"/>
    <cellStyle name="Comma 4 3 3 10" xfId="37258" xr:uid="{60753CC2-271F-4DA9-ABEA-D8A26F979DA8}"/>
    <cellStyle name="Comma 4 3 3 11" xfId="37883" xr:uid="{01486D6F-29C4-4712-805D-656FAB2AED65}"/>
    <cellStyle name="Comma 4 3 3 12" xfId="39606" xr:uid="{1C7A42E9-8228-4006-8D4A-F08C5587B696}"/>
    <cellStyle name="Comma 4 3 3 13" xfId="9402" xr:uid="{A62CD6E5-C376-4D0C-9268-918C89069443}"/>
    <cellStyle name="Comma 4 3 3 14" xfId="3912" xr:uid="{9D80F09F-01A2-41EC-9640-644B0A28E8EE}"/>
    <cellStyle name="Comma 4 3 3 2" xfId="1667" xr:uid="{F0979B34-4209-4E96-A4D7-F48F1733E331}"/>
    <cellStyle name="Comma 4 3 3 2 2" xfId="4842" xr:uid="{9C49EA8A-60F4-445D-B6BA-EA77436491E2}"/>
    <cellStyle name="Comma 4 3 3 2 2 2" xfId="7761" xr:uid="{322A5435-769A-43F3-8BA9-C95EA358BD53}"/>
    <cellStyle name="Comma 4 3 3 2 2 2 2" xfId="39095" xr:uid="{4A9969EE-03AE-4A2E-ACCF-C7D87F0D3700}"/>
    <cellStyle name="Comma 4 3 3 2 2 2 3" xfId="33199" xr:uid="{5D7D3C3D-B8F8-4531-A681-606634AA38C0}"/>
    <cellStyle name="Comma 4 3 3 2 2 3" xfId="38403" xr:uid="{E08E465F-E71B-4237-A673-1D8250D280DF}"/>
    <cellStyle name="Comma 4 3 3 2 2 4" xfId="20156" xr:uid="{0C0A6407-290D-442F-9495-1BD3A86C05DB}"/>
    <cellStyle name="Comma 4 3 3 2 3" xfId="7359" xr:uid="{0AA2A3E1-C5FE-46B6-9AF0-0B0BCF719E5E}"/>
    <cellStyle name="Comma 4 3 3 2 3 2" xfId="38913" xr:uid="{78D827B3-7B94-4C08-AE0A-04C351F815FD}"/>
    <cellStyle name="Comma 4 3 3 2 3 3" xfId="29723" xr:uid="{EAF10BC7-41D1-4F0E-BA1D-074174B838B7}"/>
    <cellStyle name="Comma 4 3 3 2 4" xfId="38064" xr:uid="{472E4C65-DF37-4FB8-9F6B-47260C847435}"/>
    <cellStyle name="Comma 4 3 3 2 5" xfId="14636" xr:uid="{A18A112C-52AF-40D7-96B1-E5685A15A2A4}"/>
    <cellStyle name="Comma 4 3 3 2 6" xfId="46081" xr:uid="{F2BEFAD4-4C41-4CBB-BF49-8026DEECA6A9}"/>
    <cellStyle name="Comma 4 3 3 2 7" xfId="4218" xr:uid="{FB5C2400-AFD7-498F-B47E-6C1CD93F5163}"/>
    <cellStyle name="Comma 4 3 3 3" xfId="4843" xr:uid="{63537B7B-C0F3-4F9A-A89F-BFE900DBE99C}"/>
    <cellStyle name="Comma 4 3 3 3 2" xfId="7762" xr:uid="{7E8FC513-C440-4967-94C2-C7C008D48B42}"/>
    <cellStyle name="Comma 4 3 3 3 2 2" xfId="39096" xr:uid="{FCF00BAF-F0AD-4800-86BA-28FF64CA7C64}"/>
    <cellStyle name="Comma 4 3 3 3 2 3" xfId="34390" xr:uid="{970F591C-7EF2-4257-BD4C-DBA009598CA1}"/>
    <cellStyle name="Comma 4 3 3 3 3" xfId="38404" xr:uid="{3A0EA3F4-C000-4837-88D4-F13373474ECC}"/>
    <cellStyle name="Comma 4 3 3 3 4" xfId="21542" xr:uid="{2FB3855E-3CF1-4EFD-84BD-7FB800A56FD0}"/>
    <cellStyle name="Comma 4 3 3 4" xfId="7232" xr:uid="{910F0E82-FE57-4736-812F-0B3F27DF21F5}"/>
    <cellStyle name="Comma 4 3 3 4 2" xfId="32039" xr:uid="{64641BD5-80AC-4BBE-B0C2-B63B4164B277}"/>
    <cellStyle name="Comma 4 3 3 4 3" xfId="38826" xr:uid="{9CAEA04E-A9A3-4FD1-A24D-046CAAEB7DAB}"/>
    <cellStyle name="Comma 4 3 3 4 4" xfId="17902" xr:uid="{486D404C-7B99-4DFE-A92F-EDD36294B070}"/>
    <cellStyle name="Comma 4 3 3 5" xfId="16338" xr:uid="{4576406F-AD98-4CE3-B5B5-B0F7A952DA81}"/>
    <cellStyle name="Comma 4 3 3 5 2" xfId="30888" xr:uid="{B8901ECF-72BA-4A61-AE8D-9899715E18F5}"/>
    <cellStyle name="Comma 4 3 3 6" xfId="26171" xr:uid="{B3968425-369B-4A49-8C58-9E786C4F202E}"/>
    <cellStyle name="Comma 4 3 3 6 2" xfId="35928" xr:uid="{D73089DE-C7D6-41D4-B004-B2BCF74C23DF}"/>
    <cellStyle name="Comma 4 3 3 7" xfId="28562" xr:uid="{9540C8A7-6124-487A-8154-99C27986BD90}"/>
    <cellStyle name="Comma 4 3 3 8" xfId="36806" xr:uid="{B6F062FC-ABCB-4045-BAA8-03D058105A3B}"/>
    <cellStyle name="Comma 4 3 3 9" xfId="12396" xr:uid="{F5498BBD-03A9-443F-B95D-8F9611828D1C}"/>
    <cellStyle name="Comma 4 3 4" xfId="1360" xr:uid="{3E42786B-E401-446C-A658-2F7B94970B63}"/>
    <cellStyle name="Comma 4 3 4 2" xfId="8810" xr:uid="{3BF2A2E5-6E78-44A1-A032-10C06B0976BC}"/>
    <cellStyle name="Comma 4 3 4 2 2" xfId="32431" xr:uid="{95AA6867-5DBE-4D0B-A029-F265D989AE3F}"/>
    <cellStyle name="Comma 4 3 4 2 3" xfId="39251" xr:uid="{A2C519B1-7BD2-4811-BECA-167CBE817552}"/>
    <cellStyle name="Comma 4 3 4 2 4" xfId="19264" xr:uid="{C1DA312F-5586-4C46-BF87-8E5255CA6436}"/>
    <cellStyle name="Comma 4 3 4 3" xfId="28954" xr:uid="{3BA6CA8F-0096-4994-A0C7-9B92915B96A5}"/>
    <cellStyle name="Comma 4 3 4 4" xfId="36840" xr:uid="{24461268-1B2E-4782-A6A7-D07200195AEF}"/>
    <cellStyle name="Comma 4 3 4 5" xfId="13755" xr:uid="{B4AE43B3-82B2-440C-A9C9-6BF5C220DBF9}"/>
    <cellStyle name="Comma 4 3 4 6" xfId="37282" xr:uid="{AB5BA38B-5A36-491F-AAC0-8532810647D5}"/>
    <cellStyle name="Comma 4 3 4 7" xfId="38695" xr:uid="{A3E7D992-3ADC-42D5-A71E-26BE7573D265}"/>
    <cellStyle name="Comma 4 3 4 8" xfId="9444" xr:uid="{5A9F10E2-3CB8-4683-AF85-02B647F06541}"/>
    <cellStyle name="Comma 4 3 4 9" xfId="6312" xr:uid="{7042EA4A-154D-4F9A-A57B-01ECD7EE6951}"/>
    <cellStyle name="Comma 4 3 5" xfId="796" xr:uid="{E5B594F9-3182-411B-8C32-9920C0619A7D}"/>
    <cellStyle name="Comma 4 3 5 2" xfId="33595" xr:uid="{1DE50456-5961-40C0-B0D4-78706160BBA0}"/>
    <cellStyle name="Comma 4 3 5 3" xfId="36659" xr:uid="{8567A81D-C61E-47BC-ACBE-0D593E0498D8}"/>
    <cellStyle name="Comma 4 3 5 4" xfId="20611" xr:uid="{E1BC0AEA-8DBE-4A31-92F2-02B02361DC9F}"/>
    <cellStyle name="Comma 4 3 5 5" xfId="37113" xr:uid="{9A0CA656-A80D-4840-957B-1F4A490FD6F3}"/>
    <cellStyle name="Comma 4 3 5 6" xfId="45480" xr:uid="{2B1DFD44-CC00-4D34-8251-253F6087FD63}"/>
    <cellStyle name="Comma 4 3 5 7" xfId="9175" xr:uid="{6CE1EE92-09AC-4893-8AD2-10B1D4F8B0D2}"/>
    <cellStyle name="Comma 4 3 6" xfId="2158" xr:uid="{61AC2FBC-765D-4D78-9587-351D81C56954}"/>
    <cellStyle name="Comma 4 3 6 2" xfId="31273" xr:uid="{AA0ED326-E2E7-4233-A7F3-DD8E0CA47162}"/>
    <cellStyle name="Comma 4 3 6 3" xfId="36908" xr:uid="{E7870F5F-2E51-4691-95C7-23C205B91268}"/>
    <cellStyle name="Comma 4 3 6 4" xfId="16779" xr:uid="{2BA19565-F5B7-481D-BDE8-3C3324FBCCF5}"/>
    <cellStyle name="Comma 4 3 6 5" xfId="37350" xr:uid="{233FF41D-BF5C-461B-B958-D140C93134B3}"/>
    <cellStyle name="Comma 4 3 6 6" xfId="9518" xr:uid="{ED872F8E-2EF9-465D-90CD-3BF25F7A9700}"/>
    <cellStyle name="Comma 4 3 7" xfId="531" xr:uid="{EA2FAC60-10A7-47A2-B48E-5329DBD4B1BF}"/>
    <cellStyle name="Comma 4 3 7 2" xfId="30118" xr:uid="{43FAD540-F913-4CB8-9907-AEFCF740ACE0}"/>
    <cellStyle name="Comma 4 3 7 3" xfId="36524" xr:uid="{5063D2F1-C831-4702-9C6A-13D3E2AF522C}"/>
    <cellStyle name="Comma 4 3 7 4" xfId="15112" xr:uid="{D15685E3-6172-4FD7-A4BF-2FE20261C72B}"/>
    <cellStyle name="Comma 4 3 7 5" xfId="45284" xr:uid="{64A2EF8D-781E-49B7-9FB1-851532204816}"/>
    <cellStyle name="Comma 4 3 7 6" xfId="9022" xr:uid="{6A8A0149-A408-48FB-A2DD-D90CA0ECC886}"/>
    <cellStyle name="Comma 4 3 8" xfId="22674" xr:uid="{0ABE975C-1BE7-42EC-9CF0-207D02C2DA58}"/>
    <cellStyle name="Comma 4 3 8 2" xfId="34895" xr:uid="{EF6EB178-87A5-4358-AA6C-748B9A09AF41}"/>
    <cellStyle name="Comma 4 3 9" xfId="24291" xr:uid="{A8809351-DAD4-410B-A67B-40DAED381201}"/>
    <cellStyle name="Comma 4 3 9 2" xfId="35074" xr:uid="{62B64B06-ED99-4DAD-9ECB-3A25F06521D1}"/>
    <cellStyle name="Comma 4 30" xfId="39707" xr:uid="{F6F2935A-B34F-4E51-B8A3-E4B1671A2114}"/>
    <cellStyle name="Comma 4 31" xfId="44975" xr:uid="{FED33D6B-5373-4000-A759-FFAD02A55E46}"/>
    <cellStyle name="Comma 4 32" xfId="2417" xr:uid="{953F5378-8F55-4D8C-A185-47427E05E41E}"/>
    <cellStyle name="Comma 4 4" xfId="240" xr:uid="{61622898-640E-4F52-BA7B-E5890A02C0A2}"/>
    <cellStyle name="Comma 4 4 10" xfId="9673" xr:uid="{94C13AAB-0EDB-4E16-817B-73AE1233EB84}"/>
    <cellStyle name="Comma 4 4 11" xfId="37038" xr:uid="{EB63A362-7A4D-4E1E-985A-6FF5D9C4FBE3}"/>
    <cellStyle name="Comma 4 4 12" xfId="37884" xr:uid="{81E90C32-BF6E-4467-8CFB-C876B8883B5C}"/>
    <cellStyle name="Comma 4 4 13" xfId="39412" xr:uid="{9FD90301-13D6-4063-AEEE-C3017F26B7C2}"/>
    <cellStyle name="Comma 4 4 14" xfId="9043" xr:uid="{1F3805D9-2C76-432B-859A-11972965A2E6}"/>
    <cellStyle name="Comma 4 4 15" xfId="39817" xr:uid="{001352FB-1E13-4AB6-8407-C244F4F98DAF}"/>
    <cellStyle name="Comma 4 4 16" xfId="45100" xr:uid="{7683FF6C-FB5A-408A-8B55-40B62E2BC5D4}"/>
    <cellStyle name="Comma 4 4 17" xfId="3913" xr:uid="{333A9EA7-1636-4D2F-ADA2-D7FB1417B167}"/>
    <cellStyle name="Comma 4 4 2" xfId="241" xr:uid="{F10DF3A2-0E59-4661-BFDB-8BE5C4A2704D}"/>
    <cellStyle name="Comma 4 4 2 10" xfId="9236" xr:uid="{0AA5B84B-1D7A-4502-A2B4-7A704815F9BA}"/>
    <cellStyle name="Comma 4 4 2 2" xfId="242" xr:uid="{BBFBC1B6-D660-4EBA-9675-7FA729C508C7}"/>
    <cellStyle name="Comma 4 4 2 2 2" xfId="533" xr:uid="{0E2D8A76-1C0C-4B5F-A1F3-64432F6E3BE4}"/>
    <cellStyle name="Comma 4 4 2 2 2 2" xfId="1831" xr:uid="{D6F94EE1-9A35-4369-B76A-588EE3DF1EC1}"/>
    <cellStyle name="Comma 4 4 2 2 2 2 2" xfId="46211" xr:uid="{4D83EF4A-6B7A-455F-96F0-90EB36EF9024}"/>
    <cellStyle name="Comma 4 4 2 2 2 3" xfId="45286" xr:uid="{D4CBC4C1-6D19-4138-A5FE-030DD62D4C22}"/>
    <cellStyle name="Comma 4 4 2 2 2 4" xfId="32414" xr:uid="{011E6CFD-CDF7-4DA1-8C46-10E417FC63FB}"/>
    <cellStyle name="Comma 4 4 2 2 3" xfId="1232" xr:uid="{E3794357-C21C-4E9E-B204-4D9DEC8B0880}"/>
    <cellStyle name="Comma 4 4 2 2 3 2" xfId="45762" xr:uid="{D7437E88-2DAF-4F9D-8A77-BD7D9B837214}"/>
    <cellStyle name="Comma 4 4 2 2 3 3" xfId="36788" xr:uid="{51050266-9BC8-4B12-8995-4A436633F724}"/>
    <cellStyle name="Comma 4 4 2 2 4" xfId="532" xr:uid="{3D5DD88D-7130-404C-9C36-D0ADD33955D7}"/>
    <cellStyle name="Comma 4 4 2 2 4 2" xfId="45285" xr:uid="{E3CEBE2A-683F-4D3F-993F-27B08220C742}"/>
    <cellStyle name="Comma 4 4 2 2 4 3" xfId="19238" xr:uid="{511CCB90-BC8D-4FA8-BF15-03D820690496}"/>
    <cellStyle name="Comma 4 4 2 2 5" xfId="2253" xr:uid="{2D1713BD-10C4-4F93-832A-144CEF4E30C5}"/>
    <cellStyle name="Comma 4 4 2 2 5 2" xfId="46561" xr:uid="{15171CAA-6473-48EF-95B0-B458997A09F8}"/>
    <cellStyle name="Comma 4 4 2 2 5 3" xfId="37239" xr:uid="{27F21C47-B63A-46FB-838B-A033DE35767B}"/>
    <cellStyle name="Comma 4 4 2 2 6" xfId="39649" xr:uid="{04C384E6-F4C7-4F0B-8F1F-C1BF51D3A529}"/>
    <cellStyle name="Comma 4 4 2 2 7" xfId="45102" xr:uid="{301D066D-8683-4AD5-9F67-C6D98081FD2C}"/>
    <cellStyle name="Comma 4 4 2 2 8" xfId="9383" xr:uid="{F9C17B48-E137-400C-BB09-443D18F34DEF}"/>
    <cellStyle name="Comma 4 4 2 3" xfId="534" xr:uid="{39916CD1-2478-4FE0-ACA1-36FFD9D13513}"/>
    <cellStyle name="Comma 4 4 2 3 2" xfId="1516" xr:uid="{B0C67914-3465-4D56-9D83-D37FA0E24ACA}"/>
    <cellStyle name="Comma 4 4 2 3 2 2" xfId="45970" xr:uid="{E992A8D3-23E6-4B2A-B054-0FBA3D9DE7A6}"/>
    <cellStyle name="Comma 4 4 2 3 3" xfId="45287" xr:uid="{6622FB82-CA8C-49C6-BCA6-0D492AEC4557}"/>
    <cellStyle name="Comma 4 4 2 3 4" xfId="28937" xr:uid="{5ACF7E0A-823B-4278-A406-9EBF2CA9DAB8}"/>
    <cellStyle name="Comma 4 4 2 4" xfId="535" xr:uid="{33A2B67B-1FA8-48B8-BDB3-E8DF7F9E17F5}"/>
    <cellStyle name="Comma 4 4 2 4 2" xfId="45288" xr:uid="{5846618B-9E78-4E2D-802F-F159C0AB46D1}"/>
    <cellStyle name="Comma 4 4 2 4 3" xfId="36719" xr:uid="{5A9F0AE8-9DDD-4CD1-985D-79A305B654F7}"/>
    <cellStyle name="Comma 4 4 2 5" xfId="649" xr:uid="{3D4CAA68-720B-49E1-B622-F897D3C0EAC2}"/>
    <cellStyle name="Comma 4 4 2 5 2" xfId="45378" xr:uid="{FB52960A-D66E-4E10-8DE6-6472ED9B4A33}"/>
    <cellStyle name="Comma 4 4 2 5 3" xfId="13732" xr:uid="{711B2ED6-5190-4FE4-8C16-550CBC2EDC7D}"/>
    <cellStyle name="Comma 4 4 2 6" xfId="962" xr:uid="{D0B0A00E-E2C9-4946-8B6B-779DA7A93620}"/>
    <cellStyle name="Comma 4 4 2 6 2" xfId="37173" xr:uid="{0E03353F-AAE8-4F6F-B3CD-BFE40B0628E3}"/>
    <cellStyle name="Comma 4 4 2 7" xfId="2104" xr:uid="{959003A0-EB62-4252-8DD7-449013F107A3}"/>
    <cellStyle name="Comma 4 4 2 7 2" xfId="46436" xr:uid="{29373CD6-03CE-43B4-AF28-EC8E085EBCAA}"/>
    <cellStyle name="Comma 4 4 2 7 3" xfId="39511" xr:uid="{7376C16B-2A91-496B-91CE-2D9023667525}"/>
    <cellStyle name="Comma 4 4 2 8" xfId="2252" xr:uid="{BDD193BD-E2E7-48F4-A36E-5824411D06E3}"/>
    <cellStyle name="Comma 4 4 2 8 2" xfId="46560" xr:uid="{BFB2E8AE-0560-479F-916D-26554460C125}"/>
    <cellStyle name="Comma 4 4 2 8 3" xfId="39879" xr:uid="{4EEC36B1-0BC3-4395-AB02-E978B6C68BDA}"/>
    <cellStyle name="Comma 4 4 2 9" xfId="45101" xr:uid="{F3B68C1B-0846-4547-BD2A-8E461260FA5A}"/>
    <cellStyle name="Comma 4 4 3" xfId="243" xr:uid="{9D9C113C-6C6D-449F-933A-A0F22BDA48C7}"/>
    <cellStyle name="Comma 4 4 3 2" xfId="244" xr:uid="{5701443A-074C-4513-8E7E-C8910F71D12C}"/>
    <cellStyle name="Comma 4 4 3 2 2" xfId="1696" xr:uid="{54C6D8EB-67BF-473B-97F0-BAE5A005C1BF}"/>
    <cellStyle name="Comma 4 4 3 2 2 2" xfId="46102" xr:uid="{EF72331C-2CF8-4A47-8F9F-69C39787B580}"/>
    <cellStyle name="Comma 4 4 3 2 3" xfId="45104" xr:uid="{1930B799-F199-4960-A3D5-58ED978E00A4}"/>
    <cellStyle name="Comma 4 4 3 2 4" xfId="33576" xr:uid="{4BAE8EFD-E91E-482E-B702-145AE483B87A}"/>
    <cellStyle name="Comma 4 4 3 3" xfId="1100" xr:uid="{66D54213-CBCA-4F6D-8A74-71B0FE907338}"/>
    <cellStyle name="Comma 4 4 3 3 2" xfId="45677" xr:uid="{F3634FAB-7C20-4B3F-8693-EA07BDB4D5F9}"/>
    <cellStyle name="Comma 4 4 3 3 3" xfId="36657" xr:uid="{D4ED5F7F-217C-4164-9571-BAE01AC30B0D}"/>
    <cellStyle name="Comma 4 4 3 4" xfId="20583" xr:uid="{2A0172FF-1231-452B-9980-F7870F341B6C}"/>
    <cellStyle name="Comma 4 4 3 5" xfId="37112" xr:uid="{E60A47BB-4E37-4C5E-AF5F-6F47847605F1}"/>
    <cellStyle name="Comma 4 4 3 6" xfId="39588" xr:uid="{A8AFDC77-332A-4870-BD41-26A50F925ED3}"/>
    <cellStyle name="Comma 4 4 3 7" xfId="45103" xr:uid="{684C994A-7A3A-457A-BB33-0047F8737389}"/>
    <cellStyle name="Comma 4 4 3 8" xfId="9171" xr:uid="{96CBF47A-4B25-49AB-8FB6-973A03C37619}"/>
    <cellStyle name="Comma 4 4 4" xfId="1384" xr:uid="{92B469D0-9CCB-4E8D-87C3-C8C2B8F09B8C}"/>
    <cellStyle name="Comma 4 4 4 2" xfId="31256" xr:uid="{8AAD4E55-3CA2-4A1D-A1D1-8126B97D9DCE}"/>
    <cellStyle name="Comma 4 4 4 3" xfId="36844" xr:uid="{F16A5C8D-D9E0-454B-B6AC-545150EC5059}"/>
    <cellStyle name="Comma 4 4 4 4" xfId="16753" xr:uid="{112460DD-2A8C-413E-BC0B-41F150106DA9}"/>
    <cellStyle name="Comma 4 4 4 5" xfId="37286" xr:uid="{986BFE4F-9E98-4AC7-8511-6FCA7060682A}"/>
    <cellStyle name="Comma 4 4 4 6" xfId="40370" xr:uid="{8EE04017-89A8-494A-B3BB-4AD19ABA00A7}"/>
    <cellStyle name="Comma 4 4 4 7" xfId="45870" xr:uid="{E2C2D7D8-96B1-4D05-9DF5-B44B96E3CD5B}"/>
    <cellStyle name="Comma 4 4 4 8" xfId="9449" xr:uid="{A624AFD9-AC69-45BB-B0C4-1C1CF877CBED}"/>
    <cellStyle name="Comma 4 4 5" xfId="823" xr:uid="{67794DF9-0437-4223-AAC6-886D4588F3AC}"/>
    <cellStyle name="Comma 4 4 5 2" xfId="30101" xr:uid="{69414101-639E-4A9B-BD74-4E4ADB30D024}"/>
    <cellStyle name="Comma 4 4 5 3" xfId="36617" xr:uid="{D9E8DA98-7C2B-4A79-9909-FABF858EA8E5}"/>
    <cellStyle name="Comma 4 4 5 4" xfId="15080" xr:uid="{0382C3C9-7B90-4B04-ADAB-452B053DE578}"/>
    <cellStyle name="Comma 4 4 5 5" xfId="37090" xr:uid="{132FB66A-4B7D-4B7D-B390-31C0D3BF4D4D}"/>
    <cellStyle name="Comma 4 4 5 6" xfId="45501" xr:uid="{E71279CA-9AC9-46AA-8640-90EF30F73802}"/>
    <cellStyle name="Comma 4 4 5 7" xfId="9116" xr:uid="{3FBEB0BC-6B58-4FA8-92B3-22E8855C4F5A}"/>
    <cellStyle name="Comma 4 4 6" xfId="2077" xr:uid="{996F8AB0-EBD0-4FB3-A2DE-99D646C7093A}"/>
    <cellStyle name="Comma 4 4 6 2" xfId="34896" xr:uid="{88308D79-363E-459E-9126-9F6998E129F2}"/>
    <cellStyle name="Comma 4 4 6 3" xfId="36919" xr:uid="{9969880B-55BC-4A94-A763-7D9C529114AE}"/>
    <cellStyle name="Comma 4 4 6 4" xfId="22675" xr:uid="{95327C3C-402A-4F5F-B0E5-564FAFA10EA1}"/>
    <cellStyle name="Comma 4 4 6 5" xfId="37362" xr:uid="{8B14AB36-2DF1-42C7-A8FA-11126E9EFC50}"/>
    <cellStyle name="Comma 4 4 6 6" xfId="46410" xr:uid="{732D1913-A3C0-46FB-A4B9-6A80559FEB3C}"/>
    <cellStyle name="Comma 4 4 6 7" xfId="9528" xr:uid="{3684E320-2F1A-4605-9425-FF9CDECECA0B}"/>
    <cellStyle name="Comma 4 4 7" xfId="24850" xr:uid="{DE521CDE-1737-4F7B-91CA-982DAD80F8A5}"/>
    <cellStyle name="Comma 4 4 7 2" xfId="35141" xr:uid="{F0A11AAC-506D-4C35-BF0D-654E545EB6D6}"/>
    <cellStyle name="Comma 4 4 8" xfId="27773" xr:uid="{851BD26A-C9C6-401A-9302-4031E72FE27F}"/>
    <cellStyle name="Comma 4 4 9" xfId="36550" xr:uid="{36685DD0-46A2-4516-B4AA-91CC0754C73A}"/>
    <cellStyle name="Comma 4 5" xfId="233" xr:uid="{E2F02034-90A7-4213-9596-68EF5078F70B}"/>
    <cellStyle name="Comma 4 5 10" xfId="11641" xr:uid="{F530B863-E95F-4506-82A4-32855D86F4D0}"/>
    <cellStyle name="Comma 4 5 11" xfId="37017" xr:uid="{19B0E7FB-5C51-4C66-A1D2-2F5882FEBECE}"/>
    <cellStyle name="Comma 4 5 12" xfId="37964" xr:uid="{4205E330-9291-43F6-BA37-F46F52F17A7A}"/>
    <cellStyle name="Comma 4 5 13" xfId="39377" xr:uid="{F97E6D56-C725-45EB-BA43-67C51B314B0A}"/>
    <cellStyle name="Comma 4 5 14" xfId="9014" xr:uid="{FC2B9F44-55AE-4DA8-9663-C3527CC6EA4E}"/>
    <cellStyle name="Comma 4 5 15" xfId="39822" xr:uid="{9AE94201-AF49-4F98-A2ED-3E8C2A39D3C5}"/>
    <cellStyle name="Comma 4 5 16" xfId="45094" xr:uid="{3A0E3B80-3203-4B2C-9767-621D8DA8C146}"/>
    <cellStyle name="Comma 4 5 17" xfId="4098" xr:uid="{8C1CBFE5-6C74-4DED-A8AB-CD790A2D993B}"/>
    <cellStyle name="Comma 4 5 2" xfId="968" xr:uid="{DAE097DB-52ED-45CD-A02F-8F8DBAA490B8}"/>
    <cellStyle name="Comma 4 5 2 10" xfId="39885" xr:uid="{89A00D82-1A31-4ADB-A5B0-94D876189910}"/>
    <cellStyle name="Comma 4 5 2 11" xfId="4394" xr:uid="{B0FB46A5-53E9-4307-B8BA-FC43BEC0FD51}"/>
    <cellStyle name="Comma 4 5 2 2" xfId="1238" xr:uid="{DA9957D9-4DD8-4DDC-9BD5-8616856CAEC1}"/>
    <cellStyle name="Comma 4 5 2 2 2" xfId="1837" xr:uid="{1C1919F4-9D74-476A-9418-6C068F32F87F}"/>
    <cellStyle name="Comma 4 5 2 2 2 2" xfId="39097" xr:uid="{E8FA3C4F-9EA7-4707-82C6-215746A77C49}"/>
    <cellStyle name="Comma 4 5 2 2 2 3" xfId="32795" xr:uid="{4F23422B-FA2C-4EFB-AB2D-CBB36A55D38E}"/>
    <cellStyle name="Comma 4 5 2 2 2 4" xfId="46216" xr:uid="{0FA05092-813B-4A80-A5AD-40C5D0E468EC}"/>
    <cellStyle name="Comma 4 5 2 2 2 5" xfId="7763" xr:uid="{853CE500-5CF5-4DF3-9A0A-E04BECE69900}"/>
    <cellStyle name="Comma 4 5 2 2 3" xfId="36868" xr:uid="{1F2339DD-103A-425F-89B2-37DF751201FA}"/>
    <cellStyle name="Comma 4 5 2 2 4" xfId="19674" xr:uid="{DB54F22C-A36A-44CD-8BF5-DB2087351030}"/>
    <cellStyle name="Comma 4 5 2 2 5" xfId="37309" xr:uid="{86A85AFD-38B2-4CC5-84E9-85B52EF253AA}"/>
    <cellStyle name="Comma 4 5 2 2 6" xfId="38405" xr:uid="{965A2B07-444E-4D44-9ADE-783C001AD7E7}"/>
    <cellStyle name="Comma 4 5 2 2 7" xfId="39634" xr:uid="{B085E6F6-5761-4133-956D-EAD173F54B62}"/>
    <cellStyle name="Comma 4 5 2 2 8" xfId="9478" xr:uid="{B5B8DED5-4950-454A-BB2D-1D5AE2931A4B}"/>
    <cellStyle name="Comma 4 5 2 2 9" xfId="4844" xr:uid="{2CA0045F-4635-4F2F-81BF-1516DD90DE05}"/>
    <cellStyle name="Comma 4 5 2 3" xfId="1522" xr:uid="{42FA1909-A981-4D4C-A1D5-E0C04C60F7C4}"/>
    <cellStyle name="Comma 4 5 2 3 2" xfId="36785" xr:uid="{6D534557-EC44-4C1F-ABEB-5B449236FF68}"/>
    <cellStyle name="Comma 4 5 2 3 3" xfId="29318" xr:uid="{EA77D924-127D-4770-99FE-03B7EA240E6A}"/>
    <cellStyle name="Comma 4 5 2 3 4" xfId="37236" xr:uid="{98E7FA0C-A54B-4652-BA8E-D74FACACCEA1}"/>
    <cellStyle name="Comma 4 5 2 3 5" xfId="38931" xr:uid="{09D13126-89BD-4A26-A71E-104D27843933}"/>
    <cellStyle name="Comma 4 5 2 3 6" xfId="9378" xr:uid="{5A6D3B9E-D3A4-498E-97E9-34A96CBC6D89}"/>
    <cellStyle name="Comma 4 5 2 3 7" xfId="45975" xr:uid="{D2C199DC-3C34-4A49-80D1-F7B32F5C089A}"/>
    <cellStyle name="Comma 4 5 2 3 8" xfId="7386" xr:uid="{FFA5E92C-2A9C-4573-B05F-54C5ABDF84B1}"/>
    <cellStyle name="Comma 4 5 2 4" xfId="36701" xr:uid="{135C2C24-34B7-449B-AFFD-3B5FF7159A04}"/>
    <cellStyle name="Comma 4 5 2 5" xfId="14165" xr:uid="{E483412C-E3DA-4248-A341-D538A9C3F98A}"/>
    <cellStyle name="Comma 4 5 2 6" xfId="37153" xr:uid="{CADDD428-8988-4DEE-BC42-113F862E213F}"/>
    <cellStyle name="Comma 4 5 2 7" xfId="38108" xr:uid="{0C5CB72C-87C7-4AA4-B374-B6924C310E0A}"/>
    <cellStyle name="Comma 4 5 2 8" xfId="39486" xr:uid="{023C773D-F8E5-413B-92DC-D8009B02BC10}"/>
    <cellStyle name="Comma 4 5 2 9" xfId="9217" xr:uid="{DE986650-BDB3-411E-A83D-F9AD6A989C58}"/>
    <cellStyle name="Comma 4 5 3" xfId="1106" xr:uid="{9CC30E6A-2A80-41C1-90CC-760F78C0296D}"/>
    <cellStyle name="Comma 4 5 3 2" xfId="1702" xr:uid="{24BFE883-8D74-406B-A0A2-C4A5E3C445F9}"/>
    <cellStyle name="Comma 4 5 3 2 2" xfId="46106" xr:uid="{1FBF43AA-64E5-46E2-B83E-B7BCCFF845A0}"/>
    <cellStyle name="Comma 4 5 3 2 3" xfId="33973" xr:uid="{82DFE0C1-92E8-412E-8ADD-4D265A3E6663}"/>
    <cellStyle name="Comma 4 5 3 3" xfId="36850" xr:uid="{6EC1E9AF-2540-462F-A637-C109E5D20785}"/>
    <cellStyle name="Comma 4 5 3 4" xfId="21040" xr:uid="{62DC2357-C3FE-489B-AA34-FA2E4ABF74D5}"/>
    <cellStyle name="Comma 4 5 3 5" xfId="37292" xr:uid="{718AF1EA-4366-4EDB-9EAF-5EFE34B475AD}"/>
    <cellStyle name="Comma 4 5 3 6" xfId="39569" xr:uid="{3ED1DC1A-1B00-4F1B-B3EB-00989781D47D}"/>
    <cellStyle name="Comma 4 5 3 7" xfId="9457" xr:uid="{F974375E-92F2-457A-8DE4-6C81A5F306DD}"/>
    <cellStyle name="Comma 4 5 4" xfId="1606" xr:uid="{C41000D3-33BD-4427-9DE1-54DEC4585CF9}"/>
    <cellStyle name="Comma 4 5 4 2" xfId="31637" xr:uid="{124FA072-5E99-4313-8444-1F73ED40E9CD}"/>
    <cellStyle name="Comma 4 5 4 3" xfId="36628" xr:uid="{2A4CD88C-4551-4106-BA72-9AD3B675D0A8}"/>
    <cellStyle name="Comma 4 5 4 4" xfId="17192" xr:uid="{E99670AE-3798-4432-9AC6-C8281E0FC47F}"/>
    <cellStyle name="Comma 4 5 4 5" xfId="37096" xr:uid="{92E1C32C-A86D-40D8-BA9D-A03B3FAE3DDA}"/>
    <cellStyle name="Comma 4 5 4 6" xfId="46041" xr:uid="{E5366180-DC43-43D1-A159-75B9D3867E3B}"/>
    <cellStyle name="Comma 4 5 4 7" xfId="9130" xr:uid="{62DD4226-27C3-4D8A-BEA9-995B84FADEC3}"/>
    <cellStyle name="Comma 4 5 5" xfId="1390" xr:uid="{7A909F73-1DA5-4F3F-AA94-55A89B0B8973}"/>
    <cellStyle name="Comma 4 5 5 2" xfId="30482" xr:uid="{4EFBA7C1-747B-4B22-92E2-B79C0516FD6C}"/>
    <cellStyle name="Comma 4 5 5 3" xfId="36900" xr:uid="{20AC5556-1E3E-4BB6-B47B-CDE53B9F4B3B}"/>
    <cellStyle name="Comma 4 5 5 4" xfId="15579" xr:uid="{B0954A68-2B45-4E89-A38D-252C0E5B4027}"/>
    <cellStyle name="Comma 4 5 5 5" xfId="37342" xr:uid="{4CCDB21D-0C39-4082-87D2-D5B03A4FB35C}"/>
    <cellStyle name="Comma 4 5 5 6" xfId="45874" xr:uid="{8A7DE06F-A00A-4941-81D8-7F3B4F7F6FFD}"/>
    <cellStyle name="Comma 4 5 5 7" xfId="9511" xr:uid="{D906E154-07EC-4F23-B40D-471EF9496443}"/>
    <cellStyle name="Comma 4 5 6" xfId="833" xr:uid="{AA468CA0-B6A7-4F48-9216-1692314892FE}"/>
    <cellStyle name="Comma 4 5 6 2" xfId="34981" xr:uid="{D3CB368E-8B27-41A8-A285-2102B03ECD22}"/>
    <cellStyle name="Comma 4 5 6 3" xfId="45509" xr:uid="{DEB3E23F-8387-41F2-B271-1E12E3F1E0A7}"/>
    <cellStyle name="Comma 4 5 6 4" xfId="23330" xr:uid="{5AA76EAB-8F71-427A-A5DA-686E9E4B86D9}"/>
    <cellStyle name="Comma 4 5 7" xfId="625" xr:uid="{DCE7949E-1F04-4CD8-BDB3-94616EE7E78B}"/>
    <cellStyle name="Comma 4 5 7 2" xfId="35522" xr:uid="{A127A606-C67F-45FA-9796-0B7971B939EC}"/>
    <cellStyle name="Comma 4 5 7 3" xfId="45356" xr:uid="{836B0EB7-9DDA-430E-9C24-21B26BFFEC2C}"/>
    <cellStyle name="Comma 4 5 7 4" xfId="25404" xr:uid="{75513251-1E05-4211-BA06-EAE42F168B2D}"/>
    <cellStyle name="Comma 4 5 8" xfId="28156" xr:uid="{5BCAB183-7FD9-4D28-B9A4-5553459C0F4E}"/>
    <cellStyle name="Comma 4 5 9" xfId="36515" xr:uid="{7355C1B2-3D2D-4662-9C20-6298C180240B}"/>
    <cellStyle name="Comma 4 6" xfId="874" xr:uid="{981B10FC-C0E7-4188-8F2D-245E01EA117A}"/>
    <cellStyle name="Comma 4 6 10" xfId="37071" xr:uid="{46302404-3BB0-4A06-8082-90B307F512D1}"/>
    <cellStyle name="Comma 4 6 11" xfId="37975" xr:uid="{29B9DA13-2EDD-4487-90C7-07C5482D1B5E}"/>
    <cellStyle name="Comma 4 6 12" xfId="39574" xr:uid="{FCD08B45-EDE7-43DF-8C19-8C50F9AD050A}"/>
    <cellStyle name="Comma 4 6 13" xfId="9095" xr:uid="{090C7624-A0EA-4578-8BE6-531F6D886ED7}"/>
    <cellStyle name="Comma 4 6 14" xfId="39777" xr:uid="{5571D0D6-E62D-41C0-A244-16CC90AE07AC}"/>
    <cellStyle name="Comma 4 6 15" xfId="45537" xr:uid="{D8AB9416-6469-45C9-A5EC-102C1EB1B322}"/>
    <cellStyle name="Comma 4 6 16" xfId="4113" xr:uid="{1E1518E3-F1D5-4239-88B5-F763B3143FF7}"/>
    <cellStyle name="Comma 4 6 2" xfId="4845" xr:uid="{E6B19295-BE63-4FE7-95C1-B6E74A5D6DB9}"/>
    <cellStyle name="Comma 4 6 2 2" xfId="7764" xr:uid="{BD3C08CA-3CE4-4199-99CB-42EB0A5D4632}"/>
    <cellStyle name="Comma 4 6 2 2 2" xfId="33180" xr:uid="{4D136BDC-EB8B-4D9C-BB1A-003E43249718}"/>
    <cellStyle name="Comma 4 6 2 2 3" xfId="1608" xr:uid="{D92EE958-270B-46AD-8239-1357694296E3}"/>
    <cellStyle name="Comma 4 6 2 2 3 2" xfId="41464" xr:uid="{94232DF9-CCD6-4461-B4C8-70321D60F724}"/>
    <cellStyle name="Comma 4 6 2 2 3 3" xfId="46043" xr:uid="{3F59E988-A320-4EBA-B8D6-CCC219F90588}"/>
    <cellStyle name="Comma 4 6 2 2 3 4" xfId="36856" xr:uid="{D1556BA4-8DC0-4EA7-A7D3-74E3B90EDF55}"/>
    <cellStyle name="Comma 4 6 2 2 4" xfId="20130" xr:uid="{78D30629-8A64-4945-91E9-28A6D14D8EEC}"/>
    <cellStyle name="Comma 4 6 2 2 5" xfId="37296" xr:uid="{B2322FF0-668C-4DB5-81CA-74925FA37CB4}"/>
    <cellStyle name="Comma 4 6 2 2 6" xfId="39098" xr:uid="{93E96E86-649E-48E9-91D0-E44268F83EBE}"/>
    <cellStyle name="Comma 4 6 2 2 7" xfId="9463" xr:uid="{9744F4C8-F30D-4726-82FB-63C2042099DD}"/>
    <cellStyle name="Comma 4 6 2 3" xfId="29704" xr:uid="{AB13B6BD-25E9-4912-8390-262ED4371B37}"/>
    <cellStyle name="Comma 4 6 2 4" xfId="36751" xr:uid="{9C7204B9-B7A0-4DBC-9303-658F9551B884}"/>
    <cellStyle name="Comma 4 6 2 5" xfId="14613" xr:uid="{83AB58C1-6905-4AF0-8995-1DCA5527F53E}"/>
    <cellStyle name="Comma 4 6 2 6" xfId="37206" xr:uid="{B9BA24D0-3D76-4E81-847F-4CE3F10B1F09}"/>
    <cellStyle name="Comma 4 6 2 7" xfId="38406" xr:uid="{B4CFADC7-E371-42CF-AE35-1A1E7AF04CA9}"/>
    <cellStyle name="Comma 4 6 2 8" xfId="9267" xr:uid="{E12786E0-D7CD-4B4D-BC31-767A07B400B8}"/>
    <cellStyle name="Comma 4 6 2 9" xfId="39954" xr:uid="{9E09F0E3-E548-4E40-B2CA-9A89523002D0}"/>
    <cellStyle name="Comma 4 6 3" xfId="7271" xr:uid="{BCC43DB7-3AA0-446C-92D4-A55410FCBA1C}"/>
    <cellStyle name="Comma 4 6 3 2" xfId="34373" xr:uid="{F0A3B190-D88C-419B-B41B-5F20DCCBB60A}"/>
    <cellStyle name="Comma 4 6 3 3" xfId="36634" xr:uid="{A7A3DC34-5D5C-48B3-A995-5BBA8A3553FC}"/>
    <cellStyle name="Comma 4 6 3 4" xfId="21516" xr:uid="{48071DCC-63E6-4313-A285-160B89DC6573}"/>
    <cellStyle name="Comma 4 6 3 5" xfId="37100" xr:uid="{46C10D74-8082-48B3-8FF3-EC0859588F0C}"/>
    <cellStyle name="Comma 4 6 3 6" xfId="38858" xr:uid="{F5A2045F-E1E9-45C2-987B-A423AA0ADACD}"/>
    <cellStyle name="Comma 4 6 3 7" xfId="9138" xr:uid="{D7F268FA-AA75-4D2E-8FF9-A07A813585B4}"/>
    <cellStyle name="Comma 4 6 4" xfId="9117" xr:uid="{7464309A-CCD7-4E87-B9B5-C4047584EEC7}"/>
    <cellStyle name="Comma 4 6 4 2" xfId="32022" xr:uid="{DF49F5A4-68AA-4687-B472-AFA5598A7CC5}"/>
    <cellStyle name="Comma 4 6 4 3" xfId="36618" xr:uid="{276D6821-4A8A-4191-89A0-FF6D1A04BCDF}"/>
    <cellStyle name="Comma 4 6 4 4" xfId="17876" xr:uid="{D9D751F2-7367-4307-8528-1540BA7E86E6}"/>
    <cellStyle name="Comma 4 6 4 5" xfId="37091" xr:uid="{B437C147-C79D-48B4-B9C5-209C9E9E0CE5}"/>
    <cellStyle name="Comma 4 6 5" xfId="9559" xr:uid="{1DE47DA5-69F9-45BE-BBFA-86BF8840AC92}"/>
    <cellStyle name="Comma 4 6 5 2" xfId="30869" xr:uid="{47C3B876-28EE-46AE-9C31-4CA67AC989DD}"/>
    <cellStyle name="Comma 4 6 5 3" xfId="36951" xr:uid="{1BC5EAF5-8BA5-47C6-B55F-009C608974FB}"/>
    <cellStyle name="Comma 4 6 5 4" xfId="16310" xr:uid="{3214BB08-F488-401C-83F6-1CC0597AD8F2}"/>
    <cellStyle name="Comma 4 6 5 5" xfId="37395" xr:uid="{E7403AF0-92F7-4F79-B045-5842E0F4A688}"/>
    <cellStyle name="Comma 4 6 6" xfId="26143" xr:uid="{A287DFB7-6C7D-4B13-AB4D-7864A8A0A0BA}"/>
    <cellStyle name="Comma 4 6 6 2" xfId="35909" xr:uid="{682FDE53-8BB0-4BE0-BD7D-A22542D608C5}"/>
    <cellStyle name="Comma 4 6 7" xfId="28543" xr:uid="{5FEF8A55-3317-426F-A9F1-5F7A2D43FEC7}"/>
    <cellStyle name="Comma 4 6 8" xfId="36599" xr:uid="{A7BFED19-32D2-489E-B23A-4050B0596C9B}"/>
    <cellStyle name="Comma 4 6 9" xfId="12371" xr:uid="{4C7BB8C2-9FB0-4E09-81F8-11555774EFAD}"/>
    <cellStyle name="Comma 4 7" xfId="919" xr:uid="{D3355133-FC27-43EF-B76B-F29E5576D6C3}"/>
    <cellStyle name="Comma 4 7 10" xfId="39989" xr:uid="{F343DCCC-5556-47EF-903C-67044FA107BC}"/>
    <cellStyle name="Comma 4 7 11" xfId="4846" xr:uid="{B6620C51-1B46-4FBB-8616-8FFB0264B108}"/>
    <cellStyle name="Comma 4 7 2" xfId="1186" xr:uid="{D2C7515F-A438-4BEF-AA42-3D7333C0EB4F}"/>
    <cellStyle name="Comma 4 7 2 2" xfId="1785" xr:uid="{B01BCF3A-1901-4B3D-9A79-F32F8D09762A}"/>
    <cellStyle name="Comma 4 7 2 2 2" xfId="36860" xr:uid="{756133BD-F53F-4D0D-B33D-CF80B5075B8C}"/>
    <cellStyle name="Comma 4 7 2 2 3" xfId="32381" xr:uid="{7B09D20B-537D-49B2-9214-B2A4ABFA052D}"/>
    <cellStyle name="Comma 4 7 2 2 4" xfId="37301" xr:uid="{8A4E9913-8EFC-41B9-B5FB-F641F32896EF}"/>
    <cellStyle name="Comma 4 7 2 2 5" xfId="9470" xr:uid="{5AEE7BCA-2299-44DA-AECF-344DA1B17E6E}"/>
    <cellStyle name="Comma 4 7 2 3" xfId="36690" xr:uid="{55A64DB5-D0A9-433C-B680-18043498BF13}"/>
    <cellStyle name="Comma 4 7 2 4" xfId="19200" xr:uid="{2D290816-0F37-44D5-86A8-660368730B8F}"/>
    <cellStyle name="Comma 4 7 2 5" xfId="37142" xr:uid="{70804EBE-5354-4097-8452-09F6A1279C81}"/>
    <cellStyle name="Comma 4 7 2 6" xfId="39099" xr:uid="{8F86646D-81AB-4B0B-8D66-077B06FC1BCC}"/>
    <cellStyle name="Comma 4 7 2 7" xfId="9206" xr:uid="{5C9DD25A-FD6E-4A1B-BC36-23498BF80552}"/>
    <cellStyle name="Comma 4 7 2 8" xfId="7765" xr:uid="{C883E73C-4882-4DCE-AA21-CB3F774FA81F}"/>
    <cellStyle name="Comma 4 7 3" xfId="1471" xr:uid="{BEFDBED2-BF0F-4458-890B-F026BBDF938E}"/>
    <cellStyle name="Comma 4 7 3 2" xfId="36635" xr:uid="{4378A103-DD6B-4E39-AE61-1671CE36D046}"/>
    <cellStyle name="Comma 4 7 3 3" xfId="28904" xr:uid="{0C90E1D7-032E-4517-AFB7-8CCB2CA7B74A}"/>
    <cellStyle name="Comma 4 7 3 4" xfId="37101" xr:uid="{B6ED2B5F-212D-4E27-B8DE-D00C0C961389}"/>
    <cellStyle name="Comma 4 7 3 5" xfId="9140" xr:uid="{EBF53DB9-B9D6-4D20-B407-4721DE90711A}"/>
    <cellStyle name="Comma 4 7 4" xfId="9501" xr:uid="{B100CD45-6297-4EC0-8AE7-EB7D6F57ECC8}"/>
    <cellStyle name="Comma 4 7 4 2" xfId="36890" xr:uid="{679B984E-5884-4014-BD58-3776591D87BA}"/>
    <cellStyle name="Comma 4 7 4 3" xfId="37331" xr:uid="{5FA76500-21BC-4BD9-BA76-20484B55FECC}"/>
    <cellStyle name="Comma 4 7 5" xfId="36492" xr:uid="{F991B0AC-B03B-41EB-9682-93DD67FFB250}"/>
    <cellStyle name="Comma 4 7 6" xfId="13694" xr:uid="{2E5B89DA-78F4-4E95-A2CA-36ABABC3A7F0}"/>
    <cellStyle name="Comma 4 7 7" xfId="37006" xr:uid="{2F37665B-636D-480D-92FD-6FECF7758CDE}"/>
    <cellStyle name="Comma 4 7 8" xfId="38407" xr:uid="{07931477-2EA0-4267-AD21-2DDA66185232}"/>
    <cellStyle name="Comma 4 7 9" xfId="8987" xr:uid="{967CD489-8A66-4FB0-A43C-DE23E4E3AADC}"/>
    <cellStyle name="Comma 4 8" xfId="1057" xr:uid="{AB5C7C4E-D877-452A-8C1F-2708F07767CC}"/>
    <cellStyle name="Comma 4 8 2" xfId="1645" xr:uid="{D7A55E01-339E-4371-8446-30F10FE0A0D3}"/>
    <cellStyle name="Comma 4 8 2 2" xfId="36649" xr:uid="{B972C241-0437-48CA-8A13-06CD22E42BBE}"/>
    <cellStyle name="Comma 4 8 2 3" xfId="33544" xr:uid="{2E091C8B-A309-4184-BB77-A81FDA55D510}"/>
    <cellStyle name="Comma 4 8 2 4" xfId="37107" xr:uid="{CA5E1481-9225-488B-9EE4-F9D64B8D7635}"/>
    <cellStyle name="Comma 4 8 2 5" xfId="39158" xr:uid="{E9B9D520-9B9E-4D7F-B0BF-4AA2896A2B86}"/>
    <cellStyle name="Comma 4 8 2 6" xfId="9158" xr:uid="{1BFBC544-64F0-4A2B-AB83-6E5C571C2543}"/>
    <cellStyle name="Comma 4 8 2 7" xfId="46065" xr:uid="{2CF83605-FFAA-4481-A485-6A62203EEE67}"/>
    <cellStyle name="Comma 4 8 2 8" xfId="7864" xr:uid="{16B2FF6A-17DD-46D7-AAC3-D356E37FFC94}"/>
    <cellStyle name="Comma 4 8 3" xfId="1339" xr:uid="{515B9440-0107-432C-8B4A-E06A2FD9C93C}"/>
    <cellStyle name="Comma 4 8 3 2" xfId="36678" xr:uid="{3D13C94E-5447-47E2-A2DE-67868F4D1E0B}"/>
    <cellStyle name="Comma 4 8 4" xfId="20546" xr:uid="{209FDD1F-5812-4ADD-A382-E4A22FCC3B24}"/>
    <cellStyle name="Comma 4 8 5" xfId="37130" xr:uid="{93C3C342-C92B-4D4D-A7A3-AE59FC56C5E3}"/>
    <cellStyle name="Comma 4 8 6" xfId="38525" xr:uid="{0D0ACF76-A573-411B-84DF-4310A9C2D62B}"/>
    <cellStyle name="Comma 4 8 7" xfId="9194" xr:uid="{9348350A-8F62-4C5F-8524-114B2189D949}"/>
    <cellStyle name="Comma 4 8 8" xfId="5315" xr:uid="{C83E6DD7-2948-4A1B-837B-555A7C910B20}"/>
    <cellStyle name="Comma 4 9" xfId="1609" xr:uid="{63113AE1-1C78-478B-820A-BB14BE247831}"/>
    <cellStyle name="Comma 4 9 2" xfId="7141" xr:uid="{57F115DE-D634-4892-99F8-67D2C1CD95C9}"/>
    <cellStyle name="Comma 4 9 2 2" xfId="38763" xr:uid="{57C1F73C-0785-4AB2-B7AB-D3D70C57451D}"/>
    <cellStyle name="Comma 4 9 2 3" xfId="34003" xr:uid="{9D98248B-2792-4FBA-884F-42B642C44E21}"/>
    <cellStyle name="Comma 4 9 3" xfId="36823" xr:uid="{237B8B74-0F1D-47E9-AA02-B5A706DAD258}"/>
    <cellStyle name="Comma 4 9 4" xfId="21099" xr:uid="{766F4627-EEFC-443B-859C-D90CFEC23CED}"/>
    <cellStyle name="Comma 4 9 5" xfId="37273" xr:uid="{F7D77361-998A-49F7-8BBB-876BE8F39EBB}"/>
    <cellStyle name="Comma 4 9 6" xfId="37759" xr:uid="{A16A6B37-FD27-4B2C-9F57-4D4F90BB18E7}"/>
    <cellStyle name="Comma 4 9 7" xfId="9420" xr:uid="{1710E656-FDFB-494D-AF7E-7D3689D32B24}"/>
    <cellStyle name="Comma 4 9 8" xfId="46044" xr:uid="{90E958A8-769F-49F9-90CA-7749895B7B29}"/>
    <cellStyle name="Comma 4 9 9" xfId="3698" xr:uid="{AD34E2CE-ED44-469B-9C08-A5950A7C6838}"/>
    <cellStyle name="Comma 4_AR_AP Audit updateMgen " xfId="22676" xr:uid="{9C5E1FB1-40FB-4F1F-BF92-A7B8351493C9}"/>
    <cellStyle name="Comma 40" xfId="1044" xr:uid="{96B4370F-6E22-44C2-A399-811203A6F43F}"/>
    <cellStyle name="Comma 40 10" xfId="27826" xr:uid="{EE3A66D0-D4D3-4FC8-A611-27B229AD0F91}"/>
    <cellStyle name="Comma 40 11" xfId="44897" xr:uid="{A892021D-C3F9-45B2-82BC-6687FF565C61}"/>
    <cellStyle name="Comma 40 12" xfId="45647" xr:uid="{05942165-B643-4623-8DB0-99B491DC11B9}"/>
    <cellStyle name="Comma 40 13" xfId="10365" xr:uid="{8CB83B8B-3664-405D-975C-4D3903D521E6}"/>
    <cellStyle name="Comma 40 2" xfId="11807" xr:uid="{14EDF22B-817D-48E0-B538-CC7D97AA37DF}"/>
    <cellStyle name="Comma 40 2 2" xfId="14250" xr:uid="{EA2420B3-A46A-463D-B138-66BAB99B861A}"/>
    <cellStyle name="Comma 40 2 2 2" xfId="19764" xr:uid="{195D4B79-DE8A-4EB6-9CAE-FDA178CC324B}"/>
    <cellStyle name="Comma 40 2 2 2 2" xfId="32847" xr:uid="{AFFB7EF9-70D0-4B6F-9B61-8D624A4F62BE}"/>
    <cellStyle name="Comma 40 2 2 3" xfId="29370" xr:uid="{65A999F1-87BD-4CC6-8E17-CBA7E55F6325}"/>
    <cellStyle name="Comma 40 2 3" xfId="21138" xr:uid="{8F7A738C-63A0-437B-B4C4-67222BDEA2D4}"/>
    <cellStyle name="Comma 40 2 3 2" xfId="34031" xr:uid="{0DCE4436-D233-46E1-9A42-68399DD66B4A}"/>
    <cellStyle name="Comma 40 2 4" xfId="17348" xr:uid="{D3688205-F3C7-48C3-BB3E-1BB0BB9311D2}"/>
    <cellStyle name="Comma 40 2 4 2" xfId="31688" xr:uid="{DA200395-EF92-4526-80E0-1FE4CC2C8237}"/>
    <cellStyle name="Comma 40 2 5" xfId="15747" xr:uid="{4F759470-DD18-4964-99DD-D22C32AD1B3F}"/>
    <cellStyle name="Comma 40 2 5 2" xfId="30535" xr:uid="{DB8D3C93-0AA8-403D-94E0-4F8ECE402995}"/>
    <cellStyle name="Comma 40 2 6" xfId="25578" xr:uid="{BF290E5F-B0D6-4B86-8F2C-8C67B02D32D3}"/>
    <cellStyle name="Comma 40 2 6 2" xfId="35575" xr:uid="{C2FCBC17-9C95-4B71-BCC3-46573677C5A9}"/>
    <cellStyle name="Comma 40 2 7" xfId="28209" xr:uid="{C02D9C5A-CA4F-46F3-9C7F-9FCA642EC128}"/>
    <cellStyle name="Comma 40 3" xfId="12453" xr:uid="{7FF630CC-76B5-4086-8EA8-64CA1E1DCF8B}"/>
    <cellStyle name="Comma 40 3 2" xfId="14692" xr:uid="{5803C6BE-4F55-4490-A2E7-F50B9157DECD}"/>
    <cellStyle name="Comma 40 3 2 2" xfId="20212" xr:uid="{6A573A2B-2171-4D6A-8340-D53720EE83F6}"/>
    <cellStyle name="Comma 40 3 2 2 2" xfId="33233" xr:uid="{8EFB39AE-727D-4314-84D3-9DFFCF29E88A}"/>
    <cellStyle name="Comma 40 3 2 3" xfId="29757" xr:uid="{CE2B6E69-44A4-4AA8-950E-F3332ADDDB91}"/>
    <cellStyle name="Comma 40 3 3" xfId="21598" xr:uid="{726B7C01-09F9-4E07-97EE-DB61B368E3CA}"/>
    <cellStyle name="Comma 40 3 3 2" xfId="34424" xr:uid="{425FAD45-987B-4B60-8FC7-0449D344DD4E}"/>
    <cellStyle name="Comma 40 3 4" xfId="17959" xr:uid="{207B4C26-5D7C-4EC9-8E0B-27F4CC0A5F9E}"/>
    <cellStyle name="Comma 40 3 4 2" xfId="32073" xr:uid="{842AB309-E432-4F07-86CD-AC9D876201FF}"/>
    <cellStyle name="Comma 40 3 5" xfId="16395" xr:uid="{49B95E58-0767-40A1-B4EE-78C50114531E}"/>
    <cellStyle name="Comma 40 3 5 2" xfId="30922" xr:uid="{61002C26-8F4E-49D0-AE52-0F34628CC02B}"/>
    <cellStyle name="Comma 40 3 6" xfId="26228" xr:uid="{C00F4D87-DA97-40C5-84A3-CAC78EBC0AA0}"/>
    <cellStyle name="Comma 40 3 6 2" xfId="35962" xr:uid="{5F7F3B18-BB93-47D4-A9AE-58645F31DFF3}"/>
    <cellStyle name="Comma 40 3 7" xfId="28596" xr:uid="{A057CBAF-EEB2-4012-B2B3-823935DF6EE3}"/>
    <cellStyle name="Comma 40 4" xfId="13812" xr:uid="{E8DAE97E-5713-40AE-B557-9AA12A94A2A5}"/>
    <cellStyle name="Comma 40 4 2" xfId="19321" xr:uid="{0B119B88-6FC0-46AC-9647-B873DCB3B91A}"/>
    <cellStyle name="Comma 40 4 2 2" xfId="32465" xr:uid="{4716C477-2834-4836-939A-900DD50D8766}"/>
    <cellStyle name="Comma 40 4 3" xfId="28988" xr:uid="{37AB83EC-58DF-4AAC-8DD4-D6072D69B4FC}"/>
    <cellStyle name="Comma 40 5" xfId="20676" xr:uid="{A429C58D-E978-4812-AB3D-6467A0366140}"/>
    <cellStyle name="Comma 40 5 2" xfId="33633" xr:uid="{93ADAAB2-09C7-478A-B416-DD54A2B049BB}"/>
    <cellStyle name="Comma 40 6" xfId="16836" xr:uid="{888F9B52-0003-4E74-ADD1-E6F0A423709F}"/>
    <cellStyle name="Comma 40 6 2" xfId="31307" xr:uid="{33BB859C-BE1C-4C0C-A7AC-A94002A333D0}"/>
    <cellStyle name="Comma 40 7" xfId="15219" xr:uid="{734CA7F5-C22F-4404-952B-329A2E871D15}"/>
    <cellStyle name="Comma 40 7 2" xfId="30152" xr:uid="{27C3C58C-BF84-4D92-8302-73D4E5B0FD20}"/>
    <cellStyle name="Comma 40 8" xfId="22677" xr:uid="{6C17C63B-3CF9-4B90-8FAA-0A53603812F1}"/>
    <cellStyle name="Comma 40 8 2" xfId="34897" xr:uid="{9836923A-3F2D-4663-97A1-AE1C41571AA2}"/>
    <cellStyle name="Comma 40 9" xfId="24991" xr:uid="{BBD6EDD8-EC7E-403D-BD6B-7CB2DC183D8C}"/>
    <cellStyle name="Comma 40 9 2" xfId="35192" xr:uid="{105DB19C-EFFD-4A62-A211-BA9A606E0E74}"/>
    <cellStyle name="Comma 41" xfId="1910" xr:uid="{A3F952F7-DD5E-4CEC-9153-D26A26833CA6}"/>
    <cellStyle name="Comma 41 10" xfId="27828" xr:uid="{B8E4A893-9AD8-4313-AA34-7A689F0CDEB5}"/>
    <cellStyle name="Comma 41 11" xfId="46276" xr:uid="{9C1B1576-BC4A-4A26-99B8-92E5E94CE458}"/>
    <cellStyle name="Comma 41 12" xfId="10369" xr:uid="{58F6D61E-EF12-4354-A975-A3AEB2FCDAA6}"/>
    <cellStyle name="Comma 41 2" xfId="11809" xr:uid="{D937840B-E50D-4B71-8B35-C020DCEB66D5}"/>
    <cellStyle name="Comma 41 2 2" xfId="14252" xr:uid="{9E3B7914-94A7-4231-8F2A-E0C7DCB26605}"/>
    <cellStyle name="Comma 41 2 2 2" xfId="19766" xr:uid="{8E356E15-0202-43A6-9B64-4175F9A44045}"/>
    <cellStyle name="Comma 41 2 2 2 2" xfId="32849" xr:uid="{F9A1C0A9-CB34-4288-9767-C73A8ADC47DD}"/>
    <cellStyle name="Comma 41 2 2 3" xfId="29372" xr:uid="{D307B7CD-8438-47DE-840A-AF1D3221CAE1}"/>
    <cellStyle name="Comma 41 2 3" xfId="21140" xr:uid="{489BD8E8-6DF8-438C-96F6-012169E2E42E}"/>
    <cellStyle name="Comma 41 2 3 2" xfId="34033" xr:uid="{8586FF79-481A-4624-8F79-B885AAF597FB}"/>
    <cellStyle name="Comma 41 2 4" xfId="17350" xr:uid="{85889660-AB10-46C8-9272-73F6B8BE042A}"/>
    <cellStyle name="Comma 41 2 4 2" xfId="31690" xr:uid="{C4954382-3A6D-402E-8397-E23CDD1C2577}"/>
    <cellStyle name="Comma 41 2 5" xfId="15749" xr:uid="{73421F59-C06A-4554-8C1E-F481F97D3E85}"/>
    <cellStyle name="Comma 41 2 5 2" xfId="30537" xr:uid="{A90EF4B4-7711-46C6-B1CB-138E73D0ECE4}"/>
    <cellStyle name="Comma 41 2 6" xfId="25580" xr:uid="{8BC5B6C6-7E05-44F0-8D1D-0B21AEBB49E7}"/>
    <cellStyle name="Comma 41 2 6 2" xfId="35577" xr:uid="{FC55208C-04D7-4F3D-9451-2905FE5F8C1D}"/>
    <cellStyle name="Comma 41 2 7" xfId="28211" xr:uid="{8C1C4C5A-AA6F-4124-B1D4-246C89F93D1C}"/>
    <cellStyle name="Comma 41 3" xfId="12455" xr:uid="{6E3E0F43-F8AE-40AB-AC4C-D27CDA186634}"/>
    <cellStyle name="Comma 41 3 2" xfId="14694" xr:uid="{F6E90243-43DD-44F0-AABF-33AAE5C9B50B}"/>
    <cellStyle name="Comma 41 3 2 2" xfId="20214" xr:uid="{651593AD-AA32-41FB-AF37-42F6D2199226}"/>
    <cellStyle name="Comma 41 3 2 2 2" xfId="33235" xr:uid="{7757108D-99B2-431A-B41E-F853726D7B41}"/>
    <cellStyle name="Comma 41 3 2 3" xfId="29759" xr:uid="{10A75F0C-1F20-41DF-B24A-5017ED54D4A6}"/>
    <cellStyle name="Comma 41 3 3" xfId="21600" xr:uid="{6BDD0157-E27D-47E6-A456-8D79D2A91408}"/>
    <cellStyle name="Comma 41 3 3 2" xfId="34426" xr:uid="{88BAA1CF-3494-4202-B774-C85EA84A9E33}"/>
    <cellStyle name="Comma 41 3 4" xfId="17961" xr:uid="{F980BEBD-11B6-4DB5-BE5A-33255BD3FDF4}"/>
    <cellStyle name="Comma 41 3 4 2" xfId="32075" xr:uid="{899E55C1-7BC0-4C8D-A59B-5BCF5D372372}"/>
    <cellStyle name="Comma 41 3 5" xfId="16397" xr:uid="{451429F2-7850-4F80-A6EC-A9D76712D613}"/>
    <cellStyle name="Comma 41 3 5 2" xfId="30924" xr:uid="{F17C8870-7864-4962-8C35-7F99E2F1644C}"/>
    <cellStyle name="Comma 41 3 6" xfId="26230" xr:uid="{2663D9FF-4D21-487D-BFA2-BC37FDA541BE}"/>
    <cellStyle name="Comma 41 3 6 2" xfId="35964" xr:uid="{595001BF-B85E-4F1F-95E0-EFD1EE580E8C}"/>
    <cellStyle name="Comma 41 3 7" xfId="28598" xr:uid="{FE4DC87C-F6F0-47C0-97E6-6358F89CBB6C}"/>
    <cellStyle name="Comma 41 4" xfId="13814" xr:uid="{75CE576F-7237-4FF3-B0FB-A99B0AD5F4A1}"/>
    <cellStyle name="Comma 41 4 2" xfId="19323" xr:uid="{E9134D95-BEC5-43F0-9F49-6B67EA22B2A0}"/>
    <cellStyle name="Comma 41 4 2 2" xfId="32467" xr:uid="{CEC76FA5-297F-4800-8613-4A7F88BEB8E8}"/>
    <cellStyle name="Comma 41 4 3" xfId="28990" xr:uid="{C466B03F-7CB4-4632-958A-78D6B2C3E523}"/>
    <cellStyle name="Comma 41 5" xfId="20679" xr:uid="{736287D3-DD19-40D7-A475-EC096B07F30D}"/>
    <cellStyle name="Comma 41 5 2" xfId="33636" xr:uid="{E0570B5B-1438-48ED-8C14-64FCA6F7BEED}"/>
    <cellStyle name="Comma 41 6" xfId="16838" xr:uid="{85B93F1E-13D1-4C6B-A963-01B7521C1B7D}"/>
    <cellStyle name="Comma 41 6 2" xfId="31309" xr:uid="{19672E67-1D2E-423E-AF1C-6EEF6ACC717E}"/>
    <cellStyle name="Comma 41 7" xfId="15221" xr:uid="{492309DC-EC28-4150-AA0D-EF9AB7DF6F52}"/>
    <cellStyle name="Comma 41 7 2" xfId="30154" xr:uid="{3904BE87-C533-4B51-A0C0-58B1A1B54E20}"/>
    <cellStyle name="Comma 41 8" xfId="22678" xr:uid="{CEA5E3DC-A80E-4C2B-AE02-A4239048E410}"/>
    <cellStyle name="Comma 41 8 2" xfId="34898" xr:uid="{38E6305F-0D18-4B45-BDA4-8EE8B0F16B78}"/>
    <cellStyle name="Comma 41 9" xfId="24993" xr:uid="{49F65C4C-0CAE-40BB-81C5-85FD720CE8DB}"/>
    <cellStyle name="Comma 41 9 2" xfId="35194" xr:uid="{1591DF77-3924-420C-BF48-0ED72298BBE2}"/>
    <cellStyle name="Comma 42" xfId="485" xr:uid="{26C0F4ED-D4D4-46D6-93AF-36EB05EEDEA8}"/>
    <cellStyle name="Comma 42 10" xfId="27786" xr:uid="{5FEFCDBC-8161-4A6C-86D0-861B750D7E68}"/>
    <cellStyle name="Comma 42 11" xfId="45239" xr:uid="{8AABEFB0-DD17-4111-AA8C-C704BDEA5791}"/>
    <cellStyle name="Comma 42 12" xfId="9776" xr:uid="{58FE617D-86D8-44BE-B094-026E1D2812ED}"/>
    <cellStyle name="Comma 42 2" xfId="11665" xr:uid="{F5A54A58-231E-418D-ACDF-BCD6346A0139}"/>
    <cellStyle name="Comma 42 2 2" xfId="14178" xr:uid="{8AF186CA-4229-4AF4-9AF9-816773C98CD3}"/>
    <cellStyle name="Comma 42 2 2 2" xfId="19692" xr:uid="{B1A0E83E-0CDE-4003-B507-4C8ED35C263D}"/>
    <cellStyle name="Comma 42 2 2 2 2" xfId="32807" xr:uid="{00774791-4C8D-44F3-88F8-2934F254044D}"/>
    <cellStyle name="Comma 42 2 2 3" xfId="29330" xr:uid="{9E3640AC-9420-4D54-887B-C87A105F8136}"/>
    <cellStyle name="Comma 42 2 3" xfId="21060" xr:uid="{215ED386-4C18-4C58-9841-402A39CF04FC}"/>
    <cellStyle name="Comma 42 2 3 2" xfId="33986" xr:uid="{BD106291-A296-4101-90AC-B759B29FC028}"/>
    <cellStyle name="Comma 42 2 4" xfId="17216" xr:uid="{DAFCFF47-CEFE-400A-A89F-04F188E06778}"/>
    <cellStyle name="Comma 42 2 4 2" xfId="31648" xr:uid="{1AAC23D1-2FA7-4B31-BBA5-7694F5532627}"/>
    <cellStyle name="Comma 42 2 5" xfId="15608" xr:uid="{CD9AB743-690E-45BE-9F6F-7EF1A9839F6F}"/>
    <cellStyle name="Comma 42 2 5 2" xfId="30495" xr:uid="{F4CCD4CB-B468-4956-84F8-1FC1BCF1708A}"/>
    <cellStyle name="Comma 42 2 6" xfId="25433" xr:uid="{B71F932F-D6C8-456B-B4DD-40938181D9BF}"/>
    <cellStyle name="Comma 42 2 6 2" xfId="35535" xr:uid="{5EAEE085-6EDF-4B84-911D-F4D62977A760}"/>
    <cellStyle name="Comma 42 2 7" xfId="28169" xr:uid="{3CFE8782-95A2-4072-BB70-AC169F8F27CD}"/>
    <cellStyle name="Comma 42 3" xfId="12387" xr:uid="{1EFE6CC4-6F2B-41FA-9DA0-9C2E9900FB4B}"/>
    <cellStyle name="Comma 42 3 2" xfId="14627" xr:uid="{7D35B7D3-637B-4E6B-A192-759DE3AEEDF9}"/>
    <cellStyle name="Comma 42 3 2 2" xfId="20147" xr:uid="{45AC9C4B-7EFD-42AB-BC4F-68BDF1E6B178}"/>
    <cellStyle name="Comma 42 3 2 2 2" xfId="33193" xr:uid="{A387598C-07EC-4BF4-8BAE-8F0BC623EC54}"/>
    <cellStyle name="Comma 42 3 2 3" xfId="29717" xr:uid="{8328698F-92E3-45B5-B65A-CA3E7D905EE2}"/>
    <cellStyle name="Comma 42 3 3" xfId="21533" xr:uid="{065D72CF-183A-4C78-9106-EE8AB01D1495}"/>
    <cellStyle name="Comma 42 3 3 2" xfId="34384" xr:uid="{7C761A7B-9381-4E45-8FB3-30E10A5EC4B3}"/>
    <cellStyle name="Comma 42 3 4" xfId="17893" xr:uid="{6166E411-8596-41F2-80F2-46EC19ADACFD}"/>
    <cellStyle name="Comma 42 3 4 2" xfId="32033" xr:uid="{B9B1CE12-0907-49D0-A92E-24D46B284F6B}"/>
    <cellStyle name="Comma 42 3 5" xfId="16329" xr:uid="{2F228075-8852-4343-AA0A-9346FCB82569}"/>
    <cellStyle name="Comma 42 3 5 2" xfId="30882" xr:uid="{3A57F387-5337-42DD-AC5C-4A86712715A5}"/>
    <cellStyle name="Comma 42 3 6" xfId="26162" xr:uid="{0801C072-AA2C-4696-AF39-47EF2EF941EB}"/>
    <cellStyle name="Comma 42 3 6 2" xfId="35922" xr:uid="{48CAD4F0-BE6A-444E-BC7F-7FFD4E72C950}"/>
    <cellStyle name="Comma 42 3 7" xfId="28556" xr:uid="{822B8862-10F7-447D-BAE8-70392A6476C0}"/>
    <cellStyle name="Comma 42 4" xfId="13746" xr:uid="{904BEEC3-0E11-4A92-8EA5-82C2FB69B6A2}"/>
    <cellStyle name="Comma 42 4 2" xfId="19255" xr:uid="{5F501FFD-7027-4221-ABD1-4C5E4B6246BB}"/>
    <cellStyle name="Comma 42 4 2 2" xfId="32425" xr:uid="{4CB303A2-087A-4402-82D5-648D573316E6}"/>
    <cellStyle name="Comma 42 4 3" xfId="28948" xr:uid="{9FA6360E-E1F9-4ABD-A3E1-66D214462F1A}"/>
    <cellStyle name="Comma 42 5" xfId="20602" xr:uid="{15F1D482-FA75-47CA-95C8-40BFAD5E40CD}"/>
    <cellStyle name="Comma 42 5 2" xfId="33589" xr:uid="{A75A9C6D-5FB6-4A1B-83EA-C6394E6E97F7}"/>
    <cellStyle name="Comma 42 6" xfId="16770" xr:uid="{B2A02209-8956-4689-A7F7-ACCE2B7EA7BA}"/>
    <cellStyle name="Comma 42 6 2" xfId="31267" xr:uid="{06CD9113-6A3C-4674-A548-6F931CB649E3}"/>
    <cellStyle name="Comma 42 7" xfId="15103" xr:uid="{AC37584E-110E-4269-A59A-5A56053FC5A6}"/>
    <cellStyle name="Comma 42 7 2" xfId="30112" xr:uid="{083B4A37-C911-456F-BBDD-D0D7526C068C}"/>
    <cellStyle name="Comma 42 8" xfId="22679" xr:uid="{EAC50B3B-DC3E-4B45-9C7E-9086C6524473}"/>
    <cellStyle name="Comma 42 8 2" xfId="34899" xr:uid="{CE0A33F7-819F-47B0-A16E-ED200CA95BAC}"/>
    <cellStyle name="Comma 42 9" xfId="24873" xr:uid="{548C60F0-EE78-4622-9F84-63BFDB3BA4B4}"/>
    <cellStyle name="Comma 42 9 2" xfId="35152" xr:uid="{BC061426-B8CD-4C48-956A-CA432CF6C3D5}"/>
    <cellStyle name="Comma 429" xfId="8852" xr:uid="{B064935C-3216-4D91-82D9-616941B59614}"/>
    <cellStyle name="Comma 429 2" xfId="8863" xr:uid="{C76F637D-E9D5-4F40-A8F9-7F77BD0E6173}"/>
    <cellStyle name="Comma 43" xfId="2201" xr:uid="{1A890271-035F-439B-9662-CAC56BA6C17F}"/>
    <cellStyle name="Comma 43 10" xfId="24994" xr:uid="{DA939083-08CC-4F91-9031-59149EEDEF23}"/>
    <cellStyle name="Comma 43 10 2" xfId="35195" xr:uid="{B24BE135-CD49-420E-BC02-3F0793F49A15}"/>
    <cellStyle name="Comma 43 11" xfId="27829" xr:uid="{B46B2D09-2D9C-4632-9693-4034C92C46E7}"/>
    <cellStyle name="Comma 43 12" xfId="46516" xr:uid="{305C01A2-2ED2-4C4A-96A2-903A8D996E2C}"/>
    <cellStyle name="Comma 43 13" xfId="10370" xr:uid="{A32D2894-5F10-4FB3-B749-DB658C8D9256}"/>
    <cellStyle name="Comma 43 2" xfId="11810" xr:uid="{A49C194E-A752-4A06-9FA4-83165B48E37B}"/>
    <cellStyle name="Comma 43 2 2" xfId="14253" xr:uid="{56A8EF21-5AA3-43EF-B02F-81B0104F9D6A}"/>
    <cellStyle name="Comma 43 2 2 2" xfId="19767" xr:uid="{75999645-B6CC-4D94-B9E2-BEBF1E189314}"/>
    <cellStyle name="Comma 43 2 2 2 2" xfId="32850" xr:uid="{10AF00F1-7768-4B91-938B-13159A93051D}"/>
    <cellStyle name="Comma 43 2 2 3" xfId="29373" xr:uid="{B661CEBB-AA49-4AD0-AC40-49D08F3E1CF6}"/>
    <cellStyle name="Comma 43 2 3" xfId="21141" xr:uid="{FC4B7821-736F-4CDB-B3D6-0744EA5A62D1}"/>
    <cellStyle name="Comma 43 2 3 2" xfId="34034" xr:uid="{17072FF0-55B2-41A4-88A6-BEE9EC20799E}"/>
    <cellStyle name="Comma 43 2 4" xfId="17351" xr:uid="{73075270-6069-4EA0-87E2-98AA695A271A}"/>
    <cellStyle name="Comma 43 2 4 2" xfId="31691" xr:uid="{B35D4B5C-81C0-4D7A-8026-438C5C08BC95}"/>
    <cellStyle name="Comma 43 2 5" xfId="15750" xr:uid="{5E973733-DFA1-4D3B-AA78-9E92F4DB6E5C}"/>
    <cellStyle name="Comma 43 2 5 2" xfId="30538" xr:uid="{CD39CA26-2C45-4218-A5B0-13771CD29EA4}"/>
    <cellStyle name="Comma 43 2 6" xfId="22033" xr:uid="{6235DEB4-3CBB-4BE6-B36C-A917BD1D08B0}"/>
    <cellStyle name="Comma 43 2 6 2" xfId="34755" xr:uid="{F0226AB7-05F7-4210-8EA8-6EA4B1EC131A}"/>
    <cellStyle name="Comma 43 2 7" xfId="25581" xr:uid="{A63EA4E5-6AF7-44F2-B095-A68E098A6B81}"/>
    <cellStyle name="Comma 43 2 7 2" xfId="35578" xr:uid="{B263B52E-C77B-4E02-94E8-4C61E8E34549}"/>
    <cellStyle name="Comma 43 2 8" xfId="28212" xr:uid="{0D1847DD-3076-4C07-B969-875EA05522D4}"/>
    <cellStyle name="Comma 43 3" xfId="12456" xr:uid="{759F74DB-011F-49C7-B008-83144087238F}"/>
    <cellStyle name="Comma 43 3 2" xfId="14695" xr:uid="{0A9F72F2-673A-4B93-B552-12CA23497ABF}"/>
    <cellStyle name="Comma 43 3 2 2" xfId="20215" xr:uid="{5079AB7B-D39A-438E-8AD3-7F48C394CC2A}"/>
    <cellStyle name="Comma 43 3 2 2 2" xfId="33236" xr:uid="{AB9620D1-8A60-400A-B953-C570C58F526C}"/>
    <cellStyle name="Comma 43 3 2 3" xfId="29760" xr:uid="{B2D5EC03-ED99-4686-A424-BAEC08A1B1C3}"/>
    <cellStyle name="Comma 43 3 3" xfId="21601" xr:uid="{A9A4A981-2537-4C58-B376-EBFE5CDAC0E6}"/>
    <cellStyle name="Comma 43 3 3 2" xfId="34427" xr:uid="{AF6EF0A1-B982-4BD5-A127-BA1B8D40E766}"/>
    <cellStyle name="Comma 43 3 4" xfId="17962" xr:uid="{E1FDAA61-7DBF-4472-908C-CFDF30EC8D8B}"/>
    <cellStyle name="Comma 43 3 4 2" xfId="32076" xr:uid="{B6E63567-7337-4EC2-B3AE-73444B53B005}"/>
    <cellStyle name="Comma 43 3 5" xfId="16398" xr:uid="{31C89EC6-1A0E-4AE0-97CD-54DD0D4DEAC6}"/>
    <cellStyle name="Comma 43 3 5 2" xfId="30925" xr:uid="{E823C4A7-C76F-49AE-91CD-E54B2ED69703}"/>
    <cellStyle name="Comma 43 3 6" xfId="22116" xr:uid="{0F002923-0338-4BBA-BED2-2EDC99991E86}"/>
    <cellStyle name="Comma 43 3 6 2" xfId="34780" xr:uid="{D884553E-18EA-458F-85F8-3177AAB37C4B}"/>
    <cellStyle name="Comma 43 3 7" xfId="26231" xr:uid="{13866214-C941-466D-A9CA-2485E3986365}"/>
    <cellStyle name="Comma 43 3 7 2" xfId="35965" xr:uid="{FDB58426-A959-405F-A526-A706A737CCBF}"/>
    <cellStyle name="Comma 43 3 8" xfId="28599" xr:uid="{3BD32CD1-7A1B-49FB-80B8-1B4DF510606C}"/>
    <cellStyle name="Comma 43 4" xfId="13815" xr:uid="{31369EF6-7DD1-42E8-AE37-4B220417847B}"/>
    <cellStyle name="Comma 43 4 2" xfId="19324" xr:uid="{544F88A5-BEF8-4D98-855B-D1AA679274E3}"/>
    <cellStyle name="Comma 43 4 2 2" xfId="32468" xr:uid="{9D96095C-19C7-4023-B105-532DA18483CB}"/>
    <cellStyle name="Comma 43 4 3" xfId="28991" xr:uid="{9C3DAAFB-AD51-4306-9514-2272B0471DBA}"/>
    <cellStyle name="Comma 43 5" xfId="20680" xr:uid="{6E948F23-F4D3-4FC7-ABD8-BE08D5ED64C6}"/>
    <cellStyle name="Comma 43 5 2" xfId="33637" xr:uid="{51DBDD2D-F30C-45A9-B818-BC83099DC894}"/>
    <cellStyle name="Comma 43 6" xfId="16839" xr:uid="{F4061932-24D1-44D4-9653-466ADC06CBB6}"/>
    <cellStyle name="Comma 43 6 2" xfId="31310" xr:uid="{460B50F5-BACE-458C-9523-31C0FE68CC6A}"/>
    <cellStyle name="Comma 43 7" xfId="15222" xr:uid="{5185D17D-8B90-41B2-A0DD-1A6CD17431B8}"/>
    <cellStyle name="Comma 43 7 2" xfId="30155" xr:uid="{BFFBAEF2-BABA-415F-AD97-62E2C7796B00}"/>
    <cellStyle name="Comma 43 8" xfId="21956" xr:uid="{85EDC40C-A4AA-4474-B39F-71E16A345062}"/>
    <cellStyle name="Comma 43 8 2" xfId="34735" xr:uid="{CEA925FE-866F-4561-BB5E-5A0592BB255B}"/>
    <cellStyle name="Comma 43 9" xfId="22680" xr:uid="{20300801-5670-421F-A8C8-ECB50B48189F}"/>
    <cellStyle name="Comma 43 9 2" xfId="34900" xr:uid="{38EB3626-B3C2-4B14-965C-F6B7D4C99423}"/>
    <cellStyle name="Comma 430" xfId="8836" xr:uid="{EB6A6BC1-CD4D-4649-B9A3-36FAA5B695CC}"/>
    <cellStyle name="Comma 430 2" xfId="8856" xr:uid="{A43FA233-9E12-45E7-B928-523EA054A626}"/>
    <cellStyle name="Comma 430 3" xfId="8845" xr:uid="{CB4AC5F6-C7CD-4B35-949D-4AE6E0805F7E}"/>
    <cellStyle name="Comma 431" xfId="8861" xr:uid="{C7E7D1C1-1599-4E27-8FBA-664D1EF7B02F}"/>
    <cellStyle name="Comma 44" xfId="10372" xr:uid="{BC7440BE-642C-42F4-8844-065061E31D06}"/>
    <cellStyle name="Comma 44 10" xfId="27830" xr:uid="{AE51DA86-9AFA-465F-ADE1-112AB3A0A8F7}"/>
    <cellStyle name="Comma 44 2" xfId="11812" xr:uid="{2D837AA2-3BA7-420E-9780-7E120637F93D}"/>
    <cellStyle name="Comma 44 2 2" xfId="14254" xr:uid="{94DA8979-C489-4228-AFAE-ECD0C060E91B}"/>
    <cellStyle name="Comma 44 2 2 2" xfId="19768" xr:uid="{35091D7F-7208-486C-A52A-033DB18AC15C}"/>
    <cellStyle name="Comma 44 2 2 2 2" xfId="32851" xr:uid="{0624629D-00D8-40C1-BEAA-5E8E53181B0A}"/>
    <cellStyle name="Comma 44 2 2 3" xfId="29374" xr:uid="{ACDC5285-5409-4E86-AE1B-B203B74EBA9A}"/>
    <cellStyle name="Comma 44 2 3" xfId="21142" xr:uid="{C68BC294-1878-4136-A642-9EEAF05C0987}"/>
    <cellStyle name="Comma 44 2 3 2" xfId="34035" xr:uid="{CE807FB5-F236-4BF7-9C16-3ABA577782FA}"/>
    <cellStyle name="Comma 44 2 4" xfId="17353" xr:uid="{87ADF070-2D64-40DC-ABFA-0D4E4369240D}"/>
    <cellStyle name="Comma 44 2 4 2" xfId="31692" xr:uid="{BCBE8495-4986-4BC0-8828-C3584ABA54B0}"/>
    <cellStyle name="Comma 44 2 5" xfId="15752" xr:uid="{94606915-6537-44D2-BA6D-F176154A93EA}"/>
    <cellStyle name="Comma 44 2 5 2" xfId="30539" xr:uid="{29146AE7-3044-4CCE-BD74-6E07212B16F2}"/>
    <cellStyle name="Comma 44 2 6" xfId="25583" xr:uid="{CE3AFD75-68ED-414E-A980-88BDF8927E07}"/>
    <cellStyle name="Comma 44 2 6 2" xfId="35579" xr:uid="{1F397933-9095-4CEF-9AAB-AF71C09E913F}"/>
    <cellStyle name="Comma 44 2 7" xfId="28213" xr:uid="{2CD65B00-840E-41B7-AD5E-F85A2E776FA8}"/>
    <cellStyle name="Comma 44 3" xfId="12457" xr:uid="{3224F5E1-A184-4EEF-B4C6-E93BBCD524D7}"/>
    <cellStyle name="Comma 44 3 2" xfId="14696" xr:uid="{33C65BCA-29E8-438A-953A-00DA261D3D4C}"/>
    <cellStyle name="Comma 44 3 2 2" xfId="20216" xr:uid="{732C21C9-024E-4303-8857-A25D571E7F58}"/>
    <cellStyle name="Comma 44 3 2 2 2" xfId="33237" xr:uid="{174AFF67-13A9-4407-9D36-15FA49DA28C8}"/>
    <cellStyle name="Comma 44 3 2 3" xfId="29761" xr:uid="{8AF08CF4-3C8A-437A-9AC0-6291B74C0183}"/>
    <cellStyle name="Comma 44 3 3" xfId="21602" xr:uid="{196BCACC-C5D1-423F-BDE2-F8248E4F2627}"/>
    <cellStyle name="Comma 44 3 3 2" xfId="34428" xr:uid="{0D5B2CDB-1DE0-45A6-8BA8-C21BFFFF873A}"/>
    <cellStyle name="Comma 44 3 4" xfId="17963" xr:uid="{0A931835-3BBF-46E4-8DE0-87A0F6121423}"/>
    <cellStyle name="Comma 44 3 4 2" xfId="32077" xr:uid="{06B4203B-7DE6-4B80-AE99-B609DF276BB0}"/>
    <cellStyle name="Comma 44 3 5" xfId="16399" xr:uid="{12515D16-3CDB-4D9F-8380-5805049B9EC9}"/>
    <cellStyle name="Comma 44 3 5 2" xfId="30926" xr:uid="{CB49EA53-59A7-4621-99FC-DA1BE5FF6894}"/>
    <cellStyle name="Comma 44 3 6" xfId="26232" xr:uid="{664757E8-FF4F-441D-B7DE-54002559548B}"/>
    <cellStyle name="Comma 44 3 6 2" xfId="35966" xr:uid="{7881ACE5-D5CD-4770-9919-A5073726ECF4}"/>
    <cellStyle name="Comma 44 3 7" xfId="28600" xr:uid="{00603941-8854-4451-BFB6-847808AACF97}"/>
    <cellStyle name="Comma 44 4" xfId="13816" xr:uid="{414AB57F-390F-47B1-A978-D0AC3FAC93C4}"/>
    <cellStyle name="Comma 44 4 2" xfId="19325" xr:uid="{787A2BB6-3517-440E-BF95-A5020064FF96}"/>
    <cellStyle name="Comma 44 4 2 2" xfId="32469" xr:uid="{CE77B8BE-757C-44D3-A051-2EC2133A55EA}"/>
    <cellStyle name="Comma 44 4 3" xfId="28992" xr:uid="{D8FBB1B6-7B31-444A-A6AC-7F6092259135}"/>
    <cellStyle name="Comma 44 5" xfId="20681" xr:uid="{E665B10C-59FB-47A7-B635-5B866E628BFA}"/>
    <cellStyle name="Comma 44 5 2" xfId="33638" xr:uid="{B5BF0C2C-BC15-42CE-962B-5F5A83DB66E8}"/>
    <cellStyle name="Comma 44 6" xfId="16840" xr:uid="{C582CE65-7D0C-484C-93FF-F276E33767B3}"/>
    <cellStyle name="Comma 44 6 2" xfId="31311" xr:uid="{BBC26FF1-EEE6-4900-BECC-C2274852E50F}"/>
    <cellStyle name="Comma 44 7" xfId="15223" xr:uid="{B328ADC7-1095-4385-9848-52B2E362C5EF}"/>
    <cellStyle name="Comma 44 7 2" xfId="30156" xr:uid="{943A2D4B-80C8-450C-9A18-B4524517F6AC}"/>
    <cellStyle name="Comma 44 8" xfId="22681" xr:uid="{79ABBAE1-9146-4F1C-AB28-9B80CAC6873C}"/>
    <cellStyle name="Comma 44 8 2" xfId="34901" xr:uid="{53C64096-8E4C-4E09-BA90-F3DB8CDC1F78}"/>
    <cellStyle name="Comma 44 9" xfId="24995" xr:uid="{CBC5491D-EF88-48F9-8769-7E2538FB75CE}"/>
    <cellStyle name="Comma 44 9 2" xfId="35196" xr:uid="{481B4A44-392C-45C8-9FDA-1CF2F31F614D}"/>
    <cellStyle name="Comma 45" xfId="10374" xr:uid="{69C37121-39FC-46DB-B0D7-7FC6A492C18A}"/>
    <cellStyle name="Comma 45 10" xfId="27831" xr:uid="{40FCF7D1-6C5C-414B-ADCD-F258B30A3091}"/>
    <cellStyle name="Comma 45 2" xfId="11813" xr:uid="{48260BD7-F301-43F3-87F0-22C27894979E}"/>
    <cellStyle name="Comma 45 2 2" xfId="14255" xr:uid="{677E41F4-617D-4D29-8778-DA86CC7ECF40}"/>
    <cellStyle name="Comma 45 2 2 2" xfId="19769" xr:uid="{2AE3D5BC-73FE-4D0A-981E-3D7741B2ACC2}"/>
    <cellStyle name="Comma 45 2 2 2 2" xfId="32852" xr:uid="{2FC5A94D-4270-4D18-A821-B433F0072412}"/>
    <cellStyle name="Comma 45 2 2 3" xfId="29375" xr:uid="{6163FF7D-5523-4146-953B-A369132387C8}"/>
    <cellStyle name="Comma 45 2 3" xfId="21143" xr:uid="{31D6408D-3112-44CF-9356-7CACF6573FD4}"/>
    <cellStyle name="Comma 45 2 3 2" xfId="34036" xr:uid="{C46B40B7-A7CF-4B53-9465-E8899684DC9C}"/>
    <cellStyle name="Comma 45 2 4" xfId="17354" xr:uid="{8F4D9027-AAAC-404E-B502-EDB59565A308}"/>
    <cellStyle name="Comma 45 2 4 2" xfId="31693" xr:uid="{E94682A7-FE9D-400E-B2E2-32BEB232D6CA}"/>
    <cellStyle name="Comma 45 2 5" xfId="15753" xr:uid="{4B5CA69A-4BC8-4B2D-9F5D-302F6D1B80F7}"/>
    <cellStyle name="Comma 45 2 5 2" xfId="30540" xr:uid="{7E08E867-F715-4EB9-8178-5254099C6236}"/>
    <cellStyle name="Comma 45 2 6" xfId="25584" xr:uid="{08C4F336-C85D-41D1-B629-D982DD530DA3}"/>
    <cellStyle name="Comma 45 2 6 2" xfId="35580" xr:uid="{EA91E9F7-E406-4C8D-91A0-77057144F702}"/>
    <cellStyle name="Comma 45 2 7" xfId="28214" xr:uid="{EC29187E-6B95-4076-932C-521A6F06BA64}"/>
    <cellStyle name="Comma 45 3" xfId="12458" xr:uid="{26B91F94-B305-4732-AB46-68791D49C0E5}"/>
    <cellStyle name="Comma 45 3 2" xfId="14697" xr:uid="{152F477F-C1D9-454E-BB95-7C1530D583EE}"/>
    <cellStyle name="Comma 45 3 2 2" xfId="20217" xr:uid="{37C661E6-A764-4A22-AB80-4833A33475BC}"/>
    <cellStyle name="Comma 45 3 2 2 2" xfId="33238" xr:uid="{E4A031A4-8F91-4131-B1AB-4E01DE7BB352}"/>
    <cellStyle name="Comma 45 3 2 3" xfId="29762" xr:uid="{589641C8-F7DF-48E3-9B6C-2FCD4BFB650D}"/>
    <cellStyle name="Comma 45 3 3" xfId="21603" xr:uid="{0BE69523-FFB5-4EF8-A509-B6F80618A021}"/>
    <cellStyle name="Comma 45 3 3 2" xfId="34429" xr:uid="{348E565D-5F22-4D19-9D0B-5AB94711D7DC}"/>
    <cellStyle name="Comma 45 3 4" xfId="17964" xr:uid="{75FFB408-47EA-4A99-A505-4FC0ECEE6779}"/>
    <cellStyle name="Comma 45 3 4 2" xfId="32078" xr:uid="{72B111EB-F4B8-495A-B35D-E0D4B0F5DCF3}"/>
    <cellStyle name="Comma 45 3 5" xfId="16400" xr:uid="{67056FBC-D187-4BC0-9513-7DFF163D0F71}"/>
    <cellStyle name="Comma 45 3 5 2" xfId="30927" xr:uid="{94CF5C29-69AB-4B67-835A-3585501B7801}"/>
    <cellStyle name="Comma 45 3 6" xfId="26233" xr:uid="{E84A9EA1-1E56-4807-9217-22F75FFBCCED}"/>
    <cellStyle name="Comma 45 3 6 2" xfId="35967" xr:uid="{DA648CC3-BB9C-4317-BF8E-ECC82F0FB8D3}"/>
    <cellStyle name="Comma 45 3 7" xfId="28601" xr:uid="{2BCCCF26-E860-46C6-982E-8125A9216E92}"/>
    <cellStyle name="Comma 45 4" xfId="13817" xr:uid="{678AC37B-3735-49DF-96BD-4AD5FA17F6E1}"/>
    <cellStyle name="Comma 45 4 2" xfId="19326" xr:uid="{6DE33FFA-DB5D-4193-BF1B-38AC0F0FC27D}"/>
    <cellStyle name="Comma 45 4 2 2" xfId="32470" xr:uid="{F36BC90F-EF61-473D-9F54-472F3E0EFC7C}"/>
    <cellStyle name="Comma 45 4 3" xfId="28993" xr:uid="{6F06998F-7468-4B51-A637-A733EDFA41AE}"/>
    <cellStyle name="Comma 45 5" xfId="20682" xr:uid="{1520CADB-A629-445C-B8BA-5DC959C452FF}"/>
    <cellStyle name="Comma 45 5 2" xfId="33639" xr:uid="{B18585AA-F96C-45B0-A63C-77A11E393F73}"/>
    <cellStyle name="Comma 45 6" xfId="16841" xr:uid="{C899FE30-D501-487E-8669-20A2CAE7F41A}"/>
    <cellStyle name="Comma 45 6 2" xfId="31312" xr:uid="{93596747-7EF9-4275-9969-A3A07067AC11}"/>
    <cellStyle name="Comma 45 7" xfId="15224" xr:uid="{4A21A773-009B-4C27-991B-BDBBA450E752}"/>
    <cellStyle name="Comma 45 7 2" xfId="30157" xr:uid="{BD646F5E-9B95-44E0-8636-8AB00ED2C67D}"/>
    <cellStyle name="Comma 45 8" xfId="22682" xr:uid="{B8EC5D0C-FF19-41C8-B18A-8EF6F54EA784}"/>
    <cellStyle name="Comma 45 8 2" xfId="34902" xr:uid="{97829C80-34C7-47D8-8C33-C98B292C957C}"/>
    <cellStyle name="Comma 45 9" xfId="24996" xr:uid="{C0044339-0165-4BA0-93A7-857BFCBA2267}"/>
    <cellStyle name="Comma 45 9 2" xfId="35197" xr:uid="{C1E3ADE2-FDCE-405F-9268-BCEF8BE32FB4}"/>
    <cellStyle name="Comma 46" xfId="10376" xr:uid="{D0BF626B-FDA5-4B74-BC5F-55B6C77F7BB1}"/>
    <cellStyle name="Comma 46 10" xfId="27832" xr:uid="{868CA7D3-EA72-4CD5-9AB4-53A13802EB8A}"/>
    <cellStyle name="Comma 46 2" xfId="11814" xr:uid="{2276980F-F143-4E4C-8110-C6EA97EF0A54}"/>
    <cellStyle name="Comma 46 2 2" xfId="14256" xr:uid="{F2D61835-F60E-45F0-B510-BD94B4AEB538}"/>
    <cellStyle name="Comma 46 2 2 2" xfId="19770" xr:uid="{BEF39028-49F8-457F-AA6B-FAD6EF247C8E}"/>
    <cellStyle name="Comma 46 2 2 2 2" xfId="32853" xr:uid="{267353F7-8C81-4CF4-A3C7-95C69DF54627}"/>
    <cellStyle name="Comma 46 2 2 3" xfId="29376" xr:uid="{495D1516-0497-4CEC-AB77-F59FA9382752}"/>
    <cellStyle name="Comma 46 2 3" xfId="21144" xr:uid="{2C3E2A78-772B-43E2-9236-AB77A0E143F0}"/>
    <cellStyle name="Comma 46 2 3 2" xfId="34037" xr:uid="{D7BA0B71-2029-4821-9CAD-F07107F26784}"/>
    <cellStyle name="Comma 46 2 4" xfId="17355" xr:uid="{0C49F0AB-2C30-493B-BBAD-05988FF9264C}"/>
    <cellStyle name="Comma 46 2 4 2" xfId="31694" xr:uid="{30AB826F-9B4B-4C59-B06B-C35001391C59}"/>
    <cellStyle name="Comma 46 2 5" xfId="15754" xr:uid="{C2B534B8-3005-4BFB-B42A-610838348606}"/>
    <cellStyle name="Comma 46 2 5 2" xfId="30541" xr:uid="{43810BC3-2EE5-4D5F-99A6-537324CCA247}"/>
    <cellStyle name="Comma 46 2 6" xfId="25585" xr:uid="{0E8DD31D-E6C3-4B83-BD0F-07C0635D9E85}"/>
    <cellStyle name="Comma 46 2 6 2" xfId="35581" xr:uid="{8837FF13-397B-4C6B-B1DD-3CDF02C085F4}"/>
    <cellStyle name="Comma 46 2 7" xfId="28215" xr:uid="{1A68156D-4648-48AC-8A5A-3A4816E59A5B}"/>
    <cellStyle name="Comma 46 3" xfId="12459" xr:uid="{950C8BF8-EF58-4257-8135-355AF8CDAC4C}"/>
    <cellStyle name="Comma 46 3 2" xfId="14698" xr:uid="{4DA0F326-5828-4A16-98E7-72FF9126341D}"/>
    <cellStyle name="Comma 46 3 2 2" xfId="20218" xr:uid="{46851F42-0212-4A4D-ADBC-87A9870E0C9B}"/>
    <cellStyle name="Comma 46 3 2 2 2" xfId="33239" xr:uid="{60909DC7-A717-4F31-924E-8559472C00A3}"/>
    <cellStyle name="Comma 46 3 2 3" xfId="29763" xr:uid="{ED001E27-1E60-43D5-9A2A-5C4F80BF4F5A}"/>
    <cellStyle name="Comma 46 3 3" xfId="21604" xr:uid="{FBEC6882-8A6A-4D60-B288-6799798E7E18}"/>
    <cellStyle name="Comma 46 3 3 2" xfId="34430" xr:uid="{CCCAB271-5DBF-4AE8-9BDB-094CA3C1E9BE}"/>
    <cellStyle name="Comma 46 3 4" xfId="17965" xr:uid="{0E4DED68-8A20-48FE-88A2-E0EF9018C9D4}"/>
    <cellStyle name="Comma 46 3 4 2" xfId="32079" xr:uid="{9C0F13E7-8B2E-4154-BE1A-E3B337E33BE1}"/>
    <cellStyle name="Comma 46 3 5" xfId="16401" xr:uid="{E69D48E1-CD82-4078-B255-3B08D0250C1D}"/>
    <cellStyle name="Comma 46 3 5 2" xfId="30928" xr:uid="{DDE93A22-2056-468D-90F1-F53A5A5D224A}"/>
    <cellStyle name="Comma 46 3 6" xfId="26234" xr:uid="{BFAFC526-9E4A-48E2-9115-6B16D5BEC6FD}"/>
    <cellStyle name="Comma 46 3 6 2" xfId="35968" xr:uid="{6DA1F7A5-56A4-4D00-967D-32DDBA72F516}"/>
    <cellStyle name="Comma 46 3 7" xfId="28602" xr:uid="{93891A02-0985-4835-9C55-8172ECFA637E}"/>
    <cellStyle name="Comma 46 4" xfId="13818" xr:uid="{97591939-958C-4245-9DC0-1CB62449345C}"/>
    <cellStyle name="Comma 46 4 2" xfId="19327" xr:uid="{13BD1E30-28E7-407D-84EE-2BB076EC2B5E}"/>
    <cellStyle name="Comma 46 4 2 2" xfId="32471" xr:uid="{FE93F19A-62E5-4A2E-905C-231C85FAD6A2}"/>
    <cellStyle name="Comma 46 4 3" xfId="28994" xr:uid="{45EA018E-59EB-465C-B67A-29E29C89F190}"/>
    <cellStyle name="Comma 46 5" xfId="20683" xr:uid="{AF4ED693-623F-43FF-A430-B0F39E95CE11}"/>
    <cellStyle name="Comma 46 5 2" xfId="33640" xr:uid="{F731FF06-B837-47C9-B491-04F6910AD8E2}"/>
    <cellStyle name="Comma 46 6" xfId="16842" xr:uid="{4BF5EB7A-5346-4197-BE03-AF19E6CF5B20}"/>
    <cellStyle name="Comma 46 6 2" xfId="31313" xr:uid="{4BD5CF36-7E6A-4E8E-9A49-7BA74D4E3015}"/>
    <cellStyle name="Comma 46 7" xfId="15225" xr:uid="{C063A141-DACB-4FFE-A5F3-5B0B11AB756E}"/>
    <cellStyle name="Comma 46 7 2" xfId="30158" xr:uid="{99D41FD1-AFC7-4207-B31F-753D8203389D}"/>
    <cellStyle name="Comma 46 8" xfId="22683" xr:uid="{B8D9F4D5-88F6-45FB-A3D6-122F85FF1521}"/>
    <cellStyle name="Comma 46 8 2" xfId="34903" xr:uid="{489309D1-3B28-4E6D-86D1-531E0BDA3DDF}"/>
    <cellStyle name="Comma 46 9" xfId="24998" xr:uid="{C44C256C-0EC4-42A3-9BBF-10CD90D93895}"/>
    <cellStyle name="Comma 46 9 2" xfId="35198" xr:uid="{7E0B4176-3AEB-40D0-ADAD-225F1C13CC6F}"/>
    <cellStyle name="Comma 47" xfId="10379" xr:uid="{947E44E9-D665-477A-B9B7-16ACA091C66E}"/>
    <cellStyle name="Comma 47 10" xfId="27833" xr:uid="{47F0692C-7A50-453A-B627-667E40929F19}"/>
    <cellStyle name="Comma 47 2" xfId="11816" xr:uid="{8C3057FD-ABCF-4E3A-94C6-7F440F262DDF}"/>
    <cellStyle name="Comma 47 2 2" xfId="14258" xr:uid="{E5EF4E50-9B18-4A96-9202-BBA348C44615}"/>
    <cellStyle name="Comma 47 2 2 2" xfId="19772" xr:uid="{2901DE63-0693-4734-B780-EE2FB1FBBF43}"/>
    <cellStyle name="Comma 47 2 2 2 2" xfId="32854" xr:uid="{1EB1148C-85C1-4FB0-89CF-B67230FCCA27}"/>
    <cellStyle name="Comma 47 2 2 3" xfId="29377" xr:uid="{89181FB4-6DAC-499B-8845-69D7B4483542}"/>
    <cellStyle name="Comma 47 2 3" xfId="21146" xr:uid="{7AEE1F0C-9530-40AE-9B8D-B3B2ADB8A002}"/>
    <cellStyle name="Comma 47 2 3 2" xfId="34038" xr:uid="{9C23A74A-33BD-4229-A8EB-5DFF9ADD9236}"/>
    <cellStyle name="Comma 47 2 4" xfId="17357" xr:uid="{BD69408F-2728-4933-91C2-EEF63F17A9D9}"/>
    <cellStyle name="Comma 47 2 4 2" xfId="31695" xr:uid="{76201642-6DA4-497A-8575-A7C7A59FFC77}"/>
    <cellStyle name="Comma 47 2 5" xfId="15756" xr:uid="{2B1119FE-06D3-49AE-8826-281FB13CF0B1}"/>
    <cellStyle name="Comma 47 2 5 2" xfId="30542" xr:uid="{FFE0749C-7AE2-4072-A4C4-7AAF7073DE45}"/>
    <cellStyle name="Comma 47 2 6" xfId="25587" xr:uid="{AD79AEAA-18D3-47DE-ADD1-B197F96A3EF1}"/>
    <cellStyle name="Comma 47 2 6 2" xfId="35582" xr:uid="{0E68634B-EBEC-4244-84D9-78AA04C86168}"/>
    <cellStyle name="Comma 47 2 7" xfId="28216" xr:uid="{9CA51AD9-B841-4618-ACA9-6DA42DC2E5E3}"/>
    <cellStyle name="Comma 47 3" xfId="12461" xr:uid="{E4C267F6-ED48-4761-BC7D-3919901BD7F0}"/>
    <cellStyle name="Comma 47 3 2" xfId="14700" xr:uid="{6F6ACBB0-DA8E-4E89-93B0-34060B471873}"/>
    <cellStyle name="Comma 47 3 2 2" xfId="20220" xr:uid="{16E9BF82-6A71-412E-8DD1-83657D13EB59}"/>
    <cellStyle name="Comma 47 3 2 2 2" xfId="33240" xr:uid="{65646B3A-650F-49F9-978F-4D1CBE1009C0}"/>
    <cellStyle name="Comma 47 3 2 3" xfId="29764" xr:uid="{B3DE267D-B3E9-450E-B631-CBAC896762CA}"/>
    <cellStyle name="Comma 47 3 3" xfId="21606" xr:uid="{D98EA33A-82BF-46FE-A547-0EEFB02468BD}"/>
    <cellStyle name="Comma 47 3 3 2" xfId="34431" xr:uid="{E83F57DA-FA35-4D1D-87EA-28D9662F0D07}"/>
    <cellStyle name="Comma 47 3 4" xfId="17967" xr:uid="{039B2EB7-3FDC-4F7C-A5A6-13ADAC57FEAC}"/>
    <cellStyle name="Comma 47 3 4 2" xfId="32080" xr:uid="{C3B034AB-0FEF-45C6-99F0-26B5A5714D1C}"/>
    <cellStyle name="Comma 47 3 5" xfId="16403" xr:uid="{F9D0DDA5-1D79-4F19-BCF4-826DB00A07C9}"/>
    <cellStyle name="Comma 47 3 5 2" xfId="30929" xr:uid="{925D2705-EE42-471A-A5F2-C69D7653CC17}"/>
    <cellStyle name="Comma 47 3 6" xfId="26236" xr:uid="{4F800AFA-4FDB-4EB9-9294-D29CA44924D7}"/>
    <cellStyle name="Comma 47 3 6 2" xfId="35969" xr:uid="{1BEBE3DC-78BA-4FA0-8977-A30B2265FB19}"/>
    <cellStyle name="Comma 47 3 7" xfId="28603" xr:uid="{958DF964-A0D5-47A9-8E74-28E06BE97675}"/>
    <cellStyle name="Comma 47 4" xfId="13820" xr:uid="{8B00944B-D3C3-4235-8FB2-41984735B442}"/>
    <cellStyle name="Comma 47 4 2" xfId="19329" xr:uid="{0339BA4D-02B5-4A15-93DD-0B48E030DE8B}"/>
    <cellStyle name="Comma 47 4 2 2" xfId="32472" xr:uid="{9D48930B-5A41-42CC-9963-AC53CCB4C1D9}"/>
    <cellStyle name="Comma 47 4 3" xfId="28995" xr:uid="{03AC22BA-E59A-43AA-A63B-8A2EE922FF3D}"/>
    <cellStyle name="Comma 47 5" xfId="20685" xr:uid="{75AEF256-E6BF-4688-B332-A7D331CE2B6A}"/>
    <cellStyle name="Comma 47 5 2" xfId="33641" xr:uid="{F930ED5A-1108-4BD0-AB64-14E1BC3CD02C}"/>
    <cellStyle name="Comma 47 6" xfId="16844" xr:uid="{6CF7A240-A297-4FDA-A555-0CD764A98374}"/>
    <cellStyle name="Comma 47 6 2" xfId="31314" xr:uid="{518AEA15-674B-4CC8-844B-6EB820A16BBD}"/>
    <cellStyle name="Comma 47 7" xfId="15227" xr:uid="{8EA36B8C-C8F4-44E0-A6D9-E4F68B7F4C15}"/>
    <cellStyle name="Comma 47 7 2" xfId="30159" xr:uid="{84A52400-7528-4E03-B790-28A9B53605BC}"/>
    <cellStyle name="Comma 47 8" xfId="22684" xr:uid="{B30E6BDD-F5B2-48D2-BC36-356EA003E39C}"/>
    <cellStyle name="Comma 47 8 2" xfId="34904" xr:uid="{9709B5C9-0B5E-48CF-8BD6-BFE270517FC7}"/>
    <cellStyle name="Comma 47 9" xfId="25000" xr:uid="{3808DFF4-F898-4C62-B374-92B0F5FC8078}"/>
    <cellStyle name="Comma 47 9 2" xfId="35199" xr:uid="{3D8C05FF-99E6-45BC-B405-CD46480AF6DA}"/>
    <cellStyle name="Comma 48" xfId="10380" xr:uid="{E676473E-8C95-4B6A-A4FC-98082099B835}"/>
    <cellStyle name="Comma 48 10" xfId="27834" xr:uid="{18A77386-752E-4851-9275-D53879C31100}"/>
    <cellStyle name="Comma 48 2" xfId="11817" xr:uid="{E22C5AA8-E8ED-4F56-AB20-158FDD4A48B5}"/>
    <cellStyle name="Comma 48 2 2" xfId="14259" xr:uid="{A3065BDE-BBB8-4BDC-8F04-8131EEBA3366}"/>
    <cellStyle name="Comma 48 2 2 2" xfId="19773" xr:uid="{9FC661AA-B7A0-4B84-BB89-57F5BE8F5363}"/>
    <cellStyle name="Comma 48 2 2 2 2" xfId="32855" xr:uid="{7C35ACED-5CC0-44BF-BA6B-6724698122A1}"/>
    <cellStyle name="Comma 48 2 2 3" xfId="29378" xr:uid="{096762D9-C19F-4C8D-B581-E088DC2DEBC7}"/>
    <cellStyle name="Comma 48 2 3" xfId="21147" xr:uid="{125EB5B4-FC34-4527-8AA2-78E1504895AC}"/>
    <cellStyle name="Comma 48 2 3 2" xfId="34039" xr:uid="{88038611-8F20-43D5-A8D0-3A42C6A7C2BD}"/>
    <cellStyle name="Comma 48 2 4" xfId="17358" xr:uid="{B0442F20-3FC3-4D2D-8F85-1DB1E93A8619}"/>
    <cellStyle name="Comma 48 2 4 2" xfId="31696" xr:uid="{D1003D39-BC89-4EFB-999B-BA15D6425FFA}"/>
    <cellStyle name="Comma 48 2 5" xfId="15757" xr:uid="{3C077B51-F5CF-400B-A05C-464754CF877E}"/>
    <cellStyle name="Comma 48 2 5 2" xfId="30543" xr:uid="{172E343B-B322-4E3E-A66D-CAFD613E5EEE}"/>
    <cellStyle name="Comma 48 2 6" xfId="25588" xr:uid="{82B51024-6772-426C-997A-8371D035EBB1}"/>
    <cellStyle name="Comma 48 2 6 2" xfId="35583" xr:uid="{6C05A698-A826-4C30-91B9-C12E515F93F8}"/>
    <cellStyle name="Comma 48 2 7" xfId="28217" xr:uid="{EB3B979A-21FA-4757-BDDE-652E0F61867D}"/>
    <cellStyle name="Comma 48 3" xfId="12462" xr:uid="{B07FF9E1-5B65-4E3F-9386-9C968C582446}"/>
    <cellStyle name="Comma 48 3 2" xfId="14701" xr:uid="{D4FBF610-FE55-484F-B8AD-CBD0064743B1}"/>
    <cellStyle name="Comma 48 3 2 2" xfId="20221" xr:uid="{AE7009C3-B5CA-4A60-A00E-4133DAE21BE1}"/>
    <cellStyle name="Comma 48 3 2 2 2" xfId="33241" xr:uid="{970AD943-E888-4D61-B013-A8E59261B3ED}"/>
    <cellStyle name="Comma 48 3 2 3" xfId="29765" xr:uid="{C45E7C1C-DBC3-404B-A63B-53E58C767DCF}"/>
    <cellStyle name="Comma 48 3 3" xfId="21607" xr:uid="{86505A50-858D-4431-B7C4-4F1EBF44B0B5}"/>
    <cellStyle name="Comma 48 3 3 2" xfId="34432" xr:uid="{ACECC290-D724-4E3E-BD82-FC55F2E6B9A7}"/>
    <cellStyle name="Comma 48 3 4" xfId="17968" xr:uid="{DDE38B5B-D986-41FF-9564-CDC602E9D2E6}"/>
    <cellStyle name="Comma 48 3 4 2" xfId="32081" xr:uid="{3B19F84B-74B9-4783-9977-59FA7BBA848F}"/>
    <cellStyle name="Comma 48 3 5" xfId="16404" xr:uid="{B70768C7-80B4-44DF-95BD-73189C371654}"/>
    <cellStyle name="Comma 48 3 5 2" xfId="30930" xr:uid="{88302718-3315-45D3-954D-ED4748DC3524}"/>
    <cellStyle name="Comma 48 3 6" xfId="26237" xr:uid="{864FE44E-ADF7-455A-BE09-B9A7A7816869}"/>
    <cellStyle name="Comma 48 3 6 2" xfId="35970" xr:uid="{E240A920-263B-404F-BE99-54DD2838A52D}"/>
    <cellStyle name="Comma 48 3 7" xfId="28604" xr:uid="{28A5F664-43FD-45AF-A7C0-FD8C109213B3}"/>
    <cellStyle name="Comma 48 4" xfId="13821" xr:uid="{4969F88B-44F0-4BC8-9A32-95D015581338}"/>
    <cellStyle name="Comma 48 4 2" xfId="19330" xr:uid="{15DBD0C3-DFBC-42CF-8D3C-3C553CAABD67}"/>
    <cellStyle name="Comma 48 4 2 2" xfId="32473" xr:uid="{A5C344E8-D2AB-4537-A7B4-718B6FF97A1A}"/>
    <cellStyle name="Comma 48 4 3" xfId="28996" xr:uid="{5365C503-716F-47C5-A7A7-B9DD292B41D5}"/>
    <cellStyle name="Comma 48 5" xfId="20686" xr:uid="{71C3FEB9-6800-4EBE-A8CB-6B37E0CBCA35}"/>
    <cellStyle name="Comma 48 5 2" xfId="33642" xr:uid="{FB5ECAAA-6722-472E-AC17-AC8CDF30C237}"/>
    <cellStyle name="Comma 48 6" xfId="16845" xr:uid="{F109BA29-09F6-4F7F-9739-7906C5B88188}"/>
    <cellStyle name="Comma 48 6 2" xfId="31315" xr:uid="{65D13E1E-7881-4F4C-9204-387F48F17643}"/>
    <cellStyle name="Comma 48 7" xfId="15228" xr:uid="{6681A9CC-8784-4404-AB88-0DEE36593A88}"/>
    <cellStyle name="Comma 48 7 2" xfId="30160" xr:uid="{B07FC48B-DE30-4953-8299-9CEB03E03966}"/>
    <cellStyle name="Comma 48 8" xfId="22685" xr:uid="{ED71ECC6-C533-4D6E-B1D6-447D88E0EDB1}"/>
    <cellStyle name="Comma 48 8 2" xfId="34905" xr:uid="{25E4D028-E4F6-4FDD-B2F1-24AAF280D77A}"/>
    <cellStyle name="Comma 48 9" xfId="25001" xr:uid="{FCF80187-6519-4068-8DFD-E443407A6593}"/>
    <cellStyle name="Comma 48 9 2" xfId="35200" xr:uid="{8D941132-2905-4D8E-A275-CABCC1E1503C}"/>
    <cellStyle name="Comma 49" xfId="2419" xr:uid="{FC85D6C5-8ACA-490F-8091-E858E684266D}"/>
    <cellStyle name="Comma 49 10" xfId="25003" xr:uid="{40414585-0970-45C9-971D-654F21D13993}"/>
    <cellStyle name="Comma 49 10 2" xfId="35201" xr:uid="{0BDF3005-F079-4AEA-A826-D654AF8DCB8B}"/>
    <cellStyle name="Comma 49 11" xfId="27835" xr:uid="{E6159E91-5C7F-4E23-9292-0A83174E549C}"/>
    <cellStyle name="Comma 49 12" xfId="37498" xr:uid="{31AAB4E3-3916-456B-99DE-4ED0AC902D6A}"/>
    <cellStyle name="Comma 49 13" xfId="39390" xr:uid="{4FD104B3-0908-4094-B5CE-2FE2167AE204}"/>
    <cellStyle name="Comma 49 14" xfId="10384" xr:uid="{C56B7A89-1A7D-4E6F-9F84-A8CA28D97BFA}"/>
    <cellStyle name="Comma 49 2" xfId="6352" xr:uid="{2462BE79-B0A8-4422-B978-48551F855326}"/>
    <cellStyle name="Comma 49 2 10" xfId="39490" xr:uid="{92B669B6-15E0-4D69-BEC5-7D5F780C98E4}"/>
    <cellStyle name="Comma 49 2 11" xfId="11818" xr:uid="{8570E9DD-3323-4F1F-83A0-213660D159EB}"/>
    <cellStyle name="Comma 49 2 2" xfId="14260" xr:uid="{4B55F673-69D9-4905-B4F6-6E5DDFF122B7}"/>
    <cellStyle name="Comma 49 2 2 2" xfId="19774" xr:uid="{EE72180B-5FEA-44AF-BFB5-85E8E2ECD903}"/>
    <cellStyle name="Comma 49 2 2 2 2" xfId="32856" xr:uid="{37EB461A-632F-441E-AF91-E9B023C1AFEA}"/>
    <cellStyle name="Comma 49 2 2 3" xfId="29379" xr:uid="{5D9E5F2F-683B-43CA-8ECD-4FA65FDD539B}"/>
    <cellStyle name="Comma 49 2 2 4" xfId="39636" xr:uid="{4207FEA2-4CAB-4DA6-9724-47EAF5FD79DA}"/>
    <cellStyle name="Comma 49 2 3" xfId="21148" xr:uid="{1A4D1379-0D78-4F55-9A50-D4D7026EF5BC}"/>
    <cellStyle name="Comma 49 2 3 2" xfId="34040" xr:uid="{A343703F-DC8D-4A85-8690-961E3D025A6B}"/>
    <cellStyle name="Comma 49 2 4" xfId="17359" xr:uid="{F6D03D97-7C88-473F-A357-460AA255AB28}"/>
    <cellStyle name="Comma 49 2 4 2" xfId="31697" xr:uid="{31B1A212-75E3-4E13-A347-2E28581B9662}"/>
    <cellStyle name="Comma 49 2 5" xfId="15758" xr:uid="{494B1572-A727-401A-B0A8-D997B90BF183}"/>
    <cellStyle name="Comma 49 2 5 2" xfId="30544" xr:uid="{A50903FB-DDBE-4C8F-8FF3-234A371C0CA3}"/>
    <cellStyle name="Comma 49 2 6" xfId="22035" xr:uid="{5E5C9F1D-BC1B-47DD-B155-26747C7AD447}"/>
    <cellStyle name="Comma 49 2 6 2" xfId="34756" xr:uid="{72ADD465-1F30-4EDB-ADB0-C21F4E6051D3}"/>
    <cellStyle name="Comma 49 2 7" xfId="25589" xr:uid="{37FC1BFE-9044-4C9F-AB07-79134F4B47B1}"/>
    <cellStyle name="Comma 49 2 7 2" xfId="35584" xr:uid="{2EB777B6-A058-4478-A6F6-08FD38E7636E}"/>
    <cellStyle name="Comma 49 2 8" xfId="28218" xr:uid="{726C0B39-1E54-4F46-AC28-101E44FBDA32}"/>
    <cellStyle name="Comma 49 2 9" xfId="38725" xr:uid="{2002C685-6986-4F4E-9A59-53C626C6250F}"/>
    <cellStyle name="Comma 49 3" xfId="12463" xr:uid="{10C6A3AF-1146-42ED-BC2C-392224841422}"/>
    <cellStyle name="Comma 49 3 2" xfId="14702" xr:uid="{2C5EB277-E619-445D-882D-D97A03F1B7FF}"/>
    <cellStyle name="Comma 49 3 2 2" xfId="20222" xr:uid="{17A45851-EEE1-4921-BE0B-514DEF781811}"/>
    <cellStyle name="Comma 49 3 2 2 2" xfId="33242" xr:uid="{3B2B537E-CD44-48A1-BA34-1F814B3DA585}"/>
    <cellStyle name="Comma 49 3 2 3" xfId="29766" xr:uid="{E46532F7-202D-4DE3-BCD3-FDE8BCB0E2B7}"/>
    <cellStyle name="Comma 49 3 3" xfId="21608" xr:uid="{FB3A52D4-6CF9-4272-B96C-1202B001D1F1}"/>
    <cellStyle name="Comma 49 3 3 2" xfId="34433" xr:uid="{D56FF13B-0085-4018-9141-0F3CDD2C6ED0}"/>
    <cellStyle name="Comma 49 3 4" xfId="17969" xr:uid="{7D1F2C43-16D9-4668-A8A8-FB52C1D19397}"/>
    <cellStyle name="Comma 49 3 4 2" xfId="32082" xr:uid="{A080F6F3-5D45-495F-8672-E3C994447860}"/>
    <cellStyle name="Comma 49 3 5" xfId="16405" xr:uid="{DF576EEE-7FFA-4468-A76E-9099858B0BCD}"/>
    <cellStyle name="Comma 49 3 5 2" xfId="30931" xr:uid="{1B32234F-B455-444F-BE4F-F02942789235}"/>
    <cellStyle name="Comma 49 3 6" xfId="22118" xr:uid="{BBF67B90-EE95-496F-BE65-A9E2AAB0FCBD}"/>
    <cellStyle name="Comma 49 3 6 2" xfId="34781" xr:uid="{7B0AAC3E-45A8-4480-BC6B-0CD83372C2E6}"/>
    <cellStyle name="Comma 49 3 7" xfId="26238" xr:uid="{85FDA6E1-21C4-4A6C-979A-BA3CC3AEE736}"/>
    <cellStyle name="Comma 49 3 7 2" xfId="35971" xr:uid="{F78C33F4-6089-4221-ACA8-E3C5651903DA}"/>
    <cellStyle name="Comma 49 3 8" xfId="28605" xr:uid="{C07EE313-E853-426F-87F4-F6142F31CEBB}"/>
    <cellStyle name="Comma 49 3 9" xfId="39576" xr:uid="{FC883814-E8CC-4625-B131-58ABF8CB7117}"/>
    <cellStyle name="Comma 49 4" xfId="13822" xr:uid="{D936E751-FF1A-48CC-B29F-C9D3A2A435A3}"/>
    <cellStyle name="Comma 49 4 2" xfId="19331" xr:uid="{148F84BA-87E9-413D-8FA5-5EAB28EDC411}"/>
    <cellStyle name="Comma 49 4 2 2" xfId="32474" xr:uid="{BF7B3959-202C-4D95-86B2-A3289B6EE665}"/>
    <cellStyle name="Comma 49 4 3" xfId="28997" xr:uid="{90DBBC9B-D046-4342-A19C-2916F7CEB17E}"/>
    <cellStyle name="Comma 49 5" xfId="20687" xr:uid="{C2C3E37A-CEA4-4A03-B805-C7F68B90EFC0}"/>
    <cellStyle name="Comma 49 5 2" xfId="33643" xr:uid="{88CE4BB7-4F34-4FD9-8D9C-22265C6E2A72}"/>
    <cellStyle name="Comma 49 6" xfId="16846" xr:uid="{B386EFE3-E646-4CFE-B02B-3144E0549DDC}"/>
    <cellStyle name="Comma 49 6 2" xfId="31316" xr:uid="{B4304E22-DE3D-44A4-8DA6-B77CB48FDD3D}"/>
    <cellStyle name="Comma 49 7" xfId="15229" xr:uid="{081A59E4-3857-4A6F-A813-48B5B03BF3AB}"/>
    <cellStyle name="Comma 49 7 2" xfId="30161" xr:uid="{8750964C-4270-4487-A807-1425269CA52C}"/>
    <cellStyle name="Comma 49 8" xfId="21958" xr:uid="{678D0DF0-7399-4510-A837-F85D67225155}"/>
    <cellStyle name="Comma 49 8 2" xfId="34736" xr:uid="{7D6475C4-1B2C-4622-AE29-546085FBEF94}"/>
    <cellStyle name="Comma 49 9" xfId="22686" xr:uid="{D39805F2-495D-46B7-AAD6-57955ADC49DA}"/>
    <cellStyle name="Comma 49 9 2" xfId="34906" xr:uid="{9FB7A9F9-1CC6-4D41-9710-5DFFEA733006}"/>
    <cellStyle name="Comma 5" xfId="68" xr:uid="{4950AB8E-A747-40E2-BC47-76051CFF2E6C}"/>
    <cellStyle name="Comma 5 10" xfId="1941" xr:uid="{2B7AE157-BE20-44E7-9F9E-A24BFF4EE844}"/>
    <cellStyle name="Comma 5 10 2" xfId="7866" xr:uid="{A09CA3EE-5DB3-4863-9A53-C9B9C87F20B6}"/>
    <cellStyle name="Comma 5 10 2 2" xfId="39160" xr:uid="{DAE0B47F-1770-4D84-8F8F-C5B8A026C871}"/>
    <cellStyle name="Comma 5 10 2 3" xfId="30069" xr:uid="{A64B357A-2D8C-4D27-AC4E-BCB030DED27E}"/>
    <cellStyle name="Comma 5 10 3" xfId="15043" xr:uid="{853B8648-86B5-4918-8172-5F2083E5C936}"/>
    <cellStyle name="Comma 5 10 4" xfId="38527" xr:uid="{99C67C40-1542-44F2-9420-4BB2AF062CA8}"/>
    <cellStyle name="Comma 5 10 5" xfId="9001" xr:uid="{1A23351C-DF28-405E-9F0B-E2016CE71F65}"/>
    <cellStyle name="Comma 5 10 6" xfId="46304" xr:uid="{515D07C2-9F8B-43AF-9318-3920784DCFDE}"/>
    <cellStyle name="Comma 5 10 7" xfId="5317" xr:uid="{E8F5244D-2CF3-44AB-AC0F-DA22C11A4049}"/>
    <cellStyle name="Comma 5 11" xfId="2011" xr:uid="{D99A5275-1053-4E16-9057-661E3A65C9CD}"/>
    <cellStyle name="Comma 5 11 2" xfId="7142" xr:uid="{89D5B66E-061F-4A1C-AD4A-9A588B97D619}"/>
    <cellStyle name="Comma 5 11 2 2" xfId="38764" xr:uid="{050C5D2C-F79F-48D3-81DD-6BEF5AC0D393}"/>
    <cellStyle name="Comma 5 11 2 3" xfId="34722" xr:uid="{859FE4AE-C022-4521-8425-20318C152631}"/>
    <cellStyle name="Comma 5 11 3" xfId="37760" xr:uid="{ED220108-43A5-45AA-A2A9-E4840AF561FF}"/>
    <cellStyle name="Comma 5 11 4" xfId="21912" xr:uid="{409CE882-BBF1-43CA-A881-39F7C20C9BBB}"/>
    <cellStyle name="Comma 5 11 5" xfId="46361" xr:uid="{4C4F3BC9-7988-46B6-8F6B-BDAFE3A316FE}"/>
    <cellStyle name="Comma 5 11 6" xfId="3699" xr:uid="{6E9B6BA5-0EB9-4D9F-AB99-B81E4F32C8B2}"/>
    <cellStyle name="Comma 5 12" xfId="536" xr:uid="{0FFAF9E5-BB02-489D-A8A3-0990B21D3792}"/>
    <cellStyle name="Comma 5 12 2" xfId="34790" xr:uid="{E7301D8F-65A6-4043-BF5B-B92DF157A3D5}"/>
    <cellStyle name="Comma 5 12 3" xfId="45289" xr:uid="{ABC71F64-CE31-45E1-90E8-81869D2A5F62}"/>
    <cellStyle name="Comma 5 12 4" xfId="22146" xr:uid="{F333EEB4-6531-4098-B7D5-6861B2267A04}"/>
    <cellStyle name="Comma 5 13" xfId="22687" xr:uid="{E7C7EBE0-B957-4196-9359-9E97B61270D9}"/>
    <cellStyle name="Comma 5 13 2" xfId="34907" xr:uid="{3CAF40C6-CE40-4231-9E45-D1E867792EC5}"/>
    <cellStyle name="Comma 5 14" xfId="24292" xr:uid="{CC6002BD-C381-496C-91F0-8B1BB26063FC}"/>
    <cellStyle name="Comma 5 15" xfId="24816" xr:uid="{C4E0CB08-5637-4EB8-A059-45D9660D1D35}"/>
    <cellStyle name="Comma 5 15 2" xfId="35111" xr:uid="{7E1E9E28-EF4A-48B8-8A0A-BF4C94E7D6AE}"/>
    <cellStyle name="Comma 5 16" xfId="26842" xr:uid="{9B2644F9-0116-40C4-87AF-FBFF9B77F65E}"/>
    <cellStyle name="Comma 5 16 2" xfId="36267" xr:uid="{2703A80E-C3EB-46D9-B41A-95F27E1E5D9E}"/>
    <cellStyle name="Comma 5 17" xfId="26938" xr:uid="{000CCB0D-6084-4BDD-9F2E-FEE316CAA5DB}"/>
    <cellStyle name="Comma 5 17 2" xfId="36319" xr:uid="{5E3029EF-97B9-49A6-B592-C5455DFD0FE6}"/>
    <cellStyle name="Comma 5 18" xfId="26994" xr:uid="{6E12797E-F196-443A-9969-49835F57E90D}"/>
    <cellStyle name="Comma 5 18 2" xfId="36365" xr:uid="{96C110E8-20B8-4C6C-AD98-62FD5185726F}"/>
    <cellStyle name="Comma 5 19" xfId="27000" xr:uid="{E5093BB0-26A1-4177-8D6C-639D2645349A}"/>
    <cellStyle name="Comma 5 19 2" xfId="36369" xr:uid="{37A9E374-4571-495F-8301-3872EAC24CA5}"/>
    <cellStyle name="Comma 5 2" xfId="246" xr:uid="{347E2C19-4DDA-4FF3-8432-FA0485DDD128}"/>
    <cellStyle name="Comma 5 2 10" xfId="22176" xr:uid="{6697DC52-0773-4F70-86BA-88491F61B21F}"/>
    <cellStyle name="Comma 5 2 11" xfId="22688" xr:uid="{C41E22A3-9476-4955-87A0-D01F06CAC133}"/>
    <cellStyle name="Comma 5 2 12" xfId="24853" xr:uid="{4D5C3042-5422-4188-B580-ECDF6DFDC9F0}"/>
    <cellStyle name="Comma 5 2 13" xfId="26879" xr:uid="{5341ED46-8602-4D7D-9787-A5B740C69661}"/>
    <cellStyle name="Comma 5 2 14" xfId="26962" xr:uid="{EC428B68-F54C-4388-8B01-181D78C4E880}"/>
    <cellStyle name="Comma 5 2 15" xfId="36422" xr:uid="{B0E0EFDA-A163-4444-A99F-13D0C1F0233E}"/>
    <cellStyle name="Comma 5 2 16" xfId="9676" xr:uid="{D624EAB0-F230-484A-802C-2A72EA592D9A}"/>
    <cellStyle name="Comma 5 2 17" xfId="37015" xr:uid="{0CFDEC5C-6A7E-4E77-B9A3-5D826590CFE3}"/>
    <cellStyle name="Comma 5 2 18" xfId="37573" xr:uid="{13519CAF-B709-4441-82EA-F1A10B0FEC37}"/>
    <cellStyle name="Comma 5 2 19" xfId="39450" xr:uid="{4DB03E57-8067-4479-B5D1-4C7006337493}"/>
    <cellStyle name="Comma 5 2 2" xfId="851" xr:uid="{B8E79386-F49B-40D6-9AD2-8F13CE4C38CC}"/>
    <cellStyle name="Comma 5 2 2 10" xfId="36542" xr:uid="{7349C036-FDD4-46A8-B69F-96C2AFE32F22}"/>
    <cellStyle name="Comma 5 2 2 11" xfId="9789" xr:uid="{C40A2BB9-C073-4C8A-86D0-BDB8B64258D2}"/>
    <cellStyle name="Comma 5 2 2 12" xfId="37033" xr:uid="{E67757C1-C7DE-4CCB-BBA5-0D55E679801A}"/>
    <cellStyle name="Comma 5 2 2 13" xfId="37885" xr:uid="{D6C1F644-CCFA-450E-8758-30E05C1A9AF6}"/>
    <cellStyle name="Comma 5 2 2 14" xfId="39542" xr:uid="{65E58E75-1019-4040-9462-90FE2C17614C}"/>
    <cellStyle name="Comma 5 2 2 15" xfId="9037" xr:uid="{36D435C3-DA21-422D-9057-B11F54F5534C}"/>
    <cellStyle name="Comma 5 2 2 16" xfId="40384" xr:uid="{0D277B15-9468-42B8-9B28-7F8DA3F585C7}"/>
    <cellStyle name="Comma 5 2 2 17" xfId="3914" xr:uid="{44AF4764-E23B-4DAB-90F5-F1CB34398AEE}"/>
    <cellStyle name="Comma 5 2 2 2" xfId="3915" xr:uid="{11CB91DA-4EBB-4A6A-B916-E5C35F3F6E69}"/>
    <cellStyle name="Comma 5 2 2 2 10" xfId="37886" xr:uid="{34B84A5D-FF1D-48F8-93B0-8232F233C78A}"/>
    <cellStyle name="Comma 5 2 2 2 11" xfId="39677" xr:uid="{62764714-A189-4A5D-B5AE-572BC2CF4F48}"/>
    <cellStyle name="Comma 5 2 2 2 12" xfId="9231" xr:uid="{D550A533-06CD-494D-8800-222C39AF0788}"/>
    <cellStyle name="Comma 5 2 2 2 2" xfId="3916" xr:uid="{FFA39B04-B6D8-4B60-9CB7-6DBC412D8FE0}"/>
    <cellStyle name="Comma 5 2 2 2 2 2" xfId="4221" xr:uid="{04D5F165-3CE9-4B31-AB46-1ECD60F7485E}"/>
    <cellStyle name="Comma 5 2 2 2 2 2 2" xfId="4847" xr:uid="{922094DD-1550-403B-AAA3-8C9A89FE6375}"/>
    <cellStyle name="Comma 5 2 2 2 2 2 2 2" xfId="7766" xr:uid="{DD1C897D-D51B-4DEC-ADA9-D498748E1CC0}"/>
    <cellStyle name="Comma 5 2 2 2 2 2 3" xfId="7362" xr:uid="{848A3E4A-B9C8-4B3C-B21A-6E0346C237B8}"/>
    <cellStyle name="Comma 5 2 2 2 2 2 4" xfId="38067" xr:uid="{C62FCC18-9427-457C-9798-1F50778B84E0}"/>
    <cellStyle name="Comma 5 2 2 2 2 2 5" xfId="19703" xr:uid="{80FAF068-FF50-4EF0-8E16-BFBD173952DB}"/>
    <cellStyle name="Comma 5 2 2 2 2 3" xfId="4848" xr:uid="{A61D0C01-FBBE-46BB-B283-062EC7022A5B}"/>
    <cellStyle name="Comma 5 2 2 2 2 3 2" xfId="7767" xr:uid="{4EB5F9F9-4999-46C7-B9B1-320355FC5BFF}"/>
    <cellStyle name="Comma 5 2 2 2 2 4" xfId="7235" xr:uid="{7BA9DFDA-75E3-4DEB-9E3E-7E1A6A2A7407}"/>
    <cellStyle name="Comma 5 2 2 2 2 5" xfId="37887" xr:uid="{322E9BB4-CE9E-476D-8EF3-F114866EFB4D}"/>
    <cellStyle name="Comma 5 2 2 2 2 6" xfId="14189" xr:uid="{1212ECA8-BA54-4D0E-9198-D93DD495773E}"/>
    <cellStyle name="Comma 5 2 2 2 3" xfId="4220" xr:uid="{9B6F51C4-A77D-4836-A749-FAC31349637B}"/>
    <cellStyle name="Comma 5 2 2 2 3 2" xfId="4849" xr:uid="{8A0054CF-025F-4420-8F80-B4864C3A3361}"/>
    <cellStyle name="Comma 5 2 2 2 3 2 2" xfId="7768" xr:uid="{AB82B72C-9584-471E-A7CD-D0D79EA5C6EF}"/>
    <cellStyle name="Comma 5 2 2 2 3 3" xfId="7361" xr:uid="{9CCD767F-282A-43B0-B824-5FF4D4310705}"/>
    <cellStyle name="Comma 5 2 2 2 3 4" xfId="38066" xr:uid="{0F436A32-835E-4E11-96EB-3C320E16477F}"/>
    <cellStyle name="Comma 5 2 2 2 3 5" xfId="21071" xr:uid="{84CD48A5-54F3-4EBF-BC93-2CFFD0C72A06}"/>
    <cellStyle name="Comma 5 2 2 2 4" xfId="4850" xr:uid="{3C8E6B63-9999-4362-902A-31B606F80D95}"/>
    <cellStyle name="Comma 5 2 2 2 4 2" xfId="7769" xr:uid="{C52DD502-73B6-4643-9EEC-069D604C6016}"/>
    <cellStyle name="Comma 5 2 2 2 4 3" xfId="38408" xr:uid="{7D3765A6-EA34-4E30-BDBB-208AC828EF30}"/>
    <cellStyle name="Comma 5 2 2 2 4 4" xfId="17227" xr:uid="{901C2519-D862-4133-B701-CAE6732A2D76}"/>
    <cellStyle name="Comma 5 2 2 2 5" xfId="7234" xr:uid="{8AED7C77-D28C-4DD9-A2D1-46B7A4FDAB38}"/>
    <cellStyle name="Comma 5 2 2 2 5 2" xfId="38828" xr:uid="{B25C6726-F5D8-47AF-833C-7D6D15FB961F}"/>
    <cellStyle name="Comma 5 2 2 2 5 3" xfId="15620" xr:uid="{8E234BDD-FD3C-4233-9849-AC6A5CFE7E14}"/>
    <cellStyle name="Comma 5 2 2 2 6" xfId="25445" xr:uid="{A85F6812-CBB9-4917-9655-55BB9ECD2018}"/>
    <cellStyle name="Comma 5 2 2 2 7" xfId="36714" xr:uid="{930D1AE3-DD2E-4B80-B3E0-A547BA1453C8}"/>
    <cellStyle name="Comma 5 2 2 2 8" xfId="11677" xr:uid="{D1F5F650-E3AF-4BC3-B666-85A56C8454E2}"/>
    <cellStyle name="Comma 5 2 2 2 9" xfId="37168" xr:uid="{A51583CC-4E2B-4232-87D3-2F3A8BC2EB55}"/>
    <cellStyle name="Comma 5 2 2 3" xfId="3917" xr:uid="{51CF2DE4-D197-4581-8C0E-9EFDF303008F}"/>
    <cellStyle name="Comma 5 2 2 3 10" xfId="37888" xr:uid="{E434B7B0-8366-4736-8BDC-FFBFC15BFA74}"/>
    <cellStyle name="Comma 5 2 2 3 11" xfId="9384" xr:uid="{68058FB4-0634-4F1F-B02F-EEDCAE8E9698}"/>
    <cellStyle name="Comma 5 2 2 3 2" xfId="4222" xr:uid="{9B08067C-FCB6-41EA-A488-64F7C71037E5}"/>
    <cellStyle name="Comma 5 2 2 3 2 2" xfId="4851" xr:uid="{4A181D55-640B-4A46-89D3-AF4DF50A5019}"/>
    <cellStyle name="Comma 5 2 2 3 2 2 2" xfId="7770" xr:uid="{EC156FD8-7968-4BA3-83D3-C97A56E63D7D}"/>
    <cellStyle name="Comma 5 2 2 3 2 2 3" xfId="38409" xr:uid="{6C219152-A9F2-432B-9DBF-E70A585D18AA}"/>
    <cellStyle name="Comma 5 2 2 3 2 2 4" xfId="20158" xr:uid="{4BB4B517-AA8C-4260-AFF7-053636DD0211}"/>
    <cellStyle name="Comma 5 2 2 3 2 3" xfId="7363" xr:uid="{7370F17D-F1EF-474E-A33B-B011FAE6DA77}"/>
    <cellStyle name="Comma 5 2 2 3 2 4" xfId="38068" xr:uid="{B02CE0E1-39D9-4880-BAF6-00C000EB4239}"/>
    <cellStyle name="Comma 5 2 2 3 2 5" xfId="14638" xr:uid="{99F47036-4650-4641-ABE7-A6A70ECA8FAE}"/>
    <cellStyle name="Comma 5 2 2 3 3" xfId="4852" xr:uid="{53A36653-0361-4851-994A-54DCE893D275}"/>
    <cellStyle name="Comma 5 2 2 3 3 2" xfId="7771" xr:uid="{0BE4DFA1-30B5-4A25-B4EF-4EB00CDDBB90}"/>
    <cellStyle name="Comma 5 2 2 3 3 3" xfId="38410" xr:uid="{E12D91AE-B202-4B94-AE32-A6FDD072E63B}"/>
    <cellStyle name="Comma 5 2 2 3 3 4" xfId="21544" xr:uid="{BE7BD895-DB36-4600-B7A8-431E6FE96657}"/>
    <cellStyle name="Comma 5 2 2 3 4" xfId="7236" xr:uid="{5D718D31-A22E-470D-9407-B59559E69782}"/>
    <cellStyle name="Comma 5 2 2 3 4 2" xfId="38829" xr:uid="{14CB327A-A5A3-410D-B48C-624618810860}"/>
    <cellStyle name="Comma 5 2 2 3 4 3" xfId="17904" xr:uid="{52CDBA2D-4C5E-424E-97C6-83CB97A907AA}"/>
    <cellStyle name="Comma 5 2 2 3 5" xfId="16340" xr:uid="{3079631A-9BB1-468A-A793-226F57C308D7}"/>
    <cellStyle name="Comma 5 2 2 3 6" xfId="26173" xr:uid="{EEB38529-79AB-4597-9D17-2F85D9BE79A1}"/>
    <cellStyle name="Comma 5 2 2 3 7" xfId="36789" xr:uid="{1D09855E-894D-4AC0-B979-2B526F2A9770}"/>
    <cellStyle name="Comma 5 2 2 3 8" xfId="12398" xr:uid="{97467D1A-E4C4-41B4-9D47-14E3652AAA18}"/>
    <cellStyle name="Comma 5 2 2 3 9" xfId="37241" xr:uid="{AEEF04EA-D580-4771-9EC7-AA43AA9F0C58}"/>
    <cellStyle name="Comma 5 2 2 4" xfId="4219" xr:uid="{900ADD49-80BA-4DFD-BC5E-C46F5FFE2F1D}"/>
    <cellStyle name="Comma 5 2 2 4 2" xfId="4853" xr:uid="{095E47B5-A594-4D0D-8B42-36B3A6672D67}"/>
    <cellStyle name="Comma 5 2 2 4 2 2" xfId="7772" xr:uid="{75B6D3D1-31A1-4BAD-9474-FE4F7ED72F22}"/>
    <cellStyle name="Comma 5 2 2 4 2 3" xfId="38411" xr:uid="{4717948F-2A84-4BA5-822F-AFBD517B1906}"/>
    <cellStyle name="Comma 5 2 2 4 2 4" xfId="19266" xr:uid="{E8C8640F-71DC-429A-AE81-B71BE2067C73}"/>
    <cellStyle name="Comma 5 2 2 4 3" xfId="7360" xr:uid="{ADFF4948-FF96-4CE8-880C-7C40BB45F801}"/>
    <cellStyle name="Comma 5 2 2 4 3 2" xfId="38914" xr:uid="{AAB234EB-94A4-4D44-8BCF-65BFFA8DC029}"/>
    <cellStyle name="Comma 5 2 2 4 3 3" xfId="36916" xr:uid="{450BA85D-795B-4BAD-8237-E2F0010BF35B}"/>
    <cellStyle name="Comma 5 2 2 4 4" xfId="13757" xr:uid="{D1EA303C-F200-4E16-AE22-DA2ABD7683E0}"/>
    <cellStyle name="Comma 5 2 2 4 5" xfId="37358" xr:uid="{2F1130A5-6603-4772-88FC-5752B66F4ABE}"/>
    <cellStyle name="Comma 5 2 2 4 6" xfId="38065" xr:uid="{7CD14FDF-634E-4B4D-B65D-14680BAC6860}"/>
    <cellStyle name="Comma 5 2 2 4 7" xfId="9525" xr:uid="{E9066804-6042-46A1-986A-DB323F1C5E9B}"/>
    <cellStyle name="Comma 5 2 2 5" xfId="4854" xr:uid="{BAAEE076-AFF0-4F54-B3C0-E074EC66B323}"/>
    <cellStyle name="Comma 5 2 2 5 2" xfId="7773" xr:uid="{A1C127CC-EA98-41E6-9D75-FB6097FCC158}"/>
    <cellStyle name="Comma 5 2 2 5 3" xfId="38412" xr:uid="{C44198EA-2FAA-4891-BE23-BC6137A96AF5}"/>
    <cellStyle name="Comma 5 2 2 5 4" xfId="20613" xr:uid="{519EDB12-9312-46EF-9AFC-8C931190F1BB}"/>
    <cellStyle name="Comma 5 2 2 6" xfId="7233" xr:uid="{D7E8E852-20B8-4DBE-9404-68465BBBC66C}"/>
    <cellStyle name="Comma 5 2 2 6 2" xfId="38827" xr:uid="{5A91CF32-CB24-43CF-A9A6-1D39B6ECEDD4}"/>
    <cellStyle name="Comma 5 2 2 6 3" xfId="16781" xr:uid="{3FE9E63E-857E-4C8B-8D80-8CBEB76B2DC7}"/>
    <cellStyle name="Comma 5 2 2 7" xfId="15114" xr:uid="{5BC6C9D2-0CAF-4044-908F-28C7463DDCAC}"/>
    <cellStyle name="Comma 5 2 2 8" xfId="23360" xr:uid="{6ECB0C9A-59A5-45EA-8883-52E87A88770B}"/>
    <cellStyle name="Comma 5 2 2 9" xfId="24884" xr:uid="{987CCD39-A322-4343-AC2E-D85C14DB6E20}"/>
    <cellStyle name="Comma 5 2 20" xfId="8916" xr:uid="{41BE5CA3-D733-41FD-AD69-A2B835B7CB6A}"/>
    <cellStyle name="Comma 5 2 21" xfId="39789" xr:uid="{0EF4B201-42CB-42C3-A968-278B346BEEE6}"/>
    <cellStyle name="Comma 5 2 22" xfId="45106" xr:uid="{7BC9F455-F312-4E73-B545-A70F1175CB99}"/>
    <cellStyle name="Comma 5 2 23" xfId="2516" xr:uid="{762792AE-EE11-43CA-A567-0298806EF531}"/>
    <cellStyle name="Comma 5 2 3" xfId="2020" xr:uid="{9777A076-6944-4102-A0F2-893783DA81C9}"/>
    <cellStyle name="Comma 5 2 3 10" xfId="37889" xr:uid="{ACA0BA4C-46BC-4776-BC16-FAE1CE2FF610}"/>
    <cellStyle name="Comma 5 2 3 11" xfId="39612" xr:uid="{7E18EBF6-2ACE-48F9-A5A5-EDED2C286142}"/>
    <cellStyle name="Comma 5 2 3 12" xfId="9062" xr:uid="{B347E8F6-A795-4775-80E4-FB18F2951E5E}"/>
    <cellStyle name="Comma 5 2 3 13" xfId="40046" xr:uid="{2FA01F38-5308-4FB0-8BA5-5A35A93F5EF6}"/>
    <cellStyle name="Comma 5 2 3 14" xfId="46367" xr:uid="{A4E9D961-0828-476B-9EF8-2053925908D3}"/>
    <cellStyle name="Comma 5 2 3 15" xfId="3918" xr:uid="{3B71F93A-5E89-49E9-AC9F-A36B3739F10E}"/>
    <cellStyle name="Comma 5 2 3 2" xfId="3919" xr:uid="{C1506FD6-79A4-46C1-948D-D40EA50A8A54}"/>
    <cellStyle name="Comma 5 2 3 2 2" xfId="4224" xr:uid="{509E91DE-ABCB-469E-9062-57E2E9A5BD60}"/>
    <cellStyle name="Comma 5 2 3 2 2 2" xfId="4855" xr:uid="{A9FB80C3-0687-42E4-8940-3FE6C7321A5B}"/>
    <cellStyle name="Comma 5 2 3 2 2 2 2" xfId="7774" xr:uid="{6C67E6B1-4C2C-414E-8C27-A76217CEC1A2}"/>
    <cellStyle name="Comma 5 2 3 2 2 3" xfId="7365" xr:uid="{09C571F5-A83D-4EE0-9CE3-7764BF33A21C}"/>
    <cellStyle name="Comma 5 2 3 2 2 4" xfId="38070" xr:uid="{59F22E7F-5B4A-47D3-9331-E677B45E8008}"/>
    <cellStyle name="Comma 5 2 3 2 2 5" xfId="19677" xr:uid="{EC8E97D7-5BA5-4745-B496-B513A0B31178}"/>
    <cellStyle name="Comma 5 2 3 2 3" xfId="4856" xr:uid="{8B531694-0EFC-405A-B29E-195866E2ACF5}"/>
    <cellStyle name="Comma 5 2 3 2 3 2" xfId="7775" xr:uid="{FFC48C2D-7855-4C5F-944D-EEE6BC74E8DB}"/>
    <cellStyle name="Comma 5 2 3 2 3 3" xfId="38413" xr:uid="{0D1B4E3F-A550-47EC-ABD1-AE9AB492BE4F}"/>
    <cellStyle name="Comma 5 2 3 2 3 4" xfId="36729" xr:uid="{25848E91-D218-4553-AEE8-D842E29D56AD}"/>
    <cellStyle name="Comma 5 2 3 2 4" xfId="7238" xr:uid="{2FDECF54-7E5B-490B-9640-E09B27A24971}"/>
    <cellStyle name="Comma 5 2 3 2 4 2" xfId="38831" xr:uid="{7AA93175-644D-4953-B5A7-ADFF362D2AFD}"/>
    <cellStyle name="Comma 5 2 3 2 4 3" xfId="14168" xr:uid="{3736F2BF-5E32-41BE-B164-CB17B6599323}"/>
    <cellStyle name="Comma 5 2 3 2 5" xfId="37183" xr:uid="{E68E4B5E-580F-4576-A038-713A441AE591}"/>
    <cellStyle name="Comma 5 2 3 2 6" xfId="37890" xr:uid="{FF169F3A-6924-4B91-AC21-49EC3ECC46A9}"/>
    <cellStyle name="Comma 5 2 3 2 7" xfId="9246" xr:uid="{06F9A087-BA66-40AD-9BDA-E0622020759A}"/>
    <cellStyle name="Comma 5 2 3 3" xfId="4223" xr:uid="{097C029C-2499-46E6-B062-C923490CA223}"/>
    <cellStyle name="Comma 5 2 3 3 2" xfId="4857" xr:uid="{8EED0021-A0FC-4993-9EBD-FB0A0FFD1ACF}"/>
    <cellStyle name="Comma 5 2 3 3 2 2" xfId="7776" xr:uid="{8F2D5429-3553-468C-928D-CA728117F8B0}"/>
    <cellStyle name="Comma 5 2 3 3 2 3" xfId="38414" xr:uid="{1E70B158-49D1-47FF-8B7B-97F00BC7CC05}"/>
    <cellStyle name="Comma 5 2 3 3 2 4" xfId="36929" xr:uid="{7C1DCCB3-B24D-4B22-A3D3-4516AFFC16A8}"/>
    <cellStyle name="Comma 5 2 3 3 3" xfId="7364" xr:uid="{438B5004-54EB-4D06-8AF4-451CA0678823}"/>
    <cellStyle name="Comma 5 2 3 3 3 2" xfId="38915" xr:uid="{F8BDF4B0-D3F3-44D4-A183-63566B08B993}"/>
    <cellStyle name="Comma 5 2 3 3 3 3" xfId="21043" xr:uid="{3397E147-F0C4-4271-BA28-3DA600997ECD}"/>
    <cellStyle name="Comma 5 2 3 3 4" xfId="37372" xr:uid="{57832F40-3143-4F59-B1AE-1B7A5024FB22}"/>
    <cellStyle name="Comma 5 2 3 3 5" xfId="38069" xr:uid="{1C01F9FB-CC8D-48D1-AF10-4D144FD2DDE9}"/>
    <cellStyle name="Comma 5 2 3 3 6" xfId="9538" xr:uid="{12DFF478-6090-414B-8A2D-76805197D037}"/>
    <cellStyle name="Comma 5 2 3 4" xfId="4858" xr:uid="{2F3AC869-7083-4580-B7FC-3D149BFDB5FC}"/>
    <cellStyle name="Comma 5 2 3 4 2" xfId="7777" xr:uid="{8DC0D0A7-D550-4DB4-A3F5-063B91EAC03B}"/>
    <cellStyle name="Comma 5 2 3 4 3" xfId="38415" xr:uid="{8077397F-5FE4-491A-AFE4-33CD36F9D9B0}"/>
    <cellStyle name="Comma 5 2 3 4 4" xfId="17195" xr:uid="{A0B8F6ED-E0C6-41EA-8164-4A196241263B}"/>
    <cellStyle name="Comma 5 2 3 5" xfId="7237" xr:uid="{8442C558-9CE7-4529-9434-E223FA890F5C}"/>
    <cellStyle name="Comma 5 2 3 5 2" xfId="38830" xr:uid="{6BF8A7F5-B1CB-43CE-A946-80B8DC4A2EDA}"/>
    <cellStyle name="Comma 5 2 3 5 3" xfId="15582" xr:uid="{79AE5469-A7C3-4BE9-B373-0B421E9FA629}"/>
    <cellStyle name="Comma 5 2 3 6" xfId="25407" xr:uid="{BAB249A1-F55E-4B2D-AB8D-38A291335A67}"/>
    <cellStyle name="Comma 5 2 3 7" xfId="36564" xr:uid="{553F2ECB-1C2A-4B86-887B-0BF427FD25B7}"/>
    <cellStyle name="Comma 5 2 3 8" xfId="11644" xr:uid="{B41DC34E-95A0-45BE-93F0-614629F50CF5}"/>
    <cellStyle name="Comma 5 2 3 9" xfId="37048" xr:uid="{76BE7EF7-3325-416C-9A65-B6C5563A7A21}"/>
    <cellStyle name="Comma 5 2 4" xfId="3920" xr:uid="{85575792-08E9-4763-B407-8A28AD56AB1A}"/>
    <cellStyle name="Comma 5 2 4 10" xfId="37891" xr:uid="{591EB902-C56C-437B-938C-FB17EB162EFD}"/>
    <cellStyle name="Comma 5 2 4 11" xfId="9018" xr:uid="{1EB0E2E2-7CAB-4766-B00F-CAF173D815E1}"/>
    <cellStyle name="Comma 5 2 4 2" xfId="4225" xr:uid="{46127A1A-6E0A-4559-AF2D-7420A5043F05}"/>
    <cellStyle name="Comma 5 2 4 2 2" xfId="4859" xr:uid="{192D35DE-75C1-4A14-B476-89924F77DF6D}"/>
    <cellStyle name="Comma 5 2 4 2 2 2" xfId="7778" xr:uid="{F6F0C2B2-D876-4A20-8C81-3C6A1B7436A0}"/>
    <cellStyle name="Comma 5 2 4 2 2 3" xfId="38416" xr:uid="{C9FD96C1-3953-472F-AC80-8F06E688AC78}"/>
    <cellStyle name="Comma 5 2 4 2 2 4" xfId="20133" xr:uid="{7806F2BF-187E-45B3-B32B-22B6C1ABEE8E}"/>
    <cellStyle name="Comma 5 2 4 2 3" xfId="7366" xr:uid="{B51128A5-0D2E-4E70-8386-DA91FA352885}"/>
    <cellStyle name="Comma 5 2 4 2 3 2" xfId="38916" xr:uid="{F64AED2B-220B-4C97-86BE-B82BE20AA70F}"/>
    <cellStyle name="Comma 5 2 4 2 3 3" xfId="36705" xr:uid="{D52B06E0-2FD6-4B9C-A598-5277CDE4DBCE}"/>
    <cellStyle name="Comma 5 2 4 2 4" xfId="14616" xr:uid="{7D6942A6-D35A-4849-BE06-A3E0498C9D09}"/>
    <cellStyle name="Comma 5 2 4 2 5" xfId="37157" xr:uid="{B1DD8A0B-A19D-47C9-9C46-EF7D18683465}"/>
    <cellStyle name="Comma 5 2 4 2 6" xfId="38071" xr:uid="{843865E4-E9B9-40A5-8265-16CD5EC90AC5}"/>
    <cellStyle name="Comma 5 2 4 2 7" xfId="9221" xr:uid="{C75566DD-12D2-485A-885E-930D0E863EC5}"/>
    <cellStyle name="Comma 5 2 4 3" xfId="4860" xr:uid="{56DC04D6-7C1C-4338-8751-D600BA2AB171}"/>
    <cellStyle name="Comma 5 2 4 3 2" xfId="7779" xr:uid="{EB9438E3-09BD-4B1A-90C3-A361A7D01A38}"/>
    <cellStyle name="Comma 5 2 4 3 2 2" xfId="39100" xr:uid="{4C0A06E6-75A2-4B20-9F5E-C257443304D4}"/>
    <cellStyle name="Comma 5 2 4 3 2 3" xfId="36904" xr:uid="{A3660BA0-E3FC-49D6-980D-D1423B6033A6}"/>
    <cellStyle name="Comma 5 2 4 3 3" xfId="21519" xr:uid="{26BEAE54-D0FD-40A8-8A84-1BDE2BF91924}"/>
    <cellStyle name="Comma 5 2 4 3 4" xfId="37346" xr:uid="{B34A1F99-6A55-4610-9CE8-B85ACB2870F5}"/>
    <cellStyle name="Comma 5 2 4 3 5" xfId="38417" xr:uid="{284666C6-CD85-4A2C-BD9D-5475CAF9E40D}"/>
    <cellStyle name="Comma 5 2 4 3 6" xfId="9515" xr:uid="{36907B81-2DA3-409E-A9ED-A409943B38E0}"/>
    <cellStyle name="Comma 5 2 4 4" xfId="7239" xr:uid="{804FABBA-00B4-4388-9C73-48F726004C95}"/>
    <cellStyle name="Comma 5 2 4 4 2" xfId="38832" xr:uid="{973F770C-D594-4FC7-ADA7-1A873059E659}"/>
    <cellStyle name="Comma 5 2 4 4 3" xfId="17879" xr:uid="{1AB36E84-64D2-4F1B-9410-A941AFC9DED5}"/>
    <cellStyle name="Comma 5 2 4 5" xfId="16313" xr:uid="{59573406-5017-4A37-A414-7D623D6FA07D}"/>
    <cellStyle name="Comma 5 2 4 6" xfId="26146" xr:uid="{4503B6E6-D4AF-4BC7-9607-5E2818ECD6DC}"/>
    <cellStyle name="Comma 5 2 4 7" xfId="36519" xr:uid="{1486107F-7121-40AE-BF78-C6F50988887A}"/>
    <cellStyle name="Comma 5 2 4 8" xfId="12374" xr:uid="{C20F1DE1-B787-45B7-9298-56D7159FA8E9}"/>
    <cellStyle name="Comma 5 2 4 9" xfId="37021" xr:uid="{85B1249B-99AE-418F-BA05-EDE47F54D813}"/>
    <cellStyle name="Comma 5 2 5" xfId="4141" xr:uid="{3CF164CF-4E7B-4CA5-A546-C02CE0EDD4E9}"/>
    <cellStyle name="Comma 5 2 5 2" xfId="4861" xr:uid="{E14D0665-35E9-427A-8621-312BDBE153AF}"/>
    <cellStyle name="Comma 5 2 5 2 2" xfId="7780" xr:uid="{C94E9218-C965-4CC2-AA10-6E36A524E56B}"/>
    <cellStyle name="Comma 5 2 5 2 3" xfId="38418" xr:uid="{702F0D33-9586-46E9-888F-0663D7D19F3C}"/>
    <cellStyle name="Comma 5 2 5 2 4" xfId="19241" xr:uid="{5A2F9A22-9BB6-46E7-A555-02465D86B479}"/>
    <cellStyle name="Comma 5 2 5 3" xfId="7283" xr:uid="{EC156E2B-3983-4FDB-B29B-9D6AB02F573E}"/>
    <cellStyle name="Comma 5 2 5 3 2" xfId="38866" xr:uid="{E0AC0558-C7D5-4EC4-A1B8-8FC8158D98C6}"/>
    <cellStyle name="Comma 5 2 5 3 3" xfId="36699" xr:uid="{A599CBAA-9CD4-4E90-A801-5C85A453B212}"/>
    <cellStyle name="Comma 5 2 5 4" xfId="13735" xr:uid="{2DF1EB49-0C00-4678-8DFE-9142E60D1A5E}"/>
    <cellStyle name="Comma 5 2 5 5" xfId="37151" xr:uid="{6A8F2D43-8299-4B1D-8C4A-597276DB260D}"/>
    <cellStyle name="Comma 5 2 5 6" xfId="37991" xr:uid="{D2FFF461-1F2F-4680-8954-104FABFB6A92}"/>
    <cellStyle name="Comma 5 2 5 7" xfId="9215" xr:uid="{C8853889-9F3C-4003-A049-3F3CDF108EC8}"/>
    <cellStyle name="Comma 5 2 6" xfId="4556" xr:uid="{9F64B23D-B2C6-4500-956F-0C83A0517E89}"/>
    <cellStyle name="Comma 5 2 6 2" xfId="36664" xr:uid="{EFE0730E-3DEB-4330-B98F-137895F091FD}"/>
    <cellStyle name="Comma 5 2 6 3" xfId="20586" xr:uid="{8C5477BC-FA8F-44C4-A579-03B854DA4F74}"/>
    <cellStyle name="Comma 5 2 6 4" xfId="37116" xr:uid="{27E017D2-1FDC-46B5-9A02-2D395B8FD89A}"/>
    <cellStyle name="Comma 5 2 6 5" xfId="38170" xr:uid="{3D328326-9338-4557-ADD4-4D95EDC40C44}"/>
    <cellStyle name="Comma 5 2 6 6" xfId="9180" xr:uid="{B7C07F43-FFF6-4B4C-ACE2-150A76739CFC}"/>
    <cellStyle name="Comma 5 2 7" xfId="4862" xr:uid="{503054C1-85E7-4A59-A41A-E159A0066F96}"/>
    <cellStyle name="Comma 5 2 7 2" xfId="7781" xr:uid="{FD604AC6-08CB-492F-AEF0-C3235D2478CE}"/>
    <cellStyle name="Comma 5 2 7 2 2" xfId="39101" xr:uid="{FD59D244-0B3A-4586-A9ED-39A1936758FB}"/>
    <cellStyle name="Comma 5 2 7 2 3" xfId="36898" xr:uid="{391E1B84-0EF6-4382-92DD-F6631FBBC53B}"/>
    <cellStyle name="Comma 5 2 7 3" xfId="21471" xr:uid="{81FB304E-9D3C-47F0-94D2-B64C11B6C35C}"/>
    <cellStyle name="Comma 5 2 7 4" xfId="37340" xr:uid="{8D57B285-F9FE-4E24-A33E-E006DE782900}"/>
    <cellStyle name="Comma 5 2 7 5" xfId="38419" xr:uid="{09E78B3E-C48D-421D-815F-684A845B2E36}"/>
    <cellStyle name="Comma 5 2 7 6" xfId="9509" xr:uid="{4A68D938-8A2A-4539-8820-6300EBDF47BE}"/>
    <cellStyle name="Comma 5 2 8" xfId="3833" xr:uid="{310E402C-0218-41C9-8A6A-7FA4C7920E2D}"/>
    <cellStyle name="Comma 5 2 8 2" xfId="7158" xr:uid="{71F28658-9238-48B0-9DDD-7140936739C9}"/>
    <cellStyle name="Comma 5 2 8 2 2" xfId="38772" xr:uid="{789BA37B-1653-430F-BBDB-3ACB28D7C064}"/>
    <cellStyle name="Comma 5 2 8 2 3" xfId="36505" xr:uid="{4F287DDD-F781-4276-892A-81D97A144C01}"/>
    <cellStyle name="Comma 5 2 8 3" xfId="16756" xr:uid="{31AA9E18-B9CC-45C3-8C4D-4E46E995F6F3}"/>
    <cellStyle name="Comma 5 2 8 4" xfId="37802" xr:uid="{84690326-6195-4E6E-ABB1-1438D8CCE13C}"/>
    <cellStyle name="Comma 5 2 8 5" xfId="9005" xr:uid="{82880D55-095E-4BD6-BA41-D94E871BAE01}"/>
    <cellStyle name="Comma 5 2 9" xfId="15083" xr:uid="{48CC1EC5-C882-42DC-8161-CA0C11538A04}"/>
    <cellStyle name="Comma 5 20" xfId="27741" xr:uid="{2BD85B37-6D4D-418C-861F-703B7492CA46}"/>
    <cellStyle name="Comma 5 21" xfId="9609" xr:uid="{E42D7E71-A2E0-4B61-B271-29250AAEE396}"/>
    <cellStyle name="Comma 5 22" xfId="37011" xr:uid="{B6B130EE-921C-46ED-BA8C-DF0786AEB84E}"/>
    <cellStyle name="Comma 5 23" xfId="37499" xr:uid="{6CBB0099-BBF5-4D82-9315-90D3DB59EF0A}"/>
    <cellStyle name="Comma 5 24" xfId="39267" xr:uid="{05821477-BAE9-42DB-A417-924E84CDDC7A}"/>
    <cellStyle name="Comma 5 25" xfId="39340" xr:uid="{54A2380C-3CAC-4AA2-AA8C-565069B21696}"/>
    <cellStyle name="Comma 5 26" xfId="39398" xr:uid="{86A05EB2-A49F-4FEF-8D9C-7CD65CB9D43B}"/>
    <cellStyle name="Comma 5 27" xfId="8888" xr:uid="{C79E3948-42D0-4A65-B2AF-BCA8D39147FB}"/>
    <cellStyle name="Comma 5 28" xfId="8843" xr:uid="{CFF2C203-EA5D-4AE1-BCD3-024865AEA8EB}"/>
    <cellStyle name="Comma 5 3" xfId="245" xr:uid="{DDF190EB-DD13-4E0E-8FAB-CB3C4D697A53}"/>
    <cellStyle name="Comma 5 3 10" xfId="24883" xr:uid="{A1BE075D-6A3B-4704-9564-5409F1B67DDB}"/>
    <cellStyle name="Comma 5 3 10 2" xfId="35159" xr:uid="{A55CF6ED-F9EF-4085-B60B-B196899D76B2}"/>
    <cellStyle name="Comma 5 3 11" xfId="27793" xr:uid="{536A8E83-6544-4777-B6B7-F637738D069F}"/>
    <cellStyle name="Comma 5 3 12" xfId="36531" xr:uid="{0D32CB50-D883-4FDE-8405-304CB3654F91}"/>
    <cellStyle name="Comma 5 3 13" xfId="9788" xr:uid="{D1B6BB14-99F1-4378-A653-FB50D3A3D00C}"/>
    <cellStyle name="Comma 5 3 14" xfId="37027" xr:uid="{FB6DF09C-F49C-4C29-B17B-B370F3CE6FE5}"/>
    <cellStyle name="Comma 5 3 15" xfId="37892" xr:uid="{243CA475-182A-43DC-A048-112A0B537109}"/>
    <cellStyle name="Comma 5 3 16" xfId="39403" xr:uid="{CB9342BC-FF4B-492F-9CAA-9D6CED18DCB0}"/>
    <cellStyle name="Comma 5 3 17" xfId="39797" xr:uid="{BE461166-A03F-4F78-92B9-C4592930E1D6}"/>
    <cellStyle name="Comma 5 3 18" xfId="45105" xr:uid="{83C3D320-A9A8-4535-B54B-2D9D35E3AB06}"/>
    <cellStyle name="Comma 5 3 19" xfId="3921" xr:uid="{26B839E2-E734-4D0D-9BEB-DE0545A867BB}"/>
    <cellStyle name="Comma 5 3 2" xfId="1031" xr:uid="{D13FB0FD-EB59-472D-A0D5-F95A24D6D94F}"/>
    <cellStyle name="Comma 5 3 2 10" xfId="3922" xr:uid="{76C23BFF-B136-48F6-9971-3799F8D243F5}"/>
    <cellStyle name="Comma 5 3 2 2" xfId="1300" xr:uid="{E400A85A-CE4F-4F14-88CB-379A94BF7D75}"/>
    <cellStyle name="Comma 5 3 2 2 2" xfId="1899" xr:uid="{5E48BF00-B1D2-4177-99E9-909D7EC7129F}"/>
    <cellStyle name="Comma 5 3 2 2 2 2" xfId="4863" xr:uid="{C1F1FB02-A53C-45E3-A70A-E7736F58FFE9}"/>
    <cellStyle name="Comma 5 3 2 2 2 2 2" xfId="7782" xr:uid="{DFFEE456-4656-4407-B4A4-D9E0C05034D4}"/>
    <cellStyle name="Comma 5 3 2 2 2 3" xfId="7369" xr:uid="{3A48DDB5-8130-4DF8-B83C-62D03C279A84}"/>
    <cellStyle name="Comma 5 3 2 2 2 4" xfId="39685" xr:uid="{AE3C8B58-F6A2-44F3-8AD9-4259C9C94E11}"/>
    <cellStyle name="Comma 5 3 2 2 2 5" xfId="46266" xr:uid="{6D71B82E-1481-4755-8844-A75F453674EA}"/>
    <cellStyle name="Comma 5 3 2 2 2 6" xfId="4228" xr:uid="{090F33EF-FA58-4AC8-9D8B-5CBBEEC41516}"/>
    <cellStyle name="Comma 5 3 2 2 3" xfId="4864" xr:uid="{B21AA993-F966-4358-A95E-D323A651D6DB}"/>
    <cellStyle name="Comma 5 3 2 2 3 2" xfId="7783" xr:uid="{08C7E787-E52B-40D5-9D60-C8567C08EF77}"/>
    <cellStyle name="Comma 5 3 2 2 4" xfId="7242" xr:uid="{D159E4A3-7138-4230-B1F0-FB39E2A9FE7A}"/>
    <cellStyle name="Comma 5 3 2 2 5" xfId="37894" xr:uid="{7EDFB4CD-8A10-4ADB-8981-B2F82356E249}"/>
    <cellStyle name="Comma 5 3 2 2 6" xfId="39550" xr:uid="{DDFC94B1-2A0C-42A8-A655-5C8B97516B4F}"/>
    <cellStyle name="Comma 5 3 2 2 7" xfId="36709" xr:uid="{399ABDE2-CC34-47C6-A98A-636D33832156}"/>
    <cellStyle name="Comma 5 3 2 2 8" xfId="3923" xr:uid="{EED07F06-BD0E-4C15-800A-727246575058}"/>
    <cellStyle name="Comma 5 3 2 3" xfId="1584" xr:uid="{5A08DC08-CCED-446C-8F46-BF4993A6DC6E}"/>
    <cellStyle name="Comma 5 3 2 3 2" xfId="4865" xr:uid="{88FA5580-97F8-4F30-AA52-B87AAF7C4910}"/>
    <cellStyle name="Comma 5 3 2 3 2 2" xfId="7784" xr:uid="{DE6586BA-075C-490D-801E-FC9F0B1C5C53}"/>
    <cellStyle name="Comma 5 3 2 3 3" xfId="7368" xr:uid="{2C71FF84-3733-4B5C-8C63-9BBCC52B713E}"/>
    <cellStyle name="Comma 5 3 2 3 4" xfId="38073" xr:uid="{971C88BC-4450-4E98-867C-14CFF47BD122}"/>
    <cellStyle name="Comma 5 3 2 3 5" xfId="39620" xr:uid="{B66515F0-ABFA-441C-8BA9-33F53EE0EBE5}"/>
    <cellStyle name="Comma 5 3 2 3 6" xfId="11053" xr:uid="{E382E032-A7D3-4FB8-9681-DCF29FDD9BB3}"/>
    <cellStyle name="Comma 5 3 2 3 7" xfId="46023" xr:uid="{901258FB-9E88-4B70-9133-6D5C71CAA007}"/>
    <cellStyle name="Comma 5 3 2 3 8" xfId="4227" xr:uid="{6FE9F8C2-232F-44C6-94D7-D651D7FEA153}"/>
    <cellStyle name="Comma 5 3 2 4" xfId="4866" xr:uid="{7519EC22-A237-4C3B-8E4F-A0FCE8418442}"/>
    <cellStyle name="Comma 5 3 2 4 2" xfId="7785" xr:uid="{41BA7D54-CF41-4ECD-837A-8832911C0305}"/>
    <cellStyle name="Comma 5 3 2 4 3" xfId="38420" xr:uid="{56DC7AB6-B674-42C3-BC19-41DA33588105}"/>
    <cellStyle name="Comma 5 3 2 4 4" xfId="37162" xr:uid="{80F86411-4C48-45E0-B354-BE6A4E61E9B1}"/>
    <cellStyle name="Comma 5 3 2 5" xfId="7241" xr:uid="{E12A6C10-93FC-408C-BFA1-FCD1ACB34B38}"/>
    <cellStyle name="Comma 5 3 2 6" xfId="37893" xr:uid="{C51116C1-D7CF-4209-BE48-104A00A4CE2D}"/>
    <cellStyle name="Comma 5 3 2 7" xfId="39459" xr:uid="{B2D07DA7-8FC3-4C10-9D3D-B55381A624B9}"/>
    <cellStyle name="Comma 5 3 2 8" xfId="9226" xr:uid="{9FE091D2-FA12-429E-A911-1435D6E693A0}"/>
    <cellStyle name="Comma 5 3 2 9" xfId="39858" xr:uid="{26EBE82E-DD4E-490B-9F2B-C7E5A5556D9F}"/>
    <cellStyle name="Comma 5 3 3" xfId="1166" xr:uid="{B3A4F60A-5001-4B00-A2B2-883D1E3DF547}"/>
    <cellStyle name="Comma 5 3 3 10" xfId="37235" xr:uid="{0F4B65EE-2E6A-472B-9723-81FA580A9039}"/>
    <cellStyle name="Comma 5 3 3 11" xfId="37895" xr:uid="{3BAA33AC-C991-4B41-B698-19650D02DF26}"/>
    <cellStyle name="Comma 5 3 3 12" xfId="39503" xr:uid="{16798003-8705-4E07-9ADC-FF518D1F344A}"/>
    <cellStyle name="Comma 5 3 3 13" xfId="9377" xr:uid="{53B7CF40-07CE-4ED7-82C8-4FB6C01B9969}"/>
    <cellStyle name="Comma 5 3 3 14" xfId="39955" xr:uid="{1101FA45-1257-4E04-9BDB-7037EB4F24A4}"/>
    <cellStyle name="Comma 5 3 3 15" xfId="3924" xr:uid="{37D5F5A6-2485-47AB-B0AB-FC8CC87F4E39}"/>
    <cellStyle name="Comma 5 3 3 2" xfId="1764" xr:uid="{01C5F6D2-D8C9-4F57-84F3-2C788ADF6F64}"/>
    <cellStyle name="Comma 5 3 3 2 2" xfId="4867" xr:uid="{03FD8CEF-66EA-4E1C-B34A-F1E53B25060D}"/>
    <cellStyle name="Comma 5 3 3 2 2 2" xfId="7786" xr:uid="{EA169D5A-5EF4-4E4D-8BB1-445694A83CA2}"/>
    <cellStyle name="Comma 5 3 3 2 2 2 2" xfId="39102" xr:uid="{DDFB52BA-508E-452D-89B8-45498D06D975}"/>
    <cellStyle name="Comma 5 3 3 2 2 2 3" xfId="32814" xr:uid="{FC3826F4-D20F-4059-8306-D35CDE8BEC45}"/>
    <cellStyle name="Comma 5 3 3 2 2 3" xfId="38421" xr:uid="{CCA837A1-EB0F-499E-881B-66FBAC7B0CFA}"/>
    <cellStyle name="Comma 5 3 3 2 2 4" xfId="19702" xr:uid="{928EF5E0-9B69-496B-B9D2-73CBB427260C}"/>
    <cellStyle name="Comma 5 3 3 2 3" xfId="7370" xr:uid="{AF461D28-5E35-4D78-A392-6B7E10FEE0BB}"/>
    <cellStyle name="Comma 5 3 3 2 3 2" xfId="38918" xr:uid="{9B44402E-0377-4886-87F6-99493EFD0E8B}"/>
    <cellStyle name="Comma 5 3 3 2 3 3" xfId="29337" xr:uid="{18410E8C-5803-472E-8476-9A29780027FD}"/>
    <cellStyle name="Comma 5 3 3 2 4" xfId="38074" xr:uid="{3853059D-0CD2-4ABF-ABA8-AD0F43293C3C}"/>
    <cellStyle name="Comma 5 3 3 2 5" xfId="39642" xr:uid="{8DDC54E4-D9D0-47D9-A1B0-CB659B530343}"/>
    <cellStyle name="Comma 5 3 3 2 6" xfId="14188" xr:uid="{ED0A371E-E691-4D6D-9768-037F8BDDC43B}"/>
    <cellStyle name="Comma 5 3 3 2 7" xfId="46152" xr:uid="{5D02262C-CC7C-4791-81D4-5F4C536D68FD}"/>
    <cellStyle name="Comma 5 3 3 2 8" xfId="4229" xr:uid="{AEEAB946-6B2F-4200-9D7E-3547D9B2DECF}"/>
    <cellStyle name="Comma 5 3 3 3" xfId="4868" xr:uid="{3BD22424-A656-4A6B-A85F-9E366F92B839}"/>
    <cellStyle name="Comma 5 3 3 3 2" xfId="7787" xr:uid="{89B8A5AD-15F7-43CF-85E7-03CF535F83A3}"/>
    <cellStyle name="Comma 5 3 3 3 2 2" xfId="39103" xr:uid="{7B96BBE5-85C8-4318-8F98-9206140FCD61}"/>
    <cellStyle name="Comma 5 3 3 3 2 3" xfId="33993" xr:uid="{052EA28C-D71B-483A-BE96-F5E06FDA0344}"/>
    <cellStyle name="Comma 5 3 3 3 3" xfId="38422" xr:uid="{6E5122E8-C68D-4E57-8EB3-2CF8D3F72C0F}"/>
    <cellStyle name="Comma 5 3 3 3 4" xfId="21070" xr:uid="{AAF5EA60-2434-4DDF-8674-84007E84E8C1}"/>
    <cellStyle name="Comma 5 3 3 4" xfId="7243" xr:uid="{5548CCAF-6C3B-41CD-A511-859EBD969431}"/>
    <cellStyle name="Comma 5 3 3 4 2" xfId="31655" xr:uid="{4BA6816E-36AC-4B0F-AD34-60C07486AC85}"/>
    <cellStyle name="Comma 5 3 3 4 3" xfId="38834" xr:uid="{4E72D2FB-BCA0-4FC9-AF55-1BC0264E592A}"/>
    <cellStyle name="Comma 5 3 3 4 4" xfId="17226" xr:uid="{503B835A-E463-41ED-871D-02F753813318}"/>
    <cellStyle name="Comma 5 3 3 5" xfId="15619" xr:uid="{F4F04C5B-7659-480D-A71F-DCACAC4B926F}"/>
    <cellStyle name="Comma 5 3 3 5 2" xfId="30502" xr:uid="{9694D858-6B01-4B7B-9887-2BB2E3C3CFD6}"/>
    <cellStyle name="Comma 5 3 3 6" xfId="25444" xr:uid="{AB1EDFDB-9479-4599-994A-651C8C7CEE40}"/>
    <cellStyle name="Comma 5 3 3 6 2" xfId="35542" xr:uid="{3646BA60-CA8E-4659-B843-0DA0B8DDAEEC}"/>
    <cellStyle name="Comma 5 3 3 7" xfId="28176" xr:uid="{36459EFC-44E3-4010-BA46-BA76B6395863}"/>
    <cellStyle name="Comma 5 3 3 8" xfId="36784" xr:uid="{7AE2A804-723D-4B72-9E80-B7FD86070459}"/>
    <cellStyle name="Comma 5 3 3 9" xfId="11676" xr:uid="{D22A754B-7E57-4AB1-B323-0BFCAFE4326E}"/>
    <cellStyle name="Comma 5 3 4" xfId="1451" xr:uid="{07C748EB-5057-4D9B-8A32-25312DC29C5E}"/>
    <cellStyle name="Comma 5 3 4 10" xfId="37352" xr:uid="{8DA86460-E859-40B7-A31E-9D82712CDB6E}"/>
    <cellStyle name="Comma 5 3 4 11" xfId="38072" xr:uid="{2AFE1772-7960-41BC-BCDC-B874D36A0592}"/>
    <cellStyle name="Comma 5 3 4 12" xfId="39582" xr:uid="{40460DF1-748B-43B8-AAAD-7A1FF7B16140}"/>
    <cellStyle name="Comma 5 3 4 13" xfId="9520" xr:uid="{030F14EE-1E05-4048-8B73-430EFDE88741}"/>
    <cellStyle name="Comma 5 3 4 14" xfId="4226" xr:uid="{26A8F1B7-B280-4312-98FC-21E36E28AAD6}"/>
    <cellStyle name="Comma 5 3 4 2" xfId="4869" xr:uid="{19F40648-EC99-46AE-9870-61C84666B96C}"/>
    <cellStyle name="Comma 5 3 4 2 2" xfId="7788" xr:uid="{EA6D99FF-A5AF-4D37-9D6E-B8BD232D653F}"/>
    <cellStyle name="Comma 5 3 4 2 2 2" xfId="33200" xr:uid="{08B9A143-4CE8-4FF5-A46F-AC0E21674A80}"/>
    <cellStyle name="Comma 5 3 4 2 2 3" xfId="39104" xr:uid="{BAD23003-C498-4FC2-B746-40189276E62C}"/>
    <cellStyle name="Comma 5 3 4 2 2 4" xfId="20157" xr:uid="{5C827288-6184-42D4-8A2B-F2E89C5302F2}"/>
    <cellStyle name="Comma 5 3 4 2 3" xfId="29724" xr:uid="{8E62084E-4DAD-48AF-989A-45C3912FEFBF}"/>
    <cellStyle name="Comma 5 3 4 2 4" xfId="38423" xr:uid="{6546AEE5-584E-4D28-95EF-BB75A3D5F62D}"/>
    <cellStyle name="Comma 5 3 4 2 5" xfId="14637" xr:uid="{CCA98A67-40CF-4784-A8FF-0D0BD84A3E45}"/>
    <cellStyle name="Comma 5 3 4 3" xfId="7367" xr:uid="{EDC59042-D8E2-4E62-A705-F4C67D9B92AA}"/>
    <cellStyle name="Comma 5 3 4 3 2" xfId="34391" xr:uid="{6F0D7E06-0CAB-4024-B2F0-7420B7604FA7}"/>
    <cellStyle name="Comma 5 3 4 3 3" xfId="38917" xr:uid="{AB6501FD-620B-428D-9578-2B8178CFED81}"/>
    <cellStyle name="Comma 5 3 4 3 4" xfId="21543" xr:uid="{9FFE7B2A-BC39-46AC-8318-6F34324FD530}"/>
    <cellStyle name="Comma 5 3 4 4" xfId="17903" xr:uid="{B26E2C51-9724-4260-A908-8DE65D27DDCA}"/>
    <cellStyle name="Comma 5 3 4 4 2" xfId="32040" xr:uid="{14CEF35E-D5EB-4ED0-B2B6-58D987033990}"/>
    <cellStyle name="Comma 5 3 4 5" xfId="16339" xr:uid="{6397C28A-4D07-474B-9576-A4ED0379BEE5}"/>
    <cellStyle name="Comma 5 3 4 5 2" xfId="30889" xr:uid="{6AFD5A1D-17D8-4E07-869E-B23088C31F43}"/>
    <cellStyle name="Comma 5 3 4 6" xfId="26172" xr:uid="{42CEA648-F2E6-4927-BC64-48D0936190BF}"/>
    <cellStyle name="Comma 5 3 4 6 2" xfId="35929" xr:uid="{D40E32D7-045C-414D-81FE-06618DB54F90}"/>
    <cellStyle name="Comma 5 3 4 7" xfId="28563" xr:uid="{B0EFEAFC-6189-467E-9B5C-654FB3077274}"/>
    <cellStyle name="Comma 5 3 4 8" xfId="36910" xr:uid="{2BB1B28F-E91A-4CEC-B4C7-16F9583DAFE9}"/>
    <cellStyle name="Comma 5 3 4 9" xfId="12397" xr:uid="{8DFFD1C7-25CA-4AB7-8767-D77083A7FA4D}"/>
    <cellStyle name="Comma 5 3 5" xfId="1955" xr:uid="{519B1265-786E-47F8-9866-34A8912C1851}"/>
    <cellStyle name="Comma 5 3 5 2" xfId="7789" xr:uid="{B07532B9-7E70-4F73-8D09-C4A57CE92B6F}"/>
    <cellStyle name="Comma 5 3 5 2 2" xfId="32432" xr:uid="{D8CBA389-2447-4FCD-A189-5357694266D7}"/>
    <cellStyle name="Comma 5 3 5 2 3" xfId="39105" xr:uid="{E11079C6-227C-4813-9FF5-C1AEBB011933}"/>
    <cellStyle name="Comma 5 3 5 2 4" xfId="19265" xr:uid="{40BCB480-45A8-43D2-8B58-AAC334B10171}"/>
    <cellStyle name="Comma 5 3 5 3" xfId="28955" xr:uid="{E5F95E85-BBC7-4760-B9F3-06C7E696C92D}"/>
    <cellStyle name="Comma 5 3 5 4" xfId="38424" xr:uid="{189979AB-6A3A-44FE-9E87-7EBD7C9EC93A}"/>
    <cellStyle name="Comma 5 3 5 5" xfId="13756" xr:uid="{EC76BA9D-43D7-4D55-BC1C-731CD5CEEA80}"/>
    <cellStyle name="Comma 5 3 5 6" xfId="46315" xr:uid="{293DFAE1-AC6B-43AD-B534-E53A79A9C12A}"/>
    <cellStyle name="Comma 5 3 5 7" xfId="4870" xr:uid="{43579F37-AB3B-4C03-904B-DAF989786C47}"/>
    <cellStyle name="Comma 5 3 6" xfId="665" xr:uid="{0B26D3A5-B2B3-485E-8D83-6705EA276683}"/>
    <cellStyle name="Comma 5 3 6 2" xfId="8813" xr:uid="{91541246-5E19-43F6-8479-14D6290A468E}"/>
    <cellStyle name="Comma 5 3 6 2 2" xfId="39253" xr:uid="{7B8F9104-DB72-4F71-87CE-07B234C1A2D1}"/>
    <cellStyle name="Comma 5 3 6 2 3" xfId="33596" xr:uid="{53A52F06-D9F0-42A9-BE80-4F7C56C12AE5}"/>
    <cellStyle name="Comma 5 3 6 3" xfId="38698" xr:uid="{B97CD8D4-964C-4EB8-A123-E14E32E3B970}"/>
    <cellStyle name="Comma 5 3 6 4" xfId="20612" xr:uid="{73829D51-1E5B-4563-80AC-2D41481AF447}"/>
    <cellStyle name="Comma 5 3 6 5" xfId="6317" xr:uid="{F0752F25-0A6B-4617-8226-CF3CDA03DBCD}"/>
    <cellStyle name="Comma 5 3 7" xfId="7240" xr:uid="{F8F74934-CAF4-45F1-B19E-88DFB4F13E87}"/>
    <cellStyle name="Comma 5 3 7 2" xfId="31274" xr:uid="{91131B60-3CB2-40E1-B2F8-E546164A832A}"/>
    <cellStyle name="Comma 5 3 7 3" xfId="38833" xr:uid="{11F7F65D-F1D4-44EB-9C55-F760000FA19E}"/>
    <cellStyle name="Comma 5 3 7 4" xfId="16780" xr:uid="{9DF6830E-3B86-4A97-BBD8-9F6814ECFCB8}"/>
    <cellStyle name="Comma 5 3 8" xfId="15113" xr:uid="{D33B64F4-B9DE-4AC3-B0DB-D7209F0C8227}"/>
    <cellStyle name="Comma 5 3 8 2" xfId="30119" xr:uid="{205A252E-6AED-442E-A052-E51F5CE4F4FA}"/>
    <cellStyle name="Comma 5 3 9" xfId="22689" xr:uid="{647245D2-A10F-4A6D-90D3-8F37559C976A}"/>
    <cellStyle name="Comma 5 4" xfId="932" xr:uid="{0B56E42A-7B78-4C74-8286-F30B053D587E}"/>
    <cellStyle name="Comma 5 4 10" xfId="9675" xr:uid="{7AE15455-D5C7-402E-89CB-F07B4EE8CD26}"/>
    <cellStyle name="Comma 5 4 11" xfId="37041" xr:uid="{07C50EB6-8007-4617-8F3B-31F044CEFE43}"/>
    <cellStyle name="Comma 5 4 12" xfId="37896" xr:uid="{E7519BEC-E41A-4ADD-8E24-4238C5957444}"/>
    <cellStyle name="Comma 5 4 13" xfId="39429" xr:uid="{8E50C678-721F-4CD1-B0C9-AD1945C5FA09}"/>
    <cellStyle name="Comma 5 4 14" xfId="9050" xr:uid="{91AD6634-394B-4886-BD76-CBB08221D159}"/>
    <cellStyle name="Comma 5 4 15" xfId="39851" xr:uid="{F99F550A-A51A-4024-9DFE-DDBA499C91C3}"/>
    <cellStyle name="Comma 5 4 16" xfId="3925" xr:uid="{459EE689-543D-4C94-A017-CEBE92A0A252}"/>
    <cellStyle name="Comma 5 4 2" xfId="1199" xr:uid="{C793021C-A9A3-4ABE-9876-0C97148744B2}"/>
    <cellStyle name="Comma 5 4 2 10" xfId="3926" xr:uid="{00F81D0F-029E-47A9-BA84-F8E8049ED92D}"/>
    <cellStyle name="Comma 5 4 2 2" xfId="1798" xr:uid="{214BFF51-A152-441C-811A-C962792F69B0}"/>
    <cellStyle name="Comma 5 4 2 2 2" xfId="4871" xr:uid="{BE952706-F3DE-4376-AE49-E56C56B7980F}"/>
    <cellStyle name="Comma 5 4 2 2 2 2" xfId="7790" xr:uid="{C7EA814D-2379-47E5-8A8B-A6CF23D2D728}"/>
    <cellStyle name="Comma 5 4 2 2 2 3" xfId="38425" xr:uid="{40DE3351-D99D-4A71-9446-58B8D2AD6496}"/>
    <cellStyle name="Comma 5 4 2 2 2 4" xfId="32416" xr:uid="{B2B1A5CE-B11F-4AF9-91FA-BCB058388674}"/>
    <cellStyle name="Comma 5 4 2 2 3" xfId="7372" xr:uid="{5069F5AA-D647-43DB-A5BD-00AFFACDE329}"/>
    <cellStyle name="Comma 5 4 2 2 4" xfId="38076" xr:uid="{FBE510E4-5BA5-479F-B229-687621E53551}"/>
    <cellStyle name="Comma 5 4 2 2 5" xfId="39659" xr:uid="{1E98246B-3043-4710-B59E-4705B998391E}"/>
    <cellStyle name="Comma 5 4 2 2 6" xfId="19240" xr:uid="{0D864781-CB3E-4B19-880C-7D1A6CAC21CE}"/>
    <cellStyle name="Comma 5 4 2 2 7" xfId="46181" xr:uid="{6B784300-D62D-49BD-A4CC-224599A482FC}"/>
    <cellStyle name="Comma 5 4 2 2 8" xfId="4231" xr:uid="{1F48F285-B517-4C3E-8DFD-055A28F40356}"/>
    <cellStyle name="Comma 5 4 2 3" xfId="4872" xr:uid="{AB54EFDC-91E2-425A-8919-1B66CD00C8BC}"/>
    <cellStyle name="Comma 5 4 2 3 2" xfId="7791" xr:uid="{335E4038-B571-45C1-A579-998652467A14}"/>
    <cellStyle name="Comma 5 4 2 3 3" xfId="38426" xr:uid="{FFD74283-3C50-4E61-B218-661B3D90C703}"/>
    <cellStyle name="Comma 5 4 2 3 4" xfId="28939" xr:uid="{9E942924-0A39-4249-A32E-78AB84FBDB37}"/>
    <cellStyle name="Comma 5 4 2 4" xfId="7245" xr:uid="{7CDCB5D1-BBAC-4F81-8528-EA235DFD5502}"/>
    <cellStyle name="Comma 5 4 2 4 2" xfId="38836" xr:uid="{B4B0C401-6232-42AA-84D7-90785D70C55B}"/>
    <cellStyle name="Comma 5 4 2 4 3" xfId="36722" xr:uid="{A4E6396F-EE69-4055-A2DE-3D00090F29C0}"/>
    <cellStyle name="Comma 5 4 2 5" xfId="13734" xr:uid="{C765947E-4D2F-4269-AD30-725494D1021D}"/>
    <cellStyle name="Comma 5 4 2 6" xfId="37176" xr:uid="{4A75F91A-DE7A-4A44-82CB-E986C307B91F}"/>
    <cellStyle name="Comma 5 4 2 7" xfId="37897" xr:uid="{61797A24-86C5-480E-AEF9-EE193481C3D6}"/>
    <cellStyle name="Comma 5 4 2 8" xfId="39522" xr:uid="{6C5B8415-D11D-44D3-8DC4-57DA07B39A50}"/>
    <cellStyle name="Comma 5 4 2 9" xfId="9239" xr:uid="{A5C96A6E-BE1C-4CAE-8D13-D142AD345C63}"/>
    <cellStyle name="Comma 5 4 3" xfId="1484" xr:uid="{B2315E2C-8C49-442E-AAD8-8F3B2A55AFBA}"/>
    <cellStyle name="Comma 5 4 3 10" xfId="4230" xr:uid="{64D3306A-8C51-4CDA-83A7-937E5242F3CF}"/>
    <cellStyle name="Comma 5 4 3 2" xfId="4873" xr:uid="{ED24F57B-BC89-4159-8046-A71FC4533F87}"/>
    <cellStyle name="Comma 5 4 3 2 2" xfId="7792" xr:uid="{D437DEA0-4F5D-4E9E-92E0-EDF0D6CDC079}"/>
    <cellStyle name="Comma 5 4 3 2 3" xfId="38427" xr:uid="{985226EA-C889-4876-831E-44D881E2DDCF}"/>
    <cellStyle name="Comma 5 4 3 2 4" xfId="33578" xr:uid="{15015CDD-3A3C-450F-84D2-9DEC1213B7A8}"/>
    <cellStyle name="Comma 5 4 3 3" xfId="7371" xr:uid="{75D2072A-3D29-4A50-9C32-BE442F60F333}"/>
    <cellStyle name="Comma 5 4 3 3 2" xfId="38919" xr:uid="{24BA962B-B13A-41E6-A240-FFE20275B6A5}"/>
    <cellStyle name="Comma 5 4 3 3 3" xfId="36613" xr:uid="{99792995-04E6-4FEC-9EE1-9386D3D9117A}"/>
    <cellStyle name="Comma 5 4 3 4" xfId="20585" xr:uid="{35BA5392-C5D0-4B6A-B291-DE6EF30FFE32}"/>
    <cellStyle name="Comma 5 4 3 5" xfId="37086" xr:uid="{6B09373F-09C6-4529-8823-FEB24BB4DD95}"/>
    <cellStyle name="Comma 5 4 3 6" xfId="38075" xr:uid="{640B8804-482A-44D7-8D44-54797B89E5AF}"/>
    <cellStyle name="Comma 5 4 3 7" xfId="39596" xr:uid="{4FCE3DB6-0119-4B54-9FAB-B1D24C9C1470}"/>
    <cellStyle name="Comma 5 4 3 8" xfId="9110" xr:uid="{9F8E8E55-FB84-47F5-A75E-E16FF37E3A3A}"/>
    <cellStyle name="Comma 5 4 3 9" xfId="45942" xr:uid="{00806A15-A446-41BB-899E-762F7254DFA8}"/>
    <cellStyle name="Comma 5 4 4" xfId="4874" xr:uid="{7505B7B1-0A9F-4112-911B-532F969EC9B5}"/>
    <cellStyle name="Comma 5 4 4 2" xfId="7793" xr:uid="{E6DDFE61-CC81-458F-BAC0-706F566D91C7}"/>
    <cellStyle name="Comma 5 4 4 2 2" xfId="39106" xr:uid="{7E208F4C-4F26-4F64-9249-1826A3EFD173}"/>
    <cellStyle name="Comma 5 4 4 2 3" xfId="31258" xr:uid="{AD780E03-AD14-41D6-8373-AE5E40954A7E}"/>
    <cellStyle name="Comma 5 4 4 3" xfId="36922" xr:uid="{0883690F-1E4C-4748-8D8A-7FCEB6864B07}"/>
    <cellStyle name="Comma 5 4 4 4" xfId="16755" xr:uid="{FEFF7253-8ECE-47C1-B308-9994B1B6B77E}"/>
    <cellStyle name="Comma 5 4 4 5" xfId="37365" xr:uid="{09E3A91A-E25F-47CA-9B9B-1A1A797127A5}"/>
    <cellStyle name="Comma 5 4 4 6" xfId="38428" xr:uid="{8B65D789-3FB0-4200-835D-42835C9477AD}"/>
    <cellStyle name="Comma 5 4 4 7" xfId="9531" xr:uid="{55734A57-A1B0-48AF-A624-133209E83607}"/>
    <cellStyle name="Comma 5 4 5" xfId="7244" xr:uid="{6281F450-2D2B-4B6D-A4D7-CE2834B5BCBA}"/>
    <cellStyle name="Comma 5 4 5 2" xfId="30103" xr:uid="{9E6F2D32-49B1-4989-806E-B62517D8D00A}"/>
    <cellStyle name="Comma 5 4 5 3" xfId="38835" xr:uid="{E02CBAC3-A397-458D-9D46-86CCA151A344}"/>
    <cellStyle name="Comma 5 4 5 4" xfId="15082" xr:uid="{F4115191-B87E-48F8-BBA7-41118ED89A2A}"/>
    <cellStyle name="Comma 5 4 6" xfId="23331" xr:uid="{82C09EC6-E31B-4DEF-AB87-B9F575CC8D6E}"/>
    <cellStyle name="Comma 5 4 6 2" xfId="34982" xr:uid="{0EF8A45D-AEC9-4D54-A41A-3A9EB89ABC70}"/>
    <cellStyle name="Comma 5 4 7" xfId="24852" xr:uid="{2722D14C-C41E-4D62-AEF7-F8F2CBDEDBCE}"/>
    <cellStyle name="Comma 5 4 7 2" xfId="35143" xr:uid="{061599E2-08D5-4279-95F8-19A04ECD394F}"/>
    <cellStyle name="Comma 5 4 8" xfId="27775" xr:uid="{A9F60922-68F0-4A42-AC40-1D653F1DCD5F}"/>
    <cellStyle name="Comma 5 4 9" xfId="36556" xr:uid="{0D6C298A-1EE0-4FC8-99DE-4D2A22069003}"/>
    <cellStyle name="Comma 5 40 2" xfId="8898" xr:uid="{08BD7B13-D214-4C9C-B823-E51BC65CE6DC}"/>
    <cellStyle name="Comma 5 40 2 2" xfId="8921" xr:uid="{CD693F52-9466-4D56-9BC9-E8099A5958CC}"/>
    <cellStyle name="Comma 5 40 2 2 2" xfId="36427" xr:uid="{9998FCF3-6CB0-4D53-A57A-2509AA13E5E4}"/>
    <cellStyle name="Comma 5 40 2 3" xfId="36404" xr:uid="{78548E76-AD53-4094-B39D-CF9144F0D9FE}"/>
    <cellStyle name="Comma 5 5" xfId="1070" xr:uid="{3ED0C92E-C6F6-41A0-8D91-4144CE525E31}"/>
    <cellStyle name="Comma 5 5 10" xfId="37023" xr:uid="{AD413CE8-6DCA-4B37-99B2-6EC142BF0F34}"/>
    <cellStyle name="Comma 5 5 11" xfId="37898" xr:uid="{0ACA381C-286D-4260-B4E9-56DECAD56908}"/>
    <cellStyle name="Comma 5 5 12" xfId="39499" xr:uid="{57C2654D-3286-497D-9B86-915DDB7868E4}"/>
    <cellStyle name="Comma 5 5 13" xfId="9020" xr:uid="{A1A235A7-F96D-4746-B927-E20B100FDC5E}"/>
    <cellStyle name="Comma 5 5 14" xfId="39778" xr:uid="{80C55BBB-2EC0-4A91-8FAE-D565DABC3CB2}"/>
    <cellStyle name="Comma 5 5 15" xfId="3927" xr:uid="{07277B23-79A4-41A7-82DD-BAA93D13ECB9}"/>
    <cellStyle name="Comma 5 5 2" xfId="1659" xr:uid="{5FDBE8C0-A9DE-440E-A3B8-FDD53E04F0C1}"/>
    <cellStyle name="Comma 5 5 2 10" xfId="4232" xr:uid="{3386FB12-D5FB-40C8-A930-54E5588077C5}"/>
    <cellStyle name="Comma 5 5 2 2" xfId="4875" xr:uid="{220B866B-42E2-4E8F-8C5A-C2B854D8D5CC}"/>
    <cellStyle name="Comma 5 5 2 2 2" xfId="7794" xr:uid="{330552F3-2FFB-4CC0-958F-ACBCF7723DC6}"/>
    <cellStyle name="Comma 5 5 2 2 2 2" xfId="39107" xr:uid="{84D4829F-CDAF-4CB5-A66B-2D588162AFC6}"/>
    <cellStyle name="Comma 5 5 2 2 2 3" xfId="32797" xr:uid="{5920F42A-C51F-4A14-9C09-F9F29DD9FF06}"/>
    <cellStyle name="Comma 5 5 2 2 3" xfId="38429" xr:uid="{2AD88983-2FFF-4614-B28B-63791E4D5573}"/>
    <cellStyle name="Comma 5 5 2 2 4" xfId="19676" xr:uid="{06CC0740-E706-4511-8836-26ACC57007A8}"/>
    <cellStyle name="Comma 5 5 2 3" xfId="7373" xr:uid="{068D13CF-0B6A-4A36-BACA-C857B36AF2ED}"/>
    <cellStyle name="Comma 5 5 2 3 2" xfId="38920" xr:uid="{6BCD2EBC-C647-4729-908E-2F6855CDF20F}"/>
    <cellStyle name="Comma 5 5 2 3 3" xfId="29320" xr:uid="{608F2BB9-090F-4E80-9458-86BDE5658CE6}"/>
    <cellStyle name="Comma 5 5 2 4" xfId="36707" xr:uid="{8FA6326D-C6A9-495D-8AF4-733B9DF40D80}"/>
    <cellStyle name="Comma 5 5 2 5" xfId="14167" xr:uid="{33013762-8382-445F-9487-4FA54317363E}"/>
    <cellStyle name="Comma 5 5 2 6" xfId="37159" xr:uid="{75C428A6-EC02-4CA3-8FF1-5CEF89FF39D6}"/>
    <cellStyle name="Comma 5 5 2 7" xfId="38077" xr:uid="{56F7C5CE-D2A3-4929-A4A9-886CD70BD4EA}"/>
    <cellStyle name="Comma 5 5 2 8" xfId="39638" xr:uid="{C519C28B-0F0B-440A-B46A-C28EF016A25A}"/>
    <cellStyle name="Comma 5 5 2 9" xfId="9223" xr:uid="{B9ACA7F4-3BA5-4F2A-A796-C247345F21CC}"/>
    <cellStyle name="Comma 5 5 3" xfId="4876" xr:uid="{FC869FCC-E709-4746-B637-45CF1E0C1D1A}"/>
    <cellStyle name="Comma 5 5 3 2" xfId="7795" xr:uid="{D8CE4D3B-ED74-4656-8090-BA8E8A96EB41}"/>
    <cellStyle name="Comma 5 5 3 2 2" xfId="39108" xr:uid="{26472F8C-0EB4-4DE3-B358-5F0101288513}"/>
    <cellStyle name="Comma 5 5 3 2 3" xfId="33975" xr:uid="{7835F054-45F4-45CF-9828-650C79E0D87E}"/>
    <cellStyle name="Comma 5 5 3 3" xfId="36839" xr:uid="{1E64F082-4A6F-42A3-B07C-FFBEC19C01AD}"/>
    <cellStyle name="Comma 5 5 3 4" xfId="21042" xr:uid="{2BDD2E65-762E-42E3-8776-4B7ECFE41CDA}"/>
    <cellStyle name="Comma 5 5 3 5" xfId="37281" xr:uid="{D96E2596-C71C-4D48-B616-B93653917620}"/>
    <cellStyle name="Comma 5 5 3 6" xfId="38430" xr:uid="{7A8FD124-8C73-4344-972A-FC5672C07F20}"/>
    <cellStyle name="Comma 5 5 3 7" xfId="9443" xr:uid="{5EF21514-AC9B-49E2-8C6D-779203924866}"/>
    <cellStyle name="Comma 5 5 4" xfId="7246" xr:uid="{62704733-71F9-4B16-A947-FE0092F0FAE8}"/>
    <cellStyle name="Comma 5 5 4 2" xfId="31639" xr:uid="{C0503755-3940-468D-8BD6-0255E16E3EC5}"/>
    <cellStyle name="Comma 5 5 4 3" xfId="36906" xr:uid="{EE3C992A-5525-4CD2-B2D4-88B8C6A39871}"/>
    <cellStyle name="Comma 5 5 4 4" xfId="17194" xr:uid="{05BD8344-628E-49CD-97E0-D71E72346ADD}"/>
    <cellStyle name="Comma 5 5 4 5" xfId="37348" xr:uid="{B0AE36A4-2474-418D-BAB9-21D39A34281D}"/>
    <cellStyle name="Comma 5 5 4 6" xfId="38837" xr:uid="{8C219182-AC44-4310-8247-CA203A6FA54F}"/>
    <cellStyle name="Comma 5 5 4 7" xfId="9517" xr:uid="{B8788908-6B39-4DEE-A032-BAAD65B2D906}"/>
    <cellStyle name="Comma 5 5 5" xfId="15581" xr:uid="{2E58AFD0-5C27-47BA-B757-AAA7BBCD200A}"/>
    <cellStyle name="Comma 5 5 5 2" xfId="30484" xr:uid="{739DE05B-82CE-4F9D-92A1-60D8C6ED915D}"/>
    <cellStyle name="Comma 5 5 6" xfId="25406" xr:uid="{840EC5BF-F984-45FF-AF79-D5C3D5F1659C}"/>
    <cellStyle name="Comma 5 5 6 2" xfId="35524" xr:uid="{23B04E89-4E0F-4ECE-8DA2-7861E9090A42}"/>
    <cellStyle name="Comma 5 5 7" xfId="28158" xr:uid="{2AFBB35C-82CA-42A9-84EA-E48A58C37001}"/>
    <cellStyle name="Comma 5 5 8" xfId="36521" xr:uid="{8FC2498D-D33E-4263-8632-007BA7AF326F}"/>
    <cellStyle name="Comma 5 5 9" xfId="11643" xr:uid="{3D754D5F-DB09-4866-97B8-A3DC30EB9034}"/>
    <cellStyle name="Comma 5 6" xfId="1313" xr:uid="{5228F87F-C8ED-4946-BB39-EC5124626B8C}"/>
    <cellStyle name="Comma 5 6 10" xfId="37147" xr:uid="{CD02D851-7BE9-4363-9708-2CC03FD059DF}"/>
    <cellStyle name="Comma 5 6 11" xfId="37966" xr:uid="{FBFAC422-52D8-4789-AF93-3FBAAD60C84E}"/>
    <cellStyle name="Comma 5 6 12" xfId="39578" xr:uid="{0B46CB5E-81D8-4AD1-891F-0B7FC9407CBE}"/>
    <cellStyle name="Comma 5 6 13" xfId="9211" xr:uid="{363A0F26-3A5B-4ADC-90EE-96C05983C044}"/>
    <cellStyle name="Comma 5 6 14" xfId="39992" xr:uid="{F6E476AA-2E55-4A4E-911E-87BDDF2777E3}"/>
    <cellStyle name="Comma 5 6 15" xfId="4104" xr:uid="{B60C7822-94B2-4A9C-A476-55AC83C9351D}"/>
    <cellStyle name="Comma 5 6 2" xfId="4877" xr:uid="{CB403427-9272-42A3-944C-E01481B75477}"/>
    <cellStyle name="Comma 5 6 2 2" xfId="7796" xr:uid="{8F32DCEF-2BEE-4498-BCF5-B23AD3B65980}"/>
    <cellStyle name="Comma 5 6 2 2 2" xfId="33182" xr:uid="{449514B6-C496-4E09-BA80-F967938BA434}"/>
    <cellStyle name="Comma 5 6 2 2 3" xfId="39109" xr:uid="{6D9F7122-5EAF-4902-B6AF-C8469F3564B2}"/>
    <cellStyle name="Comma 5 6 2 2 4" xfId="20132" xr:uid="{A90A5269-A5BC-4942-B6A1-4E43D4A88BF9}"/>
    <cellStyle name="Comma 5 6 2 3" xfId="29706" xr:uid="{FF1E920A-6849-4B7D-B9D0-3D1B6878822D}"/>
    <cellStyle name="Comma 5 6 2 4" xfId="38431" xr:uid="{85BEC6BB-2166-4D73-9E97-F6B0BAEB4708}"/>
    <cellStyle name="Comma 5 6 2 5" xfId="14615" xr:uid="{4A1D3EFA-30F5-49E6-94E7-738D5E6B5251}"/>
    <cellStyle name="Comma 5 6 3" xfId="7263" xr:uid="{E27B0E67-47E5-4561-99A4-41170AC9EE4C}"/>
    <cellStyle name="Comma 5 6 3 2" xfId="34375" xr:uid="{59411518-7522-4A22-846C-02114C9A4053}"/>
    <cellStyle name="Comma 5 6 3 3" xfId="38850" xr:uid="{3314C9B9-EA06-41A9-892D-FDA69A96C4DB}"/>
    <cellStyle name="Comma 5 6 3 4" xfId="21518" xr:uid="{18CBF62F-F159-4C2C-9029-48FB6B667A6C}"/>
    <cellStyle name="Comma 5 6 4" xfId="17878" xr:uid="{93004C9A-2BE1-4545-9D54-9DACC832E166}"/>
    <cellStyle name="Comma 5 6 4 2" xfId="32024" xr:uid="{8451C20E-F258-4E04-B275-B56DC91373F5}"/>
    <cellStyle name="Comma 5 6 5" xfId="16312" xr:uid="{54D27333-3CED-4122-BE98-D84EAF3925F4}"/>
    <cellStyle name="Comma 5 6 5 2" xfId="30871" xr:uid="{E53AD8D2-FBB5-4709-BF08-D16C2833B3C3}"/>
    <cellStyle name="Comma 5 6 6" xfId="26145" xr:uid="{C77C555D-672C-4FF4-A70D-CDB1CA4267D9}"/>
    <cellStyle name="Comma 5 6 6 2" xfId="35911" xr:uid="{9ACCEF14-05A0-4467-BA69-1D8E0C41B3EA}"/>
    <cellStyle name="Comma 5 6 7" xfId="28545" xr:uid="{22A80C10-CBBA-4E9C-94D8-6A6A817C9B12}"/>
    <cellStyle name="Comma 5 6 8" xfId="36695" xr:uid="{EF92F252-134D-4E47-BA4A-7B27DD3E057D}"/>
    <cellStyle name="Comma 5 6 9" xfId="12373" xr:uid="{15DCA4CB-6473-4082-BF27-B534D780DF0B}"/>
    <cellStyle name="Comma 5 7" xfId="787" xr:uid="{2AB130D5-D0F4-46BC-89C4-4598EBD25E96}"/>
    <cellStyle name="Comma 5 7 2" xfId="4878" xr:uid="{E804352C-35AF-43B8-9306-549173F24FB3}"/>
    <cellStyle name="Comma 5 7 2 2" xfId="7797" xr:uid="{BFDD1ACA-9C76-4F87-8DE5-0FB25016C0E7}"/>
    <cellStyle name="Comma 5 7 2 2 2" xfId="39110" xr:uid="{A758A9B8-83CF-4AD9-976A-63A649FD563A}"/>
    <cellStyle name="Comma 5 7 2 2 3" xfId="32382" xr:uid="{F662C240-3EA6-4961-82AB-71B8F4B8BA99}"/>
    <cellStyle name="Comma 5 7 2 3" xfId="38432" xr:uid="{885867B1-9551-461E-B527-302C68A91BAF}"/>
    <cellStyle name="Comma 5 7 2 4" xfId="19201" xr:uid="{9794D042-1180-4338-A54D-289C3116D2EF}"/>
    <cellStyle name="Comma 5 7 3" xfId="7272" xr:uid="{447183C7-AC31-4725-8F68-558D2565E2F2}"/>
    <cellStyle name="Comma 5 7 3 2" xfId="38859" xr:uid="{1D0099CB-050A-49CB-8B05-6CAA9390091C}"/>
    <cellStyle name="Comma 5 7 3 3" xfId="28905" xr:uid="{FD9921FA-F76E-4535-87A9-2D27AC580220}"/>
    <cellStyle name="Comma 5 7 4" xfId="36626" xr:uid="{5D1B4831-7C3C-4432-9EF5-AE06FF51B18E}"/>
    <cellStyle name="Comma 5 7 5" xfId="13695" xr:uid="{52D5F825-B52C-4849-928C-11158490C4D4}"/>
    <cellStyle name="Comma 5 7 6" xfId="37093" xr:uid="{D1DE6FCC-D7B7-45D2-B945-67B4B5476608}"/>
    <cellStyle name="Comma 5 7 7" xfId="37976" xr:uid="{56D0F329-418A-43EC-9F22-535FBD531F2E}"/>
    <cellStyle name="Comma 5 7 8" xfId="9127" xr:uid="{E4F7CCE7-C836-4A6F-B54D-F36D84631C4E}"/>
    <cellStyle name="Comma 5 7 9" xfId="4114" xr:uid="{832580DF-E6D0-49D6-B67B-9E030EB53723}"/>
    <cellStyle name="Comma 5 8" xfId="739" xr:uid="{CB472F52-0268-45B8-8309-9937C0ECC007}"/>
    <cellStyle name="Comma 5 8 2" xfId="4879" xr:uid="{4F536747-C542-4BED-830B-C961B282AE22}"/>
    <cellStyle name="Comma 5 8 2 2" xfId="7798" xr:uid="{32A80B62-8F70-41B7-BCBF-78B21E90F127}"/>
    <cellStyle name="Comma 5 8 2 3" xfId="38433" xr:uid="{6046D207-8436-453C-8D13-426CF23B301D}"/>
    <cellStyle name="Comma 5 8 2 4" xfId="33545" xr:uid="{EA8946A9-8FE7-4395-9315-7C7E0A2B87C2}"/>
    <cellStyle name="Comma 5 8 3" xfId="7425" xr:uid="{6E96165F-E642-40E5-BE2D-10D781A64302}"/>
    <cellStyle name="Comma 5 8 3 2" xfId="38948" xr:uid="{3963798B-B968-425F-A5EB-0C497AD50722}"/>
    <cellStyle name="Comma 5 8 3 3" xfId="20547" xr:uid="{F9615EF9-3EA5-4514-95B4-C8DC959942D8}"/>
    <cellStyle name="Comma 5 8 4" xfId="37336" xr:uid="{6888AB6B-A087-4191-91D4-C4E7B66BC8D3}"/>
    <cellStyle name="Comma 5 8 5" xfId="38134" xr:uid="{51B47654-3096-4F20-9B3A-2EB4EC241929}"/>
    <cellStyle name="Comma 5 8 6" xfId="9506" xr:uid="{5E4C0A47-9800-47BF-AEC5-AE438D9C7F34}"/>
    <cellStyle name="Comma 5 8 7" xfId="4438" xr:uid="{47B6F5AC-0525-45D8-9078-5503484ECDC0}"/>
    <cellStyle name="Comma 5 9" xfId="678" xr:uid="{55766DBC-5110-4596-BAFA-79899B07114E}"/>
    <cellStyle name="Comma 5 9 2" xfId="7518" xr:uid="{F85DF2F6-40DC-44BE-8E5E-4727E68C2474}"/>
    <cellStyle name="Comma 5 9 2 2" xfId="38974" xr:uid="{1B93A83A-1737-4707-82C1-6979FA32C133}"/>
    <cellStyle name="Comma 5 9 2 3" xfId="31224" xr:uid="{01777DB0-3416-4EF0-9226-429B031E20C4}"/>
    <cellStyle name="Comma 5 9 3" xfId="36974" xr:uid="{D7A07F09-4CFD-42F8-962B-2E863E675AA8}"/>
    <cellStyle name="Comma 5 9 4" xfId="16714" xr:uid="{B06EF018-E7A5-494D-8A82-065213C04A85}"/>
    <cellStyle name="Comma 5 9 5" xfId="38201" xr:uid="{529B20D5-82FE-4211-A039-11850C16C833}"/>
    <cellStyle name="Comma 5 9 6" xfId="45398" xr:uid="{A13FFA70-0991-4574-8972-23347E6BE0B6}"/>
    <cellStyle name="Comma 5 9 7" xfId="4604" xr:uid="{9364B28C-4E03-48CD-87EA-2DD19B58C9EA}"/>
    <cellStyle name="Comma 5_Book1" xfId="22690" xr:uid="{95C49D95-B8E5-4413-A159-957B67C00DA8}"/>
    <cellStyle name="Comma 50" xfId="2420" xr:uid="{5E030DF5-A94E-4A47-9A56-37D9B00EF09B}"/>
    <cellStyle name="Comma 50 10" xfId="27981" xr:uid="{DCA150D7-E1F9-4175-BEB0-D64190F5E6FD}"/>
    <cellStyle name="Comma 50 11" xfId="37500" xr:uid="{5AD4D48B-312E-4FF6-9F73-D7B423F19728}"/>
    <cellStyle name="Comma 50 12" xfId="10549" xr:uid="{734A4FBC-240E-4CDD-AE3A-C7E9C0E3D37F}"/>
    <cellStyle name="Comma 50 2" xfId="6353" xr:uid="{88DFD9E4-A65E-4D7D-80C6-571B652740F8}"/>
    <cellStyle name="Comma 50 2 10" xfId="11968" xr:uid="{0985886C-BB2F-41B3-9743-B1CC1BE7B59E}"/>
    <cellStyle name="Comma 50 2 2" xfId="14407" xr:uid="{F8326902-B6CF-4C6D-A5E8-F19FD57760C6}"/>
    <cellStyle name="Comma 50 2 2 2" xfId="19921" xr:uid="{2370C916-EFB4-41A5-B6DC-D710E7B1E739}"/>
    <cellStyle name="Comma 50 2 2 2 2" xfId="33002" xr:uid="{7EC6F095-2E97-4B89-BB12-941167FF259C}"/>
    <cellStyle name="Comma 50 2 2 3" xfId="29525" xr:uid="{3C0E3B73-1FF9-4FDA-B865-0F02BFD8122E}"/>
    <cellStyle name="Comma 50 2 3" xfId="21295" xr:uid="{C8B3A025-77F3-4080-8F24-227D42972844}"/>
    <cellStyle name="Comma 50 2 3 2" xfId="34186" xr:uid="{6A98D6DC-46EA-4786-946F-523D1FCBA323}"/>
    <cellStyle name="Comma 50 2 4" xfId="17509" xr:uid="{D2F5074F-3CFE-451A-91AB-0D1EC7C106D4}"/>
    <cellStyle name="Comma 50 2 4 2" xfId="31843" xr:uid="{99466B16-C411-45BA-A9B0-6CF21B80E387}"/>
    <cellStyle name="Comma 50 2 5" xfId="15908" xr:uid="{A616319A-A6FF-4354-B01A-2B0AC65A0C8B}"/>
    <cellStyle name="Comma 50 2 5 2" xfId="30690" xr:uid="{8D3AF86B-9EAB-4C47-8685-4235FF979A76}"/>
    <cellStyle name="Comma 50 2 6" xfId="22692" xr:uid="{C5546EB8-95A4-417C-BB5D-28ED3A037087}"/>
    <cellStyle name="Comma 50 2 6 2" xfId="34909" xr:uid="{594F8F9C-39B6-4385-ABD0-036A19433D70}"/>
    <cellStyle name="Comma 50 2 7" xfId="25739" xr:uid="{EB8A901C-A78C-46BA-9188-6CBB2817DB02}"/>
    <cellStyle name="Comma 50 2 7 2" xfId="35730" xr:uid="{3E06A0F8-038E-47EC-8B02-7BCBFA695FF0}"/>
    <cellStyle name="Comma 50 2 8" xfId="28364" xr:uid="{58687D0F-F89E-487D-A6E6-EB9928A4BAE7}"/>
    <cellStyle name="Comma 50 2 9" xfId="38726" xr:uid="{6A80CFC3-D94F-4C6C-8C6A-D09DAD66E4F7}"/>
    <cellStyle name="Comma 50 3" xfId="12609" xr:uid="{7E35642B-3FCB-4CD0-B80B-6CBF9D0C70D8}"/>
    <cellStyle name="Comma 50 3 2" xfId="14848" xr:uid="{EB51CD13-7FED-4152-BD2C-9543E9E4F4FB}"/>
    <cellStyle name="Comma 50 3 2 2" xfId="20368" xr:uid="{BCAC56AE-147D-4534-9B32-9B130058E64F}"/>
    <cellStyle name="Comma 50 3 2 2 2" xfId="33388" xr:uid="{F4B5638D-EDBA-4B5F-B90B-5A38063B201D}"/>
    <cellStyle name="Comma 50 3 2 3" xfId="29912" xr:uid="{23A08FAC-5FF7-474F-91A4-41827617D0DE}"/>
    <cellStyle name="Comma 50 3 3" xfId="21754" xr:uid="{63BD3D1C-F249-400E-8954-CB80435727A0}"/>
    <cellStyle name="Comma 50 3 3 2" xfId="34579" xr:uid="{C620E31C-7850-4445-83F4-898200862620}"/>
    <cellStyle name="Comma 50 3 4" xfId="18115" xr:uid="{7B78CEBC-AB80-44A5-9335-8211341937ED}"/>
    <cellStyle name="Comma 50 3 4 2" xfId="32228" xr:uid="{D6ADEE6F-F1F2-46F3-A5AE-5BF756614139}"/>
    <cellStyle name="Comma 50 3 5" xfId="16551" xr:uid="{F8583362-6D40-4D79-A4B5-D489E481961F}"/>
    <cellStyle name="Comma 50 3 5 2" xfId="31077" xr:uid="{50268EE8-8BC0-4685-BC6A-83E07E37DF2B}"/>
    <cellStyle name="Comma 50 3 6" xfId="22693" xr:uid="{E145DE01-59CB-45FE-B5D8-0AE46CF10BB1}"/>
    <cellStyle name="Comma 50 3 6 2" xfId="34910" xr:uid="{DADBE1E5-70A8-434C-8C56-5B51F7FD99EB}"/>
    <cellStyle name="Comma 50 3 7" xfId="26384" xr:uid="{E80F9F40-1ACD-4F5B-87B9-423014205E95}"/>
    <cellStyle name="Comma 50 3 7 2" xfId="36117" xr:uid="{14DD99CB-79EA-4E3D-8999-C37FB652EF55}"/>
    <cellStyle name="Comma 50 3 8" xfId="28751" xr:uid="{A387A315-43F7-46E5-9C08-FB3FB2B6B0C2}"/>
    <cellStyle name="Comma 50 4" xfId="13968" xr:uid="{7C44390B-7BF3-45A7-AE25-44110C9DC0B0}"/>
    <cellStyle name="Comma 50 4 2" xfId="19477" xr:uid="{4A54FDD1-7F9E-43BC-98F0-3DEE92193A21}"/>
    <cellStyle name="Comma 50 4 2 2" xfId="32620" xr:uid="{7D48BF32-F33A-47BD-8C7B-F746C3F08097}"/>
    <cellStyle name="Comma 50 4 3" xfId="29143" xr:uid="{303ACE72-FCE6-4664-9252-656A62896086}"/>
    <cellStyle name="Comma 50 5" xfId="20833" xr:uid="{8E3D22D5-96B5-4FC9-950B-78A91F532716}"/>
    <cellStyle name="Comma 50 5 2" xfId="33789" xr:uid="{149BFFBA-2C98-4465-9694-463B3105C86E}"/>
    <cellStyle name="Comma 50 6" xfId="16992" xr:uid="{740F01C0-93BC-464B-A6E8-E0B68B84C9A2}"/>
    <cellStyle name="Comma 50 6 2" xfId="31462" xr:uid="{649A097E-CB73-40FB-9652-0FDB39B540D1}"/>
    <cellStyle name="Comma 50 7" xfId="15375" xr:uid="{237D03BD-0A6F-450A-809D-582392B58C36}"/>
    <cellStyle name="Comma 50 7 2" xfId="30307" xr:uid="{807685E5-E0AA-4568-AEC3-63DAADDABB90}"/>
    <cellStyle name="Comma 50 8" xfId="22691" xr:uid="{EEB2BA38-5C70-4BA2-94D1-D48C6A4E7D24}"/>
    <cellStyle name="Comma 50 8 2" xfId="34908" xr:uid="{A513E4CC-2D24-4490-9B18-7C9D86AAB237}"/>
    <cellStyle name="Comma 50 9" xfId="25149" xr:uid="{FCF6B75F-657B-4CC9-B345-7C4402F65435}"/>
    <cellStyle name="Comma 50 9 2" xfId="35347" xr:uid="{BBB89CB5-6B27-44FA-9282-2E66E5753895}"/>
    <cellStyle name="Comma 51" xfId="2421" xr:uid="{BF34104D-1A8D-459C-B6AE-0A1D2C0FEA81}"/>
    <cellStyle name="Comma 51 10" xfId="27982" xr:uid="{91E22981-1090-4546-B236-3C8DA0E9A55D}"/>
    <cellStyle name="Comma 51 11" xfId="37501" xr:uid="{6128966E-E2DB-4035-A2F5-614145790E90}"/>
    <cellStyle name="Comma 51 12" xfId="10550" xr:uid="{1C75D3C7-8AE1-4A34-A9D5-1DC44689DE2E}"/>
    <cellStyle name="Comma 51 2" xfId="6354" xr:uid="{290C4212-A9B4-45C0-AB16-55C5FB90AF52}"/>
    <cellStyle name="Comma 51 2 2" xfId="14408" xr:uid="{2B7267B6-68D6-4195-830C-D104A7B3ED6E}"/>
    <cellStyle name="Comma 51 2 2 2" xfId="19922" xr:uid="{7CEDA7DB-3A5A-4354-924F-1E64ECBC5E91}"/>
    <cellStyle name="Comma 51 2 2 2 2" xfId="33003" xr:uid="{93C89A87-A9D2-46CD-8AEE-7E905B0158BA}"/>
    <cellStyle name="Comma 51 2 2 3" xfId="29526" xr:uid="{1FE52C39-F82E-4F05-8A84-4C824362BDE6}"/>
    <cellStyle name="Comma 51 2 3" xfId="21296" xr:uid="{FBAC8276-3E6A-4A3B-ADB5-BEFFF387008C}"/>
    <cellStyle name="Comma 51 2 3 2" xfId="34187" xr:uid="{24BA4CA1-A2D2-487B-9DAF-5FBA242BAE91}"/>
    <cellStyle name="Comma 51 2 4" xfId="17510" xr:uid="{76F825F2-2A24-4C3A-A177-4C0A1CE6B9AF}"/>
    <cellStyle name="Comma 51 2 4 2" xfId="31844" xr:uid="{81C0C5C6-02D9-4EBE-B8BC-C450ADFFB992}"/>
    <cellStyle name="Comma 51 2 5" xfId="15909" xr:uid="{C48C1EA3-932C-42A1-A2DB-CE2923C29D28}"/>
    <cellStyle name="Comma 51 2 5 2" xfId="30691" xr:uid="{A8223D58-5001-4638-A608-0261EBF4E21E}"/>
    <cellStyle name="Comma 51 2 6" xfId="25740" xr:uid="{DCC7592C-9BC3-4EB8-99DB-AD421BA1D56F}"/>
    <cellStyle name="Comma 51 2 6 2" xfId="35731" xr:uid="{FD4EB2E5-8485-46DD-A05D-9C2ECA89C55C}"/>
    <cellStyle name="Comma 51 2 7" xfId="28365" xr:uid="{9019FA83-B429-4C0C-9372-E729AB412469}"/>
    <cellStyle name="Comma 51 2 8" xfId="38727" xr:uid="{AADCAEE0-4791-4BE9-BE36-2A883FC9968A}"/>
    <cellStyle name="Comma 51 2 9" xfId="11969" xr:uid="{AE33244B-A032-4B51-937A-0B0E234F3AC7}"/>
    <cellStyle name="Comma 51 3" xfId="12610" xr:uid="{FB7293C4-C100-4D07-9D86-B6946F1E6959}"/>
    <cellStyle name="Comma 51 3 2" xfId="14849" xr:uid="{6887F1E4-9BC4-4C21-88B8-F42AC6F635C1}"/>
    <cellStyle name="Comma 51 3 2 2" xfId="20369" xr:uid="{8A3CE8FC-E7A8-45D1-85EF-FFF532BADC74}"/>
    <cellStyle name="Comma 51 3 2 2 2" xfId="33389" xr:uid="{19D5324D-9C44-4D48-8A64-C637B8D8F37C}"/>
    <cellStyle name="Comma 51 3 2 3" xfId="29913" xr:uid="{9C1AF62F-26D5-4AAE-9B37-5B534BFEF65D}"/>
    <cellStyle name="Comma 51 3 3" xfId="21755" xr:uid="{DAE308F6-2C59-4A7B-8C09-68B967247735}"/>
    <cellStyle name="Comma 51 3 3 2" xfId="34580" xr:uid="{227A6EC8-2F05-4BED-862F-F9CCD0A6C769}"/>
    <cellStyle name="Comma 51 3 4" xfId="18116" xr:uid="{6B105FAB-F755-4C45-B926-5B0D939205E2}"/>
    <cellStyle name="Comma 51 3 4 2" xfId="32229" xr:uid="{5109BBF8-CB4E-4A6A-A738-1C2C754A558C}"/>
    <cellStyle name="Comma 51 3 5" xfId="16552" xr:uid="{59781DEF-E9F2-48AD-912C-45A3FFA4DCD6}"/>
    <cellStyle name="Comma 51 3 5 2" xfId="31078" xr:uid="{800DA7CB-CD42-45EB-B412-3CB0C32DD8EF}"/>
    <cellStyle name="Comma 51 3 6" xfId="26385" xr:uid="{0A565A3C-0404-4BF4-87AF-6A539F402EB9}"/>
    <cellStyle name="Comma 51 3 6 2" xfId="36118" xr:uid="{E4A4BC9D-730A-4B0E-BAD5-A8DA44705154}"/>
    <cellStyle name="Comma 51 3 7" xfId="28752" xr:uid="{5E50D253-7D79-440F-ABEE-6E2C10149C00}"/>
    <cellStyle name="Comma 51 4" xfId="13969" xr:uid="{1703BA8A-D627-471C-B124-D02AB849E056}"/>
    <cellStyle name="Comma 51 4 2" xfId="19478" xr:uid="{3BDBA247-1C0D-464A-A493-D3763E29B121}"/>
    <cellStyle name="Comma 51 4 2 2" xfId="32621" xr:uid="{0244E6AD-BD61-4684-958B-05383B7340C0}"/>
    <cellStyle name="Comma 51 4 3" xfId="29144" xr:uid="{F4B643F0-8A42-403E-B959-1937901E49F2}"/>
    <cellStyle name="Comma 51 5" xfId="20834" xr:uid="{C70ED8F8-8DFA-42AC-83F4-D7E6C55AD164}"/>
    <cellStyle name="Comma 51 5 2" xfId="33790" xr:uid="{6C043FAC-EF53-465D-8E8E-4E25AA020E41}"/>
    <cellStyle name="Comma 51 6" xfId="16993" xr:uid="{7E196A10-855B-4151-B2EB-11F43A3EECF2}"/>
    <cellStyle name="Comma 51 6 2" xfId="31463" xr:uid="{F5045E50-7FAA-44D3-9333-51B4CBD065D1}"/>
    <cellStyle name="Comma 51 7" xfId="15376" xr:uid="{907BFE50-5A52-4DCC-B7EF-0B3360FB88DB}"/>
    <cellStyle name="Comma 51 7 2" xfId="30308" xr:uid="{2FDA728C-F1F0-418D-8772-D0A34D40D555}"/>
    <cellStyle name="Comma 51 8" xfId="22694" xr:uid="{5F95AC9D-9439-465A-8E6E-0B332A8C6725}"/>
    <cellStyle name="Comma 51 8 2" xfId="34911" xr:uid="{D2BB71E9-EC7E-4C91-9FFE-1BE2FDB5CC3D}"/>
    <cellStyle name="Comma 51 9" xfId="25150" xr:uid="{A2B27396-C73B-46B1-9452-CF0D77C71CE8}"/>
    <cellStyle name="Comma 51 9 2" xfId="35348" xr:uid="{E994E058-403E-4EB4-A8AC-514430DBE5F7}"/>
    <cellStyle name="Comma 52" xfId="8957" xr:uid="{6F8D8972-84B8-4525-BCFD-6FEC277BCC76}"/>
    <cellStyle name="Comma 52 10" xfId="27983" xr:uid="{FC2B3BAE-F6B1-4BF2-9280-C4671459B61B}"/>
    <cellStyle name="Comma 52 11" xfId="36461" xr:uid="{E22F7459-C06A-4DED-9A09-8D81DE740B4E}"/>
    <cellStyle name="Comma 52 12" xfId="10551" xr:uid="{6AECEAB3-4947-46C1-AA85-79926220E138}"/>
    <cellStyle name="Comma 52 13" xfId="36988" xr:uid="{E068378D-69D1-422B-9A0A-2385064009EA}"/>
    <cellStyle name="Comma 52 2" xfId="8972" xr:uid="{433F73F3-54CF-4D0B-B6F0-9C4BD6216C9C}"/>
    <cellStyle name="Comma 52 2 10" xfId="37000" xr:uid="{C091427B-F632-4952-A2F2-01F95475F366}"/>
    <cellStyle name="Comma 52 2 2" xfId="9101" xr:uid="{7CD2D381-AC46-42F6-ADB6-CB33A8D264FD}"/>
    <cellStyle name="Comma 52 2 2 2" xfId="9273" xr:uid="{C44203BD-85F0-4CE6-825F-BAC8CA8CD61B}"/>
    <cellStyle name="Comma 52 2 2 2 2" xfId="33004" xr:uid="{7A2A7656-5A80-49C5-A144-D182C0BCE90A}"/>
    <cellStyle name="Comma 52 2 2 2 3" xfId="36757" xr:uid="{41CE1CE8-22A8-4D4E-99CA-7C98B2567AAF}"/>
    <cellStyle name="Comma 52 2 2 2 4" xfId="19923" xr:uid="{1F52BA3D-D4F7-46F9-9EF9-94B430423FA5}"/>
    <cellStyle name="Comma 52 2 2 2 5" xfId="37213" xr:uid="{11182FD8-754E-4BE2-929A-5593DDA18101}"/>
    <cellStyle name="Comma 52 2 2 3" xfId="9565" xr:uid="{B0272545-69A6-4626-9DBB-FCE304CDE5F2}"/>
    <cellStyle name="Comma 52 2 2 3 2" xfId="36958" xr:uid="{1272C5AE-77B8-45C1-9B6F-9EF7C93649F8}"/>
    <cellStyle name="Comma 52 2 2 3 3" xfId="29527" xr:uid="{83FC62C4-7224-4BEF-BA8C-A85173D117EC}"/>
    <cellStyle name="Comma 52 2 2 3 4" xfId="37402" xr:uid="{4DF71223-ADDA-4BCC-B3EA-294D290746D1}"/>
    <cellStyle name="Comma 52 2 2 4" xfId="36606" xr:uid="{9C21E3B8-99EF-4479-BACB-0B8129A6E70F}"/>
    <cellStyle name="Comma 52 2 2 5" xfId="14409" xr:uid="{CC718192-6A37-4B69-B885-072CEE6B2A86}"/>
    <cellStyle name="Comma 52 2 2 6" xfId="37078" xr:uid="{89D5BF92-658F-44CD-97FD-2723567F105C}"/>
    <cellStyle name="Comma 52 2 3" xfId="9201" xr:uid="{38BFD220-D30A-4679-897C-421FAF512335}"/>
    <cellStyle name="Comma 52 2 3 2" xfId="34188" xr:uid="{AEE963FC-3229-4BB1-9A4B-9699F7B5F582}"/>
    <cellStyle name="Comma 52 2 3 3" xfId="36685" xr:uid="{B45863B0-4638-4FE6-B191-3F95E3D00495}"/>
    <cellStyle name="Comma 52 2 3 4" xfId="21297" xr:uid="{9F99BD48-6EB6-49F0-B1BB-8BB7918F29DE}"/>
    <cellStyle name="Comma 52 2 3 5" xfId="37136" xr:uid="{027B74D5-87E0-45BF-BF74-A345CA7652C5}"/>
    <cellStyle name="Comma 52 2 4" xfId="9496" xr:uid="{0B6CA342-EF1B-4D22-A956-C622CEE34F0A}"/>
    <cellStyle name="Comma 52 2 4 2" xfId="31845" xr:uid="{020032A9-23DA-4F7C-B1E0-F78A844F4E37}"/>
    <cellStyle name="Comma 52 2 4 3" xfId="36884" xr:uid="{2E09E067-233C-4ECD-BEEE-43D8CA55A163}"/>
    <cellStyle name="Comma 52 2 4 4" xfId="17511" xr:uid="{3BE1A4E7-D6EB-470A-A588-BB883AC4C8E6}"/>
    <cellStyle name="Comma 52 2 4 5" xfId="37325" xr:uid="{E10B3D03-CA5A-4E67-9BD0-8F5D82FF8E16}"/>
    <cellStyle name="Comma 52 2 5" xfId="15910" xr:uid="{FB1DBE06-E3B5-441F-BDEE-A87B602169AB}"/>
    <cellStyle name="Comma 52 2 5 2" xfId="30692" xr:uid="{BC09EDD2-109A-4197-BBD7-4FC1305C2116}"/>
    <cellStyle name="Comma 52 2 6" xfId="25741" xr:uid="{4FCD4752-F0E1-47B9-89E9-AB2195214BD1}"/>
    <cellStyle name="Comma 52 2 6 2" xfId="35732" xr:uid="{1474CB18-9E6D-4C18-B064-3B50D93107C0}"/>
    <cellStyle name="Comma 52 2 7" xfId="28366" xr:uid="{CD2D44FD-E67B-4C3F-AB6C-CB12A38ABD77}"/>
    <cellStyle name="Comma 52 2 8" xfId="36477" xr:uid="{A1346720-94DB-40F1-8F6B-6E4B65ED73D2}"/>
    <cellStyle name="Comma 52 2 9" xfId="11970" xr:uid="{835169C7-05CF-4AF3-9129-70D6C903161C}"/>
    <cellStyle name="Comma 52 3" xfId="9088" xr:uid="{CDD98A07-C9AD-4CDB-8C69-4F37E89CF805}"/>
    <cellStyle name="Comma 52 3 10" xfId="37066" xr:uid="{A861F539-5CF9-4950-A5E3-4C71803331B5}"/>
    <cellStyle name="Comma 52 3 2" xfId="9262" xr:uid="{25D9921E-0663-4FB3-8D24-5B628C8A822A}"/>
    <cellStyle name="Comma 52 3 2 2" xfId="20370" xr:uid="{E6315934-1D4D-4F9F-9F7D-5AD93C02942F}"/>
    <cellStyle name="Comma 52 3 2 2 2" xfId="33390" xr:uid="{CEC64398-8051-4E47-A5A5-471554772AF8}"/>
    <cellStyle name="Comma 52 3 2 3" xfId="29914" xr:uid="{74BF76C0-D7E8-474A-A411-2D31BAAFB13B}"/>
    <cellStyle name="Comma 52 3 2 4" xfId="36746" xr:uid="{3346D267-2258-46BA-BAC8-22B55B2D4721}"/>
    <cellStyle name="Comma 52 3 2 5" xfId="14850" xr:uid="{76812917-0D33-4D63-8F19-F698494EA96B}"/>
    <cellStyle name="Comma 52 3 2 6" xfId="37201" xr:uid="{E58ECBA9-C697-4D4D-ACB0-653454B26229}"/>
    <cellStyle name="Comma 52 3 3" xfId="9554" xr:uid="{D32A3C9C-A9B3-4D13-BB49-7AEE6F170E66}"/>
    <cellStyle name="Comma 52 3 3 2" xfId="34581" xr:uid="{EE803B89-BB99-4A53-A165-6B72F97685D3}"/>
    <cellStyle name="Comma 52 3 3 3" xfId="36946" xr:uid="{98B638DB-2A8C-452C-850C-2886AF7AF786}"/>
    <cellStyle name="Comma 52 3 3 4" xfId="21756" xr:uid="{75934864-4BDC-4E54-9896-6A567211B0B1}"/>
    <cellStyle name="Comma 52 3 3 5" xfId="37390" xr:uid="{4520607A-5EDF-4BE6-8BDE-A50E0C5912DF}"/>
    <cellStyle name="Comma 52 3 4" xfId="18117" xr:uid="{6A3A4CB5-A959-46B1-A6D5-540B52B97709}"/>
    <cellStyle name="Comma 52 3 4 2" xfId="32230" xr:uid="{E1F83076-BF5B-4547-AC7B-959BADDA11FE}"/>
    <cellStyle name="Comma 52 3 5" xfId="16553" xr:uid="{85F027BA-683B-4A31-AB5D-52ADB0FDD97B}"/>
    <cellStyle name="Comma 52 3 5 2" xfId="31079" xr:uid="{49E38E3F-8959-4184-B4B0-546292D570E2}"/>
    <cellStyle name="Comma 52 3 6" xfId="26386" xr:uid="{7D55A11D-4D8B-4AC4-B2DB-6CBED1AFBB7D}"/>
    <cellStyle name="Comma 52 3 6 2" xfId="36119" xr:uid="{2BB00D07-42EF-44B3-8B4A-459C4ABDC0B4}"/>
    <cellStyle name="Comma 52 3 7" xfId="28753" xr:uid="{76EB44AA-B3D7-4CBF-9714-DD59B72288D6}"/>
    <cellStyle name="Comma 52 3 8" xfId="36592" xr:uid="{FBE2E8D8-CCCD-414F-AD01-637049577FD0}"/>
    <cellStyle name="Comma 52 3 9" xfId="12611" xr:uid="{3D38D4D3-D51E-4852-9916-01E0ED81E8C5}"/>
    <cellStyle name="Comma 52 4" xfId="9189" xr:uid="{4726E4E8-CAB4-43DE-A695-35D678D61FFE}"/>
    <cellStyle name="Comma 52 4 2" xfId="19479" xr:uid="{03056387-2962-45C1-8607-374FFF021E29}"/>
    <cellStyle name="Comma 52 4 2 2" xfId="32622" xr:uid="{75157F51-1211-41E9-9943-6F958CEF4F8E}"/>
    <cellStyle name="Comma 52 4 3" xfId="29145" xr:uid="{9074EE89-7DD0-4A4D-8517-43D2EF0644B7}"/>
    <cellStyle name="Comma 52 4 4" xfId="36673" xr:uid="{005DEA2B-93A0-41E4-86D2-419F36EE2406}"/>
    <cellStyle name="Comma 52 4 5" xfId="13970" xr:uid="{22078078-599E-4DDA-AEF3-D729344D8FC4}"/>
    <cellStyle name="Comma 52 4 6" xfId="37125" xr:uid="{0AFB8B53-9C2F-4D29-87F9-204C7433BF32}"/>
    <cellStyle name="Comma 52 5" xfId="20835" xr:uid="{0E4CB061-6953-4CBD-9172-FF491248BE84}"/>
    <cellStyle name="Comma 52 5 2" xfId="33791" xr:uid="{F1F5E5C9-D06B-4E10-ADD3-EAD962DD11BD}"/>
    <cellStyle name="Comma 52 6" xfId="16994" xr:uid="{748CD8AF-8D60-4C40-946D-2548E30F3D30}"/>
    <cellStyle name="Comma 52 6 2" xfId="31464" xr:uid="{DEBC9F45-89A5-4AC6-9A9D-15CF30D547A7}"/>
    <cellStyle name="Comma 52 7" xfId="15377" xr:uid="{B09A419F-B9D4-40CC-9F64-2FA27B2D83F5}"/>
    <cellStyle name="Comma 52 7 2" xfId="30309" xr:uid="{D9A4A231-326E-480A-8739-AFAE8EF8C369}"/>
    <cellStyle name="Comma 52 8" xfId="22695" xr:uid="{70E81F06-DB66-49C9-9277-F2B829855988}"/>
    <cellStyle name="Comma 52 8 2" xfId="34912" xr:uid="{46493FF0-F29E-43CC-A301-78499357E628}"/>
    <cellStyle name="Comma 52 9" xfId="25151" xr:uid="{08D34B62-7968-477A-BBAA-430563409AEE}"/>
    <cellStyle name="Comma 52 9 2" xfId="35349" xr:uid="{181F50F7-BB5C-461C-8A38-5890FFE3AB71}"/>
    <cellStyle name="Comma 53" xfId="10552" xr:uid="{23A98FB2-23BC-4C5A-9486-C018B28EFB94}"/>
    <cellStyle name="Comma 53 10" xfId="27984" xr:uid="{302DECEB-6CC9-4558-BAB9-AF5A6E4C050F}"/>
    <cellStyle name="Comma 53 2" xfId="11971" xr:uid="{FA965507-8E00-4024-B493-FE3799914270}"/>
    <cellStyle name="Comma 53 2 2" xfId="14410" xr:uid="{6283B9A8-843F-4147-818E-6A29F2E1F2E9}"/>
    <cellStyle name="Comma 53 2 2 2" xfId="19924" xr:uid="{9408CBA9-50CE-4EB4-BA81-03691F64D017}"/>
    <cellStyle name="Comma 53 2 2 2 2" xfId="33005" xr:uid="{CD58B06A-8881-4481-B435-B260E93C0332}"/>
    <cellStyle name="Comma 53 2 2 3" xfId="29528" xr:uid="{5AE5BA0F-4F0C-4D1E-A771-1735312D338E}"/>
    <cellStyle name="Comma 53 2 3" xfId="21298" xr:uid="{A1509B6E-15A7-4FC4-BB79-134689310402}"/>
    <cellStyle name="Comma 53 2 3 2" xfId="34189" xr:uid="{9B5CCD83-9653-4433-8743-39416D6E1E43}"/>
    <cellStyle name="Comma 53 2 4" xfId="17512" xr:uid="{87EFC38C-F7D5-450E-A80D-630FE4B75382}"/>
    <cellStyle name="Comma 53 2 4 2" xfId="31846" xr:uid="{B999C33C-ACA6-4262-811A-E40C3E0CA17E}"/>
    <cellStyle name="Comma 53 2 5" xfId="15911" xr:uid="{48EF31BC-7D63-4BE0-9572-1070DD56D5A8}"/>
    <cellStyle name="Comma 53 2 5 2" xfId="30693" xr:uid="{254F6AB9-CC23-4A77-B90B-964D3A10B752}"/>
    <cellStyle name="Comma 53 2 6" xfId="25742" xr:uid="{C22E23FE-D5C3-4CF9-A8ED-36DDD4B79177}"/>
    <cellStyle name="Comma 53 2 6 2" xfId="35733" xr:uid="{880C8BE3-CF4F-451B-9FEE-1D257B96A853}"/>
    <cellStyle name="Comma 53 2 7" xfId="28367" xr:uid="{E8E19A46-4AAF-4E0C-8151-D94B4D88BCC5}"/>
    <cellStyle name="Comma 53 3" xfId="12612" xr:uid="{666A5AA3-12D5-47C5-98A7-9057132CD186}"/>
    <cellStyle name="Comma 53 3 2" xfId="14851" xr:uid="{9766ADF7-C94D-47DA-9560-C5E79D3FF2A0}"/>
    <cellStyle name="Comma 53 3 2 2" xfId="20371" xr:uid="{2E16BC2E-8089-46E1-BADD-93D228810447}"/>
    <cellStyle name="Comma 53 3 2 2 2" xfId="33391" xr:uid="{3631C914-64EF-4810-A999-CD0E6B4A89CD}"/>
    <cellStyle name="Comma 53 3 2 3" xfId="29915" xr:uid="{886168F5-4A38-4A1E-A385-F617578C8B77}"/>
    <cellStyle name="Comma 53 3 3" xfId="21757" xr:uid="{9D816FA0-34E4-440F-A34F-F8A36E878307}"/>
    <cellStyle name="Comma 53 3 3 2" xfId="34582" xr:uid="{DC7E0D14-5DB5-4E8C-A48E-1E10BBEC803E}"/>
    <cellStyle name="Comma 53 3 4" xfId="18118" xr:uid="{E083ECFD-A1AC-4125-90DC-65E801BA9707}"/>
    <cellStyle name="Comma 53 3 4 2" xfId="32231" xr:uid="{AA9AB70F-ECFD-4613-B37E-FA792960210C}"/>
    <cellStyle name="Comma 53 3 5" xfId="16554" xr:uid="{DCC7556B-C208-4B67-8180-771DAA2814F9}"/>
    <cellStyle name="Comma 53 3 5 2" xfId="31080" xr:uid="{41EAD440-D96F-4BF3-BD7D-658E115D9361}"/>
    <cellStyle name="Comma 53 3 6" xfId="26387" xr:uid="{49D77EF0-EAFF-4057-9302-B61F93FD4803}"/>
    <cellStyle name="Comma 53 3 6 2" xfId="36120" xr:uid="{5EE813ED-F3B4-4BB7-8913-08351DCB421D}"/>
    <cellStyle name="Comma 53 3 7" xfId="28754" xr:uid="{1F4ACA61-67ED-4D65-B683-3075B0F815A2}"/>
    <cellStyle name="Comma 53 4" xfId="13971" xr:uid="{585375AD-39D6-4BCC-B5C3-7927E2C82F0A}"/>
    <cellStyle name="Comma 53 4 2" xfId="19480" xr:uid="{5E236CB0-081B-4D93-BCD1-52E5825FAC94}"/>
    <cellStyle name="Comma 53 4 2 2" xfId="32623" xr:uid="{1F67E50C-5212-4D95-AEC1-4F0BD7D362A0}"/>
    <cellStyle name="Comma 53 4 3" xfId="29146" xr:uid="{B98C0814-E7AA-4418-BB63-FAE330C84E4A}"/>
    <cellStyle name="Comma 53 5" xfId="20836" xr:uid="{64CAB5D6-53FF-43AA-9D71-B3D8DE643547}"/>
    <cellStyle name="Comma 53 5 2" xfId="33792" xr:uid="{A4B6FEF4-F0E0-454D-AC78-5A172E7EA7F8}"/>
    <cellStyle name="Comma 53 6" xfId="16995" xr:uid="{B0076B9D-BC8E-4366-8A63-6473EDA9AD40}"/>
    <cellStyle name="Comma 53 6 2" xfId="31465" xr:uid="{6A3BDE33-70E7-4FAB-B675-57EBD9366709}"/>
    <cellStyle name="Comma 53 7" xfId="15378" xr:uid="{AABF2A59-D3D4-40A8-8B95-D765001944E3}"/>
    <cellStyle name="Comma 53 7 2" xfId="30310" xr:uid="{FA6F766B-9769-4966-B598-2C9183F68DAF}"/>
    <cellStyle name="Comma 53 8" xfId="22696" xr:uid="{56F96465-2BDD-4E4D-B8C3-997FAAFBF129}"/>
    <cellStyle name="Comma 53 8 2" xfId="34913" xr:uid="{158685F5-DACA-4D48-830F-F2367ED8CE88}"/>
    <cellStyle name="Comma 53 9" xfId="25152" xr:uid="{3A46C07D-9ADE-424B-9502-DE84DEA28AE8}"/>
    <cellStyle name="Comma 53 9 2" xfId="35350" xr:uid="{DB97CC35-FCA8-48AC-A00C-5E27F7914A1F}"/>
    <cellStyle name="Comma 54" xfId="10553" xr:uid="{37E5F3E1-A120-47E4-97AA-2D76428092FC}"/>
    <cellStyle name="Comma 54 10" xfId="27985" xr:uid="{3B86C863-DA06-4706-AF24-58DA0F516AF8}"/>
    <cellStyle name="Comma 54 2" xfId="11972" xr:uid="{A839A6ED-0DA2-476D-A5B2-B9C65A47F38C}"/>
    <cellStyle name="Comma 54 2 2" xfId="14411" xr:uid="{AB7F84E3-9013-4F11-B900-ED9C90E6AA21}"/>
    <cellStyle name="Comma 54 2 2 2" xfId="19925" xr:uid="{A78E26BE-71A7-4278-9C22-BB722F2FF436}"/>
    <cellStyle name="Comma 54 2 2 2 2" xfId="33006" xr:uid="{25DC61DE-8E00-45D6-BDB9-6D5F702CA3EF}"/>
    <cellStyle name="Comma 54 2 2 3" xfId="29529" xr:uid="{B506A4E6-0781-429B-B77D-E9EE67F8053D}"/>
    <cellStyle name="Comma 54 2 3" xfId="21299" xr:uid="{235ED70E-33F0-4376-9B32-53063FB0E9F3}"/>
    <cellStyle name="Comma 54 2 3 2" xfId="34190" xr:uid="{227BDEA5-7753-4C80-9DAF-17CD27D977BA}"/>
    <cellStyle name="Comma 54 2 4" xfId="17513" xr:uid="{F821BB45-FD50-48FC-AC57-89938A77E743}"/>
    <cellStyle name="Comma 54 2 4 2" xfId="31847" xr:uid="{C971F381-2AE3-4F2E-A6AB-EA0938C91F46}"/>
    <cellStyle name="Comma 54 2 5" xfId="15912" xr:uid="{3DFA8637-01CA-4E92-BE06-6EB0F87BE5E9}"/>
    <cellStyle name="Comma 54 2 5 2" xfId="30694" xr:uid="{C525F3B5-EF2E-4DC0-AB4D-38E2065578DF}"/>
    <cellStyle name="Comma 54 2 6" xfId="25743" xr:uid="{0FAB6AB7-1CD0-4009-BB10-43F5F67EC563}"/>
    <cellStyle name="Comma 54 2 6 2" xfId="35734" xr:uid="{7ACC36AB-08F5-4CC2-9A4A-67CE5E825D18}"/>
    <cellStyle name="Comma 54 2 7" xfId="28368" xr:uid="{49A8ACC7-7CE1-4A4B-93F1-E8EC643FC8B9}"/>
    <cellStyle name="Comma 54 3" xfId="12613" xr:uid="{09C9F682-F6E3-476F-9A8A-3A6FB4C36396}"/>
    <cellStyle name="Comma 54 3 2" xfId="14852" xr:uid="{245D9BFB-F693-46A1-B171-56B63393C93B}"/>
    <cellStyle name="Comma 54 3 2 2" xfId="20372" xr:uid="{9C693479-0EC4-4739-B007-C8C5AD2A37AD}"/>
    <cellStyle name="Comma 54 3 2 2 2" xfId="33392" xr:uid="{2381F04A-487B-48B5-8119-B44262903447}"/>
    <cellStyle name="Comma 54 3 2 3" xfId="29916" xr:uid="{0871E713-485F-42C8-993B-0C56DCEDC8DF}"/>
    <cellStyle name="Comma 54 3 3" xfId="21758" xr:uid="{AC87C45D-242C-485F-AA8B-4110324797C0}"/>
    <cellStyle name="Comma 54 3 3 2" xfId="34583" xr:uid="{DAEB3180-6A92-471B-BEEC-995C3A8C1A63}"/>
    <cellStyle name="Comma 54 3 4" xfId="18119" xr:uid="{FEEEF732-4F83-4BA2-8E62-927E825FC0FA}"/>
    <cellStyle name="Comma 54 3 4 2" xfId="32232" xr:uid="{9B689218-0F64-472B-AEF1-D01C8EEB32E5}"/>
    <cellStyle name="Comma 54 3 5" xfId="16555" xr:uid="{A66E737E-5DE7-44F1-B9D6-8926E352191D}"/>
    <cellStyle name="Comma 54 3 5 2" xfId="31081" xr:uid="{C953019A-925E-4974-BEE0-1CE6F808142B}"/>
    <cellStyle name="Comma 54 3 6" xfId="26388" xr:uid="{14DA8311-6D63-4F89-91F7-10FDF7CE92F2}"/>
    <cellStyle name="Comma 54 3 6 2" xfId="36121" xr:uid="{2EB4900B-A713-48C7-A6DF-80B36595EC46}"/>
    <cellStyle name="Comma 54 3 7" xfId="28755" xr:uid="{D72629F3-D7C7-43DF-A8C6-561D7761E86F}"/>
    <cellStyle name="Comma 54 4" xfId="13972" xr:uid="{503B80E0-6683-4090-BA21-DB167C731263}"/>
    <cellStyle name="Comma 54 4 2" xfId="19481" xr:uid="{33BB608D-8824-42E6-A4E3-EE0DF4937AD9}"/>
    <cellStyle name="Comma 54 4 2 2" xfId="32624" xr:uid="{3B0A4BA6-221D-4908-8533-7DC1271BBEF4}"/>
    <cellStyle name="Comma 54 4 3" xfId="29147" xr:uid="{0626FD0E-325F-45CC-A069-2A481D0395A8}"/>
    <cellStyle name="Comma 54 5" xfId="20837" xr:uid="{BE572E48-662B-4AE8-9652-8C127843332B}"/>
    <cellStyle name="Comma 54 5 2" xfId="33793" xr:uid="{A17B4AD9-9E81-4332-B24A-F5C86E700621}"/>
    <cellStyle name="Comma 54 6" xfId="16996" xr:uid="{A78DFC0A-8904-48F6-B793-78CB1868AB41}"/>
    <cellStyle name="Comma 54 6 2" xfId="31466" xr:uid="{C1D3CCDC-9BAB-482F-8463-AE8E4F14D138}"/>
    <cellStyle name="Comma 54 7" xfId="15379" xr:uid="{CE2C579F-EED4-46F3-9659-AFE65A5F90F4}"/>
    <cellStyle name="Comma 54 7 2" xfId="30311" xr:uid="{F309AEBE-9516-4473-9C89-D813472982FA}"/>
    <cellStyle name="Comma 54 8" xfId="22697" xr:uid="{FE32A918-0F8D-4A98-BB76-1870947531AE}"/>
    <cellStyle name="Comma 54 8 2" xfId="34914" xr:uid="{0142155A-5A32-4349-9D83-7DA8EA374592}"/>
    <cellStyle name="Comma 54 9" xfId="25153" xr:uid="{1A1D8CC8-1B1E-4647-9E4A-AA364774B1C1}"/>
    <cellStyle name="Comma 54 9 2" xfId="35351" xr:uid="{699BC41A-0B04-4B23-A30C-BDB987D5C994}"/>
    <cellStyle name="Comma 55" xfId="10554" xr:uid="{72629B58-2B0A-4A29-BE32-30BFEC6793BA}"/>
    <cellStyle name="Comma 55 10" xfId="27986" xr:uid="{CCF3E3BD-26EA-40EF-8E5E-2204DA88E883}"/>
    <cellStyle name="Comma 55 2" xfId="11973" xr:uid="{4FB6F39D-03B7-46F3-AFEC-98CDF7FE3518}"/>
    <cellStyle name="Comma 55 2 2" xfId="14412" xr:uid="{8949137C-F219-41E9-AE88-DD862F02A96F}"/>
    <cellStyle name="Comma 55 2 2 2" xfId="19926" xr:uid="{317656D0-4D67-41C5-AEAB-D8D23A960341}"/>
    <cellStyle name="Comma 55 2 2 2 2" xfId="33007" xr:uid="{8E183FC1-D76D-494A-9431-2E98842A93F5}"/>
    <cellStyle name="Comma 55 2 2 3" xfId="29530" xr:uid="{0B5C58E6-990B-44FE-B280-BBBA8B805CA2}"/>
    <cellStyle name="Comma 55 2 3" xfId="21300" xr:uid="{1FF401D8-F2A7-4716-96EB-E940D4D55627}"/>
    <cellStyle name="Comma 55 2 3 2" xfId="34191" xr:uid="{95E9A1F8-80C7-4227-8204-198B8B648EFD}"/>
    <cellStyle name="Comma 55 2 4" xfId="17514" xr:uid="{64A820A9-10A3-4F89-9875-D2A23A0ED13A}"/>
    <cellStyle name="Comma 55 2 4 2" xfId="31848" xr:uid="{2682C5D3-20E5-409D-B189-EF348E502FB2}"/>
    <cellStyle name="Comma 55 2 5" xfId="15913" xr:uid="{C5FEE131-09DF-4D13-8752-2EF8C7C038EC}"/>
    <cellStyle name="Comma 55 2 5 2" xfId="30695" xr:uid="{FDF05352-77C4-409B-A251-EC368360F94E}"/>
    <cellStyle name="Comma 55 2 6" xfId="25744" xr:uid="{6F039DE2-D0D3-407C-81EF-2CBB958E9F46}"/>
    <cellStyle name="Comma 55 2 6 2" xfId="35735" xr:uid="{01FE4D32-5264-47B4-854C-AF0EEBAA3BF0}"/>
    <cellStyle name="Comma 55 2 7" xfId="28369" xr:uid="{5A37C095-96DF-4317-9A9F-8BCEE69E9039}"/>
    <cellStyle name="Comma 55 3" xfId="12614" xr:uid="{3F3D1A34-B71A-4D23-9404-E8FA18760DDA}"/>
    <cellStyle name="Comma 55 3 2" xfId="14853" xr:uid="{4B16FEF8-8BE3-4F8A-B069-862594069114}"/>
    <cellStyle name="Comma 55 3 2 2" xfId="20373" xr:uid="{1BCA8C41-70EB-46FE-9327-5645BDD65178}"/>
    <cellStyle name="Comma 55 3 2 2 2" xfId="33393" xr:uid="{63D9616D-F88D-4F38-90FB-908AAA2C5DB8}"/>
    <cellStyle name="Comma 55 3 2 3" xfId="29917" xr:uid="{49F544DC-BE26-4868-8B40-B05CEAD1732D}"/>
    <cellStyle name="Comma 55 3 3" xfId="21759" xr:uid="{369FE28C-3F0F-4774-B426-D5A6C9905C0E}"/>
    <cellStyle name="Comma 55 3 3 2" xfId="34584" xr:uid="{85C05DC3-A0A2-4CF4-BDA6-089E7CD18B27}"/>
    <cellStyle name="Comma 55 3 4" xfId="18120" xr:uid="{50AB3906-0EA3-4CF8-A0B5-2439CEA8B15B}"/>
    <cellStyle name="Comma 55 3 4 2" xfId="32233" xr:uid="{A4B87BD3-9FD4-4241-8035-6D93816260AD}"/>
    <cellStyle name="Comma 55 3 5" xfId="16556" xr:uid="{289EC67B-58D8-4534-B82D-B9C432B2D4B5}"/>
    <cellStyle name="Comma 55 3 5 2" xfId="31082" xr:uid="{896CECED-3B70-49B2-BFA8-6DDB9E3CEDA5}"/>
    <cellStyle name="Comma 55 3 6" xfId="26389" xr:uid="{D6ED1FA1-EF1A-4D98-87BC-84A9BA3B681B}"/>
    <cellStyle name="Comma 55 3 6 2" xfId="36122" xr:uid="{9CE3910D-5F18-48A3-B604-6842A96D7B9E}"/>
    <cellStyle name="Comma 55 3 7" xfId="28756" xr:uid="{87E6162D-6A3E-4AC4-AD6F-88CFF358877D}"/>
    <cellStyle name="Comma 55 4" xfId="13973" xr:uid="{2F3082AC-4B9E-482A-83B7-50674D01263B}"/>
    <cellStyle name="Comma 55 4 2" xfId="19482" xr:uid="{77CF73C8-49CA-4E44-894B-DF7FC18510AA}"/>
    <cellStyle name="Comma 55 4 2 2" xfId="32625" xr:uid="{FE6D0553-6AA4-437C-8DB7-084DA8DBE83F}"/>
    <cellStyle name="Comma 55 4 3" xfId="29148" xr:uid="{304E45EC-C0BA-49C2-B256-73D1B7DA916F}"/>
    <cellStyle name="Comma 55 5" xfId="20838" xr:uid="{3A57294B-56C0-410C-880C-1D81A2A1186D}"/>
    <cellStyle name="Comma 55 5 2" xfId="33794" xr:uid="{D2D483AE-5928-438B-A606-2A5684C86101}"/>
    <cellStyle name="Comma 55 6" xfId="16997" xr:uid="{FDFFC9CC-F3C1-4171-8DF4-BE4296B4165E}"/>
    <cellStyle name="Comma 55 6 2" xfId="31467" xr:uid="{5DEF8A7A-736C-4158-8AE5-5219D6A5B29D}"/>
    <cellStyle name="Comma 55 7" xfId="15380" xr:uid="{8A6EF9C1-BE33-450B-9A8A-729F352977AD}"/>
    <cellStyle name="Comma 55 7 2" xfId="30312" xr:uid="{0E47C54A-6B76-4D49-9E34-73B1FB7E3C96}"/>
    <cellStyle name="Comma 55 8" xfId="22698" xr:uid="{B582F00F-0C52-44AB-85AC-069ED07358AD}"/>
    <cellStyle name="Comma 55 8 2" xfId="34915" xr:uid="{1D5EA0D8-9209-4C39-B22F-2718B8BA8064}"/>
    <cellStyle name="Comma 55 9" xfId="25154" xr:uid="{A38750F6-989C-4401-A5C9-7C42E0BC3BD7}"/>
    <cellStyle name="Comma 55 9 2" xfId="35352" xr:uid="{64291581-C123-4808-8D6C-1D4E832F823F}"/>
    <cellStyle name="Comma 56" xfId="10555" xr:uid="{50178DE9-98C6-4D5B-B397-2DAE04462D23}"/>
    <cellStyle name="Comma 56 10" xfId="27987" xr:uid="{0D96224C-9947-4BE8-BFC4-DC2505C20E2F}"/>
    <cellStyle name="Comma 56 2" xfId="11974" xr:uid="{21222541-B7D8-4ED0-9527-6A91DB95AD50}"/>
    <cellStyle name="Comma 56 2 2" xfId="14413" xr:uid="{BB7506F3-99F4-4B8A-8358-A61B5AC8A6ED}"/>
    <cellStyle name="Comma 56 2 2 2" xfId="19927" xr:uid="{DB8DDAAD-EF9F-4AF9-B417-DDFEEA8549EB}"/>
    <cellStyle name="Comma 56 2 2 2 2" xfId="33008" xr:uid="{3C286F83-6C88-498C-AB61-827B00660F37}"/>
    <cellStyle name="Comma 56 2 2 3" xfId="29531" xr:uid="{3A330099-A5CB-4478-B4EA-F598587C5961}"/>
    <cellStyle name="Comma 56 2 3" xfId="21301" xr:uid="{C066A168-3A90-4AC9-A24E-81037E139605}"/>
    <cellStyle name="Comma 56 2 3 2" xfId="34192" xr:uid="{F62F8AA0-D644-45DF-950E-D530FE1C613C}"/>
    <cellStyle name="Comma 56 2 4" xfId="17515" xr:uid="{0985394A-A22F-4586-B729-59C4F5112EB0}"/>
    <cellStyle name="Comma 56 2 4 2" xfId="31849" xr:uid="{79AD1BCC-F897-46B5-B22F-33E1C9446BE4}"/>
    <cellStyle name="Comma 56 2 5" xfId="15914" xr:uid="{8BFDDEFC-BB6B-4F72-81E2-F557F8DF153E}"/>
    <cellStyle name="Comma 56 2 5 2" xfId="30696" xr:uid="{00596AC2-891C-4DBC-8BAA-C38CA848D99E}"/>
    <cellStyle name="Comma 56 2 6" xfId="25745" xr:uid="{E300108C-AC78-449E-AB42-629638041607}"/>
    <cellStyle name="Comma 56 2 6 2" xfId="35736" xr:uid="{095EDD19-5879-4F31-B24A-B2515E05612C}"/>
    <cellStyle name="Comma 56 2 7" xfId="28370" xr:uid="{E2266301-BEAD-41EC-A489-E4C6AA6FA0F7}"/>
    <cellStyle name="Comma 56 3" xfId="12615" xr:uid="{8BDA0B5E-B762-4B1D-9FF5-9B0DB0061433}"/>
    <cellStyle name="Comma 56 3 2" xfId="14854" xr:uid="{E5AB3D26-6F00-41FA-B338-89CDBA5BE2AA}"/>
    <cellStyle name="Comma 56 3 2 2" xfId="20374" xr:uid="{92AC1BC6-3503-4E18-ADEF-043BBAFFC68D}"/>
    <cellStyle name="Comma 56 3 2 2 2" xfId="33394" xr:uid="{FF6F0C79-837B-4E86-A988-B6C2546C2E33}"/>
    <cellStyle name="Comma 56 3 2 3" xfId="29918" xr:uid="{8BF2881F-6CD3-4133-9FC2-9F24DEF39A36}"/>
    <cellStyle name="Comma 56 3 3" xfId="21760" xr:uid="{B9ABF0A1-3556-4B6A-9A20-C6911B6E4B08}"/>
    <cellStyle name="Comma 56 3 3 2" xfId="34585" xr:uid="{5263D313-9F49-4C85-A77F-E4F8DC9A7609}"/>
    <cellStyle name="Comma 56 3 4" xfId="18121" xr:uid="{F8551B18-0F69-4C07-9B37-C15C9389B08B}"/>
    <cellStyle name="Comma 56 3 4 2" xfId="32234" xr:uid="{C9BEBA67-E0EA-43B6-B6A4-5728B0DA6E73}"/>
    <cellStyle name="Comma 56 3 5" xfId="16557" xr:uid="{D9700E10-C6F8-43BD-B151-951A56534AC6}"/>
    <cellStyle name="Comma 56 3 5 2" xfId="31083" xr:uid="{3505FDBB-B7F9-4CA7-925C-A75BE340CA51}"/>
    <cellStyle name="Comma 56 3 6" xfId="26390" xr:uid="{98875800-6140-4C69-B937-2F0A4293908A}"/>
    <cellStyle name="Comma 56 3 6 2" xfId="36123" xr:uid="{031486BC-D79B-45BC-AA5D-D5EEBA160FA3}"/>
    <cellStyle name="Comma 56 3 7" xfId="28757" xr:uid="{90EB5795-8F2D-46D8-9FDB-54FCAE68A8FE}"/>
    <cellStyle name="Comma 56 4" xfId="13974" xr:uid="{68676C47-E9EC-46AF-91EC-DD53883ABD47}"/>
    <cellStyle name="Comma 56 4 2" xfId="19483" xr:uid="{43F642DE-CB4C-4D60-87EF-E5D892B2311C}"/>
    <cellStyle name="Comma 56 4 2 2" xfId="32626" xr:uid="{CCEE00B5-8BA7-4590-85A7-280E9DC209E7}"/>
    <cellStyle name="Comma 56 4 3" xfId="29149" xr:uid="{655ECD42-0565-43F5-B521-4C19B111D41D}"/>
    <cellStyle name="Comma 56 5" xfId="20839" xr:uid="{0833B2C3-F9E3-4575-99A9-45F82C2D1718}"/>
    <cellStyle name="Comma 56 5 2" xfId="33795" xr:uid="{FD008866-5C8A-4E4C-883C-BDFF8EBFEB89}"/>
    <cellStyle name="Comma 56 6" xfId="16998" xr:uid="{DE45C332-D50E-4DAD-B208-553D07B8CD49}"/>
    <cellStyle name="Comma 56 6 2" xfId="31468" xr:uid="{2128425C-F3F1-4865-90DE-138EEC73C4C1}"/>
    <cellStyle name="Comma 56 7" xfId="15381" xr:uid="{C33C9038-8246-4350-9804-A74E20DDEEBC}"/>
    <cellStyle name="Comma 56 7 2" xfId="30313" xr:uid="{D1D74474-DB0F-453E-AC16-17540801D9F8}"/>
    <cellStyle name="Comma 56 8" xfId="22699" xr:uid="{350B33F5-650B-46ED-B218-D8D144B7F735}"/>
    <cellStyle name="Comma 56 8 2" xfId="34916" xr:uid="{94446BBA-21F5-4D2D-B319-C02BD14AAC78}"/>
    <cellStyle name="Comma 56 9" xfId="25155" xr:uid="{4A6F1C8B-0A63-4FD4-A199-2F23A959960E}"/>
    <cellStyle name="Comma 56 9 2" xfId="35353" xr:uid="{8194532E-56CD-41D8-989B-3F616B59D0E0}"/>
    <cellStyle name="Comma 57" xfId="10556" xr:uid="{A81B65B8-44E4-462A-A0CD-4A7667558CAE}"/>
    <cellStyle name="Comma 57 10" xfId="27988" xr:uid="{B5712348-110C-4E7D-A8F3-9278DFD7B268}"/>
    <cellStyle name="Comma 57 2" xfId="11975" xr:uid="{7C76B7F3-4EA7-43BE-B28D-ECFA3CE93E35}"/>
    <cellStyle name="Comma 57 2 2" xfId="14414" xr:uid="{F5AA0192-74B3-4311-B9B3-E7372C4F7BDF}"/>
    <cellStyle name="Comma 57 2 2 2" xfId="19928" xr:uid="{BB311554-CB15-4FA7-A6D2-96905E2F6120}"/>
    <cellStyle name="Comma 57 2 2 2 2" xfId="33009" xr:uid="{D21ECD39-1D0B-4374-A818-48227D8007CC}"/>
    <cellStyle name="Comma 57 2 2 3" xfId="29532" xr:uid="{6C66A925-3F7F-4AA3-95CD-DCE153D9696F}"/>
    <cellStyle name="Comma 57 2 3" xfId="21302" xr:uid="{BE5A6A4B-553E-474B-8F90-1AC229E080B9}"/>
    <cellStyle name="Comma 57 2 3 2" xfId="34193" xr:uid="{6AF7EBE9-46BD-4AD0-98E9-71E844DC43BA}"/>
    <cellStyle name="Comma 57 2 4" xfId="17516" xr:uid="{841D1DD4-8E4F-48C0-9E87-1FF36EFE28E8}"/>
    <cellStyle name="Comma 57 2 4 2" xfId="31850" xr:uid="{9AA81962-6081-4C9D-BB7F-F154B60F243E}"/>
    <cellStyle name="Comma 57 2 5" xfId="15915" xr:uid="{776F9242-E7BA-49D3-94FC-9A13B5DF3ACA}"/>
    <cellStyle name="Comma 57 2 5 2" xfId="30697" xr:uid="{B791434F-E181-49A6-864E-068BC5268E6B}"/>
    <cellStyle name="Comma 57 2 6" xfId="25746" xr:uid="{BDC96A86-2070-41B4-B9AD-8C469005CC21}"/>
    <cellStyle name="Comma 57 2 6 2" xfId="35737" xr:uid="{98C4FE4D-7C1F-4E8D-A802-584E6318B326}"/>
    <cellStyle name="Comma 57 2 7" xfId="28371" xr:uid="{00DEAF73-7367-435C-8B7D-8CAFF64CE844}"/>
    <cellStyle name="Comma 57 3" xfId="12616" xr:uid="{39FB9BEE-7591-43D4-B990-852EB60ECB30}"/>
    <cellStyle name="Comma 57 3 2" xfId="14855" xr:uid="{9483E65F-2DF6-4442-B54D-B7ACC51965FD}"/>
    <cellStyle name="Comma 57 3 2 2" xfId="20375" xr:uid="{1E773247-E603-45D8-8A03-5C9E3CDC73C5}"/>
    <cellStyle name="Comma 57 3 2 2 2" xfId="33395" xr:uid="{E4061D92-A265-4703-8A09-6931CAF9E9C5}"/>
    <cellStyle name="Comma 57 3 2 3" xfId="29919" xr:uid="{F2F07673-3A79-40C9-B824-3249CF1204E6}"/>
    <cellStyle name="Comma 57 3 3" xfId="21761" xr:uid="{1749D255-1140-4678-9850-60DDEF3139BF}"/>
    <cellStyle name="Comma 57 3 3 2" xfId="34586" xr:uid="{A3535E65-BC50-4163-8F83-6939979E7E8D}"/>
    <cellStyle name="Comma 57 3 4" xfId="18122" xr:uid="{605CA004-CF83-405E-8C6D-BDF8D13973AB}"/>
    <cellStyle name="Comma 57 3 4 2" xfId="32235" xr:uid="{66018884-DC00-4E35-9E31-E1E805E4D230}"/>
    <cellStyle name="Comma 57 3 5" xfId="16558" xr:uid="{14710E21-8E52-440D-A988-597AADEBA7F5}"/>
    <cellStyle name="Comma 57 3 5 2" xfId="31084" xr:uid="{9A483B46-7FB5-4FA7-AD3C-F0A1B64E280D}"/>
    <cellStyle name="Comma 57 3 6" xfId="26391" xr:uid="{6081C71D-E51A-40FD-873C-A3EA12543001}"/>
    <cellStyle name="Comma 57 3 6 2" xfId="36124" xr:uid="{843FB7D3-4ACD-47C6-B3CC-E034B91E8F61}"/>
    <cellStyle name="Comma 57 3 7" xfId="28758" xr:uid="{CC7D42D5-1F71-4254-86F7-9CCB2F11A250}"/>
    <cellStyle name="Comma 57 4" xfId="13975" xr:uid="{61F7791F-FBA4-4BA9-8EDF-2C4E082EE792}"/>
    <cellStyle name="Comma 57 4 2" xfId="19484" xr:uid="{94C323EB-C58E-45FD-A61B-F13404B1F707}"/>
    <cellStyle name="Comma 57 4 2 2" xfId="32627" xr:uid="{5F5B6EBB-8F3C-479E-AE5D-9F8360196D78}"/>
    <cellStyle name="Comma 57 4 3" xfId="29150" xr:uid="{217876E0-7E8F-43CB-8FC8-769BF3EFA59B}"/>
    <cellStyle name="Comma 57 5" xfId="20840" xr:uid="{318F7AF0-079D-4292-8A20-BA3C4DF9F918}"/>
    <cellStyle name="Comma 57 5 2" xfId="33796" xr:uid="{A5443F8D-54EE-46C3-A4EA-59D56F7100D0}"/>
    <cellStyle name="Comma 57 6" xfId="16999" xr:uid="{C0DF1A3B-C5CF-474F-B974-792038BD066A}"/>
    <cellStyle name="Comma 57 6 2" xfId="31469" xr:uid="{94E93880-A162-4494-AD3F-FD51EEBC80BB}"/>
    <cellStyle name="Comma 57 7" xfId="15382" xr:uid="{5225493B-7204-426E-9DE4-456536562955}"/>
    <cellStyle name="Comma 57 7 2" xfId="30314" xr:uid="{9896AC8C-29D6-4498-87C9-43FAD1397FCC}"/>
    <cellStyle name="Comma 57 8" xfId="22700" xr:uid="{31086315-C6FC-4ADF-B7AE-5C505B4E3A55}"/>
    <cellStyle name="Comma 57 8 2" xfId="34917" xr:uid="{4C8F3DC3-8FE9-43FB-8FA9-485CAA0351A2}"/>
    <cellStyle name="Comma 57 9" xfId="25156" xr:uid="{0B8D5F21-2661-4229-935C-CDE7948331E7}"/>
    <cellStyle name="Comma 57 9 2" xfId="35354" xr:uid="{68723602-2EEE-4609-8F8D-BF13375D807F}"/>
    <cellStyle name="Comma 58" xfId="10557" xr:uid="{AE11845E-AEB2-4658-B626-FB9CA2FF20CC}"/>
    <cellStyle name="Comma 58 10" xfId="27989" xr:uid="{90702513-55A5-4985-BDEC-E640F5C1E28A}"/>
    <cellStyle name="Comma 58 2" xfId="11976" xr:uid="{EADA2B07-F532-477E-AA16-8E6BBB53D12D}"/>
    <cellStyle name="Comma 58 2 2" xfId="14415" xr:uid="{B6F6B587-D963-4E13-97A5-4FC36D5E0220}"/>
    <cellStyle name="Comma 58 2 2 2" xfId="19929" xr:uid="{FB68E016-9A30-4569-A0A1-E13AF9DF7368}"/>
    <cellStyle name="Comma 58 2 2 2 2" xfId="33010" xr:uid="{6B2524A8-913D-4EE0-B071-F8775D47A180}"/>
    <cellStyle name="Comma 58 2 2 3" xfId="29533" xr:uid="{B0B33596-72BC-4FFF-AB5C-2F44A03B86F8}"/>
    <cellStyle name="Comma 58 2 3" xfId="21303" xr:uid="{7DA4784F-4391-4B4A-983F-C14472EC7DEB}"/>
    <cellStyle name="Comma 58 2 3 2" xfId="34194" xr:uid="{422E8212-53F2-42FD-9712-75DDBD6B4BCD}"/>
    <cellStyle name="Comma 58 2 4" xfId="17517" xr:uid="{2A37A610-74BC-4BDC-BD6D-3A0C01A8BFC9}"/>
    <cellStyle name="Comma 58 2 4 2" xfId="31851" xr:uid="{E798A32E-F1D7-4322-A7CF-BCE5E99F89DB}"/>
    <cellStyle name="Comma 58 2 5" xfId="15916" xr:uid="{2ED4F5D4-B85E-4EE7-8A9D-41B5DF5EC89A}"/>
    <cellStyle name="Comma 58 2 5 2" xfId="30698" xr:uid="{3410E5AA-E7E1-4D47-BCF8-420A30833EE7}"/>
    <cellStyle name="Comma 58 2 6" xfId="25747" xr:uid="{EAA99D0E-C45B-4418-BBD2-5478ECD11C3E}"/>
    <cellStyle name="Comma 58 2 6 2" xfId="35738" xr:uid="{3CC74206-22F9-49DF-B906-6A97184455D5}"/>
    <cellStyle name="Comma 58 2 7" xfId="28372" xr:uid="{C8468F9E-5AF5-40BE-86F1-4282D145EBCB}"/>
    <cellStyle name="Comma 58 3" xfId="12617" xr:uid="{244B32CB-3DA1-4B91-8878-935C25635E21}"/>
    <cellStyle name="Comma 58 3 2" xfId="14856" xr:uid="{8990EEE7-D4B9-492D-9316-8E9BC7CF8024}"/>
    <cellStyle name="Comma 58 3 2 2" xfId="20376" xr:uid="{DC4071C4-4A46-4BD3-914F-9B9CAEC83A80}"/>
    <cellStyle name="Comma 58 3 2 2 2" xfId="33396" xr:uid="{2138E9E9-46BB-44F2-9606-BFEF03272B51}"/>
    <cellStyle name="Comma 58 3 2 3" xfId="29920" xr:uid="{EBF198ED-9C17-430D-B847-463F0D2DA7C5}"/>
    <cellStyle name="Comma 58 3 3" xfId="21762" xr:uid="{497A88DD-A3EE-4100-9611-AD9866737CA7}"/>
    <cellStyle name="Comma 58 3 3 2" xfId="34587" xr:uid="{09E7DE91-C7CF-41A5-BDBF-30C2C3C27B2C}"/>
    <cellStyle name="Comma 58 3 4" xfId="18123" xr:uid="{E65CC454-63CC-451A-A23D-B667AE0693C9}"/>
    <cellStyle name="Comma 58 3 4 2" xfId="32236" xr:uid="{84F95F24-6F86-415C-AE84-4186E522F0AD}"/>
    <cellStyle name="Comma 58 3 5" xfId="16559" xr:uid="{6987177F-52EA-4BB7-9814-735DA9E8C538}"/>
    <cellStyle name="Comma 58 3 5 2" xfId="31085" xr:uid="{8F139024-26D3-412C-B06E-28DE7BA162E7}"/>
    <cellStyle name="Comma 58 3 6" xfId="26392" xr:uid="{E2960965-6B58-4D9B-9E8C-4C23D483E4D2}"/>
    <cellStyle name="Comma 58 3 6 2" xfId="36125" xr:uid="{E0585A98-4D72-4084-810F-561575B6FC6F}"/>
    <cellStyle name="Comma 58 3 7" xfId="28759" xr:uid="{64B245CC-C554-4A45-9F8D-8F26D5EFE41B}"/>
    <cellStyle name="Comma 58 4" xfId="13976" xr:uid="{86C79648-E3C2-46D2-ACF2-22AD402BEF09}"/>
    <cellStyle name="Comma 58 4 2" xfId="19485" xr:uid="{78666635-DD0B-4A53-8175-E220605B24CF}"/>
    <cellStyle name="Comma 58 4 2 2" xfId="32628" xr:uid="{7F8224CD-7F72-4A29-B3AE-A2623BC26295}"/>
    <cellStyle name="Comma 58 4 3" xfId="29151" xr:uid="{FF3A7575-6038-440F-BEA1-A1357BA67DD3}"/>
    <cellStyle name="Comma 58 5" xfId="20841" xr:uid="{CAAB8EEE-AE9F-45EF-9E40-CF58BC84EBE6}"/>
    <cellStyle name="Comma 58 5 2" xfId="33797" xr:uid="{8CDB03A0-BE6F-4471-A9B1-0B5C8ADCD6B8}"/>
    <cellStyle name="Comma 58 6" xfId="17000" xr:uid="{96E24827-FFA4-4BB4-B7F9-10BDB49F3EB8}"/>
    <cellStyle name="Comma 58 6 2" xfId="31470" xr:uid="{0C55A5A8-C583-4EA8-AD98-27B1EB119FA7}"/>
    <cellStyle name="Comma 58 7" xfId="15383" xr:uid="{187FB027-860D-4CD6-9079-0F75A3AD1730}"/>
    <cellStyle name="Comma 58 7 2" xfId="30315" xr:uid="{ABEACBC8-8440-4D56-A89F-AC78211CC9C9}"/>
    <cellStyle name="Comma 58 8" xfId="22701" xr:uid="{38DEFEBF-FD21-45E2-9865-48C73FD91936}"/>
    <cellStyle name="Comma 58 8 2" xfId="34918" xr:uid="{5D4EFBF9-1EC4-424D-8F4C-065157B554BA}"/>
    <cellStyle name="Comma 58 9" xfId="25157" xr:uid="{90CD4A4B-EFE9-4053-A1CE-01B161A98CCA}"/>
    <cellStyle name="Comma 58 9 2" xfId="35355" xr:uid="{E114F872-3713-4B1B-9143-25B8361EF158}"/>
    <cellStyle name="Comma 59" xfId="10558" xr:uid="{78783036-23DF-4350-9940-62316DD677CD}"/>
    <cellStyle name="Comma 59 10" xfId="27990" xr:uid="{4784EC6A-EC43-49D7-A8E2-093FB3724299}"/>
    <cellStyle name="Comma 59 2" xfId="11977" xr:uid="{7417F94D-A704-4C5F-948E-D763F148B130}"/>
    <cellStyle name="Comma 59 2 2" xfId="14416" xr:uid="{3D4DE47A-4620-42BF-A200-979065639885}"/>
    <cellStyle name="Comma 59 2 2 2" xfId="19930" xr:uid="{681199DB-1A25-42E2-9190-51944A41BDA0}"/>
    <cellStyle name="Comma 59 2 2 2 2" xfId="33011" xr:uid="{D27C0193-A7CF-4D72-A3A9-F6C83A75EF9D}"/>
    <cellStyle name="Comma 59 2 2 3" xfId="29534" xr:uid="{365B1271-B384-45BA-89D6-052C051ADD2A}"/>
    <cellStyle name="Comma 59 2 3" xfId="21304" xr:uid="{4241663E-C5C6-4A4E-8C3F-661E35C4E35F}"/>
    <cellStyle name="Comma 59 2 3 2" xfId="34195" xr:uid="{2F034120-7B92-4864-A86D-99731E9E880E}"/>
    <cellStyle name="Comma 59 2 4" xfId="17518" xr:uid="{C39430A0-225D-4A7D-AB8F-7A8E649674F3}"/>
    <cellStyle name="Comma 59 2 4 2" xfId="31852" xr:uid="{715A6AC7-E0FA-446A-9C67-9DA212106B9D}"/>
    <cellStyle name="Comma 59 2 5" xfId="15917" xr:uid="{06C8F65F-4235-4823-9746-3F05D5456311}"/>
    <cellStyle name="Comma 59 2 5 2" xfId="30699" xr:uid="{D02508C2-D643-42B8-B28C-C5033C40EB53}"/>
    <cellStyle name="Comma 59 2 6" xfId="25748" xr:uid="{D9792698-58CB-4E2C-A01C-F0874B8D054D}"/>
    <cellStyle name="Comma 59 2 6 2" xfId="35739" xr:uid="{FD95043A-6650-48C2-9756-CE346A18C83F}"/>
    <cellStyle name="Comma 59 2 7" xfId="28373" xr:uid="{0624FECF-E603-4923-9203-DF6CD8260AF8}"/>
    <cellStyle name="Comma 59 3" xfId="12618" xr:uid="{BD4E27FC-DB7F-49EA-A36C-572CCBC32240}"/>
    <cellStyle name="Comma 59 3 2" xfId="14857" xr:uid="{94BFD15F-83BA-4B18-9661-435975273333}"/>
    <cellStyle name="Comma 59 3 2 2" xfId="20377" xr:uid="{736A5699-D38A-498F-8AFA-12D47AE4E1D2}"/>
    <cellStyle name="Comma 59 3 2 2 2" xfId="33397" xr:uid="{FC810AF7-BE6E-454C-BBCB-370BF63F9022}"/>
    <cellStyle name="Comma 59 3 2 3" xfId="29921" xr:uid="{78D30637-EF5D-47B0-8BE8-52FD27B93FFE}"/>
    <cellStyle name="Comma 59 3 3" xfId="21763" xr:uid="{F14DBB95-0808-4A82-A1C1-506ACBF28B2F}"/>
    <cellStyle name="Comma 59 3 3 2" xfId="34588" xr:uid="{A9AA2AF7-5D98-4D76-8A16-E3EF01A4636A}"/>
    <cellStyle name="Comma 59 3 4" xfId="18124" xr:uid="{DBFB3D28-C864-47BB-9FF3-16411074E7C3}"/>
    <cellStyle name="Comma 59 3 4 2" xfId="32237" xr:uid="{C6DBF70C-3437-4159-B0B2-708743A5C62F}"/>
    <cellStyle name="Comma 59 3 5" xfId="16560" xr:uid="{94AEF3A2-1FE3-4FBC-ADD7-8B0F44F5468E}"/>
    <cellStyle name="Comma 59 3 5 2" xfId="31086" xr:uid="{A8BA0DAB-F13F-4CDA-8846-F2F086FA0DF4}"/>
    <cellStyle name="Comma 59 3 6" xfId="26393" xr:uid="{156EFF2A-74D6-4D2A-A8CC-90B0C8594A87}"/>
    <cellStyle name="Comma 59 3 6 2" xfId="36126" xr:uid="{1B8A6DD8-C8F6-4EA1-810C-CC21A47850F0}"/>
    <cellStyle name="Comma 59 3 7" xfId="28760" xr:uid="{D0ADB0E0-AB91-4B4A-9655-B2C77354AEEA}"/>
    <cellStyle name="Comma 59 4" xfId="13977" xr:uid="{4B1BBBEE-D49A-4336-B6A2-033A9785E60A}"/>
    <cellStyle name="Comma 59 4 2" xfId="19486" xr:uid="{934FBC18-D4E6-42CD-81C0-DD098140F300}"/>
    <cellStyle name="Comma 59 4 2 2" xfId="32629" xr:uid="{B3D2A97A-9A91-4FA2-ADA0-13E0BC1084A3}"/>
    <cellStyle name="Comma 59 4 3" xfId="29152" xr:uid="{6E59B245-C1EA-4C36-8236-D19997496023}"/>
    <cellStyle name="Comma 59 5" xfId="20842" xr:uid="{C53FD476-3CC8-4F4A-A83F-43F43CD1F570}"/>
    <cellStyle name="Comma 59 5 2" xfId="33798" xr:uid="{2DB187AE-2040-47A6-9707-6D370F2F75C1}"/>
    <cellStyle name="Comma 59 6" xfId="17001" xr:uid="{B13BDC94-DE16-401A-8F91-B7CE0DFC4AA4}"/>
    <cellStyle name="Comma 59 6 2" xfId="31471" xr:uid="{C0F943FB-6CE5-4B73-8E9E-F9CAF2315E13}"/>
    <cellStyle name="Comma 59 7" xfId="15384" xr:uid="{DA5E79C0-2F8A-443A-A9A6-8D6C527B5ACE}"/>
    <cellStyle name="Comma 59 7 2" xfId="30316" xr:uid="{BBCFD2F6-A27D-4C64-A832-25A2D5B652A2}"/>
    <cellStyle name="Comma 59 8" xfId="22702" xr:uid="{7D65CF29-E685-4E7F-AF5A-00C270669C48}"/>
    <cellStyle name="Comma 59 8 2" xfId="34919" xr:uid="{BE99F4B3-D75D-4FB7-9304-1946DF07E015}"/>
    <cellStyle name="Comma 59 9" xfId="25158" xr:uid="{98E69434-75D4-499F-B807-366C240B3F57}"/>
    <cellStyle name="Comma 59 9 2" xfId="35356" xr:uid="{ADA05F82-F97C-4404-A6E9-3750B7B12130}"/>
    <cellStyle name="Comma 6" xfId="75" xr:uid="{939357BD-7208-4EBF-A11D-1B5C4D0A66F2}"/>
    <cellStyle name="Comma 6 10" xfId="4594" xr:uid="{AB1645CA-616F-442D-A08F-BECB7C80C604}"/>
    <cellStyle name="Comma 6 10 2" xfId="4880" xr:uid="{D63F021D-5F92-4301-B1BC-C68FBA2F05AA}"/>
    <cellStyle name="Comma 6 10 2 2" xfId="7799" xr:uid="{2705C19C-206D-4150-915B-256DB15030C9}"/>
    <cellStyle name="Comma 6 10 2 3" xfId="38434" xr:uid="{409DADEC-763F-4FAB-A0E0-BDD05C34D6FE}"/>
    <cellStyle name="Comma 6 10 2 4" xfId="30070" xr:uid="{28CAB8D6-3232-44A4-8454-1162C2CEF3A4}"/>
    <cellStyle name="Comma 6 10 3" xfId="7515" xr:uid="{0A4D37FA-39C2-44F1-8C85-9F65CF790FA0}"/>
    <cellStyle name="Comma 6 10 4" xfId="38197" xr:uid="{D3BB3B54-EB40-43F4-B19A-AB87EBCC37D6}"/>
    <cellStyle name="Comma 6 10 5" xfId="15045" xr:uid="{7D4C7B92-EDA4-4ADC-8432-E0E6A2EE81DC}"/>
    <cellStyle name="Comma 6 11" xfId="5318" xr:uid="{8E9A8FD4-565E-4ED0-BE5D-2AD1EE19AF68}"/>
    <cellStyle name="Comma 6 11 2" xfId="7867" xr:uid="{B57D125D-1AE6-46D3-9D9B-A45A9AAD8A60}"/>
    <cellStyle name="Comma 6 11 2 2" xfId="39161" xr:uid="{6497939F-3705-4B8D-A729-9F83AFD52657}"/>
    <cellStyle name="Comma 6 11 2 3" xfId="34791" xr:uid="{1C40A2D3-89CC-4F74-A685-17F32FDE38DA}"/>
    <cellStyle name="Comma 6 11 3" xfId="38528" xr:uid="{1E6440D4-532B-4786-A88A-3F46550D8910}"/>
    <cellStyle name="Comma 6 11 4" xfId="22147" xr:uid="{1D0641CA-B998-478B-BEC2-41C338A3AD8F}"/>
    <cellStyle name="Comma 6 12" xfId="6254" xr:uid="{C1D96AFB-F887-49F8-9F24-3FB28B875F02}"/>
    <cellStyle name="Comma 6 12 2" xfId="8763" xr:uid="{2801D667-E224-49FF-A310-FFD305A966B2}"/>
    <cellStyle name="Comma 6 12 2 2" xfId="39232" xr:uid="{FDF5F97F-2811-45FB-ACED-85A1E388F1F5}"/>
    <cellStyle name="Comma 6 12 2 3" xfId="34920" xr:uid="{025B760F-C157-4330-B0CD-263B47CA0A3A}"/>
    <cellStyle name="Comma 6 12 3" xfId="38664" xr:uid="{97785E1F-F063-4788-A9E6-EC8A416BFD44}"/>
    <cellStyle name="Comma 6 12 4" xfId="22703" xr:uid="{68B27360-6EBF-4E78-981E-FF177B469D4B}"/>
    <cellStyle name="Comma 6 13" xfId="6355" xr:uid="{9F67022B-7187-4A53-AC22-112211A0D022}"/>
    <cellStyle name="Comma 6 13 2" xfId="38728" xr:uid="{EF2B4E97-CC27-415B-9E31-B589E84B17B1}"/>
    <cellStyle name="Comma 6 13 3" xfId="24293" xr:uid="{7812185E-B41D-4626-B8CB-F00B37ABBDB3}"/>
    <cellStyle name="Comma 6 14" xfId="24817" xr:uid="{AA95769E-7F31-4971-9746-6D700B1E25B6}"/>
    <cellStyle name="Comma 6 14 2" xfId="35112" xr:uid="{E58432A5-C8A2-4C6A-A81C-0CB721FAD807}"/>
    <cellStyle name="Comma 6 15" xfId="26843" xr:uid="{B808371C-1DAA-4235-803E-E5B9A1130753}"/>
    <cellStyle name="Comma 6 15 2" xfId="36268" xr:uid="{AE95156B-C035-407F-A4CE-9552F8454E68}"/>
    <cellStyle name="Comma 6 16" xfId="26939" xr:uid="{8C951B9A-F4A1-40F5-B989-D12C48BB3E31}"/>
    <cellStyle name="Comma 6 16 2" xfId="36320" xr:uid="{2BF023C0-1EEB-44A9-AD4A-316CE5D1A0E3}"/>
    <cellStyle name="Comma 6 17" xfId="27742" xr:uid="{E6B4E5B1-B4FB-4834-85FB-D5C01ADD5700}"/>
    <cellStyle name="Comma 6 18" xfId="36406" xr:uid="{B988CBD8-4283-47EC-9FBC-52895DD5E4B2}"/>
    <cellStyle name="Comma 6 19" xfId="9611" xr:uid="{64E53A79-E503-44B3-8403-ADCD8E8E3B26}"/>
    <cellStyle name="Comma 6 2" xfId="248" xr:uid="{88E528CF-F5E1-49A8-9E7A-8834C5F2CB84}"/>
    <cellStyle name="Comma 6 2 10" xfId="4881" xr:uid="{88BE13F7-4249-45F2-9F1F-20EDAAF3C20C}"/>
    <cellStyle name="Comma 6 2 10 2" xfId="7800" xr:uid="{93DE1557-D804-4A68-A8A0-47B300B44A95}"/>
    <cellStyle name="Comma 6 2 10 3" xfId="38435" xr:uid="{A7E735E8-CDC5-43E9-8EF0-C1DBFC610281}"/>
    <cellStyle name="Comma 6 2 10 4" xfId="22704" xr:uid="{5AE3EB8C-8C57-4C9B-A6F2-3F500A188752}"/>
    <cellStyle name="Comma 6 2 11" xfId="5397" xr:uid="{30E7ADF5-7139-4706-B973-AB580F30C21C}"/>
    <cellStyle name="Comma 6 2 11 2" xfId="7922" xr:uid="{111A6EA7-887F-4932-88A2-AEC714FF0741}"/>
    <cellStyle name="Comma 6 2 11 2 2" xfId="39180" xr:uid="{60C36E07-4855-44F8-834F-BED1D5F9077D}"/>
    <cellStyle name="Comma 6 2 11 3" xfId="38573" xr:uid="{080A4E9C-8E72-4E42-8D6B-B18E55F9DC40}"/>
    <cellStyle name="Comma 6 2 12" xfId="3928" xr:uid="{765D2EA7-341F-473E-A2AE-2E9FA6B40F0D}"/>
    <cellStyle name="Comma 6 2 12 2" xfId="7247" xr:uid="{063725A2-3777-4716-9F05-8E306F6028F5}"/>
    <cellStyle name="Comma 6 2 12 2 2" xfId="38838" xr:uid="{095FE0FA-475C-43D9-88F5-090AD3317453}"/>
    <cellStyle name="Comma 6 2 12 2 3" xfId="36289" xr:uid="{001839B8-2672-4BA3-A67D-5BAB4615BF3F}"/>
    <cellStyle name="Comma 6 2 12 3" xfId="37899" xr:uid="{D0ABFB06-55CB-40C6-9C38-DA53CC6488D6}"/>
    <cellStyle name="Comma 6 2 12 4" xfId="26880" xr:uid="{E91417C5-7A72-4200-BD6F-9199F491F93E}"/>
    <cellStyle name="Comma 6 2 13" xfId="6290" xr:uid="{9E3F9485-9279-4BA3-81EC-6DE56F5BCC9B}"/>
    <cellStyle name="Comma 6 2 13 2" xfId="8797" xr:uid="{AAD695EF-8620-4D77-AF88-717E2A51CF4A}"/>
    <cellStyle name="Comma 6 2 13 2 2" xfId="39246" xr:uid="{731DC019-4C85-4E6A-9341-00527940A913}"/>
    <cellStyle name="Comma 6 2 13 2 3" xfId="36340" xr:uid="{B8F18B11-8658-4A5C-BFB3-92A019396ED6}"/>
    <cellStyle name="Comma 6 2 13 3" xfId="38683" xr:uid="{F873959F-A956-48EA-94BE-5FD53730E4B1}"/>
    <cellStyle name="Comma 6 2 13 4" xfId="26963" xr:uid="{5FEDEACE-40F9-444A-BB7A-CF2BD140F7D2}"/>
    <cellStyle name="Comma 6 2 14" xfId="27777" xr:uid="{CDABB604-701B-4C0B-9FBA-462C6569A582}"/>
    <cellStyle name="Comma 6 2 15" xfId="36428" xr:uid="{2F0C3297-66BA-4DE2-B4E1-4CD26EE3CC9F}"/>
    <cellStyle name="Comma 6 2 16" xfId="9678" xr:uid="{54EF49C1-7903-4C94-8201-2DEDAF0DB7F0}"/>
    <cellStyle name="Comma 6 2 17" xfId="37035" xr:uid="{86440D58-4D16-4E85-BF02-B72FBBA9CD4F}"/>
    <cellStyle name="Comma 6 2 18" xfId="37574" xr:uid="{D0B9DB3F-C1EE-4675-BAF8-82CC857AFD90}"/>
    <cellStyle name="Comma 6 2 19" xfId="39329" xr:uid="{AA058B23-1AD9-4067-A842-28DF287B3990}"/>
    <cellStyle name="Comma 6 2 2" xfId="249" xr:uid="{758EC5CF-2128-456C-BF65-ACB90446CEA0}"/>
    <cellStyle name="Comma 6 2 2 10" xfId="27795" xr:uid="{463846D7-962E-4041-870B-19594B2487FA}"/>
    <cellStyle name="Comma 6 2 2 11" xfId="36566" xr:uid="{42A1AA55-8974-4F13-9CEB-C58184171D5A}"/>
    <cellStyle name="Comma 6 2 2 12" xfId="9791" xr:uid="{7547BB87-54FE-436B-BA8C-F72676F45F7C}"/>
    <cellStyle name="Comma 6 2 2 13" xfId="37050" xr:uid="{A0C59A4E-73F4-449C-85DA-6154990FF6F9}"/>
    <cellStyle name="Comma 6 2 2 14" xfId="37575" xr:uid="{2D4F6340-5F40-4408-B446-174DB8D27130}"/>
    <cellStyle name="Comma 6 2 2 15" xfId="39543" xr:uid="{AF4D2978-F45E-4D3C-8DE4-C066C4A84897}"/>
    <cellStyle name="Comma 6 2 2 16" xfId="9064" xr:uid="{300D8776-A47E-4B63-84D2-4106583F0A3E}"/>
    <cellStyle name="Comma 6 2 2 17" xfId="45109" xr:uid="{D21DB214-B5EB-4FAA-A9CD-E936FD155E03}"/>
    <cellStyle name="Comma 6 2 2 18" xfId="2518" xr:uid="{35F9BAE7-B09E-4664-AC9C-42D01FEB454A}"/>
    <cellStyle name="Comma 6 2 2 2" xfId="1803" xr:uid="{864AB01D-E7F4-4CDE-97AB-79A8A38551F0}"/>
    <cellStyle name="Comma 6 2 2 2 10" xfId="37185" xr:uid="{A1B42958-FCD2-4DF0-9028-20AD44A05C92}"/>
    <cellStyle name="Comma 6 2 2 2 11" xfId="38079" xr:uid="{39E31B0C-FF96-4831-8AB1-8DEED5AF9AF6}"/>
    <cellStyle name="Comma 6 2 2 2 12" xfId="39678" xr:uid="{980241FA-CF67-4613-AF7F-090FDB5E98D6}"/>
    <cellStyle name="Comma 6 2 2 2 13" xfId="9248" xr:uid="{CD0EDCF5-4E08-41DA-A3CC-82DD5541511A}"/>
    <cellStyle name="Comma 6 2 2 2 14" xfId="4234" xr:uid="{6F3501BA-01FD-463C-8319-F704AA18A536}"/>
    <cellStyle name="Comma 6 2 2 2 2" xfId="4882" xr:uid="{A9763F1E-3261-431A-B060-AD4A226A7099}"/>
    <cellStyle name="Comma 6 2 2 2 2 2" xfId="7801" xr:uid="{DCC2831F-556C-485A-99E2-E51B1A381783}"/>
    <cellStyle name="Comma 6 2 2 2 2 2 2" xfId="32816" xr:uid="{A34E38CE-54D1-45DE-9DD7-7944A6FE5CA6}"/>
    <cellStyle name="Comma 6 2 2 2 2 2 3" xfId="39111" xr:uid="{FFDCDAEB-C56A-4528-8B27-146A601F33E1}"/>
    <cellStyle name="Comma 6 2 2 2 2 2 4" xfId="19705" xr:uid="{9D548AAE-B1F2-4820-BB19-D0EE13BA48CF}"/>
    <cellStyle name="Comma 6 2 2 2 2 3" xfId="29339" xr:uid="{AD551239-CF55-4DE4-B24B-D1FCCA6BC970}"/>
    <cellStyle name="Comma 6 2 2 2 2 4" xfId="38436" xr:uid="{9FABF817-5B09-4722-8F82-E4F8C4647636}"/>
    <cellStyle name="Comma 6 2 2 2 2 5" xfId="14191" xr:uid="{801B00B8-D6D5-4D7D-AA22-BC3A959C5D26}"/>
    <cellStyle name="Comma 6 2 2 2 3" xfId="7375" xr:uid="{C773CF4F-13F9-4650-A9CC-3B960FB0B286}"/>
    <cellStyle name="Comma 6 2 2 2 3 2" xfId="33995" xr:uid="{B668B168-98CE-4A80-8583-9D1F671FD51F}"/>
    <cellStyle name="Comma 6 2 2 2 3 3" xfId="38922" xr:uid="{3B215FB8-6A79-4B17-A351-7338FE56305F}"/>
    <cellStyle name="Comma 6 2 2 2 3 4" xfId="21073" xr:uid="{FA17F631-DD72-42EE-8544-F497A3844A05}"/>
    <cellStyle name="Comma 6 2 2 2 4" xfId="17229" xr:uid="{28ABE628-B6F3-4C1E-B5E7-3BD34980B812}"/>
    <cellStyle name="Comma 6 2 2 2 4 2" xfId="31657" xr:uid="{F980BA0C-1164-4C11-ACB7-68DCD5698A63}"/>
    <cellStyle name="Comma 6 2 2 2 5" xfId="15622" xr:uid="{4330373B-CBAB-4E06-B235-12EFF0667349}"/>
    <cellStyle name="Comma 6 2 2 2 5 2" xfId="30504" xr:uid="{01797864-20D6-442C-A14B-71AD068022E5}"/>
    <cellStyle name="Comma 6 2 2 2 6" xfId="25447" xr:uid="{56403607-0973-4BC5-8EFB-B867ABEC5020}"/>
    <cellStyle name="Comma 6 2 2 2 6 2" xfId="35544" xr:uid="{03F28EF8-AC74-4AF8-BDD6-7D497EA98507}"/>
    <cellStyle name="Comma 6 2 2 2 7" xfId="28178" xr:uid="{60BAEE78-8CEF-4165-BE9E-7466BAFD4631}"/>
    <cellStyle name="Comma 6 2 2 2 8" xfId="36731" xr:uid="{DF29E55D-CFA4-47E7-98B3-99708089A095}"/>
    <cellStyle name="Comma 6 2 2 2 9" xfId="11679" xr:uid="{73382577-10F7-41EB-BA7E-6B8C2CA56B1D}"/>
    <cellStyle name="Comma 6 2 2 3" xfId="1204" xr:uid="{D8B00BFA-8D86-427B-9B56-F18C6006AAE9}"/>
    <cellStyle name="Comma 6 2 2 3 10" xfId="37374" xr:uid="{165AFEBC-2066-46B8-B4FD-51EDE76E7A02}"/>
    <cellStyle name="Comma 6 2 2 3 11" xfId="38136" xr:uid="{14ED0EB6-AAA1-47CC-B1BA-F56ECBA75ED2}"/>
    <cellStyle name="Comma 6 2 2 3 12" xfId="9540" xr:uid="{80DF2860-E55E-44E9-9FFE-1276359320FC}"/>
    <cellStyle name="Comma 6 2 2 3 13" xfId="4441" xr:uid="{7FEF360D-3F27-410D-AAAA-48A264DC6E34}"/>
    <cellStyle name="Comma 6 2 2 3 2" xfId="4883" xr:uid="{164ED373-8D69-416F-B5C5-2A0FE81A4DAD}"/>
    <cellStyle name="Comma 6 2 2 3 2 2" xfId="7802" xr:uid="{32AD7D3A-8174-4D52-A5B5-771BBD180101}"/>
    <cellStyle name="Comma 6 2 2 3 2 2 2" xfId="33202" xr:uid="{F5607706-13C3-4B32-9055-CF74452C9BCA}"/>
    <cellStyle name="Comma 6 2 2 3 2 2 3" xfId="39112" xr:uid="{9ABC2D75-974C-4CA1-942B-12E8F6266064}"/>
    <cellStyle name="Comma 6 2 2 3 2 3" xfId="29726" xr:uid="{54EB9C47-90C4-4EEF-960C-165518DC8A19}"/>
    <cellStyle name="Comma 6 2 2 3 2 4" xfId="38437" xr:uid="{C6595620-7888-40D4-AE72-A0638EBC58AF}"/>
    <cellStyle name="Comma 6 2 2 3 3" xfId="7428" xr:uid="{7E0DEF16-2177-4CAA-A960-C6A95956E335}"/>
    <cellStyle name="Comma 6 2 2 3 3 2" xfId="34393" xr:uid="{60F400F9-F4AC-4B19-B66B-C72636DBF882}"/>
    <cellStyle name="Comma 6 2 2 3 3 3" xfId="38949" xr:uid="{C762EAB2-6C81-410B-A509-07BE69C6FA23}"/>
    <cellStyle name="Comma 6 2 2 3 4" xfId="17906" xr:uid="{AC7D6181-54D1-41EC-8962-387B6A38667E}"/>
    <cellStyle name="Comma 6 2 2 3 4 2" xfId="32042" xr:uid="{C891F049-1B94-490C-8829-F9A1DEF781B6}"/>
    <cellStyle name="Comma 6 2 2 3 5" xfId="16342" xr:uid="{703493BD-2C7A-4A32-B554-9AEFE109B9FE}"/>
    <cellStyle name="Comma 6 2 2 3 5 2" xfId="30891" xr:uid="{8F302046-DEC4-4A45-9383-FDEFCB190F66}"/>
    <cellStyle name="Comma 6 2 2 3 6" xfId="26175" xr:uid="{BBDAC907-EACA-4C87-AACE-C6372C71B1A8}"/>
    <cellStyle name="Comma 6 2 2 3 6 2" xfId="35931" xr:uid="{44FFD5CD-BF64-4049-87E7-456078079D5A}"/>
    <cellStyle name="Comma 6 2 2 3 7" xfId="28565" xr:uid="{BCB042C6-E68D-4930-A9F2-BB2948EACE50}"/>
    <cellStyle name="Comma 6 2 2 3 8" xfId="36931" xr:uid="{82539673-5C99-41E0-92EB-326A90B9963A}"/>
    <cellStyle name="Comma 6 2 2 3 9" xfId="12400" xr:uid="{7AF8B669-6A20-4C1A-8316-4596AD06095A}"/>
    <cellStyle name="Comma 6 2 2 4" xfId="2255" xr:uid="{6CA94591-E130-4741-A0AF-D9DB6FA6E0A9}"/>
    <cellStyle name="Comma 6 2 2 4 2" xfId="7803" xr:uid="{9043DECC-FF87-43E8-BE1B-92996E40BAD5}"/>
    <cellStyle name="Comma 6 2 2 4 2 2" xfId="32434" xr:uid="{516EC52F-BCD3-4243-BFDA-10496FB986DF}"/>
    <cellStyle name="Comma 6 2 2 4 2 3" xfId="39113" xr:uid="{9AC8F375-2DF9-48BF-BB1B-0E82491AE019}"/>
    <cellStyle name="Comma 6 2 2 4 2 4" xfId="19268" xr:uid="{D8BE89F4-8853-4523-98D6-966314C90066}"/>
    <cellStyle name="Comma 6 2 2 4 3" xfId="28957" xr:uid="{CD857068-6138-4A0B-9855-2B335B218D8B}"/>
    <cellStyle name="Comma 6 2 2 4 4" xfId="38438" xr:uid="{420A4539-74FE-4B30-9F03-9E5D7C5F051B}"/>
    <cellStyle name="Comma 6 2 2 4 5" xfId="13759" xr:uid="{EA3A88FD-FF2C-4A7E-A437-31DE0D8CE44F}"/>
    <cellStyle name="Comma 6 2 2 4 6" xfId="46563" xr:uid="{55275863-BA8C-497A-86B0-DA5F5558AF31}"/>
    <cellStyle name="Comma 6 2 2 4 7" xfId="4884" xr:uid="{2B29B699-DB38-4B12-AED3-992F594409D9}"/>
    <cellStyle name="Comma 6 2 2 5" xfId="5398" xr:uid="{EA2B71E3-FBA1-4527-A359-340A1470003D}"/>
    <cellStyle name="Comma 6 2 2 5 2" xfId="7923" xr:uid="{1B0091D1-4EA8-430F-9EDF-001DFA5E40D1}"/>
    <cellStyle name="Comma 6 2 2 5 2 2" xfId="39181" xr:uid="{E851F7ED-D7C7-48EE-A12D-2E42F708C7D7}"/>
    <cellStyle name="Comma 6 2 2 5 3" xfId="38574" xr:uid="{9CD30B49-8613-447B-82AA-0C2DFDC803EF}"/>
    <cellStyle name="Comma 6 2 2 6" xfId="3929" xr:uid="{AE469071-7A96-4200-9CF1-C10654F6ECE1}"/>
    <cellStyle name="Comma 6 2 2 6 2" xfId="7248" xr:uid="{625EA440-8111-4DBE-AAD7-D4F95D979F26}"/>
    <cellStyle name="Comma 6 2 2 6 2 2" xfId="38839" xr:uid="{9898C73E-4EF4-407C-8790-DBE149F080BF}"/>
    <cellStyle name="Comma 6 2 2 6 2 3" xfId="31276" xr:uid="{DD147166-E39C-456F-B2DB-BE81DBCA569F}"/>
    <cellStyle name="Comma 6 2 2 6 3" xfId="37900" xr:uid="{7615E049-47A7-43ED-AA09-9B99F2720B16}"/>
    <cellStyle name="Comma 6 2 2 6 4" xfId="16783" xr:uid="{FF56010E-6721-4EBC-810D-FB69F9DC9B98}"/>
    <cellStyle name="Comma 6 2 2 7" xfId="15116" xr:uid="{77E6DAE0-F9B4-4276-AD4A-924B26D820A1}"/>
    <cellStyle name="Comma 6 2 2 7 2" xfId="30121" xr:uid="{D72B1D96-90AF-4C6A-AE32-6A636BA93B52}"/>
    <cellStyle name="Comma 6 2 2 8" xfId="23361" xr:uid="{0538E120-7074-4402-8BF4-9207029C812D}"/>
    <cellStyle name="Comma 6 2 2 8 2" xfId="34996" xr:uid="{78957C0F-F0FB-4F75-938E-D5A12BEB06DE}"/>
    <cellStyle name="Comma 6 2 2 9" xfId="24886" xr:uid="{4C81228F-E091-4311-9CDB-21A386AA2491}"/>
    <cellStyle name="Comma 6 2 2 9 2" xfId="35161" xr:uid="{7BA5FF58-664B-45B9-826B-DFB2C96416A4}"/>
    <cellStyle name="Comma 6 2 20" xfId="39451" xr:uid="{DA619101-2F26-4B20-B0B8-0DB8CC38B872}"/>
    <cellStyle name="Comma 6 2 21" xfId="39779" xr:uid="{DA46F55B-6226-4F0D-8199-7FB6165B3C4D}"/>
    <cellStyle name="Comma 6 2 22" xfId="45108" xr:uid="{A782C343-42B6-4FDE-BFE1-27F49DDDD73C}"/>
    <cellStyle name="Comma 6 2 23" xfId="2517" xr:uid="{2DCBC316-A595-45B3-93F9-DB429166D2D7}"/>
    <cellStyle name="Comma 6 2 3" xfId="1489" xr:uid="{4061279A-4E1F-4588-BC74-F9338F527C54}"/>
    <cellStyle name="Comma 6 2 3 10" xfId="37170" xr:uid="{CF268DAC-DE22-4CFB-B4DD-FD6B56D4B96E}"/>
    <cellStyle name="Comma 6 2 3 11" xfId="37576" xr:uid="{1441A19E-25CF-4BFF-A2CF-650021EE9A2E}"/>
    <cellStyle name="Comma 6 2 3 12" xfId="39613" xr:uid="{1A1013A5-E3B1-43BA-B1E0-D4AB957996C0}"/>
    <cellStyle name="Comma 6 2 3 13" xfId="9233" xr:uid="{BA8B9B30-A461-4931-92FA-95D63F51F836}"/>
    <cellStyle name="Comma 6 2 3 14" xfId="2519" xr:uid="{E6A337AD-5891-4414-A54D-8EACFF9DCA10}"/>
    <cellStyle name="Comma 6 2 3 2" xfId="4442" xr:uid="{B21FB0AE-45AC-4818-A9E0-4615E84D2E5D}"/>
    <cellStyle name="Comma 6 2 3 2 2" xfId="4885" xr:uid="{2E49E7BC-12F1-4D7B-9EB7-C3BCE0F9BAE5}"/>
    <cellStyle name="Comma 6 2 3 2 2 2" xfId="7804" xr:uid="{2167A1A8-771B-4585-B71F-86B1773DE4EB}"/>
    <cellStyle name="Comma 6 2 3 2 2 2 2" xfId="39114" xr:uid="{69443F8F-E0B2-43D2-A0F4-1B1637432E7C}"/>
    <cellStyle name="Comma 6 2 3 2 2 3" xfId="38439" xr:uid="{32600E08-C45A-4671-B355-A33197F15259}"/>
    <cellStyle name="Comma 6 2 3 2 3" xfId="7429" xr:uid="{0E70D67B-9240-4A7D-98B9-0E9F26E716D9}"/>
    <cellStyle name="Comma 6 2 3 2 3 2" xfId="38950" xr:uid="{220D0FD7-0511-43AC-8B47-9DEDEB1B896F}"/>
    <cellStyle name="Comma 6 2 3 2 4" xfId="38137" xr:uid="{DDE81643-1647-49A8-99B0-B9966A8AAFC7}"/>
    <cellStyle name="Comma 6 2 3 3" xfId="4886" xr:uid="{65B0B8E1-0F63-4418-891D-8375A635C349}"/>
    <cellStyle name="Comma 6 2 3 3 2" xfId="7805" xr:uid="{7BA86188-3103-4CFE-BD4A-CCDE7AC16D3B}"/>
    <cellStyle name="Comma 6 2 3 3 2 2" xfId="39115" xr:uid="{38EE7F71-89CF-48EF-B05D-45202C0A87B2}"/>
    <cellStyle name="Comma 6 2 3 3 2 3" xfId="33977" xr:uid="{A5198E72-E743-4B04-B978-217AD9C985A3}"/>
    <cellStyle name="Comma 6 2 3 3 3" xfId="38440" xr:uid="{5BD9D704-DC74-4C95-AC23-1D8340F0A0DF}"/>
    <cellStyle name="Comma 6 2 3 3 4" xfId="21045" xr:uid="{EA4C2ABE-9E07-4844-AB94-348C1E55AE55}"/>
    <cellStyle name="Comma 6 2 3 4" xfId="5399" xr:uid="{742147F7-6774-4EF4-BB7A-3BD385DA9B1E}"/>
    <cellStyle name="Comma 6 2 3 4 2" xfId="7924" xr:uid="{E3304DCD-BE30-4374-BAE8-3E0229C4674A}"/>
    <cellStyle name="Comma 6 2 3 4 2 2" xfId="39182" xr:uid="{FC99F476-D3D3-4EF0-A898-DCF92106B1A7}"/>
    <cellStyle name="Comma 6 2 3 4 3" xfId="38575" xr:uid="{E04B1C40-DC30-4924-B31A-64B70F873028}"/>
    <cellStyle name="Comma 6 2 3 5" xfId="4233" xr:uid="{A0DE31EB-D350-4830-BE48-20E19B895259}"/>
    <cellStyle name="Comma 6 2 3 5 2" xfId="7374" xr:uid="{2DC18DD5-3B86-4CA1-9FF5-693324597BD3}"/>
    <cellStyle name="Comma 6 2 3 5 2 2" xfId="38921" xr:uid="{60E6F473-A957-4EEC-B39D-D870FBCDC378}"/>
    <cellStyle name="Comma 6 2 3 5 2 3" xfId="30486" xr:uid="{0F5017DB-4A54-4767-9939-E0DE3C048480}"/>
    <cellStyle name="Comma 6 2 3 5 3" xfId="38078" xr:uid="{0D100938-33E6-42CE-A8D2-1DEA4FDC743C}"/>
    <cellStyle name="Comma 6 2 3 5 4" xfId="15584" xr:uid="{A336CCFF-224D-452F-8FCA-3F8997C764D4}"/>
    <cellStyle name="Comma 6 2 3 6" xfId="25409" xr:uid="{39E8251F-4208-45F4-AFDE-07764A4D168C}"/>
    <cellStyle name="Comma 6 2 3 6 2" xfId="35526" xr:uid="{51812FEF-63E2-4BDD-B16E-653B756F8C19}"/>
    <cellStyle name="Comma 6 2 3 7" xfId="28160" xr:uid="{B9BDD2E8-5884-41F1-B306-E4BF59FDBF4E}"/>
    <cellStyle name="Comma 6 2 3 8" xfId="36716" xr:uid="{093713DF-5F6D-492E-A4E4-7BA9DC762884}"/>
    <cellStyle name="Comma 6 2 3 9" xfId="11646" xr:uid="{6EB16EE7-8314-45BE-9C13-31165D390D71}"/>
    <cellStyle name="Comma 6 2 4" xfId="936" xr:uid="{630E53B2-5BA7-459D-8521-B8632250E54B}"/>
    <cellStyle name="Comma 6 2 4 10" xfId="37232" xr:uid="{CF000DCB-6892-4A12-BAF1-EF47007DC19A}"/>
    <cellStyle name="Comma 6 2 4 11" xfId="37577" xr:uid="{9F1222D4-DF67-4517-9535-A895FB43FD4C}"/>
    <cellStyle name="Comma 6 2 4 12" xfId="9373" xr:uid="{7E9C2072-6C9D-4D3C-8C79-51A65772C03C}"/>
    <cellStyle name="Comma 6 2 4 13" xfId="2520" xr:uid="{D9C6FBBD-3A24-419D-BB95-0C2964EDCEB8}"/>
    <cellStyle name="Comma 6 2 4 2" xfId="4887" xr:uid="{8CA1F1D4-7257-4B8C-909E-D6E710B1E0C3}"/>
    <cellStyle name="Comma 6 2 4 2 2" xfId="7806" xr:uid="{CD194213-B66E-41B3-BA17-89D2D3BAC94C}"/>
    <cellStyle name="Comma 6 2 4 2 2 2" xfId="33184" xr:uid="{AC6E4401-991E-4281-98C7-1EF8C926657F}"/>
    <cellStyle name="Comma 6 2 4 2 2 3" xfId="39116" xr:uid="{C3558B2D-D56D-4D68-AF14-B2C506CEF5DF}"/>
    <cellStyle name="Comma 6 2 4 2 3" xfId="29708" xr:uid="{C762347F-DF65-4067-A2F2-99AD65F2AFB8}"/>
    <cellStyle name="Comma 6 2 4 2 4" xfId="38441" xr:uid="{B3EC566C-8365-4F57-9F24-576A8335C5ED}"/>
    <cellStyle name="Comma 6 2 4 3" xfId="5400" xr:uid="{DF95B9A9-38A7-4B36-8B4D-17F8F29209CA}"/>
    <cellStyle name="Comma 6 2 4 3 2" xfId="7925" xr:uid="{301C28FC-B42B-4B57-9822-82834AB361F9}"/>
    <cellStyle name="Comma 6 2 4 3 2 2" xfId="39183" xr:uid="{5DB84566-6F9E-419E-8770-166AD33E3527}"/>
    <cellStyle name="Comma 6 2 4 3 3" xfId="38576" xr:uid="{9F9D491B-8B2C-4524-9B4F-5F0B610F99E4}"/>
    <cellStyle name="Comma 6 2 4 4" xfId="4443" xr:uid="{8F7F5F72-8E1D-4A93-9A46-F97C49FD3EFB}"/>
    <cellStyle name="Comma 6 2 4 4 2" xfId="7430" xr:uid="{4FF312CF-7A86-4F2E-9DC3-F2C236A26A4E}"/>
    <cellStyle name="Comma 6 2 4 4 2 2" xfId="38951" xr:uid="{AE1F7D21-9960-4793-9508-B74E940D3F7A}"/>
    <cellStyle name="Comma 6 2 4 4 3" xfId="38138" xr:uid="{2E6457A2-5FC6-4AD4-A594-CFEF330A96D6}"/>
    <cellStyle name="Comma 6 2 4 5" xfId="16315" xr:uid="{8F3E2805-6D6B-486C-900D-81C478B37E0F}"/>
    <cellStyle name="Comma 6 2 4 5 2" xfId="30873" xr:uid="{5652BBCD-EBCB-4DCA-B50C-799EF49712B1}"/>
    <cellStyle name="Comma 6 2 4 6" xfId="26148" xr:uid="{41C79B55-DC84-4AA0-BECF-EE692A269EF5}"/>
    <cellStyle name="Comma 6 2 4 6 2" xfId="35913" xr:uid="{9EC76B42-7EDA-446E-A3B4-C03CF1ADEEC8}"/>
    <cellStyle name="Comma 6 2 4 7" xfId="28547" xr:uid="{E8B33CD5-6831-40E2-AC0E-1C4DE3F4A1AF}"/>
    <cellStyle name="Comma 6 2 4 8" xfId="36780" xr:uid="{C0170FF0-D8E9-4B21-9076-A6329E03E534}"/>
    <cellStyle name="Comma 6 2 4 9" xfId="12376" xr:uid="{BAA35DCD-B5A8-4789-B4AE-220DE512A862}"/>
    <cellStyle name="Comma 6 2 5" xfId="2254" xr:uid="{F139477D-836B-45F9-96EC-0CF2C2E28D3D}"/>
    <cellStyle name="Comma 6 2 5 10" xfId="2521" xr:uid="{D01D9ED2-E115-4089-B2F4-D29C2D4B03BC}"/>
    <cellStyle name="Comma 6 2 5 2" xfId="4888" xr:uid="{FC14EC46-3FF2-4C62-944E-D2A45A636A4E}"/>
    <cellStyle name="Comma 6 2 5 2 2" xfId="7807" xr:uid="{82FAEFF2-8707-46F8-B2D1-A71A57F5B9DA}"/>
    <cellStyle name="Comma 6 2 5 2 2 2" xfId="39117" xr:uid="{4095F912-809B-4452-B004-6559C4F68DEF}"/>
    <cellStyle name="Comma 6 2 5 2 3" xfId="38442" xr:uid="{42967C59-5EEC-4CFB-B1B8-39F8ED06E173}"/>
    <cellStyle name="Comma 6 2 5 3" xfId="5401" xr:uid="{F4F962B8-395A-4F79-A4AB-7B25EE85AEFC}"/>
    <cellStyle name="Comma 6 2 5 3 2" xfId="7926" xr:uid="{E1E5F065-B77B-4E04-9D8A-C77527B43EF4}"/>
    <cellStyle name="Comma 6 2 5 3 3" xfId="38577" xr:uid="{002BF3C1-D04B-40C2-AF2E-11AF3DCB8ABF}"/>
    <cellStyle name="Comma 6 2 5 4" xfId="4444" xr:uid="{76DD85D2-A532-42DC-9F8F-95B93F48B9CB}"/>
    <cellStyle name="Comma 6 2 5 4 2" xfId="7431" xr:uid="{C66E3F87-0A00-46FA-AA87-7D04A075D1A0}"/>
    <cellStyle name="Comma 6 2 5 4 3" xfId="38139" xr:uid="{77E021EB-A5BB-49AF-B141-AE66F2AC02EF}"/>
    <cellStyle name="Comma 6 2 5 4 4" xfId="36917" xr:uid="{BAAE4EBC-8E1C-4391-A0AB-4BBBA98031AB}"/>
    <cellStyle name="Comma 6 2 5 5" xfId="13737" xr:uid="{8B5DCE3B-7C00-4B0C-ACA3-C68048CB4A61}"/>
    <cellStyle name="Comma 6 2 5 6" xfId="37359" xr:uid="{BC98936E-677C-488A-B9D3-11D51E4AF498}"/>
    <cellStyle name="Comma 6 2 5 7" xfId="37578" xr:uid="{86AA07A3-025D-4A0F-9FBA-FC4848E66CF0}"/>
    <cellStyle name="Comma 6 2 5 8" xfId="9526" xr:uid="{247B5914-5F81-43F4-BA4A-AAD3F016D223}"/>
    <cellStyle name="Comma 6 2 5 9" xfId="46562" xr:uid="{10E43A25-6ABF-4C94-A8B7-1CCAC7C9A1DF}"/>
    <cellStyle name="Comma 6 2 6" xfId="2522" xr:uid="{F911CE0F-01C5-4FC7-A9D7-5218BED555DA}"/>
    <cellStyle name="Comma 6 2 6 2" xfId="4889" xr:uid="{3F9F6F95-9141-464B-BBFB-BD32B8A1A74A}"/>
    <cellStyle name="Comma 6 2 6 2 2" xfId="7808" xr:uid="{D1486C99-E52C-435D-A6C9-F40FDC4B6601}"/>
    <cellStyle name="Comma 6 2 6 2 3" xfId="38443" xr:uid="{7ED10A3A-ADF6-4DB3-85C6-06FF8E771B75}"/>
    <cellStyle name="Comma 6 2 6 3" xfId="5402" xr:uid="{F14F0ACB-EC85-4AA0-93C5-860CAE3F90A6}"/>
    <cellStyle name="Comma 6 2 6 3 2" xfId="7927" xr:uid="{0AA8C3BA-18AE-41BF-A588-92B677748498}"/>
    <cellStyle name="Comma 6 2 6 3 3" xfId="38578" xr:uid="{8C6634AD-BFA8-4A89-BA02-4F6047A0C178}"/>
    <cellStyle name="Comma 6 2 6 3 4" xfId="36544" xr:uid="{A828CD5B-4A02-4F16-B49B-1279E8C4F984}"/>
    <cellStyle name="Comma 6 2 6 4" xfId="4445" xr:uid="{A89DAA57-A313-41D4-9578-B3954E61647F}"/>
    <cellStyle name="Comma 6 2 6 4 2" xfId="7432" xr:uid="{90F04174-45D4-4DA5-A9B5-85453DED8DB3}"/>
    <cellStyle name="Comma 6 2 6 4 3" xfId="38140" xr:uid="{8175F859-ED46-4012-BD18-BF1CEE54A74B}"/>
    <cellStyle name="Comma 6 2 6 5" xfId="37579" xr:uid="{A9901879-7CE7-4D2C-8AB8-FE04D35E9828}"/>
    <cellStyle name="Comma 6 2 6 6" xfId="9038" xr:uid="{F24D1665-3233-4E12-97F8-E822E0D8E538}"/>
    <cellStyle name="Comma 6 2 7" xfId="2523" xr:uid="{28DE51AE-3DFB-46E2-B973-3461B7CA00BD}"/>
    <cellStyle name="Comma 6 2 7 2" xfId="4890" xr:uid="{08704505-9060-4933-890B-CDBC6E9C50EF}"/>
    <cellStyle name="Comma 6 2 7 2 2" xfId="7809" xr:uid="{06380179-E4D9-403D-AAFE-8B143409C603}"/>
    <cellStyle name="Comma 6 2 7 2 3" xfId="38444" xr:uid="{43D68E01-3111-4223-A35B-1A145FBC8049}"/>
    <cellStyle name="Comma 6 2 7 3" xfId="5403" xr:uid="{7675EF0A-6FC7-4AA0-88CF-CDCCD37AF6D6}"/>
    <cellStyle name="Comma 6 2 7 3 2" xfId="7928" xr:uid="{DBF02054-86BC-4510-BCD3-96A7A0D75E90}"/>
    <cellStyle name="Comma 6 2 7 4" xfId="4446" xr:uid="{80F347E2-3065-4336-A47C-BCDE516F0FEB}"/>
    <cellStyle name="Comma 6 2 7 4 2" xfId="7433" xr:uid="{3C44329E-2210-4C37-B7E1-3102A93C0162}"/>
    <cellStyle name="Comma 6 2 7 5" xfId="37580" xr:uid="{66B42F3C-0378-4BFB-A401-ED9ED7D7AC2B}"/>
    <cellStyle name="Comma 6 2 8" xfId="2524" xr:uid="{9AE0FF46-9C9A-42BF-967C-59A0934BE9ED}"/>
    <cellStyle name="Comma 6 2 8 2" xfId="4891" xr:uid="{3EF0814B-82DB-4369-A0A5-9945C607D9A3}"/>
    <cellStyle name="Comma 6 2 8 2 2" xfId="7810" xr:uid="{4D72BF44-4763-43C9-86C6-A56A04D9A66A}"/>
    <cellStyle name="Comma 6 2 8 2 3" xfId="38445" xr:uid="{FA501F63-4A46-4751-A8A9-68A68191C6CD}"/>
    <cellStyle name="Comma 6 2 8 3" xfId="5404" xr:uid="{6457ABC1-FA5C-4B76-8EC5-4A48C845F3CD}"/>
    <cellStyle name="Comma 6 2 8 3 2" xfId="7929" xr:uid="{77884323-838C-4875-80FC-D7128F23818A}"/>
    <cellStyle name="Comma 6 2 8 4" xfId="4447" xr:uid="{899B65CA-66C6-4AC5-A995-EBCDDBF96E70}"/>
    <cellStyle name="Comma 6 2 8 4 2" xfId="7434" xr:uid="{89688E9E-7B5A-4C9C-B070-F79CDEB15DA2}"/>
    <cellStyle name="Comma 6 2 8 5" xfId="37581" xr:uid="{1B1B4226-6A46-47AE-9FDE-596D1AE35349}"/>
    <cellStyle name="Comma 6 2 9" xfId="4440" xr:uid="{FCC3C88E-0941-4797-92FB-EAF2657458DC}"/>
    <cellStyle name="Comma 6 2 9 2" xfId="4892" xr:uid="{ECBE3A4D-295F-4A62-8E5A-1602044B29E7}"/>
    <cellStyle name="Comma 6 2 9 2 2" xfId="7811" xr:uid="{8E1D6312-3CEF-467F-B223-D755809F3E7C}"/>
    <cellStyle name="Comma 6 2 9 2 3" xfId="38446" xr:uid="{CB9A59B0-7F79-4AD2-A17B-2152D9B68031}"/>
    <cellStyle name="Comma 6 2 9 3" xfId="7427" xr:uid="{3CAADB57-0A1D-4A3C-B25D-B8156AE64A0D}"/>
    <cellStyle name="Comma 6 2 9 4" xfId="38135" xr:uid="{EB4E3B09-BE78-4054-A2F1-D553DEA9BA0D}"/>
    <cellStyle name="Comma 6 20" xfId="37028" xr:uid="{41C673E4-3889-41EC-9DCE-BC3CDDB6621D}"/>
    <cellStyle name="Comma 6 21" xfId="37502" xr:uid="{C612F419-7A71-4849-904F-2B8505835BFE}"/>
    <cellStyle name="Comma 6 22" xfId="39281" xr:uid="{E1EA872D-1D9A-4D49-957B-901C47884EE0}"/>
    <cellStyle name="Comma 6 23" xfId="39311" xr:uid="{D9E74C79-B44A-456D-B70B-BC37281B0451}"/>
    <cellStyle name="Comma 6 24" xfId="39430" xr:uid="{77D07F9B-7702-45E2-9BDB-E1920C4BA641}"/>
    <cellStyle name="Comma 6 25" xfId="8901" xr:uid="{DFD50952-FE37-46E7-9EF6-A6A95CB4BF45}"/>
    <cellStyle name="Comma 6 26" xfId="39770" xr:uid="{C4115826-BD77-4BD3-85A1-A0AD101477CE}"/>
    <cellStyle name="Comma 6 27" xfId="44953" xr:uid="{1277FBFB-9257-46F2-80DB-D676B5529F35}"/>
    <cellStyle name="Comma 6 28" xfId="2422" xr:uid="{3E0E5466-9B75-4FDA-985F-4604CAA64E1B}"/>
    <cellStyle name="Comma 6 3" xfId="247" xr:uid="{43EC915A-2865-4B65-95E9-5020899FF541}"/>
    <cellStyle name="Comma 6 3 10" xfId="27794" xr:uid="{84D60F03-83ED-4960-B60E-D6265A1A9DF4}"/>
    <cellStyle name="Comma 6 3 11" xfId="36558" xr:uid="{036AD6AE-FE97-4643-8123-0F0165F0FA68}"/>
    <cellStyle name="Comma 6 3 12" xfId="9790" xr:uid="{A0982E17-9828-4C7F-BEAA-076285B5F21E}"/>
    <cellStyle name="Comma 6 3 13" xfId="37043" xr:uid="{8C416AF1-67FD-4C62-A309-0AFBE5C0AE6D}"/>
    <cellStyle name="Comma 6 3 14" xfId="37582" xr:uid="{77D8B306-DDC8-4433-8407-6A0090B29C91}"/>
    <cellStyle name="Comma 6 3 15" xfId="39523" xr:uid="{02C79525-5562-4969-9D13-3C588D5E7491}"/>
    <cellStyle name="Comma 6 3 16" xfId="39925" xr:uid="{FA89DD82-513C-418C-80DA-B304C19A0C20}"/>
    <cellStyle name="Comma 6 3 17" xfId="45107" xr:uid="{5AAF6347-27C1-4159-8343-3B21D1BF949F}"/>
    <cellStyle name="Comma 6 3 18" xfId="2525" xr:uid="{2888C39A-E3C8-4026-88AE-ADFB48D4143E}"/>
    <cellStyle name="Comma 6 3 2" xfId="1665" xr:uid="{41452DB4-5C42-4632-BDF0-60E812AE356C}"/>
    <cellStyle name="Comma 6 3 2 10" xfId="37178" xr:uid="{8C7934E8-CEBD-4582-9518-83BB92515420}"/>
    <cellStyle name="Comma 6 3 2 11" xfId="38141" xr:uid="{BA03E811-45B2-48D3-A722-D9A26772EF57}"/>
    <cellStyle name="Comma 6 3 2 12" xfId="39660" xr:uid="{B46AC585-9459-4CD5-84B4-550C59F3AC3D}"/>
    <cellStyle name="Comma 6 3 2 13" xfId="9241" xr:uid="{B9B42EA3-5246-4ED5-B117-0AD5F7B7822B}"/>
    <cellStyle name="Comma 6 3 2 14" xfId="4448" xr:uid="{14AB2277-1616-4B67-BA89-C2D13CABB0F6}"/>
    <cellStyle name="Comma 6 3 2 2" xfId="4893" xr:uid="{9EBC502A-3846-4B7C-B844-498B3EE53DA2}"/>
    <cellStyle name="Comma 6 3 2 2 2" xfId="7812" xr:uid="{26B50DB1-8397-4682-A5F2-3589E0D61A1B}"/>
    <cellStyle name="Comma 6 3 2 2 2 2" xfId="32815" xr:uid="{F28A28C3-F15D-42B4-86CF-F02238F4214B}"/>
    <cellStyle name="Comma 6 3 2 2 2 3" xfId="39118" xr:uid="{E6F387C4-ECC7-43FD-B473-447C8E9F667D}"/>
    <cellStyle name="Comma 6 3 2 2 2 4" xfId="19704" xr:uid="{433432AB-D73A-49AE-A4B9-1CEC52ECD941}"/>
    <cellStyle name="Comma 6 3 2 2 3" xfId="29338" xr:uid="{56F8E097-9BB3-4660-9896-B70643BF0E0B}"/>
    <cellStyle name="Comma 6 3 2 2 4" xfId="38447" xr:uid="{316D8117-2AAD-4663-892D-259D85D513E2}"/>
    <cellStyle name="Comma 6 3 2 2 5" xfId="14190" xr:uid="{D8023F83-C0B8-441C-BD33-8C64BD92C40E}"/>
    <cellStyle name="Comma 6 3 2 3" xfId="7435" xr:uid="{122C1B5F-CA4B-4FE4-8FE0-1949381C8861}"/>
    <cellStyle name="Comma 6 3 2 3 2" xfId="33994" xr:uid="{BF02FB3C-C4AB-45FC-92CA-B8283267CFCE}"/>
    <cellStyle name="Comma 6 3 2 3 3" xfId="38952" xr:uid="{741A9FFE-696C-4D5B-BE01-C2757369A341}"/>
    <cellStyle name="Comma 6 3 2 3 4" xfId="21072" xr:uid="{C492276F-FC2B-41C7-9B93-0E2D71E75442}"/>
    <cellStyle name="Comma 6 3 2 4" xfId="17228" xr:uid="{96CA3400-55F0-49AD-B275-84EB2CEA1082}"/>
    <cellStyle name="Comma 6 3 2 4 2" xfId="31656" xr:uid="{B48BF02C-FE06-4433-9D1C-0824F614398A}"/>
    <cellStyle name="Comma 6 3 2 5" xfId="15621" xr:uid="{BF6BBC3C-1937-4E44-80D2-91860C7B0DF4}"/>
    <cellStyle name="Comma 6 3 2 5 2" xfId="30503" xr:uid="{1872EBAD-B343-47A6-8AE1-9962B83577B9}"/>
    <cellStyle name="Comma 6 3 2 6" xfId="25446" xr:uid="{618E52CE-C1C8-4641-BC32-357289F79F54}"/>
    <cellStyle name="Comma 6 3 2 6 2" xfId="35543" xr:uid="{D1A03E9F-01A2-447C-A981-D50AE24D597C}"/>
    <cellStyle name="Comma 6 3 2 7" xfId="28177" xr:uid="{3D3DFF52-5F81-43A1-87A5-E1CA2900B908}"/>
    <cellStyle name="Comma 6 3 2 8" xfId="36724" xr:uid="{48D1B0C3-BC63-44BF-AAFC-672C2F6F2C8C}"/>
    <cellStyle name="Comma 6 3 2 9" xfId="11678" xr:uid="{316A89A4-27CF-4577-BB5E-1C8C735704A4}"/>
    <cellStyle name="Comma 6 3 3" xfId="1358" xr:uid="{13C69B5D-1C1E-48D9-8A9D-9B9981C87820}"/>
    <cellStyle name="Comma 6 3 3 10" xfId="37229" xr:uid="{B5900F2D-DDDC-4849-B042-88472429BC56}"/>
    <cellStyle name="Comma 6 3 3 11" xfId="38448" xr:uid="{23C32BEE-E4F2-42CD-BD89-618327C547A7}"/>
    <cellStyle name="Comma 6 3 3 12" xfId="9371" xr:uid="{8CA927D4-3B5E-4F0E-8A3E-AE4B075B29E9}"/>
    <cellStyle name="Comma 6 3 3 13" xfId="4894" xr:uid="{C21235D2-AAC4-450A-B817-C78D2DE1D1A5}"/>
    <cellStyle name="Comma 6 3 3 2" xfId="7813" xr:uid="{B7628FBF-1705-4016-A2D6-9F61C4EDF1D5}"/>
    <cellStyle name="Comma 6 3 3 2 2" xfId="20159" xr:uid="{130877C8-C725-4156-A7B2-CBF80DD8374C}"/>
    <cellStyle name="Comma 6 3 3 2 2 2" xfId="33201" xr:uid="{4217AE08-5BEC-4699-9CB4-84B82E521D7B}"/>
    <cellStyle name="Comma 6 3 3 2 3" xfId="29725" xr:uid="{3F75FFFF-C2E3-4099-83C8-427B01CA8542}"/>
    <cellStyle name="Comma 6 3 3 2 4" xfId="39119" xr:uid="{C93AD88F-DFA9-4FE9-AFD4-C380A953E7FE}"/>
    <cellStyle name="Comma 6 3 3 2 5" xfId="14639" xr:uid="{9D10CF7C-55AE-4611-8F6D-8BF473FF2D2D}"/>
    <cellStyle name="Comma 6 3 3 3" xfId="21545" xr:uid="{E2F3DE78-0027-49A3-9A3A-5A0B3659B9A7}"/>
    <cellStyle name="Comma 6 3 3 3 2" xfId="34392" xr:uid="{4009032E-5B52-43EC-BADD-4234DF908A05}"/>
    <cellStyle name="Comma 6 3 3 4" xfId="17905" xr:uid="{14A209C3-1E95-4ECC-A72A-23EDE8FD64AD}"/>
    <cellStyle name="Comma 6 3 3 4 2" xfId="32041" xr:uid="{06DBAC62-F339-409D-9324-0136E01E35F7}"/>
    <cellStyle name="Comma 6 3 3 5" xfId="16341" xr:uid="{286112A9-47E4-487C-B4E2-6D4A5D91B080}"/>
    <cellStyle name="Comma 6 3 3 5 2" xfId="30890" xr:uid="{7B9D42AE-E975-421A-85B6-1F319AB13B1E}"/>
    <cellStyle name="Comma 6 3 3 6" xfId="26174" xr:uid="{0C6D48DB-4FDD-4CA6-B0DB-C956372284FE}"/>
    <cellStyle name="Comma 6 3 3 6 2" xfId="35930" xr:uid="{18E5B733-079B-4769-8448-B0DEB91F81A7}"/>
    <cellStyle name="Comma 6 3 3 7" xfId="28564" xr:uid="{E2B4193E-DB17-42AE-8D3E-615AEB013FE8}"/>
    <cellStyle name="Comma 6 3 3 8" xfId="36777" xr:uid="{A7B5B62A-4B6B-4EA2-A88D-D22434A5B233}"/>
    <cellStyle name="Comma 6 3 3 9" xfId="12399" xr:uid="{57758AC0-0E4A-4C4F-B8B8-D204BE031296}"/>
    <cellStyle name="Comma 6 3 4" xfId="1075" xr:uid="{A3879300-A6BE-4F6D-B78A-BB5E74CE5C9E}"/>
    <cellStyle name="Comma 6 3 4 2" xfId="7930" xr:uid="{5A73E65A-C839-4C1C-815B-EFA60A1A6704}"/>
    <cellStyle name="Comma 6 3 4 2 2" xfId="32433" xr:uid="{87EA57FF-79DF-4F74-9DE9-06B44AB86AD6}"/>
    <cellStyle name="Comma 6 3 4 2 3" xfId="39184" xr:uid="{E83FEAAE-1FFD-4E6D-B060-1838B05262F9}"/>
    <cellStyle name="Comma 6 3 4 2 4" xfId="19267" xr:uid="{4E0AA813-E2B0-4743-BF3A-C5C70D3F64D0}"/>
    <cellStyle name="Comma 6 3 4 3" xfId="28956" xr:uid="{25DCB02A-B9E0-42C3-BDB0-20EC5C78CCCA}"/>
    <cellStyle name="Comma 6 3 4 4" xfId="36924" xr:uid="{B608E79A-850A-47F7-9EDF-CF2AD8D327DB}"/>
    <cellStyle name="Comma 6 3 4 5" xfId="13758" xr:uid="{0A672DE8-C909-42D2-9EAF-474F05B6CB46}"/>
    <cellStyle name="Comma 6 3 4 6" xfId="37367" xr:uid="{9B3F5429-F956-4404-A629-2E29DE95F9BE}"/>
    <cellStyle name="Comma 6 3 4 7" xfId="38579" xr:uid="{4F425286-834E-45CD-9A51-1944245F79FD}"/>
    <cellStyle name="Comma 6 3 4 8" xfId="9533" xr:uid="{2B3E0B31-EA8B-44E8-8D64-E8108C6AE1B9}"/>
    <cellStyle name="Comma 6 3 4 9" xfId="5405" xr:uid="{9288FD74-916F-47A6-9AF3-5805508C9340}"/>
    <cellStyle name="Comma 6 3 5" xfId="4115" xr:uid="{5651C0A9-ECAF-440E-A2EB-EB18199121E9}"/>
    <cellStyle name="Comma 6 3 5 2" xfId="7273" xr:uid="{EF1C585D-0B3C-477D-8831-9D81EF220386}"/>
    <cellStyle name="Comma 6 3 5 2 2" xfId="38860" xr:uid="{8F99C080-56DC-438E-8A2C-BD4F87288854}"/>
    <cellStyle name="Comma 6 3 5 2 3" xfId="33597" xr:uid="{7AC50689-31CD-4780-8FA6-E55D3A6372A5}"/>
    <cellStyle name="Comma 6 3 5 3" xfId="37977" xr:uid="{C6EA8693-A9EE-41E3-A0C3-23142F96163B}"/>
    <cellStyle name="Comma 6 3 5 4" xfId="20614" xr:uid="{9EFC9AD3-8857-44C5-9918-BE061039D25E}"/>
    <cellStyle name="Comma 6 3 6" xfId="6319" xr:uid="{AD19F467-D510-4330-963C-524E91748B8B}"/>
    <cellStyle name="Comma 6 3 6 2" xfId="8814" xr:uid="{695A349A-37DF-4C22-9BFE-7F51E4B82F5E}"/>
    <cellStyle name="Comma 6 3 6 2 2" xfId="39254" xr:uid="{1A9E0FEC-B91D-4393-8DAB-C38FAB590976}"/>
    <cellStyle name="Comma 6 3 6 2 3" xfId="31275" xr:uid="{65D81A40-C278-4930-9823-A21558DCD1AA}"/>
    <cellStyle name="Comma 6 3 6 3" xfId="38699" xr:uid="{AE4488BA-F871-40B8-B9E3-173DC27B553F}"/>
    <cellStyle name="Comma 6 3 6 4" xfId="16782" xr:uid="{D7CCD772-0E4A-4D12-AED8-42FB7929AADD}"/>
    <cellStyle name="Comma 6 3 7" xfId="15115" xr:uid="{F6D4A7A8-466D-41CB-8CEB-13AEB529B012}"/>
    <cellStyle name="Comma 6 3 7 2" xfId="30120" xr:uid="{56E06B66-A587-4F84-949C-1253993FC4EF}"/>
    <cellStyle name="Comma 6 3 8" xfId="22705" xr:uid="{409C8934-3CCC-4A6D-A34A-6C888840C933}"/>
    <cellStyle name="Comma 6 3 9" xfId="24885" xr:uid="{AB387375-DCC8-40B7-8B44-1AA9DA69F2D1}"/>
    <cellStyle name="Comma 6 3 9 2" xfId="35160" xr:uid="{D2E36B20-B071-46B6-B884-86FE1B1BBF22}"/>
    <cellStyle name="Comma 6 30" xfId="8858" xr:uid="{C294730D-9C03-4266-95EB-B1D602AE4D6B}"/>
    <cellStyle name="Comma 6 4" xfId="1624" xr:uid="{F3D20A47-862F-4884-AD5A-5D7A56B577AC}"/>
    <cellStyle name="Comma 6 4 10" xfId="9677" xr:uid="{ABC147C1-9576-467A-A849-12409DA4595B}"/>
    <cellStyle name="Comma 6 4 11" xfId="37163" xr:uid="{AB314AD8-61CE-4CD8-BF3F-0124554401C6}"/>
    <cellStyle name="Comma 6 4 12" xfId="37583" xr:uid="{BEA97738-4700-4D5F-A8CE-74BB6C19A8B4}"/>
    <cellStyle name="Comma 6 4 13" xfId="39558" xr:uid="{2BB46A17-C116-40E2-8402-9B5B57CE3BE4}"/>
    <cellStyle name="Comma 6 4 14" xfId="9227" xr:uid="{806F2424-C56E-4180-89BE-382ADE21AFD9}"/>
    <cellStyle name="Comma 6 4 15" xfId="46051" xr:uid="{B8104E2E-E71B-432C-8AE1-5D258BA93693}"/>
    <cellStyle name="Comma 6 4 16" xfId="2526" xr:uid="{BB53AEE3-955C-498B-B2D9-4872D188335E}"/>
    <cellStyle name="Comma 6 4 2" xfId="4895" xr:uid="{22425A73-48BE-4A2F-BDC3-D529E0F4E9CE}"/>
    <cellStyle name="Comma 6 4 2 2" xfId="7814" xr:uid="{AC81832F-EB0D-406E-9898-570F41C792C9}"/>
    <cellStyle name="Comma 6 4 2 2 2" xfId="32417" xr:uid="{D6FA7E16-27E2-4EF8-AE55-78084ABC9913}"/>
    <cellStyle name="Comma 6 4 2 2 3" xfId="39120" xr:uid="{866F04DD-15BE-449A-AB5A-94E3699D4A7E}"/>
    <cellStyle name="Comma 6 4 2 2 4" xfId="19242" xr:uid="{1E75C5D5-E918-49EB-BD4C-1D8A59BCFF55}"/>
    <cellStyle name="Comma 6 4 2 3" xfId="28940" xr:uid="{E4D87736-F824-42B3-A923-565767C0B9C6}"/>
    <cellStyle name="Comma 6 4 2 4" xfId="36846" xr:uid="{9BA56187-0CA8-4637-B388-D07C61DAA00A}"/>
    <cellStyle name="Comma 6 4 2 5" xfId="13736" xr:uid="{FB58B2CD-BB1D-4D67-A1A0-52868E40013D}"/>
    <cellStyle name="Comma 6 4 2 6" xfId="37289" xr:uid="{FB5AC045-3199-4506-92D4-1E6CC0DCFB73}"/>
    <cellStyle name="Comma 6 4 2 7" xfId="38449" xr:uid="{36146B97-4E38-4FE3-BB2A-E3D24A01E0FB}"/>
    <cellStyle name="Comma 6 4 2 8" xfId="39691" xr:uid="{8278000E-1EB4-4E15-9981-05B7707DAB0A}"/>
    <cellStyle name="Comma 6 4 2 9" xfId="9453" xr:uid="{18ABED6F-4B8A-46C8-9479-AD2CC04327E6}"/>
    <cellStyle name="Comma 6 4 3" xfId="5406" xr:uid="{C2619C98-C0D0-49F3-A206-F1C807661259}"/>
    <cellStyle name="Comma 6 4 3 2" xfId="7931" xr:uid="{C40CD2B6-8DC2-4706-B1AF-BD2B0DC508A7}"/>
    <cellStyle name="Comma 6 4 3 2 2" xfId="39185" xr:uid="{115E6A05-95F1-413B-B363-50692CD61B15}"/>
    <cellStyle name="Comma 6 4 3 2 3" xfId="33579" xr:uid="{158DD7BB-81D6-491E-B269-DCE6EFBD3664}"/>
    <cellStyle name="Comma 6 4 3 3" xfId="38580" xr:uid="{855A525B-4029-4CA7-B55C-5B64B6D557BE}"/>
    <cellStyle name="Comma 6 4 3 4" xfId="20587" xr:uid="{757DC4B4-9687-4FED-8192-6A273F397F95}"/>
    <cellStyle name="Comma 6 4 4" xfId="4449" xr:uid="{0D2FF51D-2166-487E-BA17-9C0F97C867F9}"/>
    <cellStyle name="Comma 6 4 4 2" xfId="7436" xr:uid="{CDF54A98-CD44-4470-ADC3-A2E230487C77}"/>
    <cellStyle name="Comma 6 4 4 2 2" xfId="38953" xr:uid="{53369489-40B4-4900-9451-6B343729B255}"/>
    <cellStyle name="Comma 6 4 4 2 3" xfId="31259" xr:uid="{1CB0EB02-445B-4A53-A32E-1255567A111E}"/>
    <cellStyle name="Comma 6 4 4 3" xfId="38142" xr:uid="{74640558-221D-431B-A949-A71E78CF6E7D}"/>
    <cellStyle name="Comma 6 4 4 4" xfId="16757" xr:uid="{74376EFF-8490-4BB5-906C-8E7EDB9F08CD}"/>
    <cellStyle name="Comma 6 4 5" xfId="15084" xr:uid="{FA6E877A-31EF-407B-A71A-443E5A05689F}"/>
    <cellStyle name="Comma 6 4 5 2" xfId="30104" xr:uid="{FFB869CE-49A1-4C7E-BFA0-90A13CE87FEC}"/>
    <cellStyle name="Comma 6 4 6" xfId="22706" xr:uid="{0F4799BF-48BA-4ABF-953C-423336C80CB8}"/>
    <cellStyle name="Comma 6 4 6 2" xfId="34921" xr:uid="{CF3EFA57-8184-481A-8976-1C92FEC37D24}"/>
    <cellStyle name="Comma 6 4 7" xfId="24854" xr:uid="{6412F126-5F08-4D71-A20F-AA0064623602}"/>
    <cellStyle name="Comma 6 4 7 2" xfId="35144" xr:uid="{EBEE88F9-21EA-4DD4-9662-A204ECF31F1B}"/>
    <cellStyle name="Comma 6 4 8" xfId="27776" xr:uid="{A785CF30-8925-4E91-9EAA-3235819025EC}"/>
    <cellStyle name="Comma 6 4 9" xfId="36710" xr:uid="{C9B33096-6474-4B24-8978-D8988DD90B7F}"/>
    <cellStyle name="Comma 6 5" xfId="1319" xr:uid="{3D6928AA-1D2B-4B45-AF54-76283C98FC97}"/>
    <cellStyle name="Comma 6 5 10" xfId="37084" xr:uid="{89DC8F12-0141-486D-BAF0-BEC64EA38AA3}"/>
    <cellStyle name="Comma 6 5 11" xfId="37584" xr:uid="{50902534-EC73-42D3-8D6F-BA4C7D723D5F}"/>
    <cellStyle name="Comma 6 5 12" xfId="39526" xr:uid="{FA628B53-87EA-4AAB-8CEE-C32E5A2B0588}"/>
    <cellStyle name="Comma 6 5 13" xfId="9108" xr:uid="{B1CF2606-B9F5-4DEB-8A67-78564DECEC92}"/>
    <cellStyle name="Comma 6 5 2" xfId="4896" xr:uid="{AEF0E2CF-0ADB-48D6-9BB0-2D083A24D4C1}"/>
    <cellStyle name="Comma 6 5 2 2" xfId="7815" xr:uid="{25F4850D-B11F-4EBC-8B24-6E5CF72CA90C}"/>
    <cellStyle name="Comma 6 5 2 2 2" xfId="32798" xr:uid="{47D84569-1DC8-4D3F-9CFA-A37050BABE30}"/>
    <cellStyle name="Comma 6 5 2 2 3" xfId="39121" xr:uid="{E26A8310-E09C-4321-91A9-2D4C877E403A}"/>
    <cellStyle name="Comma 6 5 2 2 4" xfId="19678" xr:uid="{0A40AB3B-9952-439B-8870-32FEE100AB84}"/>
    <cellStyle name="Comma 6 5 2 3" xfId="29321" xr:uid="{28951DD3-A78D-45CF-BF40-07F0DEDE634A}"/>
    <cellStyle name="Comma 6 5 2 4" xfId="38450" xr:uid="{0C80FA74-0C67-4006-B05B-A064F8A210B1}"/>
    <cellStyle name="Comma 6 5 2 5" xfId="39662" xr:uid="{A7F5B4F7-1DA1-4291-AE09-A9E629E54162}"/>
    <cellStyle name="Comma 6 5 2 6" xfId="14169" xr:uid="{AE17D82B-09DB-4E37-A1CA-3D6A3D9065CE}"/>
    <cellStyle name="Comma 6 5 3" xfId="5407" xr:uid="{2A0763BA-E584-411D-9503-556657FAEB60}"/>
    <cellStyle name="Comma 6 5 3 2" xfId="7932" xr:uid="{0D02AEAC-65A9-42A2-A441-1648227306AD}"/>
    <cellStyle name="Comma 6 5 3 2 2" xfId="39186" xr:uid="{6FB2DA5D-A112-477F-86C6-D20E90B8CA84}"/>
    <cellStyle name="Comma 6 5 3 2 3" xfId="33976" xr:uid="{6268CA4C-C4B7-4E34-8279-20CBEB9A7C27}"/>
    <cellStyle name="Comma 6 5 3 3" xfId="38581" xr:uid="{8A1D9F94-5A64-4A66-957B-4C1842C59972}"/>
    <cellStyle name="Comma 6 5 3 4" xfId="21044" xr:uid="{B8EA7256-D142-4A8E-8D91-FB7D079B12BD}"/>
    <cellStyle name="Comma 6 5 4" xfId="4450" xr:uid="{F20C009A-A176-4691-8EEB-64858D6C0A25}"/>
    <cellStyle name="Comma 6 5 4 2" xfId="7437" xr:uid="{45200830-3E0E-4C62-B10F-D14F0D4282D3}"/>
    <cellStyle name="Comma 6 5 4 2 2" xfId="38954" xr:uid="{65F327F2-B7D9-4FE4-8A36-E508E9534F45}"/>
    <cellStyle name="Comma 6 5 4 2 3" xfId="31640" xr:uid="{17A02361-D922-49DC-942B-DA4DD6970AE1}"/>
    <cellStyle name="Comma 6 5 4 3" xfId="38143" xr:uid="{96DD6088-D1E7-4410-959B-82064DCE8289}"/>
    <cellStyle name="Comma 6 5 4 4" xfId="17196" xr:uid="{3D62C28C-9023-43B3-BEC8-FA4726984E0E}"/>
    <cellStyle name="Comma 6 5 5" xfId="15583" xr:uid="{A143F58D-EB47-4831-BE7E-FCC592EEFFC2}"/>
    <cellStyle name="Comma 6 5 5 2" xfId="30485" xr:uid="{F2195259-0082-4884-B094-97C9DF2CA7D6}"/>
    <cellStyle name="Comma 6 5 6" xfId="25408" xr:uid="{6B397365-E281-4D1E-A2CE-5C26C1D87AF6}"/>
    <cellStyle name="Comma 6 5 6 2" xfId="35525" xr:uid="{508E5C67-F74E-4CA4-8950-2FFCEB037978}"/>
    <cellStyle name="Comma 6 5 7" xfId="28159" xr:uid="{69307047-024B-4950-86A1-B8FDC8C9F281}"/>
    <cellStyle name="Comma 6 5 8" xfId="36611" xr:uid="{C4D6B671-D7B4-4674-8C1D-8E20FE7B351F}"/>
    <cellStyle name="Comma 6 5 9" xfId="11645" xr:uid="{40B9888F-CC78-419C-AEDB-1464E483FDEB}"/>
    <cellStyle name="Comma 6 6" xfId="794" xr:uid="{7ED2B705-3677-4BF1-8498-13EB0FEAB4D2}"/>
    <cellStyle name="Comma 6 6 10" xfId="37353" xr:uid="{82284DD8-4CBA-4B29-BEA7-AE7CF6FBFCDF}"/>
    <cellStyle name="Comma 6 6 11" xfId="37585" xr:uid="{3F236B22-DD92-4807-A8F3-E9C0C0563120}"/>
    <cellStyle name="Comma 6 6 12" xfId="39597" xr:uid="{8EF947EB-ECF4-4A3B-8BFE-89D12BB15115}"/>
    <cellStyle name="Comma 6 6 13" xfId="9521" xr:uid="{42555FA9-F040-4553-B01A-734965235822}"/>
    <cellStyle name="Comma 6 6 14" xfId="2527" xr:uid="{63963974-8D1F-47BB-A7D3-CC4A21700A36}"/>
    <cellStyle name="Comma 6 6 2" xfId="4897" xr:uid="{92A959AF-4AF8-43BC-B153-A32B8C8A4EF4}"/>
    <cellStyle name="Comma 6 6 2 2" xfId="7816" xr:uid="{4C5AD81D-6412-429D-9EB0-C9EF493BFEF0}"/>
    <cellStyle name="Comma 6 6 2 2 2" xfId="33183" xr:uid="{1023B2AB-934D-4752-8A9E-EA4969CB867A}"/>
    <cellStyle name="Comma 6 6 2 2 3" xfId="39122" xr:uid="{CC9C1167-B7E4-4462-8C46-B089FFCCF94C}"/>
    <cellStyle name="Comma 6 6 2 2 4" xfId="20134" xr:uid="{6B7B5FC8-C275-4612-99D7-11F5DC123C56}"/>
    <cellStyle name="Comma 6 6 2 3" xfId="29707" xr:uid="{6126DEB9-C11C-4C42-8F16-1F20A41BE7F7}"/>
    <cellStyle name="Comma 6 6 2 4" xfId="38451" xr:uid="{A3500872-B566-4154-A1D9-CAD0408AF7AC}"/>
    <cellStyle name="Comma 6 6 2 5" xfId="14617" xr:uid="{3E94D8EF-4F83-4A15-B56D-666CB6A18AE4}"/>
    <cellStyle name="Comma 6 6 3" xfId="5408" xr:uid="{DC64CF41-EF25-4B38-84CB-75E0F3FD0658}"/>
    <cellStyle name="Comma 6 6 3 2" xfId="7933" xr:uid="{B60D3097-631B-45B1-8439-397451D245A8}"/>
    <cellStyle name="Comma 6 6 3 2 2" xfId="39187" xr:uid="{989A31C6-C677-4004-860D-07AAE916B871}"/>
    <cellStyle name="Comma 6 6 3 2 3" xfId="34376" xr:uid="{A43E59F9-074E-4041-98F4-F955E5B14EAC}"/>
    <cellStyle name="Comma 6 6 3 3" xfId="38582" xr:uid="{8AEA43F7-F6B0-417E-8032-2DEE152C5793}"/>
    <cellStyle name="Comma 6 6 3 4" xfId="21520" xr:uid="{06D39499-1C18-4222-B06F-39DA20FA3B27}"/>
    <cellStyle name="Comma 6 6 4" xfId="4451" xr:uid="{874C0BB4-9068-42DA-8723-F6281B1EA55A}"/>
    <cellStyle name="Comma 6 6 4 2" xfId="7438" xr:uid="{34042810-F735-4D56-9432-E3A317A3F212}"/>
    <cellStyle name="Comma 6 6 4 2 2" xfId="38955" xr:uid="{E081F2B0-3EE1-496C-8256-8F93C7EB8F14}"/>
    <cellStyle name="Comma 6 6 4 2 3" xfId="32025" xr:uid="{1D138E82-E4BD-4F1D-B8D0-C2A6EAD252E0}"/>
    <cellStyle name="Comma 6 6 4 3" xfId="38144" xr:uid="{8389AD54-B7F8-410A-8556-206EDC5F6397}"/>
    <cellStyle name="Comma 6 6 4 4" xfId="17880" xr:uid="{63AB48DA-75DB-475E-A4C4-C9AAF509578B}"/>
    <cellStyle name="Comma 6 6 5" xfId="16314" xr:uid="{77D1CB84-5D36-4E87-A386-C9913A03BD6E}"/>
    <cellStyle name="Comma 6 6 5 2" xfId="30872" xr:uid="{B1C0673C-18AF-4DC3-8531-296D3C87B696}"/>
    <cellStyle name="Comma 6 6 6" xfId="26147" xr:uid="{4D5E3E61-2F14-4644-A7DB-957D60340130}"/>
    <cellStyle name="Comma 6 6 6 2" xfId="35912" xr:uid="{79E660AB-D5CE-42F5-AF27-AFEFD30FF04E}"/>
    <cellStyle name="Comma 6 6 7" xfId="28546" xr:uid="{ED0C48F2-EA03-44AA-A473-22D6786E7523}"/>
    <cellStyle name="Comma 6 6 8" xfId="36911" xr:uid="{CFF86478-448D-428C-8872-74A5BAF82157}"/>
    <cellStyle name="Comma 6 6 9" xfId="12375" xr:uid="{9C330ACC-C0C1-4533-B03C-5CE0A8A04C8A}"/>
    <cellStyle name="Comma 6 7" xfId="685" xr:uid="{4F40E9E5-8CEF-4506-ADE2-D95D85CB6571}"/>
    <cellStyle name="Comma 6 7 2" xfId="4898" xr:uid="{63EE2399-1ED8-428C-B519-0D3DC7BF66B6}"/>
    <cellStyle name="Comma 6 7 2 2" xfId="7817" xr:uid="{763BD75F-E94B-40F9-BEF4-BD830DE90749}"/>
    <cellStyle name="Comma 6 7 2 2 2" xfId="39123" xr:uid="{2A8816A5-87E1-4D63-9827-DD43B15DB877}"/>
    <cellStyle name="Comma 6 7 2 2 3" xfId="32383" xr:uid="{19753B44-C0AD-431A-9127-176389C2F862}"/>
    <cellStyle name="Comma 6 7 2 3" xfId="38452" xr:uid="{5C573BBA-A1C8-4124-8616-47046C4269EA}"/>
    <cellStyle name="Comma 6 7 2 4" xfId="19203" xr:uid="{8A203A43-5A1F-4BB9-97EC-4AB1F9597B9C}"/>
    <cellStyle name="Comma 6 7 3" xfId="5409" xr:uid="{6EA3B123-2C75-4609-A449-6827FE63079A}"/>
    <cellStyle name="Comma 6 7 3 2" xfId="7934" xr:uid="{E24DB0EF-226D-4EEF-BC7D-B9FD8A668F0B}"/>
    <cellStyle name="Comma 6 7 3 3" xfId="38583" xr:uid="{A72311B2-D9D2-436C-A823-B23115CA7D8A}"/>
    <cellStyle name="Comma 6 7 3 4" xfId="28906" xr:uid="{A0CF11DB-7909-4EC3-B05F-3482ECAD3858}"/>
    <cellStyle name="Comma 6 7 4" xfId="4452" xr:uid="{2EFB3689-2F9F-49B2-AE1E-32CB393CA9E2}"/>
    <cellStyle name="Comma 6 7 4 2" xfId="7439" xr:uid="{7BB74157-A0DD-44A7-8AFE-B96AD465F92A}"/>
    <cellStyle name="Comma 6 7 4 3" xfId="38145" xr:uid="{79C54064-0037-4C2D-89C2-30A0F06BC7BF}"/>
    <cellStyle name="Comma 6 7 4 4" xfId="36532" xr:uid="{17395BAB-2FF5-439F-9BDE-6B8CFA8E4120}"/>
    <cellStyle name="Comma 6 7 5" xfId="13697" xr:uid="{B68163BF-96D5-4E41-8B3E-E3A13F68E671}"/>
    <cellStyle name="Comma 6 7 6" xfId="37586" xr:uid="{4770F754-F3E5-4672-AB2E-4D200EC0848C}"/>
    <cellStyle name="Comma 6 7 7" xfId="9027" xr:uid="{2B8789E9-3700-41A6-A46D-766F51DB26DF}"/>
    <cellStyle name="Comma 6 7 8" xfId="45402" xr:uid="{A18F9FA1-3E8E-41E0-A67E-C84D8D8748C1}"/>
    <cellStyle name="Comma 6 7 9" xfId="2528" xr:uid="{21AF3B60-3B96-41F7-8E03-847CDF931AC5}"/>
    <cellStyle name="Comma 6 8" xfId="2006" xr:uid="{E3295FC5-FE26-4354-AE59-70251CF76295}"/>
    <cellStyle name="Comma 6 8 2" xfId="4899" xr:uid="{32E6DFB0-B978-431D-9A97-6F335E3455AF}"/>
    <cellStyle name="Comma 6 8 2 2" xfId="7818" xr:uid="{ADF0E735-DD6C-4F01-A4B0-C9DD00C32151}"/>
    <cellStyle name="Comma 6 8 2 3" xfId="38453" xr:uid="{04D97E02-7FBF-4EB5-A167-AC4071FD5709}"/>
    <cellStyle name="Comma 6 8 2 4" xfId="33546" xr:uid="{66BE8848-6DF3-4D9B-A73E-31145080117D}"/>
    <cellStyle name="Comma 6 8 3" xfId="5410" xr:uid="{6EBBEEA4-C3AC-46DC-B391-BAD5E3A31E82}"/>
    <cellStyle name="Comma 6 8 3 2" xfId="7935" xr:uid="{DEC9619A-B9FD-40A4-B08A-5FEE117EAC03}"/>
    <cellStyle name="Comma 6 8 4" xfId="4453" xr:uid="{4946578E-1C93-429E-A334-959A83FFE533}"/>
    <cellStyle name="Comma 6 8 4 2" xfId="7440" xr:uid="{26C7EC70-F17E-4262-87CA-3D04741B2BCF}"/>
    <cellStyle name="Comma 6 8 5" xfId="37587" xr:uid="{576D1DBC-C7EC-43D4-9384-140E9A161915}"/>
    <cellStyle name="Comma 6 8 6" xfId="20549" xr:uid="{BAB53567-B76B-4C8A-BBA4-B47688FFA709}"/>
    <cellStyle name="Comma 6 8 7" xfId="46357" xr:uid="{E19540AF-1D2A-45B7-A460-9E0653F696DC}"/>
    <cellStyle name="Comma 6 8 8" xfId="2529" xr:uid="{51867F89-E566-445A-AA67-C2F5FCA6D15C}"/>
    <cellStyle name="Comma 6 9" xfId="2067" xr:uid="{40F936A3-F5A7-40C0-A6DC-BCC9525F04CD}"/>
    <cellStyle name="Comma 6 9 10" xfId="2530" xr:uid="{A48C7ADC-C884-4BBB-8A3A-B5B1C02314E3}"/>
    <cellStyle name="Comma 6 9 2" xfId="4900" xr:uid="{5A7ADAF0-80D1-47A2-8A3E-233D3911CD69}"/>
    <cellStyle name="Comma 6 9 2 2" xfId="7819" xr:uid="{21D2255C-8652-48EB-B524-3B509217A9C0}"/>
    <cellStyle name="Comma 6 9 2 3" xfId="38454" xr:uid="{C58A14F5-949A-47CB-9EA3-20E5CC94C86B}"/>
    <cellStyle name="Comma 6 9 2 4" xfId="31225" xr:uid="{96F21F91-8463-465C-9D2D-79E5975FCA9C}"/>
    <cellStyle name="Comma 6 9 3" xfId="5411" xr:uid="{7B354E32-6C9A-439D-BCAB-EBECF5B224F3}"/>
    <cellStyle name="Comma 6 9 3 2" xfId="7936" xr:uid="{75841C3D-A978-4F9C-BC2F-D272E48D801D}"/>
    <cellStyle name="Comma 6 9 4" xfId="4439" xr:uid="{0D8764E5-4A77-4C39-BEA6-818D6BB51764}"/>
    <cellStyle name="Comma 6 9 4 2" xfId="7426" xr:uid="{06463732-ACED-4C0C-A0E2-B9F50A7658AE}"/>
    <cellStyle name="Comma 6 9 5" xfId="6207" xr:uid="{2B769BD3-D52A-43EE-A140-D7124F9E2AC3}"/>
    <cellStyle name="Comma 6 9 5 2" xfId="8726" xr:uid="{CBB02BDE-57B6-43CC-98D7-8DD96DCDA396}"/>
    <cellStyle name="Comma 6 9 6" xfId="6392" xr:uid="{2426B5D8-EC11-40D0-A688-6D501399B24C}"/>
    <cellStyle name="Comma 6 9 7" xfId="37588" xr:uid="{DB59E049-C9FF-4AFD-9F50-50EFD84CEDE9}"/>
    <cellStyle name="Comma 6 9 8" xfId="16716" xr:uid="{B707DE6C-5E41-4570-BDD7-166A58601D44}"/>
    <cellStyle name="Comma 6 9 9" xfId="46403" xr:uid="{6BF2FEEB-5716-4F3D-88C7-3DAC3607FD66}"/>
    <cellStyle name="Comma 6_Book1" xfId="22707" xr:uid="{A88AFD03-2E42-4302-ADF1-D6ACBE6BBCCF}"/>
    <cellStyle name="Comma 60" xfId="10559" xr:uid="{198237AB-52AA-41DC-8D9A-FDD7E915DC68}"/>
    <cellStyle name="Comma 60 10" xfId="27991" xr:uid="{69EE575D-4736-4165-91F7-FD74F15A58AB}"/>
    <cellStyle name="Comma 60 2" xfId="11978" xr:uid="{3F220E45-32CD-4A5D-8E9E-FC1DE404B546}"/>
    <cellStyle name="Comma 60 2 2" xfId="14417" xr:uid="{50DFB26D-F6A8-4F3A-80B4-52E0D2C3851E}"/>
    <cellStyle name="Comma 60 2 2 2" xfId="19931" xr:uid="{EA9DAE8A-8B6A-4A66-AC52-92DA1BEBCFB2}"/>
    <cellStyle name="Comma 60 2 2 2 2" xfId="33012" xr:uid="{D9BCD189-F258-45F8-BB87-0B0D7278D687}"/>
    <cellStyle name="Comma 60 2 2 3" xfId="29535" xr:uid="{55EED24E-7CE8-4F16-8AA5-3D86F8CC5835}"/>
    <cellStyle name="Comma 60 2 3" xfId="21305" xr:uid="{64FAF5FD-7EC2-481A-B6E7-751296B9770F}"/>
    <cellStyle name="Comma 60 2 3 2" xfId="34196" xr:uid="{906321AC-EFAC-45D7-B7B6-DCB2AE2CA793}"/>
    <cellStyle name="Comma 60 2 4" xfId="17519" xr:uid="{EA97F0B6-A5C0-4301-99CC-2282CCAE1870}"/>
    <cellStyle name="Comma 60 2 4 2" xfId="31853" xr:uid="{5A5E8F02-3C96-407E-837D-5F282FF9C164}"/>
    <cellStyle name="Comma 60 2 5" xfId="15918" xr:uid="{E963F488-992C-41A9-A9E7-7C2739DE0BB1}"/>
    <cellStyle name="Comma 60 2 5 2" xfId="30700" xr:uid="{517E0CC6-7529-4957-A89A-BEADA1840CDA}"/>
    <cellStyle name="Comma 60 2 6" xfId="25749" xr:uid="{AD07E072-FF79-4B78-A830-D865B6831D84}"/>
    <cellStyle name="Comma 60 2 6 2" xfId="35740" xr:uid="{0E04964E-346D-4F49-BEEC-6E3B7C8EB86B}"/>
    <cellStyle name="Comma 60 2 7" xfId="28374" xr:uid="{0AB4EBC2-F59D-4614-97EB-C9E72DC266D2}"/>
    <cellStyle name="Comma 60 3" xfId="12619" xr:uid="{C39C9B3F-AC4E-4343-A8A5-B492AA0FF703}"/>
    <cellStyle name="Comma 60 3 2" xfId="14858" xr:uid="{15EC66B7-2E4E-47AE-9DF7-E6D42E89C3CB}"/>
    <cellStyle name="Comma 60 3 2 2" xfId="20378" xr:uid="{1989D8CF-8752-4563-A7A1-2DB3463BB356}"/>
    <cellStyle name="Comma 60 3 2 2 2" xfId="33398" xr:uid="{2961BE8F-E61E-4DCC-9B9A-A07575CBCE0C}"/>
    <cellStyle name="Comma 60 3 2 3" xfId="29922" xr:uid="{1BC0B09E-B8D6-44A4-AB6D-8B4775AE38BB}"/>
    <cellStyle name="Comma 60 3 3" xfId="21764" xr:uid="{39901973-CECF-4F5B-A466-3E0ACD207536}"/>
    <cellStyle name="Comma 60 3 3 2" xfId="34589" xr:uid="{C7C3B146-96AC-4CDF-9EAF-5F1F6FA64067}"/>
    <cellStyle name="Comma 60 3 4" xfId="18125" xr:uid="{562C3479-ADC8-4733-9ADD-503281BFF8CC}"/>
    <cellStyle name="Comma 60 3 4 2" xfId="32238" xr:uid="{F707497E-FC53-4890-87D3-B0AFF20B9959}"/>
    <cellStyle name="Comma 60 3 5" xfId="16561" xr:uid="{89495897-868F-482B-814A-25CEB598A31A}"/>
    <cellStyle name="Comma 60 3 5 2" xfId="31087" xr:uid="{A23FAAE1-276E-4801-86D9-DA8B9DF6DA2D}"/>
    <cellStyle name="Comma 60 3 6" xfId="26394" xr:uid="{83C1072D-AD5F-4A06-B357-BC27F5EA4061}"/>
    <cellStyle name="Comma 60 3 6 2" xfId="36127" xr:uid="{18271B24-23B6-480B-B5F1-A892F25BBF5D}"/>
    <cellStyle name="Comma 60 3 7" xfId="28761" xr:uid="{7B5ED718-CC82-42C3-A2BD-CC5FDD2A051C}"/>
    <cellStyle name="Comma 60 4" xfId="13978" xr:uid="{543BFF56-BEA9-4BF1-8CB2-7497F392F559}"/>
    <cellStyle name="Comma 60 4 2" xfId="19487" xr:uid="{C31130CE-68F4-492B-AA74-6D46BB5DE28F}"/>
    <cellStyle name="Comma 60 4 2 2" xfId="32630" xr:uid="{4BD96165-8C11-4D10-8405-35171CD9685E}"/>
    <cellStyle name="Comma 60 4 3" xfId="29153" xr:uid="{0FAD292D-0F7B-4D0E-BD13-50670DFB2CF4}"/>
    <cellStyle name="Comma 60 5" xfId="20843" xr:uid="{0BFDCF26-F8D0-46E5-9370-B105DF6AAEE6}"/>
    <cellStyle name="Comma 60 5 2" xfId="33799" xr:uid="{DCCD2B38-F737-437E-AD89-9F8BEEA7D6AF}"/>
    <cellStyle name="Comma 60 6" xfId="17002" xr:uid="{50B7E1B6-C018-4B4E-AAAD-42A983B881EC}"/>
    <cellStyle name="Comma 60 6 2" xfId="31472" xr:uid="{4BC4CDEF-E8C7-4D5C-94FA-EB606830B6CE}"/>
    <cellStyle name="Comma 60 7" xfId="15385" xr:uid="{A188AA47-6979-49F0-8F51-728480800EF2}"/>
    <cellStyle name="Comma 60 7 2" xfId="30317" xr:uid="{23B23840-E6B2-4F69-B0B9-3ED0C2857BCD}"/>
    <cellStyle name="Comma 60 8" xfId="22708" xr:uid="{964C9E4B-04F2-4BEC-AAEB-85C19FA32F13}"/>
    <cellStyle name="Comma 60 8 2" xfId="34922" xr:uid="{8EF4D3B5-EDB8-46BD-82F2-73E17500AEE7}"/>
    <cellStyle name="Comma 60 9" xfId="25159" xr:uid="{50DE5415-1658-48FF-A6E5-858DF5C403FA}"/>
    <cellStyle name="Comma 60 9 2" xfId="35357" xr:uid="{06DBBFFC-AE44-4571-B614-40646B1ABD54}"/>
    <cellStyle name="Comma 61" xfId="2423" xr:uid="{FD766B39-E1F3-443C-8B6A-2D6392ED750D}"/>
    <cellStyle name="Comma 61 10" xfId="25160" xr:uid="{084FF209-B472-440E-B889-3907D6F6B976}"/>
    <cellStyle name="Comma 61 10 2" xfId="35358" xr:uid="{F9562B9E-A717-4452-89A5-6A6F46B66C2E}"/>
    <cellStyle name="Comma 61 11" xfId="27992" xr:uid="{6E3F515D-0880-4384-8674-6B923139EF6F}"/>
    <cellStyle name="Comma 61 12" xfId="37503" xr:uid="{42CB3780-CCC2-4EE6-8F3B-EE1C99F07B78}"/>
    <cellStyle name="Comma 61 13" xfId="10560" xr:uid="{60578596-BAF5-4E16-B93D-511BD49AC633}"/>
    <cellStyle name="Comma 61 2" xfId="6356" xr:uid="{19F02AD1-7001-4A5D-AC40-021EB0BA3B06}"/>
    <cellStyle name="Comma 61 2 10" xfId="27993" xr:uid="{C12B56E9-DC43-41D2-A382-5D481B77C56E}"/>
    <cellStyle name="Comma 61 2 11" xfId="38729" xr:uid="{8B514F08-E766-4E68-BBCB-A10B2EB7142C}"/>
    <cellStyle name="Comma 61 2 12" xfId="10561" xr:uid="{64D8A417-DC15-4508-BFD6-6F68AC72CAD5}"/>
    <cellStyle name="Comma 61 2 2" xfId="11980" xr:uid="{73BA34E5-CB6D-4387-B44E-3901B38913A2}"/>
    <cellStyle name="Comma 61 2 2 2" xfId="14419" xr:uid="{8E5857E5-86A3-4554-AAB1-74CDFFC6F8EA}"/>
    <cellStyle name="Comma 61 2 2 2 2" xfId="19933" xr:uid="{5735F718-9942-4139-9592-F29134EEB36B}"/>
    <cellStyle name="Comma 61 2 2 2 2 2" xfId="33014" xr:uid="{85650AE6-B19C-42D6-8239-2F7C98FA69B8}"/>
    <cellStyle name="Comma 61 2 2 2 3" xfId="29537" xr:uid="{88441694-55BC-4B98-84F8-3925C41264A0}"/>
    <cellStyle name="Comma 61 2 2 3" xfId="21307" xr:uid="{79FF5C06-BCB3-4264-8176-0092CC3E01B2}"/>
    <cellStyle name="Comma 61 2 2 3 2" xfId="34198" xr:uid="{8D442610-3945-4A98-B977-9BE17E15D913}"/>
    <cellStyle name="Comma 61 2 2 4" xfId="17521" xr:uid="{9FE19F1E-A46E-4C47-A367-D3158E236498}"/>
    <cellStyle name="Comma 61 2 2 4 2" xfId="31855" xr:uid="{B8B85826-D2F2-4D8F-9D3A-297FD9154842}"/>
    <cellStyle name="Comma 61 2 2 5" xfId="15920" xr:uid="{DD3D7DCE-59A9-4BA2-A897-93DFDC1E15C9}"/>
    <cellStyle name="Comma 61 2 2 5 2" xfId="30702" xr:uid="{52DFCC25-F667-4510-BFE9-60C2F11C7EEB}"/>
    <cellStyle name="Comma 61 2 2 6" xfId="22038" xr:uid="{1F2EDDB6-34FB-430C-BDA5-1A15C6249E6A}"/>
    <cellStyle name="Comma 61 2 2 6 2" xfId="34758" xr:uid="{FBDF0C66-C538-4A3D-A56B-410F01AEF328}"/>
    <cellStyle name="Comma 61 2 2 7" xfId="25751" xr:uid="{9F431077-7390-4342-87FA-4C95D3997CB4}"/>
    <cellStyle name="Comma 61 2 2 7 2" xfId="35742" xr:uid="{E083C24C-FD5C-4110-821F-E5970A7FB4A6}"/>
    <cellStyle name="Comma 61 2 2 8" xfId="28376" xr:uid="{3B2850E6-CB69-48BC-8F3A-C33A0D82CD0E}"/>
    <cellStyle name="Comma 61 2 3" xfId="12621" xr:uid="{CB9E3F86-064C-4D0E-B8EF-9A4ED688055D}"/>
    <cellStyle name="Comma 61 2 3 2" xfId="14860" xr:uid="{6AA79766-3783-4DFD-983E-7FF8161588FE}"/>
    <cellStyle name="Comma 61 2 3 2 2" xfId="20380" xr:uid="{AB368DD0-64F5-4730-AF3F-802C99ADFFA5}"/>
    <cellStyle name="Comma 61 2 3 2 2 2" xfId="33400" xr:uid="{97C78BA3-1331-46E9-8C24-59217E3A14C1}"/>
    <cellStyle name="Comma 61 2 3 2 3" xfId="29924" xr:uid="{97945B90-43EE-44AE-8F15-37400F9A58D0}"/>
    <cellStyle name="Comma 61 2 3 3" xfId="21766" xr:uid="{C595B3FB-590C-42FB-B4D3-B162ECF4BF6B}"/>
    <cellStyle name="Comma 61 2 3 3 2" xfId="34591" xr:uid="{7B41A4FB-0F4A-4CC2-A8F2-967795CA340A}"/>
    <cellStyle name="Comma 61 2 3 4" xfId="18127" xr:uid="{6B289D74-CDF1-4341-984F-C6CE7D1760B2}"/>
    <cellStyle name="Comma 61 2 3 4 2" xfId="32240" xr:uid="{66248546-9EE3-44BB-B5E1-81E965758AB4}"/>
    <cellStyle name="Comma 61 2 3 5" xfId="16563" xr:uid="{93B52482-A138-4C87-B1D2-E88DBB3D2741}"/>
    <cellStyle name="Comma 61 2 3 5 2" xfId="31089" xr:uid="{F0F9877E-6881-4ED0-8550-D06017D29B61}"/>
    <cellStyle name="Comma 61 2 3 6" xfId="22120" xr:uid="{20A659DF-0093-49E9-8F03-9102650CFA22}"/>
    <cellStyle name="Comma 61 2 3 6 2" xfId="34783" xr:uid="{233A6691-F82D-423A-A80C-E5766644DE31}"/>
    <cellStyle name="Comma 61 2 3 7" xfId="26396" xr:uid="{4DC113DE-0295-4F31-82D2-031D89F9C46D}"/>
    <cellStyle name="Comma 61 2 3 7 2" xfId="36129" xr:uid="{A2E5F0B3-470B-4B72-9B8A-14C8EA091B61}"/>
    <cellStyle name="Comma 61 2 3 8" xfId="28763" xr:uid="{B35878BA-566B-4C1D-9C27-853E1B9B1AD6}"/>
    <cellStyle name="Comma 61 2 4" xfId="13980" xr:uid="{80A4927E-2F44-415B-A79E-DC285C918A5F}"/>
    <cellStyle name="Comma 61 2 4 2" xfId="19489" xr:uid="{A31DA837-ADFF-4481-83B3-136EA0898C86}"/>
    <cellStyle name="Comma 61 2 4 2 2" xfId="32632" xr:uid="{A7049386-55C2-4D63-ADDA-C77DF855D8B7}"/>
    <cellStyle name="Comma 61 2 4 3" xfId="29155" xr:uid="{701653BE-7562-4F55-97CA-4E1695AE5664}"/>
    <cellStyle name="Comma 61 2 5" xfId="20845" xr:uid="{10825048-C8D0-43DB-981B-D1D3C06034A5}"/>
    <cellStyle name="Comma 61 2 5 2" xfId="33801" xr:uid="{0F97C9A6-11C2-4594-961C-2746C64C821E}"/>
    <cellStyle name="Comma 61 2 6" xfId="17004" xr:uid="{3DC97720-6FDE-4964-8E9C-A141416F9502}"/>
    <cellStyle name="Comma 61 2 6 2" xfId="31474" xr:uid="{A1BA272F-B7DC-4DE7-9AE9-A88E3E9063A0}"/>
    <cellStyle name="Comma 61 2 7" xfId="15387" xr:uid="{0BF9678C-B939-4F40-99CA-538F034235FA}"/>
    <cellStyle name="Comma 61 2 7 2" xfId="30319" xr:uid="{BC83C930-A17E-4C6F-8D46-E220A8F2CCD7}"/>
    <cellStyle name="Comma 61 2 8" xfId="21960" xr:uid="{986845DE-A9F4-477B-8BB9-D468585608B5}"/>
    <cellStyle name="Comma 61 2 8 2" xfId="34738" xr:uid="{332CBD5B-C8D4-4917-B0DF-E81B2254A878}"/>
    <cellStyle name="Comma 61 2 9" xfId="25161" xr:uid="{0AF9461D-9125-48D2-801F-9242AD40F0FC}"/>
    <cellStyle name="Comma 61 2 9 2" xfId="35359" xr:uid="{FCE4EB84-0034-40AE-AFEB-F3F70CB56898}"/>
    <cellStyle name="Comma 61 3" xfId="11979" xr:uid="{30B00BFE-D126-46F8-A843-9AF56E16771F}"/>
    <cellStyle name="Comma 61 3 2" xfId="14418" xr:uid="{3E1FFB30-75FD-494E-BCF8-C780FD9983A0}"/>
    <cellStyle name="Comma 61 3 2 2" xfId="19932" xr:uid="{D8AD7824-9985-4F50-8D7B-6B88879316E1}"/>
    <cellStyle name="Comma 61 3 2 2 2" xfId="33013" xr:uid="{7CF62D76-E6A3-4D80-89AE-AF9FDAF6668B}"/>
    <cellStyle name="Comma 61 3 2 3" xfId="29536" xr:uid="{4D169015-0B88-4F59-8260-2E2B07548075}"/>
    <cellStyle name="Comma 61 3 3" xfId="21306" xr:uid="{EE80CE38-ACEF-4C7F-B9A7-3961F4B231F5}"/>
    <cellStyle name="Comma 61 3 3 2" xfId="34197" xr:uid="{871AFF70-E0E2-4981-93EE-22DEE56D847E}"/>
    <cellStyle name="Comma 61 3 4" xfId="17520" xr:uid="{EF4CAEB5-5DEC-4E4F-B557-4D20AAC8A325}"/>
    <cellStyle name="Comma 61 3 4 2" xfId="31854" xr:uid="{FC87FD11-3DD2-43F4-AB1C-8E0883F56291}"/>
    <cellStyle name="Comma 61 3 5" xfId="15919" xr:uid="{57C88DA4-C815-477F-95DF-B571EBB6772B}"/>
    <cellStyle name="Comma 61 3 5 2" xfId="30701" xr:uid="{82B22A7F-4345-4BC5-B763-B0C96BC7FBBA}"/>
    <cellStyle name="Comma 61 3 6" xfId="25750" xr:uid="{4D0BC452-58FF-4EDA-BBA1-8CB09095C248}"/>
    <cellStyle name="Comma 61 3 6 2" xfId="35741" xr:uid="{77D3B837-2A45-4274-9FD7-A0511FF823BF}"/>
    <cellStyle name="Comma 61 3 7" xfId="28375" xr:uid="{1D056940-855B-43A3-8C59-344BD1D9D61E}"/>
    <cellStyle name="Comma 61 4" xfId="12620" xr:uid="{A0317C42-C6EA-467C-B917-293B6C1110DF}"/>
    <cellStyle name="Comma 61 4 2" xfId="14859" xr:uid="{4B4D7ADF-99F2-4AC2-B973-1BD0A9B27211}"/>
    <cellStyle name="Comma 61 4 2 2" xfId="20379" xr:uid="{25E23F89-DCBA-44CA-8D6B-FD0FC8DA2257}"/>
    <cellStyle name="Comma 61 4 2 2 2" xfId="33399" xr:uid="{F2ED12D1-53A8-43D2-866D-292A5B80AA04}"/>
    <cellStyle name="Comma 61 4 2 3" xfId="29923" xr:uid="{23C43665-A763-4163-A73F-90F365708102}"/>
    <cellStyle name="Comma 61 4 3" xfId="21765" xr:uid="{31F141CA-E136-4509-9280-270347FEC630}"/>
    <cellStyle name="Comma 61 4 3 2" xfId="34590" xr:uid="{F48940CF-BFA4-4B32-82D1-833DEA17E336}"/>
    <cellStyle name="Comma 61 4 4" xfId="18126" xr:uid="{30B7DA1D-54AB-40C8-AAF6-8607DA952E98}"/>
    <cellStyle name="Comma 61 4 4 2" xfId="32239" xr:uid="{EBDA0375-7566-41E5-A7FE-7B012D7A60B4}"/>
    <cellStyle name="Comma 61 4 5" xfId="16562" xr:uid="{076F64BE-36C9-46C4-BB21-A20F02377719}"/>
    <cellStyle name="Comma 61 4 5 2" xfId="31088" xr:uid="{9A04B66D-AF95-4145-8455-EB08FBEE794C}"/>
    <cellStyle name="Comma 61 4 6" xfId="26395" xr:uid="{83416E9C-0B2B-47BA-B0B2-C0367B22A1EE}"/>
    <cellStyle name="Comma 61 4 6 2" xfId="36128" xr:uid="{13549E21-E754-4AC3-AC68-3D9A6D0B1600}"/>
    <cellStyle name="Comma 61 4 7" xfId="28762" xr:uid="{BCF25BE4-B9A9-4DF4-B231-24ECA18D7FD8}"/>
    <cellStyle name="Comma 61 5" xfId="13979" xr:uid="{9CB4D283-5CCA-4D6F-B67C-E6E070FA38FD}"/>
    <cellStyle name="Comma 61 5 2" xfId="19488" xr:uid="{03205D9A-8A60-40D9-9A58-F6BC0FE47506}"/>
    <cellStyle name="Comma 61 5 2 2" xfId="32631" xr:uid="{127FCF5E-E461-4760-A8E9-145267A737C3}"/>
    <cellStyle name="Comma 61 5 3" xfId="29154" xr:uid="{4FE42D63-7F96-4EA8-8744-99EF725CEF2C}"/>
    <cellStyle name="Comma 61 6" xfId="20844" xr:uid="{C670EBBF-FFEB-4ECA-9DF2-4C2ACFB1D7C8}"/>
    <cellStyle name="Comma 61 6 2" xfId="33800" xr:uid="{03BB122B-7995-4C43-9FEF-C2EECD5826EB}"/>
    <cellStyle name="Comma 61 7" xfId="17003" xr:uid="{C60096F0-25C2-4904-B438-06C77EA9C758}"/>
    <cellStyle name="Comma 61 7 2" xfId="31473" xr:uid="{A7064761-604C-42E7-8647-2862DDFF27F7}"/>
    <cellStyle name="Comma 61 8" xfId="15386" xr:uid="{A8C1CAA0-8646-4C82-8563-BC379233DF46}"/>
    <cellStyle name="Comma 61 8 2" xfId="30318" xr:uid="{D177DAEB-1655-422D-B1FF-A238C4F725CF}"/>
    <cellStyle name="Comma 61 9" xfId="22709" xr:uid="{32CC8148-825B-4EFA-83CD-110DD992C509}"/>
    <cellStyle name="Comma 61 9 2" xfId="34923" xr:uid="{E2591B93-B0A0-4E59-B59B-B0B9AD845548}"/>
    <cellStyle name="Comma 62" xfId="10562" xr:uid="{7C26E092-D013-431C-A7C1-B2722D41601F}"/>
    <cellStyle name="Comma 62 10" xfId="27994" xr:uid="{43D7F118-5AD5-46BF-9597-DD722E6A7C4C}"/>
    <cellStyle name="Comma 62 2" xfId="36" xr:uid="{D93F7B22-3806-4705-A174-37C79183A1F8}"/>
    <cellStyle name="Comma 62 2 2" xfId="14420" xr:uid="{C4AAA664-724F-4504-B07E-FD609342ACEA}"/>
    <cellStyle name="Comma 62 2 2 2" xfId="19934" xr:uid="{1AC4BB7A-C2AC-4D1B-BE70-0684B3C86039}"/>
    <cellStyle name="Comma 62 2 2 2 2" xfId="33015" xr:uid="{B43C32A6-08C2-4496-B22C-D9D2250107E3}"/>
    <cellStyle name="Comma 62 2 2 3" xfId="29538" xr:uid="{1004EDFA-23A8-49B0-883E-A627C8AC853B}"/>
    <cellStyle name="Comma 62 2 3" xfId="21308" xr:uid="{E8F5F176-DC6E-46AB-B4AC-F5A995D06A4B}"/>
    <cellStyle name="Comma 62 2 3 2" xfId="34199" xr:uid="{8D733EED-C7B2-4272-B0F5-8FD33D222EE1}"/>
    <cellStyle name="Comma 62 2 4" xfId="17522" xr:uid="{9489DC27-6E15-4073-8B26-4536464FBABE}"/>
    <cellStyle name="Comma 62 2 4 2" xfId="31856" xr:uid="{84319869-3250-4720-8C69-83C3D93F0ACD}"/>
    <cellStyle name="Comma 62 2 5" xfId="15921" xr:uid="{62DB3581-94F1-407C-8659-2DCB6C1FDC90}"/>
    <cellStyle name="Comma 62 2 5 2" xfId="30703" xr:uid="{9934F0ED-88A9-4161-A57F-7C0D117D05FB}"/>
    <cellStyle name="Comma 62 2 6" xfId="25752" xr:uid="{06EC7FFC-4A90-4BE9-BA42-00DFED8D6B67}"/>
    <cellStyle name="Comma 62 2 6 2" xfId="35743" xr:uid="{7C050446-3F22-4319-9D57-F1B404100F19}"/>
    <cellStyle name="Comma 62 2 7" xfId="28377" xr:uid="{317A86B9-022E-408F-B0EE-2A0DF397DD36}"/>
    <cellStyle name="Comma 62 2 8" xfId="44963" xr:uid="{ADFAAD10-4CB5-48D5-9BA9-E4CE119DF2FE}"/>
    <cellStyle name="Comma 62 2 9" xfId="11981" xr:uid="{922DFDE0-CAAA-4EB8-9B68-193A7B90B1A9}"/>
    <cellStyle name="Comma 62 3" xfId="12622" xr:uid="{64EEA235-8BB5-4AF4-B035-173A62BCAA19}"/>
    <cellStyle name="Comma 62 3 2" xfId="14861" xr:uid="{5A5F94BA-6DDE-4FC4-BF9C-8D6CD34F34BB}"/>
    <cellStyle name="Comma 62 3 2 2" xfId="20381" xr:uid="{33064FAA-ADA4-476B-89E7-3644E95D58AA}"/>
    <cellStyle name="Comma 62 3 2 2 2" xfId="33401" xr:uid="{DA0D9984-8AAC-48C4-876F-4815C62D2552}"/>
    <cellStyle name="Comma 62 3 2 3" xfId="29925" xr:uid="{DB8BBD61-84C7-47B0-BE0A-A5E03CD9A4BE}"/>
    <cellStyle name="Comma 62 3 3" xfId="21767" xr:uid="{049545FE-7EA3-4B16-A47E-24685D037CDF}"/>
    <cellStyle name="Comma 62 3 3 2" xfId="34592" xr:uid="{6A047282-EE57-4991-8690-049965F864AE}"/>
    <cellStyle name="Comma 62 3 4" xfId="18128" xr:uid="{A29BBE80-278C-4DE7-A004-E39F8416C930}"/>
    <cellStyle name="Comma 62 3 4 2" xfId="32241" xr:uid="{2F7FBEE8-0429-42D1-BFC7-1130034EAA79}"/>
    <cellStyle name="Comma 62 3 5" xfId="16564" xr:uid="{34865ABC-6057-484B-85E7-67D8D4819CAC}"/>
    <cellStyle name="Comma 62 3 5 2" xfId="31090" xr:uid="{AF0569BE-8D1E-4B02-8E3C-A22FC9D7FFB2}"/>
    <cellStyle name="Comma 62 3 6" xfId="26397" xr:uid="{0BFF20AE-BEDF-4733-B4FD-79EBF94906C8}"/>
    <cellStyle name="Comma 62 3 6 2" xfId="36130" xr:uid="{A4E4CA02-FDB6-49E2-A95A-9DC9C0329307}"/>
    <cellStyle name="Comma 62 3 7" xfId="28764" xr:uid="{9F8EF87E-7983-4167-BA49-F07FA41D5909}"/>
    <cellStyle name="Comma 62 4" xfId="13981" xr:uid="{6288859B-4D37-4B54-B6A0-30C2BD6554BF}"/>
    <cellStyle name="Comma 62 4 2" xfId="19490" xr:uid="{DD8AFDF9-4DA5-4783-A68A-B9D9C385BA82}"/>
    <cellStyle name="Comma 62 4 2 2" xfId="32633" xr:uid="{E6BDDB8C-AF98-47E3-AD2B-2B5214A37AE1}"/>
    <cellStyle name="Comma 62 4 3" xfId="29156" xr:uid="{B1827EF0-018E-4FFC-B1E7-C38B89EB3E02}"/>
    <cellStyle name="Comma 62 5" xfId="20846" xr:uid="{0874CB16-B143-40C4-8083-ADF2D4DAE1A4}"/>
    <cellStyle name="Comma 62 5 2" xfId="33802" xr:uid="{FAC81612-AAC0-4D36-A3EE-1D10349D8B1C}"/>
    <cellStyle name="Comma 62 6" xfId="17005" xr:uid="{69F93126-909A-4C0E-A446-5C2623637902}"/>
    <cellStyle name="Comma 62 6 2" xfId="31475" xr:uid="{6642194D-BD73-4A8F-8EB0-59C62C1026F7}"/>
    <cellStyle name="Comma 62 7" xfId="15388" xr:uid="{AE30C68C-CC16-4DC7-9E14-21ED5E69EFAB}"/>
    <cellStyle name="Comma 62 7 2" xfId="30320" xr:uid="{9C7C6E97-12B9-479F-8486-54AF0FBB7052}"/>
    <cellStyle name="Comma 62 8" xfId="22710" xr:uid="{B17228DA-CA59-4964-911B-1A4CDCDD1E21}"/>
    <cellStyle name="Comma 62 8 2" xfId="34924" xr:uid="{ED0F8B93-5F1F-4932-B6AD-0F21FABBAD24}"/>
    <cellStyle name="Comma 62 9" xfId="25162" xr:uid="{5C564ED3-B86F-4019-8C7A-13D3F55A9ED4}"/>
    <cellStyle name="Comma 62 9 2" xfId="35360" xr:uid="{3AF75463-0883-4D22-BA0A-F0B037EE6AC9}"/>
    <cellStyle name="Comma 63" xfId="10563" xr:uid="{390EED11-DD88-4709-85D9-E16CF6E7FFB3}"/>
    <cellStyle name="Comma 63 10" xfId="27995" xr:uid="{CB5937C6-1910-4817-AA88-B722103D1277}"/>
    <cellStyle name="Comma 63 2" xfId="11982" xr:uid="{83CFB906-A332-44FF-A5F7-5752490E8BF1}"/>
    <cellStyle name="Comma 63 2 2" xfId="14421" xr:uid="{1ACA5CFE-ACFC-44A3-AAFC-2A46F66134F2}"/>
    <cellStyle name="Comma 63 2 2 2" xfId="19935" xr:uid="{8C3C9560-781C-4C18-BB4C-E69AFD873230}"/>
    <cellStyle name="Comma 63 2 2 2 2" xfId="33016" xr:uid="{88C6DCD8-DD6B-4E8D-AA31-182191B7FC30}"/>
    <cellStyle name="Comma 63 2 2 3" xfId="29539" xr:uid="{E208DD8E-A4BA-4B8D-A8BB-46DAB7B21801}"/>
    <cellStyle name="Comma 63 2 3" xfId="21309" xr:uid="{7BBFCB89-1097-4C24-B924-9D2ABDB4CDB7}"/>
    <cellStyle name="Comma 63 2 3 2" xfId="34200" xr:uid="{FFFC1C08-BABD-4404-8B62-68763C722155}"/>
    <cellStyle name="Comma 63 2 4" xfId="17523" xr:uid="{5E1AF868-8779-453F-9180-C6BB703CD867}"/>
    <cellStyle name="Comma 63 2 4 2" xfId="31857" xr:uid="{C891D3D2-B552-4F47-9770-ACA44290E438}"/>
    <cellStyle name="Comma 63 2 5" xfId="15922" xr:uid="{C50D09C5-9AAA-47D1-89A5-AB6FDCD1A4EB}"/>
    <cellStyle name="Comma 63 2 5 2" xfId="30704" xr:uid="{F4D58DE2-6BEB-4EA2-BAE9-C9F6BBA901EB}"/>
    <cellStyle name="Comma 63 2 6" xfId="25753" xr:uid="{10554ED3-7D86-41AA-814B-2DD768B72A55}"/>
    <cellStyle name="Comma 63 2 6 2" xfId="35744" xr:uid="{95AE5C33-D2C9-4D21-AD35-64EBB54DE0B9}"/>
    <cellStyle name="Comma 63 2 7" xfId="28378" xr:uid="{5E77CA28-91C1-4A18-A542-F24338EAD50E}"/>
    <cellStyle name="Comma 63 3" xfId="12623" xr:uid="{84CA22D4-1504-4715-A1FA-C06762CCB62B}"/>
    <cellStyle name="Comma 63 3 2" xfId="14862" xr:uid="{8189DEF3-65A7-44C5-ACA1-CE8791A07A79}"/>
    <cellStyle name="Comma 63 3 2 2" xfId="20382" xr:uid="{FD118C4F-C0D7-40F4-8823-CD35F5AF7D7E}"/>
    <cellStyle name="Comma 63 3 2 2 2" xfId="33402" xr:uid="{73DD6775-5B93-4B0E-8ADC-FED09D9023A6}"/>
    <cellStyle name="Comma 63 3 2 3" xfId="29926" xr:uid="{47A51D23-3106-41F9-AF2C-67B3A0A3D106}"/>
    <cellStyle name="Comma 63 3 3" xfId="21768" xr:uid="{8741537D-1F0D-464C-AE22-0317BC749EEC}"/>
    <cellStyle name="Comma 63 3 3 2" xfId="34593" xr:uid="{A1B49F00-BDB5-4663-A6AB-2A56CE7F5070}"/>
    <cellStyle name="Comma 63 3 4" xfId="18129" xr:uid="{2867C388-2029-475C-8712-213C6AFD823C}"/>
    <cellStyle name="Comma 63 3 4 2" xfId="32242" xr:uid="{8A764BBF-9854-48EF-9A39-CF5C3E3CEA6D}"/>
    <cellStyle name="Comma 63 3 5" xfId="16565" xr:uid="{B5782534-59F3-4A1A-A12B-47D8C9637BC9}"/>
    <cellStyle name="Comma 63 3 5 2" xfId="31091" xr:uid="{AF3A56A7-3216-4A11-9E64-DA62A82C4AAE}"/>
    <cellStyle name="Comma 63 3 6" xfId="26398" xr:uid="{9C219400-5054-47AD-B33C-5485F9BE8C4C}"/>
    <cellStyle name="Comma 63 3 6 2" xfId="36131" xr:uid="{A98816EC-A99B-4CEE-B438-9EC601957C5F}"/>
    <cellStyle name="Comma 63 3 7" xfId="28765" xr:uid="{CF257252-428A-47F6-A4B1-7208CB25C992}"/>
    <cellStyle name="Comma 63 4" xfId="13982" xr:uid="{2640E875-6AAF-4566-872D-D195BB7080B4}"/>
    <cellStyle name="Comma 63 4 2" xfId="19491" xr:uid="{9A287E19-0C46-439B-8D40-8303FBBA85DF}"/>
    <cellStyle name="Comma 63 4 2 2" xfId="32634" xr:uid="{F7DD3C16-C451-4325-8BC6-BF9AA6A667C9}"/>
    <cellStyle name="Comma 63 4 3" xfId="29157" xr:uid="{AABD4863-B6A4-49C9-B203-DAC09F9D10B3}"/>
    <cellStyle name="Comma 63 5" xfId="20847" xr:uid="{EA5AFDCF-BD19-44C7-AA37-7A2AF33166C5}"/>
    <cellStyle name="Comma 63 5 2" xfId="33803" xr:uid="{598334CE-2A24-46DA-881E-D399F8618552}"/>
    <cellStyle name="Comma 63 6" xfId="17006" xr:uid="{D5CFD391-656B-43F4-BAA1-8D45DED24513}"/>
    <cellStyle name="Comma 63 6 2" xfId="31476" xr:uid="{226BB075-63A7-4614-BF6D-4DCFAB4A3E3E}"/>
    <cellStyle name="Comma 63 7" xfId="15389" xr:uid="{2E090999-B0D0-499C-B791-68B1C0EA79FB}"/>
    <cellStyle name="Comma 63 7 2" xfId="30321" xr:uid="{CCDCDE7E-620B-4A4B-B025-FBE545F812C5}"/>
    <cellStyle name="Comma 63 8" xfId="22711" xr:uid="{5AC8F109-4FDD-49ED-9E75-ADB82B4F3A4B}"/>
    <cellStyle name="Comma 63 8 2" xfId="34925" xr:uid="{BE545EE5-DC95-4909-811E-05E378D0C145}"/>
    <cellStyle name="Comma 63 9" xfId="25163" xr:uid="{E5A6C830-EAE7-4DF8-92F7-BE6E5780084A}"/>
    <cellStyle name="Comma 63 9 2" xfId="35361" xr:uid="{B680AA71-DCB9-4903-AA24-54250D476C70}"/>
    <cellStyle name="Comma 64" xfId="10564" xr:uid="{C3877AF2-A500-4A0B-BC9E-4153689B081B}"/>
    <cellStyle name="Comma 64 10" xfId="27996" xr:uid="{8A231B23-FE2D-433E-AF98-A8D143622F7E}"/>
    <cellStyle name="Comma 64 2" xfId="11983" xr:uid="{A8BFE515-79FA-4BA5-83A4-698B9FA9619E}"/>
    <cellStyle name="Comma 64 2 2" xfId="14422" xr:uid="{2EE849AA-6BDD-4E8C-859B-953860C8B787}"/>
    <cellStyle name="Comma 64 2 2 2" xfId="19936" xr:uid="{89009FF3-99F5-458C-AC2F-C8BE90544DB7}"/>
    <cellStyle name="Comma 64 2 2 2 2" xfId="33017" xr:uid="{B6A114CE-126A-4132-89D1-CEE4D5A791C3}"/>
    <cellStyle name="Comma 64 2 2 3" xfId="29540" xr:uid="{6A1ED15A-605D-47C0-9725-4986E4D09E89}"/>
    <cellStyle name="Comma 64 2 3" xfId="21310" xr:uid="{0B62B961-3110-46EB-ABBE-E6FEDD253ADC}"/>
    <cellStyle name="Comma 64 2 3 2" xfId="34201" xr:uid="{78A9C070-AA64-4B95-9B33-7999642F8532}"/>
    <cellStyle name="Comma 64 2 4" xfId="17524" xr:uid="{A40D036E-2E59-43DD-8C82-62FAC1333874}"/>
    <cellStyle name="Comma 64 2 4 2" xfId="31858" xr:uid="{8E6A3C1B-74E6-4360-B93F-B6856591257E}"/>
    <cellStyle name="Comma 64 2 5" xfId="15923" xr:uid="{B0B127E6-CC13-46A2-BB10-E37FC3F8AAF4}"/>
    <cellStyle name="Comma 64 2 5 2" xfId="30705" xr:uid="{94C0CBCB-E60A-437F-BDE6-2AE1F532137C}"/>
    <cellStyle name="Comma 64 2 6" xfId="25754" xr:uid="{D68BFB53-54FD-4759-BC03-A08B1D6D0E5C}"/>
    <cellStyle name="Comma 64 2 6 2" xfId="35745" xr:uid="{17F8B477-972F-4CE8-9EFE-A450CDB055E6}"/>
    <cellStyle name="Comma 64 2 7" xfId="28379" xr:uid="{FB859AF4-379B-47B4-AF19-3732751B1B34}"/>
    <cellStyle name="Comma 64 3" xfId="12624" xr:uid="{13DE136D-B32C-4E52-84A7-45668F03FDF6}"/>
    <cellStyle name="Comma 64 3 2" xfId="14863" xr:uid="{F9E924DA-AF3F-4287-9834-23EE10E93649}"/>
    <cellStyle name="Comma 64 3 2 2" xfId="20383" xr:uid="{212C5B6B-A787-47B7-9242-E0811617743D}"/>
    <cellStyle name="Comma 64 3 2 2 2" xfId="33403" xr:uid="{F532F5B1-CED2-4289-955A-6C35EE9D2172}"/>
    <cellStyle name="Comma 64 3 2 3" xfId="29927" xr:uid="{6A457A56-7A93-4E63-AD7A-235631DDEA3B}"/>
    <cellStyle name="Comma 64 3 3" xfId="21769" xr:uid="{1BC9DEF8-0448-49E0-BC5B-5E09D1D259F5}"/>
    <cellStyle name="Comma 64 3 3 2" xfId="34594" xr:uid="{5DB4CFF7-F420-41F1-8518-39D52C287B81}"/>
    <cellStyle name="Comma 64 3 4" xfId="18130" xr:uid="{8838DCD0-60A7-4E50-94F4-C83B3226FE1E}"/>
    <cellStyle name="Comma 64 3 4 2" xfId="32243" xr:uid="{ED8BC693-A0BB-4906-9A3F-A5B1BA9D6152}"/>
    <cellStyle name="Comma 64 3 5" xfId="16566" xr:uid="{1532C97B-3228-4051-9EE9-9C14CC9F7B43}"/>
    <cellStyle name="Comma 64 3 5 2" xfId="31092" xr:uid="{343E9E2B-6300-4582-BFB9-7EBBF3EFBCB8}"/>
    <cellStyle name="Comma 64 3 6" xfId="26399" xr:uid="{D52B6219-BAAF-4C72-B7F6-EE49B75B387E}"/>
    <cellStyle name="Comma 64 3 6 2" xfId="36132" xr:uid="{D91B32DF-B78C-4121-9DDF-CCBC81723AD8}"/>
    <cellStyle name="Comma 64 3 7" xfId="28766" xr:uid="{FB70FCB2-428F-497D-A478-792987286932}"/>
    <cellStyle name="Comma 64 4" xfId="13983" xr:uid="{A6E6FFAB-619F-4C00-946B-66FCCE0594F2}"/>
    <cellStyle name="Comma 64 4 2" xfId="19492" xr:uid="{7CBF8D87-2084-408C-AA28-1D6E9009AF6A}"/>
    <cellStyle name="Comma 64 4 2 2" xfId="32635" xr:uid="{9511821C-3A15-4EEF-878C-53D3A24B662B}"/>
    <cellStyle name="Comma 64 4 3" xfId="29158" xr:uid="{ABDB2E23-FD69-4E39-AE3E-5D159BF70221}"/>
    <cellStyle name="Comma 64 5" xfId="20848" xr:uid="{9C862F62-358B-466E-A25D-98AD8B852689}"/>
    <cellStyle name="Comma 64 5 2" xfId="33804" xr:uid="{D35BB25A-F064-40D6-888E-47E5486AD8A3}"/>
    <cellStyle name="Comma 64 6" xfId="17007" xr:uid="{94723F51-2CBD-4D8C-B38E-BC0C45433BF9}"/>
    <cellStyle name="Comma 64 6 2" xfId="31477" xr:uid="{0952C827-DB5E-45ED-9E44-0EDC87CE031A}"/>
    <cellStyle name="Comma 64 7" xfId="15390" xr:uid="{3E5227AF-110C-4A6B-A1B7-3B75179CF550}"/>
    <cellStyle name="Comma 64 7 2" xfId="30322" xr:uid="{6DBD07E0-3281-4350-BAA5-4C4F7A33FF58}"/>
    <cellStyle name="Comma 64 8" xfId="22712" xr:uid="{801B362C-C31D-4418-A79D-83174AF13940}"/>
    <cellStyle name="Comma 64 8 2" xfId="34926" xr:uid="{11387F50-41B3-4388-80C0-6A3ADB7B001C}"/>
    <cellStyle name="Comma 64 9" xfId="25164" xr:uid="{21978D80-4255-4E41-A950-DD116FB37539}"/>
    <cellStyle name="Comma 64 9 2" xfId="35362" xr:uid="{D5DA4491-F45A-4D61-B5DD-2E3231EBDDE3}"/>
    <cellStyle name="Comma 65" xfId="10565" xr:uid="{1ADC2F0F-746A-4F2A-A448-C25A862A8584}"/>
    <cellStyle name="Comma 65 10" xfId="27997" xr:uid="{FD475A02-4B45-46D8-8CC2-4D487E18D733}"/>
    <cellStyle name="Comma 65 2" xfId="11984" xr:uid="{564FE51D-3C9A-40C8-A618-B102765B0C32}"/>
    <cellStyle name="Comma 65 2 2" xfId="14423" xr:uid="{EA222B3F-D024-414A-97B0-E4F0A4383FEB}"/>
    <cellStyle name="Comma 65 2 2 2" xfId="19937" xr:uid="{4958CFA7-F339-45D6-96BB-9BD67BB2AA31}"/>
    <cellStyle name="Comma 65 2 2 2 2" xfId="33018" xr:uid="{765AF7A8-46AF-4045-8D61-F916E8743F77}"/>
    <cellStyle name="Comma 65 2 2 3" xfId="29541" xr:uid="{06948BBC-B47A-4DA3-87D8-4720654EC73E}"/>
    <cellStyle name="Comma 65 2 3" xfId="21311" xr:uid="{02550AE3-E4F7-4118-A0DD-FBAC8ECCDBE6}"/>
    <cellStyle name="Comma 65 2 3 2" xfId="34202" xr:uid="{CA8DF0A1-DD63-4DF5-A9D7-E0BD386A5775}"/>
    <cellStyle name="Comma 65 2 4" xfId="17525" xr:uid="{AE930A69-707A-4BD7-9925-DFB040B6F964}"/>
    <cellStyle name="Comma 65 2 4 2" xfId="31859" xr:uid="{1FCFBAD1-27BC-4C56-A53E-6668D95E4172}"/>
    <cellStyle name="Comma 65 2 5" xfId="15924" xr:uid="{86698307-BC66-4603-9873-47425C51A712}"/>
    <cellStyle name="Comma 65 2 5 2" xfId="30706" xr:uid="{DF955F63-3F51-4CCF-A701-00908C871F8A}"/>
    <cellStyle name="Comma 65 2 6" xfId="25755" xr:uid="{07FA9F96-4420-4228-A3A8-125D937599A6}"/>
    <cellStyle name="Comma 65 2 6 2" xfId="35746" xr:uid="{0F444C1F-3008-4F73-8CB4-1C8D8083BBC0}"/>
    <cellStyle name="Comma 65 2 7" xfId="28380" xr:uid="{4E0A1442-76DC-4B3B-A7AD-7860367283B6}"/>
    <cellStyle name="Comma 65 3" xfId="12625" xr:uid="{A147261C-9FFA-4AD5-A4FB-79665F4EFDDC}"/>
    <cellStyle name="Comma 65 3 2" xfId="14864" xr:uid="{3BDE3A69-4060-4BA1-B976-AF611576949C}"/>
    <cellStyle name="Comma 65 3 2 2" xfId="20384" xr:uid="{5EF83800-54EA-41CC-A869-AB8DF4383CB2}"/>
    <cellStyle name="Comma 65 3 2 2 2" xfId="33404" xr:uid="{AF9B646E-8CE1-43B2-9C4D-B334DFEBB359}"/>
    <cellStyle name="Comma 65 3 2 3" xfId="29928" xr:uid="{8ACD0E39-35ED-4AFF-99E4-D28F3C61FC03}"/>
    <cellStyle name="Comma 65 3 3" xfId="21770" xr:uid="{9DF0DB2D-23FA-4FCF-A039-95844920E976}"/>
    <cellStyle name="Comma 65 3 3 2" xfId="34595" xr:uid="{2B4292AD-7475-4A5D-B656-4F046F2C58F7}"/>
    <cellStyle name="Comma 65 3 4" xfId="18131" xr:uid="{724948BF-E774-49E1-A19E-4670F6C29DB0}"/>
    <cellStyle name="Comma 65 3 4 2" xfId="32244" xr:uid="{CB328EB2-892D-46A6-A2E5-296630D6862B}"/>
    <cellStyle name="Comma 65 3 5" xfId="16567" xr:uid="{92D00FAC-BF25-4C49-9BE1-08624E4CA526}"/>
    <cellStyle name="Comma 65 3 5 2" xfId="31093" xr:uid="{1FFFBEF1-DB75-430F-A1EF-13308200474D}"/>
    <cellStyle name="Comma 65 3 6" xfId="26400" xr:uid="{365A5F4D-0715-4297-8C6B-842581B28DC8}"/>
    <cellStyle name="Comma 65 3 6 2" xfId="36133" xr:uid="{1CAB7680-121C-4D58-914C-1E5C1F02B5ED}"/>
    <cellStyle name="Comma 65 3 7" xfId="28767" xr:uid="{B4C15B67-4473-45E6-AF5E-B9C4D37C9FC1}"/>
    <cellStyle name="Comma 65 4" xfId="13984" xr:uid="{D9DA602D-B50F-4AF8-9A8A-337A3DA1FA0A}"/>
    <cellStyle name="Comma 65 4 2" xfId="19493" xr:uid="{4883D266-94C3-4A5B-B0DB-5BB77483DD13}"/>
    <cellStyle name="Comma 65 4 2 2" xfId="32636" xr:uid="{48DEF72B-8E14-42B6-A4F6-38BA76174358}"/>
    <cellStyle name="Comma 65 4 3" xfId="29159" xr:uid="{CB694D11-A9AD-4956-B966-ED0FEC154E43}"/>
    <cellStyle name="Comma 65 5" xfId="20849" xr:uid="{ACDC23E2-3F25-490F-B5AD-FFA5326D8F3C}"/>
    <cellStyle name="Comma 65 5 2" xfId="33805" xr:uid="{5A925995-C934-4433-957E-3DF49CD310F3}"/>
    <cellStyle name="Comma 65 6" xfId="17008" xr:uid="{F069B610-2160-4E6A-9C88-E19C18C4071C}"/>
    <cellStyle name="Comma 65 6 2" xfId="31478" xr:uid="{0BB8A0F6-6567-45A1-8E6C-3797C5AFBD46}"/>
    <cellStyle name="Comma 65 7" xfId="15391" xr:uid="{157599B0-404C-4000-B69F-EF8DEF8C9EAA}"/>
    <cellStyle name="Comma 65 7 2" xfId="30323" xr:uid="{8DD42E90-29F3-4A3E-BB92-47AE4CD7E6EF}"/>
    <cellStyle name="Comma 65 8" xfId="22713" xr:uid="{15EEDFCA-B5BC-452B-A451-5F37D6B5AED7}"/>
    <cellStyle name="Comma 65 8 2" xfId="34927" xr:uid="{05E12298-EB01-40BA-AE38-06D3D78D457B}"/>
    <cellStyle name="Comma 65 9" xfId="25165" xr:uid="{0D414A9E-1EB8-4B23-AD61-CB1A800F5BF4}"/>
    <cellStyle name="Comma 65 9 2" xfId="35363" xr:uid="{8E037FCA-A3E3-42AD-93F3-254E6320234E}"/>
    <cellStyle name="Comma 66" xfId="10566" xr:uid="{6C9B34F9-870F-4B02-AFB3-B23B80B5FCBE}"/>
    <cellStyle name="Comma 66 10" xfId="27998" xr:uid="{4A6EC207-47F5-4E65-B113-6813C95EC6C6}"/>
    <cellStyle name="Comma 66 2" xfId="11985" xr:uid="{46CB45BA-D5AD-49C5-BF67-82956949A862}"/>
    <cellStyle name="Comma 66 2 2" xfId="14424" xr:uid="{A446503F-D75A-4405-BF8F-7D162EDAED9D}"/>
    <cellStyle name="Comma 66 2 2 2" xfId="19938" xr:uid="{995C750A-5888-48EE-A7CD-668506EF9A0E}"/>
    <cellStyle name="Comma 66 2 2 2 2" xfId="33019" xr:uid="{2A834015-51EC-4F55-9494-ED0186B95EED}"/>
    <cellStyle name="Comma 66 2 2 3" xfId="29542" xr:uid="{6C2117C1-A1A7-4069-B316-56161A9CE1D4}"/>
    <cellStyle name="Comma 66 2 3" xfId="21312" xr:uid="{1939BE88-82E9-4EFF-933C-B3664F929BAE}"/>
    <cellStyle name="Comma 66 2 3 2" xfId="34203" xr:uid="{042B57F9-7C43-4DA4-93DE-5F2AF0850E85}"/>
    <cellStyle name="Comma 66 2 4" xfId="17526" xr:uid="{A693F184-7F35-482D-B563-225161F7D141}"/>
    <cellStyle name="Comma 66 2 4 2" xfId="31860" xr:uid="{2E1038E1-2C9C-4672-B348-0E5C387318B2}"/>
    <cellStyle name="Comma 66 2 5" xfId="15925" xr:uid="{32C70E01-8383-4F6F-821C-362462F6E901}"/>
    <cellStyle name="Comma 66 2 5 2" xfId="30707" xr:uid="{F2E93DCF-BD34-450B-8E0A-AD3ACDA42D20}"/>
    <cellStyle name="Comma 66 2 6" xfId="25756" xr:uid="{D6618300-DF65-4637-934C-2847DA60598E}"/>
    <cellStyle name="Comma 66 2 6 2" xfId="35747" xr:uid="{9BF5A6EF-9585-47E0-B4F4-4E3F26B6EA75}"/>
    <cellStyle name="Comma 66 2 7" xfId="28381" xr:uid="{FC27A6B1-3B2C-4A63-8642-63CE210F07B3}"/>
    <cellStyle name="Comma 66 3" xfId="12626" xr:uid="{1B4ACDE8-290E-481F-B85E-C40E74E6F474}"/>
    <cellStyle name="Comma 66 3 2" xfId="14865" xr:uid="{38742446-B7B8-4751-982F-30EDFAA71493}"/>
    <cellStyle name="Comma 66 3 2 2" xfId="20385" xr:uid="{5B7F644A-8F65-4AAB-A367-B46E7A672ADC}"/>
    <cellStyle name="Comma 66 3 2 2 2" xfId="33405" xr:uid="{557E74F2-3046-4FBD-A2B0-6749D2E2D0CA}"/>
    <cellStyle name="Comma 66 3 2 3" xfId="29929" xr:uid="{D8E027BD-3048-47A1-BA15-B8FD7B515EF1}"/>
    <cellStyle name="Comma 66 3 3" xfId="21771" xr:uid="{85B80A08-100C-4C74-9D18-21DC3C142AFD}"/>
    <cellStyle name="Comma 66 3 3 2" xfId="34596" xr:uid="{DA54F2AD-A163-4F7C-AE71-5AC43AE7B578}"/>
    <cellStyle name="Comma 66 3 4" xfId="18132" xr:uid="{C3FFE07E-D751-4B81-AB41-1C0D738ADA11}"/>
    <cellStyle name="Comma 66 3 4 2" xfId="32245" xr:uid="{4CAE316A-6EE4-4C7D-9F1F-11F8687C206C}"/>
    <cellStyle name="Comma 66 3 5" xfId="16568" xr:uid="{B546864B-C7C7-4AA0-AA31-168F29A13F68}"/>
    <cellStyle name="Comma 66 3 5 2" xfId="31094" xr:uid="{128197C7-6ED4-40D1-8BC1-E564FC5AA7A5}"/>
    <cellStyle name="Comma 66 3 6" xfId="26401" xr:uid="{D324148B-0EE6-426E-9FCA-D06EBE5C0318}"/>
    <cellStyle name="Comma 66 3 6 2" xfId="36134" xr:uid="{5F564083-CE93-4D1A-8137-CBBA62DFF601}"/>
    <cellStyle name="Comma 66 3 7" xfId="28768" xr:uid="{97930A44-62D4-480C-91A6-1FCA244E251C}"/>
    <cellStyle name="Comma 66 4" xfId="13985" xr:uid="{807C7B25-A6E5-4666-A46F-7073BCBFFA2E}"/>
    <cellStyle name="Comma 66 4 2" xfId="19494" xr:uid="{35E75E32-9969-44AF-89B5-C126412E24F9}"/>
    <cellStyle name="Comma 66 4 2 2" xfId="32637" xr:uid="{E7C49A4E-D838-41E7-B4A8-ECFF2472E4CB}"/>
    <cellStyle name="Comma 66 4 3" xfId="29160" xr:uid="{5B8012BD-A62C-44F8-BF00-89855D4A33F8}"/>
    <cellStyle name="Comma 66 5" xfId="20850" xr:uid="{C310BC49-F484-4C42-91AE-D241AB21CA5F}"/>
    <cellStyle name="Comma 66 5 2" xfId="33806" xr:uid="{B6852770-9A32-44D8-A0A5-5853572E379B}"/>
    <cellStyle name="Comma 66 6" xfId="17009" xr:uid="{EEA0E3DB-CAA3-4946-8B3D-16AC1149525E}"/>
    <cellStyle name="Comma 66 6 2" xfId="31479" xr:uid="{441E4368-A370-4971-9E51-43C38867FFB7}"/>
    <cellStyle name="Comma 66 7" xfId="15392" xr:uid="{8F1A1258-2AD5-4715-918B-055C14E44DF6}"/>
    <cellStyle name="Comma 66 7 2" xfId="30324" xr:uid="{31440A2B-35D9-4221-91F9-0A76023FD1B0}"/>
    <cellStyle name="Comma 66 8" xfId="22714" xr:uid="{0EF9E5CB-74F5-4DD5-AB87-959166FC8EA3}"/>
    <cellStyle name="Comma 66 8 2" xfId="34928" xr:uid="{753080C0-6A9A-457E-AAF1-9460136AB232}"/>
    <cellStyle name="Comma 66 9" xfId="25166" xr:uid="{EA39027D-CB45-43F6-AC0D-7B4ADD652037}"/>
    <cellStyle name="Comma 66 9 2" xfId="35364" xr:uid="{B2943AFA-DF50-44AA-8F6B-3AE117E39674}"/>
    <cellStyle name="Comma 67" xfId="6242" xr:uid="{FE61B077-8542-42B0-9FA6-33D30702CC5F}"/>
    <cellStyle name="Comma 67 10" xfId="27999" xr:uid="{6E875306-CC7C-4289-A07A-B5AE5047B898}"/>
    <cellStyle name="Comma 67 11" xfId="38652" xr:uid="{C874E619-FA5F-45A8-BFFA-22D99638FA65}"/>
    <cellStyle name="Comma 67 12" xfId="10567" xr:uid="{D550058C-D5E6-4A66-94D4-1699B9E1C1F9}"/>
    <cellStyle name="Comma 67 2" xfId="6283" xr:uid="{48D5D6AD-CD40-45C6-BE77-DE0A7CD44F32}"/>
    <cellStyle name="Comma 67 2 2" xfId="8790" xr:uid="{D08809EA-9E84-4E5C-83E0-DA0A4ED53DC8}"/>
    <cellStyle name="Comma 67 2 2 2" xfId="19939" xr:uid="{E51AD653-609F-4FD4-BA16-3B414F6E80A6}"/>
    <cellStyle name="Comma 67 2 2 2 2" xfId="33020" xr:uid="{8A6F930B-16B9-45DF-BC6A-2017B4F5F2E5}"/>
    <cellStyle name="Comma 67 2 2 3" xfId="29543" xr:uid="{2F02C590-14E2-4C17-A54E-E3D95F96525F}"/>
    <cellStyle name="Comma 67 2 2 4" xfId="39241" xr:uid="{9B9516AD-3ECC-4507-9FD7-23F9DC7BC18C}"/>
    <cellStyle name="Comma 67 2 2 5" xfId="14425" xr:uid="{99C2B2F1-65DF-4CCD-9799-BACA98CEB2BD}"/>
    <cellStyle name="Comma 67 2 3" xfId="21313" xr:uid="{58A5BA21-3892-4DC5-B523-6986B0925C10}"/>
    <cellStyle name="Comma 67 2 3 2" xfId="34204" xr:uid="{BB7D3E71-5905-4165-8952-0E7C238A6B94}"/>
    <cellStyle name="Comma 67 2 4" xfId="17527" xr:uid="{698BA5FA-9229-4E30-9FF9-58676BF30063}"/>
    <cellStyle name="Comma 67 2 4 2" xfId="31861" xr:uid="{CEA76828-BB88-4798-BC86-B2115DCE12E4}"/>
    <cellStyle name="Comma 67 2 5" xfId="15926" xr:uid="{70AB3D7B-470F-464F-AF8A-808E80C0B65B}"/>
    <cellStyle name="Comma 67 2 5 2" xfId="30708" xr:uid="{1CF3C6BD-71E1-46CC-ACEB-F22D34393D4D}"/>
    <cellStyle name="Comma 67 2 6" xfId="25757" xr:uid="{804C35B3-8628-4E5C-A457-713772B8F483}"/>
    <cellStyle name="Comma 67 2 6 2" xfId="35748" xr:uid="{51437CA6-0543-4F67-AB7F-01AFE6A89865}"/>
    <cellStyle name="Comma 67 2 7" xfId="28382" xr:uid="{F6E801B1-B492-42DE-8CBB-2AA40E0BE574}"/>
    <cellStyle name="Comma 67 2 8" xfId="38678" xr:uid="{82D9C154-5291-47CF-8770-1ED75D084B20}"/>
    <cellStyle name="Comma 67 2 9" xfId="11986" xr:uid="{B8BD7E4E-F245-4790-8037-94F7942B3C90}"/>
    <cellStyle name="Comma 67 3" xfId="8756" xr:uid="{DE14D54B-0193-45C8-A86C-937CD23E0948}"/>
    <cellStyle name="Comma 67 3 2" xfId="14866" xr:uid="{3C6493C3-4318-4379-9C96-07DDD7739309}"/>
    <cellStyle name="Comma 67 3 2 2" xfId="20386" xr:uid="{BE29D67B-6176-45BD-B9AD-E57BDA78A7FE}"/>
    <cellStyle name="Comma 67 3 2 2 2" xfId="33406" xr:uid="{591F2538-AF44-40C0-92BE-D963D85CD683}"/>
    <cellStyle name="Comma 67 3 2 3" xfId="29930" xr:uid="{C037F4F1-626D-442E-9BE6-E869AF44669C}"/>
    <cellStyle name="Comma 67 3 3" xfId="21772" xr:uid="{FEEF6FD6-B27B-4BB0-8BFB-EB53A22D2DEA}"/>
    <cellStyle name="Comma 67 3 3 2" xfId="34597" xr:uid="{5D2004AB-0FCD-490E-8A42-B69A963D1CDD}"/>
    <cellStyle name="Comma 67 3 4" xfId="18133" xr:uid="{7CC4E08F-D403-4AB3-9E54-B6CAC3B510CF}"/>
    <cellStyle name="Comma 67 3 4 2" xfId="32246" xr:uid="{F0BAAB1F-30D9-4701-AA2C-A4B8577CB498}"/>
    <cellStyle name="Comma 67 3 5" xfId="16569" xr:uid="{DED3A143-3C13-4C73-86EF-0274E961D828}"/>
    <cellStyle name="Comma 67 3 5 2" xfId="31095" xr:uid="{F8794CF0-0930-4018-9BD1-C6A66E4B85A0}"/>
    <cellStyle name="Comma 67 3 6" xfId="26402" xr:uid="{6AA55E03-A048-40F0-8F4F-00FF24EC1E47}"/>
    <cellStyle name="Comma 67 3 6 2" xfId="36135" xr:uid="{55155C94-DE5C-4347-B43E-768C54E97891}"/>
    <cellStyle name="Comma 67 3 7" xfId="28769" xr:uid="{3020E9B4-A70B-4371-B9E0-84DEB00B7130}"/>
    <cellStyle name="Comma 67 3 8" xfId="39227" xr:uid="{4D64ACB4-EEFD-40DF-9F8A-C4280AC42D77}"/>
    <cellStyle name="Comma 67 3 9" xfId="12627" xr:uid="{6142A829-104F-41E3-976C-318CDF6D391B}"/>
    <cellStyle name="Comma 67 4" xfId="13986" xr:uid="{04BC48F5-2A96-49B8-826D-2ADB53338703}"/>
    <cellStyle name="Comma 67 4 2" xfId="19495" xr:uid="{D70E25EC-FA9A-4D1E-84AA-A9DB195C8F36}"/>
    <cellStyle name="Comma 67 4 2 2" xfId="32638" xr:uid="{ABA1F2A9-2CEC-4187-8EB0-161C6C0D63D9}"/>
    <cellStyle name="Comma 67 4 3" xfId="29161" xr:uid="{61CF3853-A9A1-4AE8-966A-C6CBB781748A}"/>
    <cellStyle name="Comma 67 5" xfId="20851" xr:uid="{8E07EB9F-AD83-4530-9C13-3908E69EE79B}"/>
    <cellStyle name="Comma 67 5 2" xfId="33807" xr:uid="{72F44D41-964D-4DCF-9C62-AF08C420208F}"/>
    <cellStyle name="Comma 67 6" xfId="17010" xr:uid="{364CCA12-0F8C-4D0D-8649-5C350C47DD5F}"/>
    <cellStyle name="Comma 67 6 2" xfId="31480" xr:uid="{BB4F871F-7F9E-437F-99D5-6F39DB81A473}"/>
    <cellStyle name="Comma 67 7" xfId="15393" xr:uid="{5B42512B-7790-4F16-AAD6-2E4E176C0D43}"/>
    <cellStyle name="Comma 67 7 2" xfId="30325" xr:uid="{28CE8FE9-DCB7-4C40-B8AC-7B5808EC3907}"/>
    <cellStyle name="Comma 67 8" xfId="22715" xr:uid="{5C488DCA-34B1-4B8C-9751-A0DA95FB968F}"/>
    <cellStyle name="Comma 67 8 2" xfId="34929" xr:uid="{8A84542F-8F23-491F-9AE2-30FCD4DFB36A}"/>
    <cellStyle name="Comma 67 9" xfId="25167" xr:uid="{CEDD53A0-B364-4BD6-A810-B72AC411AF73}"/>
    <cellStyle name="Comma 67 9 2" xfId="35365" xr:uid="{19396ADA-9CB8-49A5-97F2-10E86D22D984}"/>
    <cellStyle name="Comma 68" xfId="10568" xr:uid="{BB1FC5F8-72C3-418A-BEBB-31BCDBA26892}"/>
    <cellStyle name="Comma 68 10" xfId="28000" xr:uid="{C580CBED-5730-4092-9F57-E046244C1DB5}"/>
    <cellStyle name="Comma 68 2" xfId="11987" xr:uid="{7D6B53DB-542F-4597-8DD9-122175D6D5FA}"/>
    <cellStyle name="Comma 68 2 2" xfId="14426" xr:uid="{8480297A-3319-4F26-83EB-CA7F164F9DA9}"/>
    <cellStyle name="Comma 68 2 2 2" xfId="19940" xr:uid="{C49EA3BD-6C9D-4436-BFE2-925854514509}"/>
    <cellStyle name="Comma 68 2 2 2 2" xfId="33021" xr:uid="{D74D01A4-3492-49F2-A578-EA85D2547F88}"/>
    <cellStyle name="Comma 68 2 2 3" xfId="29544" xr:uid="{61EA548F-B416-4271-A820-3A4ADF93EF8B}"/>
    <cellStyle name="Comma 68 2 3" xfId="21314" xr:uid="{16520834-66EF-4182-9433-8B56A4F334F5}"/>
    <cellStyle name="Comma 68 2 3 2" xfId="34205" xr:uid="{ED7252D3-BEDE-4CE9-A6DB-378F36C2C722}"/>
    <cellStyle name="Comma 68 2 4" xfId="17528" xr:uid="{C568BD15-387D-4B04-9989-459165EFF48B}"/>
    <cellStyle name="Comma 68 2 4 2" xfId="31862" xr:uid="{6EB1F994-1567-42AF-9729-F4A3A514873D}"/>
    <cellStyle name="Comma 68 2 5" xfId="15927" xr:uid="{B9A7C761-46AD-4554-8FEA-64D2A98F98EE}"/>
    <cellStyle name="Comma 68 2 5 2" xfId="30709" xr:uid="{99B39B30-3C8D-4C5D-AB6B-0468B1715444}"/>
    <cellStyle name="Comma 68 2 6" xfId="25758" xr:uid="{1EAC5BE1-3ED3-41AF-849E-BF8C57BA899D}"/>
    <cellStyle name="Comma 68 2 6 2" xfId="35749" xr:uid="{239BEDD6-3622-4312-AB62-A7450CC80C4D}"/>
    <cellStyle name="Comma 68 2 7" xfId="28383" xr:uid="{5324DE3F-96D9-47FB-A46D-EA4B787D394B}"/>
    <cellStyle name="Comma 68 3" xfId="12628" xr:uid="{DA06C1D4-1C60-46DA-99F1-646E9482CB20}"/>
    <cellStyle name="Comma 68 3 2" xfId="14867" xr:uid="{7CDB3348-EAA3-4B1B-A324-41212D9B3F6C}"/>
    <cellStyle name="Comma 68 3 2 2" xfId="20387" xr:uid="{31D543BD-0387-462E-B89E-EC531DC54F1D}"/>
    <cellStyle name="Comma 68 3 2 2 2" xfId="33407" xr:uid="{F6742FF0-86FB-4530-B12E-B3FC4C047D5F}"/>
    <cellStyle name="Comma 68 3 2 3" xfId="29931" xr:uid="{98959081-4BF5-4BCC-A503-79370378D1BA}"/>
    <cellStyle name="Comma 68 3 3" xfId="21773" xr:uid="{599B14BF-C19B-4FE8-A235-5ED5127FE2AD}"/>
    <cellStyle name="Comma 68 3 3 2" xfId="34598" xr:uid="{BD205C32-0DF1-4047-8D7B-919A1226710E}"/>
    <cellStyle name="Comma 68 3 4" xfId="18134" xr:uid="{C873DEB6-9876-4729-B72C-CDF8C056FD68}"/>
    <cellStyle name="Comma 68 3 4 2" xfId="32247" xr:uid="{52DCFE84-E857-479D-B1DE-46DABE1EF99F}"/>
    <cellStyle name="Comma 68 3 5" xfId="16570" xr:uid="{E6199528-442B-4D80-A2E7-89140D892E20}"/>
    <cellStyle name="Comma 68 3 5 2" xfId="31096" xr:uid="{9128F531-3315-43A4-B225-E1D5EDF2CAF6}"/>
    <cellStyle name="Comma 68 3 6" xfId="26403" xr:uid="{E2E07D8B-0022-494B-87CD-53336EEF5F44}"/>
    <cellStyle name="Comma 68 3 6 2" xfId="36136" xr:uid="{294C034B-188F-4095-826A-150BB73AA958}"/>
    <cellStyle name="Comma 68 3 7" xfId="28770" xr:uid="{5FDEFF66-8D50-4920-8770-01776C5A035F}"/>
    <cellStyle name="Comma 68 4" xfId="13987" xr:uid="{491BA3E5-FFB2-4783-B884-10D4BCB38A46}"/>
    <cellStyle name="Comma 68 4 2" xfId="19496" xr:uid="{732BAFB0-3A62-4220-96B1-10A31352BD9C}"/>
    <cellStyle name="Comma 68 4 2 2" xfId="32639" xr:uid="{6598C561-8D52-45A4-ADF3-954F527FD556}"/>
    <cellStyle name="Comma 68 4 3" xfId="29162" xr:uid="{40409954-4ADC-4ABD-8241-986B9A468058}"/>
    <cellStyle name="Comma 68 5" xfId="20852" xr:uid="{36066789-29DD-486B-AD3E-8893981AA169}"/>
    <cellStyle name="Comma 68 5 2" xfId="33808" xr:uid="{F633DD45-8084-4C07-9085-D72718F9C775}"/>
    <cellStyle name="Comma 68 6" xfId="17011" xr:uid="{34DBD6A8-0729-4A14-A6A2-CEE99908A2F1}"/>
    <cellStyle name="Comma 68 6 2" xfId="31481" xr:uid="{5812A918-FDD8-43CA-9E88-479548B16A7C}"/>
    <cellStyle name="Comma 68 7" xfId="15394" xr:uid="{9212CF9D-9424-4157-99D5-F19D7D09CE62}"/>
    <cellStyle name="Comma 68 7 2" xfId="30326" xr:uid="{2D7B4A4A-FF00-495A-80E0-7857FFFA7FED}"/>
    <cellStyle name="Comma 68 8" xfId="22716" xr:uid="{4A9A1D80-A530-4E93-BC91-8412B8CFC07A}"/>
    <cellStyle name="Comma 68 8 2" xfId="34930" xr:uid="{9511B779-EF00-435B-96AD-66FF887D8156}"/>
    <cellStyle name="Comma 68 9" xfId="25168" xr:uid="{578EFF10-1CF8-44F0-A337-6BB20E1352D2}"/>
    <cellStyle name="Comma 68 9 2" xfId="35366" xr:uid="{C20BA966-5604-467F-9AD5-0CBF128B45AF}"/>
    <cellStyle name="Comma 69" xfId="10569" xr:uid="{534C5696-B289-4DDC-9940-3EFBAFF3924D}"/>
    <cellStyle name="Comma 69 10" xfId="28001" xr:uid="{86D73937-6D93-4131-89AB-7D57DC995622}"/>
    <cellStyle name="Comma 69 2" xfId="11988" xr:uid="{38B690A5-050F-42BA-9C86-1621FCA3D980}"/>
    <cellStyle name="Comma 69 2 2" xfId="14427" xr:uid="{F0915601-62E2-457D-80C6-9948D183B166}"/>
    <cellStyle name="Comma 69 2 2 2" xfId="19941" xr:uid="{F7C4EA8B-8998-487F-B640-348D51781FC6}"/>
    <cellStyle name="Comma 69 2 2 2 2" xfId="33022" xr:uid="{480CF3ED-CA1B-480A-B1A0-C07CAAB6D476}"/>
    <cellStyle name="Comma 69 2 2 3" xfId="29545" xr:uid="{C9E94EDD-2545-46A1-9FC4-74C0CE768B40}"/>
    <cellStyle name="Comma 69 2 3" xfId="21315" xr:uid="{F8B2732F-07D1-4697-BBB1-89A0BA382D65}"/>
    <cellStyle name="Comma 69 2 3 2" xfId="34206" xr:uid="{1832C687-D8AA-4B91-9CD9-49C875AC8ABD}"/>
    <cellStyle name="Comma 69 2 4" xfId="17529" xr:uid="{6510C5BF-583A-4663-A4C5-00D87366D406}"/>
    <cellStyle name="Comma 69 2 4 2" xfId="31863" xr:uid="{84D93F34-2CDB-4D91-B4EC-E2AE16EF21F6}"/>
    <cellStyle name="Comma 69 2 5" xfId="15928" xr:uid="{B0D80D5F-EF4F-4A8F-8A14-958F66A2372D}"/>
    <cellStyle name="Comma 69 2 5 2" xfId="30710" xr:uid="{90D3B55F-B805-4883-90A0-2F96319331DE}"/>
    <cellStyle name="Comma 69 2 6" xfId="25759" xr:uid="{0070E99A-028A-4611-8EC4-54A86A0329C9}"/>
    <cellStyle name="Comma 69 2 6 2" xfId="35750" xr:uid="{6E0A18C7-E17F-4490-97C0-9AA5C74B9AF3}"/>
    <cellStyle name="Comma 69 2 7" xfId="28384" xr:uid="{D6D31AD8-EFBC-43A5-BE57-E98BE4B0303E}"/>
    <cellStyle name="Comma 69 3" xfId="12629" xr:uid="{6798FD88-3E90-4C47-B55E-39A98619C315}"/>
    <cellStyle name="Comma 69 3 2" xfId="14868" xr:uid="{DDAB15B6-9094-4B13-97D0-8E6A3862477E}"/>
    <cellStyle name="Comma 69 3 2 2" xfId="20388" xr:uid="{50F010F8-B37C-45C8-89C7-667A3A4F8900}"/>
    <cellStyle name="Comma 69 3 2 2 2" xfId="33408" xr:uid="{966A8BA3-2949-49AA-B8ED-8637BAF57FDA}"/>
    <cellStyle name="Comma 69 3 2 3" xfId="29932" xr:uid="{A5F82F2A-36F4-4A06-815D-A7FDA4C675ED}"/>
    <cellStyle name="Comma 69 3 3" xfId="21774" xr:uid="{349F0C0B-26C4-461E-83E0-906EC0170839}"/>
    <cellStyle name="Comma 69 3 3 2" xfId="34599" xr:uid="{C47E197B-5660-41FD-8696-679D4746345F}"/>
    <cellStyle name="Comma 69 3 4" xfId="18135" xr:uid="{1DBFA573-B584-4694-AA27-5FF9C6D0FFF4}"/>
    <cellStyle name="Comma 69 3 4 2" xfId="32248" xr:uid="{FD5B0523-3B1C-4F95-BD84-5141A6ABA8C6}"/>
    <cellStyle name="Comma 69 3 5" xfId="16571" xr:uid="{01BE51E0-3107-4A09-8531-6DABC028FCB9}"/>
    <cellStyle name="Comma 69 3 5 2" xfId="31097" xr:uid="{8940A120-2CBB-41C5-939F-E480D258DE6D}"/>
    <cellStyle name="Comma 69 3 6" xfId="26404" xr:uid="{84F319C6-E11E-49B9-901C-D3BAD4E02442}"/>
    <cellStyle name="Comma 69 3 6 2" xfId="36137" xr:uid="{0AF69FF4-ABD8-40F5-82FB-7E076D7CCF3C}"/>
    <cellStyle name="Comma 69 3 7" xfId="28771" xr:uid="{30C0FA56-A766-488E-90C5-077C8E3569F1}"/>
    <cellStyle name="Comma 69 4" xfId="13988" xr:uid="{DAB83622-5D6B-4D05-A72B-3068430BBCEE}"/>
    <cellStyle name="Comma 69 4 2" xfId="19497" xr:uid="{CDA3A4C3-3619-4C74-899D-B5737FC01F28}"/>
    <cellStyle name="Comma 69 4 2 2" xfId="32640" xr:uid="{826A3F38-43AB-4F01-A110-4685EA289F0A}"/>
    <cellStyle name="Comma 69 4 3" xfId="29163" xr:uid="{8525B08D-2B1A-440B-B813-397427535FCB}"/>
    <cellStyle name="Comma 69 5" xfId="20853" xr:uid="{840CCAB9-69C3-4AFF-B9DE-6C126A249EE8}"/>
    <cellStyle name="Comma 69 5 2" xfId="33809" xr:uid="{2966AEC0-27E2-4CC5-AE0E-137E38BA6A56}"/>
    <cellStyle name="Comma 69 6" xfId="17012" xr:uid="{6A444825-23A6-4E91-9973-7ECD9F440A9E}"/>
    <cellStyle name="Comma 69 6 2" xfId="31482" xr:uid="{226536AB-A3FA-4D4D-98F6-EBBE9CB5CF81}"/>
    <cellStyle name="Comma 69 7" xfId="15395" xr:uid="{9729EBFC-9684-4650-9710-699493CB4B75}"/>
    <cellStyle name="Comma 69 7 2" xfId="30327" xr:uid="{3CE412AA-FB37-42C9-B62D-FA284805F752}"/>
    <cellStyle name="Comma 69 8" xfId="22717" xr:uid="{A297AAA3-325A-4CDA-847F-DD1680AF2DF3}"/>
    <cellStyle name="Comma 69 8 2" xfId="34931" xr:uid="{848CE8FF-F918-4593-A955-2BBA8435B583}"/>
    <cellStyle name="Comma 69 9" xfId="25169" xr:uid="{74A407ED-0AF4-491D-9844-DCB8BD0ADE59}"/>
    <cellStyle name="Comma 69 9 2" xfId="35367" xr:uid="{2280B9CB-6BF1-47D7-B8EF-730B0B31A99E}"/>
    <cellStyle name="Comma 7" xfId="250" xr:uid="{15537042-10A2-4EB7-B78B-12BAE9655DEF}"/>
    <cellStyle name="Comma 7 10" xfId="2017" xr:uid="{184F3519-8AAD-4946-A69A-F0FA9FB49900}"/>
    <cellStyle name="Comma 7 10 2" xfId="31226" xr:uid="{70DC876A-ECCB-41D5-9C7F-6540BCA78D5A}"/>
    <cellStyle name="Comma 7 10 3" xfId="46364" xr:uid="{73301A57-B3EF-4E74-B48D-AD784184333C}"/>
    <cellStyle name="Comma 7 10 4" xfId="16718" xr:uid="{019D8F27-4BAD-4921-9719-906C8E769A04}"/>
    <cellStyle name="Comma 7 11" xfId="2069" xr:uid="{D65B006A-9F13-4D1B-92E4-5B43ED7E0221}"/>
    <cellStyle name="Comma 7 11 2" xfId="30071" xr:uid="{367CF5D4-A3BA-41F1-9D67-D2695B27C242}"/>
    <cellStyle name="Comma 7 11 3" xfId="46405" xr:uid="{C3D407C4-925A-4CAA-A419-7AAB9A8D025E}"/>
    <cellStyle name="Comma 7 11 4" xfId="15046" xr:uid="{0F578DC5-372B-4215-8988-D68201FBDF69}"/>
    <cellStyle name="Comma 7 12" xfId="537" xr:uid="{11F83787-37F9-42D1-9EFD-1F6EBDB53F7D}"/>
    <cellStyle name="Comma 7 12 2" xfId="34792" xr:uid="{3ACE20E3-36E8-4D6B-BC5A-12F405F3DBDB}"/>
    <cellStyle name="Comma 7 12 3" xfId="45290" xr:uid="{86B55650-6560-4311-BFF0-AE3CB85DDDF3}"/>
    <cellStyle name="Comma 7 12 4" xfId="22148" xr:uid="{10E1F5B9-7AB1-4114-8A56-3E730AF65C5D}"/>
    <cellStyle name="Comma 7 13" xfId="22718" xr:uid="{99F7824B-1241-443C-911F-4E23B27519D1}"/>
    <cellStyle name="Comma 7 13 2" xfId="34932" xr:uid="{4B9BB041-4CD7-40CF-B848-351118BD6C46}"/>
    <cellStyle name="Comma 7 14" xfId="24294" xr:uid="{597988EF-724D-4E6B-8221-71F1CCACAAAC}"/>
    <cellStyle name="Comma 7 15" xfId="24818" xr:uid="{33570982-F2BE-4D40-8CDA-276D6E577780}"/>
    <cellStyle name="Comma 7 15 2" xfId="35113" xr:uid="{B1EE7B43-0D24-4F99-A433-089646DBC3D7}"/>
    <cellStyle name="Comma 7 16" xfId="26844" xr:uid="{BC973FE2-BB37-4B8F-8E15-C6A513032F82}"/>
    <cellStyle name="Comma 7 16 2" xfId="36269" xr:uid="{10288815-F142-4C52-9BE6-60E39129C2CB}"/>
    <cellStyle name="Comma 7 17" xfId="26940" xr:uid="{A0A6CDFB-F611-49AF-88D9-5A13670EF3F9}"/>
    <cellStyle name="Comma 7 17 2" xfId="36321" xr:uid="{749AFFFF-9030-4FBA-B414-FE4A3DAECEB1}"/>
    <cellStyle name="Comma 7 18" xfId="27743" xr:uid="{9F221674-9D6D-4E2F-87A0-532F19DF830F}"/>
    <cellStyle name="Comma 7 19" xfId="36439" xr:uid="{8DF86021-102B-4418-9ADC-E6ADC049F38E}"/>
    <cellStyle name="Comma 7 2" xfId="251" xr:uid="{C32A32F8-055A-4043-8767-F61F97A98A89}"/>
    <cellStyle name="Comma 7 2 10" xfId="4901" xr:uid="{26ABD2C3-F2A4-4EBF-BC74-5BDD95B197EF}"/>
    <cellStyle name="Comma 7 2 10 2" xfId="7820" xr:uid="{23F1D50C-2537-44B4-8C39-3832A1280163}"/>
    <cellStyle name="Comma 7 2 10 2 2" xfId="39124" xr:uid="{6DCE8C70-E1B8-44D7-81E0-60449ABFF46D}"/>
    <cellStyle name="Comma 7 2 10 3" xfId="38455" xr:uid="{617D7F3C-4B19-44F3-927E-98CD3CD675BB}"/>
    <cellStyle name="Comma 7 2 11" xfId="5412" xr:uid="{BD43F288-EA66-4A8F-9041-7D0EA82D1B1F}"/>
    <cellStyle name="Comma 7 2 11 2" xfId="7937" xr:uid="{90DCCB0D-AD6D-43E6-B876-BCFDA0BA088C}"/>
    <cellStyle name="Comma 7 2 11 3" xfId="38584" xr:uid="{8390C8D0-19C4-453E-8570-C23216FB4A04}"/>
    <cellStyle name="Comma 7 2 11 4" xfId="22719" xr:uid="{A8CE8324-89F9-47FF-A433-2ED3BAABAD74}"/>
    <cellStyle name="Comma 7 2 12" xfId="4455" xr:uid="{96ADB753-6B68-4F50-BF25-7A828181EB8E}"/>
    <cellStyle name="Comma 7 2 12 2" xfId="7442" xr:uid="{E49587E2-CAC6-4664-BD97-BB3133438F01}"/>
    <cellStyle name="Comma 7 2 12 2 2" xfId="38957" xr:uid="{C19F2451-1BF3-431B-9984-2B97565DFD0D}"/>
    <cellStyle name="Comma 7 2 12 3" xfId="38147" xr:uid="{0DAC4521-FA2C-4225-B97E-CB2315F6BF05}"/>
    <cellStyle name="Comma 7 2 13" xfId="6292" xr:uid="{4270F3E4-F36F-42E7-82FD-9F317BFE909D}"/>
    <cellStyle name="Comma 7 2 13 2" xfId="8799" xr:uid="{C290BBCC-DB3A-41D1-A5AE-D946FFB11914}"/>
    <cellStyle name="Comma 7 2 13 2 2" xfId="39247" xr:uid="{C8EC946E-08E9-479E-8EC5-D9EB7B1F50F7}"/>
    <cellStyle name="Comma 7 2 13 2 3" xfId="36291" xr:uid="{EAD6172C-3D61-4314-A425-98A5AC48BA2E}"/>
    <cellStyle name="Comma 7 2 13 3" xfId="38685" xr:uid="{1CCA3FE6-C6D6-4021-B3DF-2431945A5815}"/>
    <cellStyle name="Comma 7 2 13 4" xfId="26882" xr:uid="{07736FC2-4415-48E0-B13B-D1AAFA362FCD}"/>
    <cellStyle name="Comma 7 2 14" xfId="26965" xr:uid="{291A9EAD-F617-4FED-98B9-E2D3A3C5AB38}"/>
    <cellStyle name="Comma 7 2 14 2" xfId="36342" xr:uid="{D8669C4A-5EFE-404D-A3C2-15F3482D3296}"/>
    <cellStyle name="Comma 7 2 15" xfId="27779" xr:uid="{5A6C8C3D-8378-49CA-807E-898AA47AB0E2}"/>
    <cellStyle name="Comma 7 2 16" xfId="36559" xr:uid="{6DE83E13-2401-4ED4-B4C5-1F76CE15AE56}"/>
    <cellStyle name="Comma 7 2 17" xfId="9680" xr:uid="{91432611-9C0F-476E-B114-02CF07BA20E5}"/>
    <cellStyle name="Comma 7 2 18" xfId="37044" xr:uid="{7579C718-1D95-4291-941C-4513FB858477}"/>
    <cellStyle name="Comma 7 2 19" xfId="37589" xr:uid="{3BACC1D0-F31F-494D-9402-B593FEC3651E}"/>
    <cellStyle name="Comma 7 2 2" xfId="449" xr:uid="{3F3306B7-3F2F-4E6C-91F9-6EEF02F03C21}"/>
    <cellStyle name="Comma 7 2 2 10" xfId="22720" xr:uid="{BEE030B8-AF44-4DB4-A3AF-D3541B9468BA}"/>
    <cellStyle name="Comma 7 2 2 10 2" xfId="34933" xr:uid="{5A6C3BDD-9AA3-4237-A124-8AB936330A58}"/>
    <cellStyle name="Comma 7 2 2 11" xfId="24856" xr:uid="{66D900A2-74DD-4C0C-A423-5391D9716138}"/>
    <cellStyle name="Comma 7 2 2 11 2" xfId="35146" xr:uid="{7DB65607-20F7-468B-9DAF-B999269B87AA}"/>
    <cellStyle name="Comma 7 2 2 12" xfId="26883" xr:uid="{447C286B-366D-402E-BF59-6130CBDAC32C}"/>
    <cellStyle name="Comma 7 2 2 12 2" xfId="36292" xr:uid="{9AD26AC7-29B8-481E-B0A7-E8E2ACFBF21F}"/>
    <cellStyle name="Comma 7 2 2 13" xfId="26966" xr:uid="{9375882F-A593-4E4B-A32C-2BA152C887D0}"/>
    <cellStyle name="Comma 7 2 2 13 2" xfId="36343" xr:uid="{68BAA229-37C1-45D8-B535-14F192D29EC7}"/>
    <cellStyle name="Comma 7 2 2 14" xfId="27780" xr:uid="{A94A1534-3A78-43E9-B4FB-DC85D982CBC1}"/>
    <cellStyle name="Comma 7 2 2 15" xfId="36725" xr:uid="{22868614-8B10-493C-9035-95A8583064C4}"/>
    <cellStyle name="Comma 7 2 2 16" xfId="9681" xr:uid="{B1EFDB5F-B2D4-4EB2-9B12-A16DAE95845D}"/>
    <cellStyle name="Comma 7 2 2 17" xfId="37179" xr:uid="{CC53D204-5317-4E6D-90B9-B038F8277781}"/>
    <cellStyle name="Comma 7 2 2 18" xfId="37590" xr:uid="{A59DDADC-A820-48B1-AF76-529D08752A55}"/>
    <cellStyle name="Comma 7 2 2 19" xfId="9242" xr:uid="{94B8B88C-67E6-4115-B359-93857C13CBB6}"/>
    <cellStyle name="Comma 7 2 2 2" xfId="1033" xr:uid="{355EEDBB-C56B-4E9F-A4AD-05DC46253368}"/>
    <cellStyle name="Comma 7 2 2 2 10" xfId="38456" xr:uid="{9B60D6CB-BA7E-4034-BBDE-236D900A34E0}"/>
    <cellStyle name="Comma 7 2 2 2 11" xfId="39956" xr:uid="{7F785E80-4510-4C53-A189-654D39B0947C}"/>
    <cellStyle name="Comma 7 2 2 2 12" xfId="4902" xr:uid="{CEC5241E-9FDF-45C5-B610-E7248556ED11}"/>
    <cellStyle name="Comma 7 2 2 2 2" xfId="1302" xr:uid="{B5503936-6749-4D07-B04F-FDD88D9D8827}"/>
    <cellStyle name="Comma 7 2 2 2 2 10" xfId="7821" xr:uid="{3412A035-182B-4BC1-A77C-CDF676EF6E11}"/>
    <cellStyle name="Comma 7 2 2 2 2 2" xfId="1901" xr:uid="{14CBA230-D3A9-4A3E-BF10-AAC744AF8996}"/>
    <cellStyle name="Comma 7 2 2 2 2 2 2" xfId="19706" xr:uid="{8E0191E0-1031-4A95-92BA-736DEA069B1D}"/>
    <cellStyle name="Comma 7 2 2 2 2 2 2 2" xfId="32817" xr:uid="{62DC07FB-C96C-4C87-94BB-70D296C4A89B}"/>
    <cellStyle name="Comma 7 2 2 2 2 2 3" xfId="29340" xr:uid="{FFD72E6E-E25D-46C7-88C9-F56A07AD4BD2}"/>
    <cellStyle name="Comma 7 2 2 2 2 2 4" xfId="46268" xr:uid="{3734FCFE-F8D5-4DB0-B469-108578B5AB8C}"/>
    <cellStyle name="Comma 7 2 2 2 2 2 5" xfId="14192" xr:uid="{79BFE6A4-0259-4C59-9F54-D8C28971481E}"/>
    <cellStyle name="Comma 7 2 2 2 2 3" xfId="21074" xr:uid="{C626B9BA-66ED-4B2B-B45D-F8B7DAB54AF7}"/>
    <cellStyle name="Comma 7 2 2 2 2 3 2" xfId="33996" xr:uid="{9D65ED48-D5D7-4B56-AEC1-44D34A389FB5}"/>
    <cellStyle name="Comma 7 2 2 2 2 4" xfId="17230" xr:uid="{2F99BF09-8704-499A-8187-04F096DDE499}"/>
    <cellStyle name="Comma 7 2 2 2 2 4 2" xfId="31658" xr:uid="{FAE2AE3E-DD9D-4821-8C97-F11845ED93B9}"/>
    <cellStyle name="Comma 7 2 2 2 2 5" xfId="15623" xr:uid="{8A342959-A1AE-42E9-8059-00705961CAF3}"/>
    <cellStyle name="Comma 7 2 2 2 2 5 2" xfId="30505" xr:uid="{6930DB03-EDA5-479B-B55E-0E94D877F35C}"/>
    <cellStyle name="Comma 7 2 2 2 2 6" xfId="25448" xr:uid="{2A8C4F5C-8F67-419B-9148-7BD7F1230129}"/>
    <cellStyle name="Comma 7 2 2 2 2 6 2" xfId="35545" xr:uid="{E5659977-0882-42E0-85D7-D97A2C9B6332}"/>
    <cellStyle name="Comma 7 2 2 2 2 7" xfId="28179" xr:uid="{C619295B-4B3C-4F86-A0A5-20736FDCCCB8}"/>
    <cellStyle name="Comma 7 2 2 2 2 8" xfId="39125" xr:uid="{7AC0E541-1C1D-4A25-BC80-5B55F6D37483}"/>
    <cellStyle name="Comma 7 2 2 2 2 9" xfId="45807" xr:uid="{AD791B63-2745-4AE1-9BAB-EC65BCB278F6}"/>
    <cellStyle name="Comma 7 2 2 2 3" xfId="1586" xr:uid="{A7BB19D3-5737-4995-9E6B-8F0E70BB1B10}"/>
    <cellStyle name="Comma 7 2 2 2 3 2" xfId="14640" xr:uid="{E1A45278-6A62-4A03-A9D8-246587AEFC71}"/>
    <cellStyle name="Comma 7 2 2 2 3 2 2" xfId="20160" xr:uid="{800E43EC-FB6C-4489-B5A0-2D552695AC1F}"/>
    <cellStyle name="Comma 7 2 2 2 3 2 2 2" xfId="33203" xr:uid="{BD10BCE7-41E1-41A2-B8A4-10D27C342EE6}"/>
    <cellStyle name="Comma 7 2 2 2 3 2 3" xfId="29727" xr:uid="{1D56E76E-77F1-4C68-BB82-785EAE0F19F9}"/>
    <cellStyle name="Comma 7 2 2 2 3 3" xfId="21546" xr:uid="{D5A01DA9-28F1-427F-82DB-2871F5A16FA1}"/>
    <cellStyle name="Comma 7 2 2 2 3 3 2" xfId="34394" xr:uid="{56B39462-85AD-45F8-B20D-38ADAD7086C2}"/>
    <cellStyle name="Comma 7 2 2 2 3 4" xfId="17907" xr:uid="{A798DD52-24F9-457E-82F8-1A28086345EA}"/>
    <cellStyle name="Comma 7 2 2 2 3 4 2" xfId="32043" xr:uid="{5427E3F6-2287-46C3-96AF-0F978EB07394}"/>
    <cellStyle name="Comma 7 2 2 2 3 5" xfId="16343" xr:uid="{26D0A359-23ED-4E9C-9940-3D32AC53BF78}"/>
    <cellStyle name="Comma 7 2 2 2 3 5 2" xfId="30892" xr:uid="{55B7717F-1EED-47C7-AC5C-0EFB912DA2CE}"/>
    <cellStyle name="Comma 7 2 2 2 3 6" xfId="26176" xr:uid="{9467C87F-B6F8-4472-8CCE-3741F2DB0F2C}"/>
    <cellStyle name="Comma 7 2 2 2 3 6 2" xfId="35932" xr:uid="{BE44E007-FA7E-452E-97B2-83D8BB0E2A33}"/>
    <cellStyle name="Comma 7 2 2 2 3 7" xfId="28566" xr:uid="{D7691168-EF45-45B8-951D-5CAC68CB114F}"/>
    <cellStyle name="Comma 7 2 2 2 3 8" xfId="46025" xr:uid="{028C84D8-E14D-4052-A73A-5A63904BBA55}"/>
    <cellStyle name="Comma 7 2 2 2 3 9" xfId="12401" xr:uid="{51B15B65-69B9-48E2-8B5E-D9AF6A565F52}"/>
    <cellStyle name="Comma 7 2 2 2 4" xfId="2144" xr:uid="{5EC70C12-B3DC-423B-A100-81C3FF28B667}"/>
    <cellStyle name="Comma 7 2 2 2 4 2" xfId="19269" xr:uid="{0ADE037B-400F-48DF-B481-C6C82AD33171}"/>
    <cellStyle name="Comma 7 2 2 2 4 2 2" xfId="32435" xr:uid="{3DF04A20-C9D8-487E-A2B7-7CF6455ADF05}"/>
    <cellStyle name="Comma 7 2 2 2 4 3" xfId="28958" xr:uid="{8A8F6E5A-7250-429F-B023-7B31CDC52C74}"/>
    <cellStyle name="Comma 7 2 2 2 4 4" xfId="46468" xr:uid="{F6398105-EE3E-4535-8192-F941EB870623}"/>
    <cellStyle name="Comma 7 2 2 2 4 5" xfId="13760" xr:uid="{BCC6C91E-0754-4AE0-8385-8E79AF51A664}"/>
    <cellStyle name="Comma 7 2 2 2 5" xfId="20615" xr:uid="{42B9D7FE-1A86-44F4-A4FA-419F82851122}"/>
    <cellStyle name="Comma 7 2 2 2 5 2" xfId="33598" xr:uid="{374DB740-1EB0-4853-96E9-5CCFD352994C}"/>
    <cellStyle name="Comma 7 2 2 2 6" xfId="16784" xr:uid="{7D29EB84-257D-4906-891D-3AF3EFEE44E2}"/>
    <cellStyle name="Comma 7 2 2 2 6 2" xfId="31277" xr:uid="{D0A3A5E1-41E2-45A5-BD2B-7FCDC0156EBA}"/>
    <cellStyle name="Comma 7 2 2 2 7" xfId="15117" xr:uid="{ED59F1B7-6971-4A0C-B393-CB3C7296AABD}"/>
    <cellStyle name="Comma 7 2 2 2 7 2" xfId="30122" xr:uid="{0C937390-4DF6-4A27-B36A-01F6DB192A08}"/>
    <cellStyle name="Comma 7 2 2 2 8" xfId="24887" xr:uid="{F94797A2-3F3B-4076-B9BA-4331F79AF1BE}"/>
    <cellStyle name="Comma 7 2 2 2 8 2" xfId="35162" xr:uid="{FA5D531C-E73D-4C66-81FE-ECA3F0E504F4}"/>
    <cellStyle name="Comma 7 2 2 2 9" xfId="27796" xr:uid="{2BE0E463-9350-40CD-BA8D-FCCA05FE8900}"/>
    <cellStyle name="Comma 7 2 2 20" xfId="39861" xr:uid="{CEC5C9CC-2E1C-4B1E-946B-AC1188DCD1EA}"/>
    <cellStyle name="Comma 7 2 2 21" xfId="2532" xr:uid="{A317E845-744F-42A3-A0FD-F08964F254B5}"/>
    <cellStyle name="Comma 7 2 2 3" xfId="1168" xr:uid="{3417E01A-A2AC-4E56-9D54-2CEBA0DB7DDC}"/>
    <cellStyle name="Comma 7 2 2 3 10" xfId="5413" xr:uid="{1472CE25-A6B0-4611-93DD-A441FC7A76AE}"/>
    <cellStyle name="Comma 7 2 2 3 2" xfId="1766" xr:uid="{826C57A9-014F-41C6-86CF-7622CD092061}"/>
    <cellStyle name="Comma 7 2 2 3 2 2" xfId="19680" xr:uid="{92CE1C35-7451-41DD-9B1E-3AD9122D4AC5}"/>
    <cellStyle name="Comma 7 2 2 3 2 2 2" xfId="32801" xr:uid="{E6B8885D-F574-4AA6-9B2D-55F93D056E8D}"/>
    <cellStyle name="Comma 7 2 2 3 2 3" xfId="29324" xr:uid="{52D07729-D941-4ECE-BE6F-53C85AA15A77}"/>
    <cellStyle name="Comma 7 2 2 3 2 4" xfId="39188" xr:uid="{09D726A6-55AC-44FF-8DCC-C018F723B875}"/>
    <cellStyle name="Comma 7 2 2 3 2 5" xfId="46154" xr:uid="{E452AF7E-6BF7-4FEF-A622-E1ED083C360C}"/>
    <cellStyle name="Comma 7 2 2 3 2 6" xfId="7938" xr:uid="{5FD8D791-78BE-471C-9F7F-5A142DF2F004}"/>
    <cellStyle name="Comma 7 2 2 3 3" xfId="21047" xr:uid="{96C83262-AB22-4F0C-9FD8-8D759D9E116A}"/>
    <cellStyle name="Comma 7 2 2 3 3 2" xfId="33979" xr:uid="{1CC6566F-EA2D-4844-B41F-053B3C159C66}"/>
    <cellStyle name="Comma 7 2 2 3 4" xfId="17198" xr:uid="{1D9D92BA-66BF-4833-8697-37124AE87FAE}"/>
    <cellStyle name="Comma 7 2 2 3 4 2" xfId="31642" xr:uid="{69995E4C-52C5-435D-83BF-CD21717AEB7A}"/>
    <cellStyle name="Comma 7 2 2 3 5" xfId="15587" xr:uid="{EE001DB0-C044-46E1-A744-F203FA6D2D6D}"/>
    <cellStyle name="Comma 7 2 2 3 5 2" xfId="30489" xr:uid="{98E1FF7E-2461-45B3-878E-EAE8255DCF7C}"/>
    <cellStyle name="Comma 7 2 2 3 6" xfId="25412" xr:uid="{80915D25-F951-4EC3-AF86-4493C1D4DE97}"/>
    <cellStyle name="Comma 7 2 2 3 6 2" xfId="35529" xr:uid="{7D2645D3-C43B-4FBA-A1FA-5A8F2724A140}"/>
    <cellStyle name="Comma 7 2 2 3 7" xfId="28163" xr:uid="{2AB8D2A1-B0AE-46A9-ABE9-C6F93EC43F9C}"/>
    <cellStyle name="Comma 7 2 2 3 8" xfId="38585" xr:uid="{E9AA1D47-47B5-41AB-9013-263DC135C4A2}"/>
    <cellStyle name="Comma 7 2 2 3 9" xfId="45718" xr:uid="{ECF9A5DC-80B7-4F75-8AD2-B5720B55A6E2}"/>
    <cellStyle name="Comma 7 2 2 4" xfId="1453" xr:uid="{0FF69399-38A2-4575-AC2D-A4B67E5B7A70}"/>
    <cellStyle name="Comma 7 2 2 4 10" xfId="4456" xr:uid="{B256A9C3-A3BC-44BE-BB13-32F55EF74C47}"/>
    <cellStyle name="Comma 7 2 2 4 2" xfId="7443" xr:uid="{A2E56D33-874A-4E41-8CF3-3FE8B2F5E091}"/>
    <cellStyle name="Comma 7 2 2 4 2 2" xfId="20136" xr:uid="{566E3C79-4D92-474D-8431-2E472D5714F6}"/>
    <cellStyle name="Comma 7 2 2 4 2 2 2" xfId="33187" xr:uid="{063DE824-AFE3-43D3-A63E-CDFB580DE9CF}"/>
    <cellStyle name="Comma 7 2 2 4 2 3" xfId="29711" xr:uid="{68E4419A-C635-4DC1-B1B4-6D604E16D396}"/>
    <cellStyle name="Comma 7 2 2 4 2 4" xfId="38958" xr:uid="{EB4929C2-7BF2-45F4-8138-5DCAC26ECEA2}"/>
    <cellStyle name="Comma 7 2 2 4 3" xfId="21522" xr:uid="{A50CDFB7-C1D3-4EA0-A9B6-6FE07BB5870E}"/>
    <cellStyle name="Comma 7 2 2 4 3 2" xfId="34378" xr:uid="{3D8F6026-5CDB-4E95-B26E-ABAC04C2FF6D}"/>
    <cellStyle name="Comma 7 2 2 4 4" xfId="17882" xr:uid="{6748EFB2-CEA8-43D0-B638-CD896604ECFB}"/>
    <cellStyle name="Comma 7 2 2 4 4 2" xfId="32027" xr:uid="{4E742466-1033-499F-8861-7115F72FB759}"/>
    <cellStyle name="Comma 7 2 2 4 5" xfId="16318" xr:uid="{F52F8244-C423-43F4-B4EB-7A7F1C7C040B}"/>
    <cellStyle name="Comma 7 2 2 4 5 2" xfId="30876" xr:uid="{0AB1256B-F6B8-46AD-812D-E43651F09C58}"/>
    <cellStyle name="Comma 7 2 2 4 6" xfId="26151" xr:uid="{2F316181-AC25-40E2-A47A-FDD12DEE67EF}"/>
    <cellStyle name="Comma 7 2 2 4 6 2" xfId="35916" xr:uid="{54FFDBAC-36D3-4E7B-BB0B-D39B764941D0}"/>
    <cellStyle name="Comma 7 2 2 4 7" xfId="28550" xr:uid="{D4D99936-CEEC-4D9D-A39B-D96F857E69C3}"/>
    <cellStyle name="Comma 7 2 2 4 8" xfId="38148" xr:uid="{7E1255E6-2E03-4277-A5AA-08415768F2EC}"/>
    <cellStyle name="Comma 7 2 2 4 9" xfId="45918" xr:uid="{F2401FD4-541F-4B91-B0C8-37B9FF47DDD1}"/>
    <cellStyle name="Comma 7 2 2 5" xfId="1957" xr:uid="{B6AE3B83-8A05-4B03-BE3C-882CFA9A2085}"/>
    <cellStyle name="Comma 7 2 2 5 2" xfId="19244" xr:uid="{26BB66FC-9F43-42BA-98FF-4EB540830841}"/>
    <cellStyle name="Comma 7 2 2 5 2 2" xfId="32419" xr:uid="{E6FAEC57-27CF-4F77-B359-AA8EFCCD54DC}"/>
    <cellStyle name="Comma 7 2 2 5 3" xfId="28942" xr:uid="{CE1F2756-D80C-4794-822B-B8016D456F8F}"/>
    <cellStyle name="Comma 7 2 2 5 4" xfId="46317" xr:uid="{B8D3A4EC-A1C2-414B-85CD-1F11AD2506F7}"/>
    <cellStyle name="Comma 7 2 2 5 5" xfId="13739" xr:uid="{0F314C18-C02A-4CFF-B3FC-23DD7BE89AAF}"/>
    <cellStyle name="Comma 7 2 2 6" xfId="2111" xr:uid="{A7ECB4D9-ED18-4664-A95E-FB8B345F7706}"/>
    <cellStyle name="Comma 7 2 2 6 2" xfId="33581" xr:uid="{3CA51E01-B69A-4537-A76D-8E6419CD15AB}"/>
    <cellStyle name="Comma 7 2 2 6 3" xfId="46443" xr:uid="{7386A6D4-B092-4CE0-B4FE-51B7B4B54F2D}"/>
    <cellStyle name="Comma 7 2 2 6 4" xfId="20589" xr:uid="{F4BF2821-4A30-4768-90C0-D2646D6C01B3}"/>
    <cellStyle name="Comma 7 2 2 7" xfId="2348" xr:uid="{6E7396B6-EB43-49F4-A43A-057B15510F47}"/>
    <cellStyle name="Comma 7 2 2 7 2" xfId="31261" xr:uid="{04797181-CB81-41F2-9711-999FDFC650D4}"/>
    <cellStyle name="Comma 7 2 2 7 3" xfId="46604" xr:uid="{4D88BE3A-B1FE-4CB9-B955-74D878F70566}"/>
    <cellStyle name="Comma 7 2 2 7 4" xfId="16759" xr:uid="{B1846613-F6EB-490D-BAC4-E099CF922F0C}"/>
    <cellStyle name="Comma 7 2 2 8" xfId="15086" xr:uid="{F99F43A5-2CD4-4B59-85D4-3730E8C284DB}"/>
    <cellStyle name="Comma 7 2 2 8 2" xfId="30106" xr:uid="{7B732912-495C-48C9-A26B-00C323A2575B}"/>
    <cellStyle name="Comma 7 2 2 9" xfId="22178" xr:uid="{A0673E8A-5061-4EED-8738-38DCACBBC9B0}"/>
    <cellStyle name="Comma 7 2 2 9 2" xfId="34814" xr:uid="{63E43FF8-EF0B-4DEC-8CC8-99FD056A7139}"/>
    <cellStyle name="Comma 7 2 20" xfId="39557" xr:uid="{FA107B58-EA9C-406B-A9EF-807400E6A87F}"/>
    <cellStyle name="Comma 7 2 21" xfId="9053" xr:uid="{579AF45A-2337-49F1-82FB-3DB288C1C539}"/>
    <cellStyle name="Comma 7 2 22" xfId="39749" xr:uid="{CD16BD9E-6BA3-48A4-8DF9-40D7AE2DC536}"/>
    <cellStyle name="Comma 7 2 23" xfId="45111" xr:uid="{7F12E99D-F4CE-46C8-89CA-322036D3CC6E}"/>
    <cellStyle name="Comma 7 2 24" xfId="2531" xr:uid="{331FCE44-9D68-4E6E-9A37-1959227CCF1E}"/>
    <cellStyle name="Comma 7 2 3" xfId="935" xr:uid="{F7F765AE-2339-4002-84CD-79ADE7ADF057}"/>
    <cellStyle name="Comma 7 2 3 10" xfId="11648" xr:uid="{B9711FD0-10D1-4B3E-80FC-A2DF37C35BEE}"/>
    <cellStyle name="Comma 7 2 3 11" xfId="37300" xr:uid="{ED3E729E-6F7E-43CA-9840-A7E44CC690B3}"/>
    <cellStyle name="Comma 7 2 3 12" xfId="37591" xr:uid="{42AC3746-D02E-4372-AEE6-0CA133422E52}"/>
    <cellStyle name="Comma 7 2 3 13" xfId="9469" xr:uid="{A5ED9FDA-7CD1-4313-A4EC-F80AD56BD522}"/>
    <cellStyle name="Comma 7 2 3 14" xfId="39798" xr:uid="{4E4D90F3-F4CE-4F6C-A4E1-3AD81FC1A88D}"/>
    <cellStyle name="Comma 7 2 3 15" xfId="2533" xr:uid="{7CAAF2E1-09F6-49BC-A6AF-8AC9E90C7B93}"/>
    <cellStyle name="Comma 7 2 3 2" xfId="1202" xr:uid="{6190AA83-F214-40A4-95A1-3BF772A93520}"/>
    <cellStyle name="Comma 7 2 3 2 2" xfId="1801" xr:uid="{44E0C522-177D-49A0-991F-0F2F3F7E5874}"/>
    <cellStyle name="Comma 7 2 3 2 2 2" xfId="32800" xr:uid="{E10F6A9E-F42A-4095-95D5-36061120DA22}"/>
    <cellStyle name="Comma 7 2 3 2 2 3" xfId="39126" xr:uid="{F121C29F-5D6D-41E5-8870-1F33F07E363D}"/>
    <cellStyle name="Comma 7 2 3 2 2 4" xfId="46184" xr:uid="{33795C2D-6341-44E7-A51E-178330DC93EE}"/>
    <cellStyle name="Comma 7 2 3 2 2 5" xfId="7822" xr:uid="{D7607AC3-2961-4AB7-8137-75ADFE0B1C1A}"/>
    <cellStyle name="Comma 7 2 3 2 3" xfId="29323" xr:uid="{BA7645D8-A8E2-4F57-978D-5E20F0FEACE3}"/>
    <cellStyle name="Comma 7 2 3 2 4" xfId="38457" xr:uid="{9CBDF7C4-0604-4CBD-AE76-79ED9DBF69A1}"/>
    <cellStyle name="Comma 7 2 3 2 5" xfId="39273" xr:uid="{B37E11C4-2476-4B9B-AA34-3B6DD84560C0}"/>
    <cellStyle name="Comma 7 2 3 2 6" xfId="39293" xr:uid="{79C2F942-5C1C-4FF1-8D52-CCB8D3621E16}"/>
    <cellStyle name="Comma 7 2 3 2 7" xfId="4903" xr:uid="{303D581B-B688-41F6-9E58-0F604803F0AA}"/>
    <cellStyle name="Comma 7 2 3 3" xfId="1487" xr:uid="{C0E070A4-9058-43BF-BB5D-0B1A4567D570}"/>
    <cellStyle name="Comma 7 2 3 3 2" xfId="7939" xr:uid="{9534AEFC-B3FC-417C-AD67-F25AC039D9DE}"/>
    <cellStyle name="Comma 7 2 3 3 2 2" xfId="39189" xr:uid="{7F135ACF-50CE-45DA-83FB-5B01BE53FFE5}"/>
    <cellStyle name="Comma 7 2 3 3 3" xfId="38586" xr:uid="{A3DA98B2-1E45-4476-A618-A88FEEC68E38}"/>
    <cellStyle name="Comma 7 2 3 3 4" xfId="45945" xr:uid="{12D4EE56-DAA2-4607-97B0-BB6C13B20BD5}"/>
    <cellStyle name="Comma 7 2 3 3 5" xfId="5414" xr:uid="{AC5AE29A-B2F7-4C68-B00D-B670021250F3}"/>
    <cellStyle name="Comma 7 2 3 4" xfId="4457" xr:uid="{4E4FD1AA-DBF2-4120-98A3-862C9FEB36D6}"/>
    <cellStyle name="Comma 7 2 3 4 2" xfId="7444" xr:uid="{A0A9F249-F64B-4499-97E7-E30E97F7108D}"/>
    <cellStyle name="Comma 7 2 3 4 2 2" xfId="38959" xr:uid="{B093E102-9190-4E95-8067-5C0729D0F540}"/>
    <cellStyle name="Comma 7 2 3 4 3" xfId="38149" xr:uid="{8F5554E5-8ACE-4557-BEEE-6613F6566764}"/>
    <cellStyle name="Comma 7 2 3 5" xfId="15586" xr:uid="{B6E19BD5-F838-4059-8077-1CB02AF165D4}"/>
    <cellStyle name="Comma 7 2 3 5 2" xfId="30488" xr:uid="{6522E8BD-F59B-489D-BEDB-62A7FF306D20}"/>
    <cellStyle name="Comma 7 2 3 6" xfId="23363" xr:uid="{2BA56EAD-14F6-4499-91CF-056B632EDEC7}"/>
    <cellStyle name="Comma 7 2 3 6 2" xfId="34998" xr:uid="{48022538-6980-4E1C-A9F1-9C63FCA05C2F}"/>
    <cellStyle name="Comma 7 2 3 7" xfId="25411" xr:uid="{98A061BB-510E-440A-884D-9339859775C2}"/>
    <cellStyle name="Comma 7 2 3 7 2" xfId="35528" xr:uid="{589D6C16-81E1-44E0-838F-36D513B7A808}"/>
    <cellStyle name="Comma 7 2 3 8" xfId="28162" xr:uid="{7C35F626-D8E3-4151-B599-ECE0C62D5561}"/>
    <cellStyle name="Comma 7 2 3 9" xfId="36859" xr:uid="{17EB54F6-895E-43EB-8BB7-8E4CB8AAF849}"/>
    <cellStyle name="Comma 7 2 4" xfId="1073" xr:uid="{177FE103-4500-4020-8DB1-E69D9AF86B9F}"/>
    <cellStyle name="Comma 7 2 4 10" xfId="37368" xr:uid="{39BDF7B2-95F9-4223-B2DF-BBF9A69382DF}"/>
    <cellStyle name="Comma 7 2 4 11" xfId="37592" xr:uid="{EE480053-3190-4AE3-B34C-7F7D0419D1B0}"/>
    <cellStyle name="Comma 7 2 4 12" xfId="9534" xr:uid="{1E5351D0-FF26-41BA-9D6C-B43D37B2B37E}"/>
    <cellStyle name="Comma 7 2 4 13" xfId="40373" xr:uid="{C98E7375-CED3-4381-87A7-30DD57A4ADC6}"/>
    <cellStyle name="Comma 7 2 4 14" xfId="2534" xr:uid="{93BC618A-E3DD-439A-A79D-6497770535C9}"/>
    <cellStyle name="Comma 7 2 4 2" xfId="1662" xr:uid="{900B88B5-418A-42B9-90D1-8FB01EC3E1A0}"/>
    <cellStyle name="Comma 7 2 4 2 2" xfId="7823" xr:uid="{9E7A95F3-1BE4-4C9F-AFF2-72C96C6A65CF}"/>
    <cellStyle name="Comma 7 2 4 2 2 2" xfId="33186" xr:uid="{D01018F6-CF2E-4A8F-85A3-E88E3F3A474E}"/>
    <cellStyle name="Comma 7 2 4 2 2 3" xfId="39127" xr:uid="{59EAFCB3-8008-4525-B536-BE42DA9F799F}"/>
    <cellStyle name="Comma 7 2 4 2 3" xfId="29710" xr:uid="{A9BB3D56-8ACE-4573-8419-79ECB82A51BF}"/>
    <cellStyle name="Comma 7 2 4 2 4" xfId="38458" xr:uid="{5C31143E-C068-4326-BEB0-7CCE8142E5FA}"/>
    <cellStyle name="Comma 7 2 4 2 5" xfId="46078" xr:uid="{7CF3CDB2-FD59-4FFD-886A-B9AA3512EB47}"/>
    <cellStyle name="Comma 7 2 4 2 6" xfId="4904" xr:uid="{16C8E64C-FA51-4DDF-8C52-C894ADBD7EE4}"/>
    <cellStyle name="Comma 7 2 4 3" xfId="5415" xr:uid="{22B53BC2-2DAB-4DBC-82C3-D8546C5184C0}"/>
    <cellStyle name="Comma 7 2 4 3 2" xfId="7940" xr:uid="{09B8D72E-C394-46C4-B571-307C1B56E2B3}"/>
    <cellStyle name="Comma 7 2 4 3 2 2" xfId="39190" xr:uid="{84356092-EE50-496C-80A6-8A7554344702}"/>
    <cellStyle name="Comma 7 2 4 3 3" xfId="38587" xr:uid="{85271E3D-8DCE-4EEE-8C6D-6E08C4450C52}"/>
    <cellStyle name="Comma 7 2 4 4" xfId="4458" xr:uid="{FD299014-CCF0-4691-87AE-ABD00914897B}"/>
    <cellStyle name="Comma 7 2 4 4 2" xfId="7445" xr:uid="{67B5A524-321D-43EB-9D8D-822178F1C2A0}"/>
    <cellStyle name="Comma 7 2 4 4 2 2" xfId="38960" xr:uid="{873F948E-C437-4DAE-841C-C982E4D7005F}"/>
    <cellStyle name="Comma 7 2 4 4 3" xfId="38150" xr:uid="{3C95F448-F649-436A-AFC4-7CBD446C8993}"/>
    <cellStyle name="Comma 7 2 4 5" xfId="16317" xr:uid="{49F20EC8-7684-4541-A752-E9F3088208D2}"/>
    <cellStyle name="Comma 7 2 4 5 2" xfId="30875" xr:uid="{ABA14C85-815E-4FEE-B703-9CAE0EBFA5A4}"/>
    <cellStyle name="Comma 7 2 4 6" xfId="26150" xr:uid="{69A5AA2F-8BEE-4BBD-B7C4-C3A49329949D}"/>
    <cellStyle name="Comma 7 2 4 6 2" xfId="35915" xr:uid="{422335A3-C5BF-44A4-910F-7A530F1A8339}"/>
    <cellStyle name="Comma 7 2 4 7" xfId="28549" xr:uid="{E64FAF5C-5FEE-4D82-BD19-7A71684632FB}"/>
    <cellStyle name="Comma 7 2 4 8" xfId="36925" xr:uid="{A597309F-5762-4833-94DE-AA83A36F2540}"/>
    <cellStyle name="Comma 7 2 4 9" xfId="12378" xr:uid="{5204565E-707D-4B5A-A9C8-8BF578C26C31}"/>
    <cellStyle name="Comma 7 2 5" xfId="1355" xr:uid="{BCA26E58-2656-4034-9B09-EB4AE0743156}"/>
    <cellStyle name="Comma 7 2 5 2" xfId="4905" xr:uid="{71499FC6-A394-4F91-B0D3-E851FFD09A37}"/>
    <cellStyle name="Comma 7 2 5 2 2" xfId="7824" xr:uid="{4ED3BAB8-71A3-4ADA-BBAB-12D3705C8F26}"/>
    <cellStyle name="Comma 7 2 5 2 2 2" xfId="39128" xr:uid="{E95E15DE-0B99-43B9-B0CC-EE54E540C517}"/>
    <cellStyle name="Comma 7 2 5 2 3" xfId="38459" xr:uid="{B5590EC4-26F3-4529-8425-4982214BB600}"/>
    <cellStyle name="Comma 7 2 5 3" xfId="5416" xr:uid="{0096C89C-8408-4848-8CDF-6FA41EE544B3}"/>
    <cellStyle name="Comma 7 2 5 3 2" xfId="7941" xr:uid="{039B70CC-D347-45C3-BF07-4693F5AD3BA1}"/>
    <cellStyle name="Comma 7 2 5 3 3" xfId="38588" xr:uid="{B3353A10-2461-4F6C-80C7-EBB200D23574}"/>
    <cellStyle name="Comma 7 2 5 4" xfId="4459" xr:uid="{8AFBC18F-FF77-4045-8262-2FD3E89BDA75}"/>
    <cellStyle name="Comma 7 2 5 4 2" xfId="7446" xr:uid="{DD24920C-C96E-4B63-B4D3-84559F29E621}"/>
    <cellStyle name="Comma 7 2 5 5" xfId="37593" xr:uid="{1DC7B2BA-B939-49B6-8964-794047144B2B}"/>
    <cellStyle name="Comma 7 2 5 6" xfId="45844" xr:uid="{00181267-D1F6-403B-A534-D197969A9EFA}"/>
    <cellStyle name="Comma 7 2 5 7" xfId="2535" xr:uid="{1D0432EE-5010-4EA7-AE40-CFFB6A01F362}"/>
    <cellStyle name="Comma 7 2 6" xfId="2088" xr:uid="{636B34DD-D375-4408-8ABD-6F3FB85342A4}"/>
    <cellStyle name="Comma 7 2 6 2" xfId="4906" xr:uid="{CE0F0330-93F4-4ABA-ACEC-7FF47B3B1564}"/>
    <cellStyle name="Comma 7 2 6 2 2" xfId="7825" xr:uid="{709FE875-AA21-457E-9F76-85679B93CD1D}"/>
    <cellStyle name="Comma 7 2 6 2 3" xfId="38460" xr:uid="{E3C81008-5835-4C17-A5E3-F4AF34B57ADE}"/>
    <cellStyle name="Comma 7 2 6 3" xfId="5417" xr:uid="{791BDF30-52FA-4E43-8AAA-D2D24ED4E606}"/>
    <cellStyle name="Comma 7 2 6 3 2" xfId="7942" xr:uid="{3487F2F5-5796-49AD-9E32-7711A293A8EE}"/>
    <cellStyle name="Comma 7 2 6 4" xfId="4460" xr:uid="{CBA7C699-62EC-475E-862F-D82088C2586F}"/>
    <cellStyle name="Comma 7 2 6 4 2" xfId="7447" xr:uid="{23457D16-0B9E-4D38-8400-3E97DC7CA5E9}"/>
    <cellStyle name="Comma 7 2 6 5" xfId="37594" xr:uid="{A5C4824A-F554-4E95-B1EA-D51252F5629E}"/>
    <cellStyle name="Comma 7 2 6 6" xfId="46421" xr:uid="{A0AC0683-0C15-45AA-B5D8-4F02F494B987}"/>
    <cellStyle name="Comma 7 2 6 7" xfId="2536" xr:uid="{3A823457-61B3-4D31-A018-7C6A4A1DD09D}"/>
    <cellStyle name="Comma 7 2 7" xfId="2256" xr:uid="{1665A628-6A6E-4D43-8800-7A5BFBFAC31F}"/>
    <cellStyle name="Comma 7 2 7 2" xfId="4907" xr:uid="{720B9369-EDB3-40EE-AEBA-9F3EAAA45678}"/>
    <cellStyle name="Comma 7 2 7 2 2" xfId="7826" xr:uid="{2911AE5A-8AE8-451A-B02F-57E0AB37934F}"/>
    <cellStyle name="Comma 7 2 7 2 3" xfId="38461" xr:uid="{F045BAAC-90AD-4285-BF37-F5690FEBF3EB}"/>
    <cellStyle name="Comma 7 2 7 3" xfId="5418" xr:uid="{F4ECE50E-ADCD-46F9-8884-F49E72F26FBB}"/>
    <cellStyle name="Comma 7 2 7 3 2" xfId="7943" xr:uid="{FDE5C394-EA5E-4234-80E3-8C0365F55121}"/>
    <cellStyle name="Comma 7 2 7 4" xfId="4461" xr:uid="{D6DAED6C-5245-4610-8A50-21B1DDEF8AEA}"/>
    <cellStyle name="Comma 7 2 7 4 2" xfId="7448" xr:uid="{6FA015C4-EE51-4843-8EBB-CE213145B832}"/>
    <cellStyle name="Comma 7 2 7 5" xfId="37595" xr:uid="{CF074A67-E3C0-4012-91D6-40267D6C4692}"/>
    <cellStyle name="Comma 7 2 7 6" xfId="46564" xr:uid="{E4163421-B40B-452B-A187-A6812D06DDC3}"/>
    <cellStyle name="Comma 7 2 7 7" xfId="2537" xr:uid="{9FB2189A-2921-4429-8B98-B32834B18A29}"/>
    <cellStyle name="Comma 7 2 8" xfId="2538" xr:uid="{E6C0D927-A30A-42FC-9DB4-AED8D6C0127E}"/>
    <cellStyle name="Comma 7 2 8 2" xfId="4908" xr:uid="{292522AF-5D63-4DE1-9737-123C60EB1292}"/>
    <cellStyle name="Comma 7 2 8 2 2" xfId="7827" xr:uid="{D79CED43-45ED-414C-9846-120EFE5DD93F}"/>
    <cellStyle name="Comma 7 2 8 2 3" xfId="38462" xr:uid="{63723C91-7DBA-440A-8AD6-14642932B134}"/>
    <cellStyle name="Comma 7 2 8 3" xfId="5419" xr:uid="{20685CBF-B0B1-41C7-823B-D01231AD4341}"/>
    <cellStyle name="Comma 7 2 8 3 2" xfId="7944" xr:uid="{81996DE5-4EBE-4405-B69D-05E971295655}"/>
    <cellStyle name="Comma 7 2 8 4" xfId="4462" xr:uid="{8026C320-AB82-4D6E-9D59-79043EAFDB35}"/>
    <cellStyle name="Comma 7 2 8 4 2" xfId="7449" xr:uid="{144C1535-725A-44DF-8252-A573F3B13B91}"/>
    <cellStyle name="Comma 7 2 8 5" xfId="37596" xr:uid="{A14900E8-ADE5-4706-830D-03CEEA10DD40}"/>
    <cellStyle name="Comma 7 2 9" xfId="2539" xr:uid="{308F8AFC-8874-4B61-910C-BEC723807EB3}"/>
    <cellStyle name="Comma 7 2 9 2" xfId="4909" xr:uid="{8D1CBD40-0EC0-486F-8FD6-96C4CA9F46AA}"/>
    <cellStyle name="Comma 7 2 9 2 2" xfId="7828" xr:uid="{7D8FA79A-6765-423F-A045-2CF5C17E8E93}"/>
    <cellStyle name="Comma 7 2 9 2 3" xfId="38463" xr:uid="{65C29CFE-B5BE-4879-A26E-762BB4FBE74A}"/>
    <cellStyle name="Comma 7 2 9 3" xfId="5420" xr:uid="{B1EEF198-8D95-42D5-82AC-C01815A00095}"/>
    <cellStyle name="Comma 7 2 9 3 2" xfId="7945" xr:uid="{BFE12864-7888-466D-8444-B6E2C3C1AE7E}"/>
    <cellStyle name="Comma 7 2 9 4" xfId="4463" xr:uid="{3D9128EE-066E-40D8-A13D-7DA182EDAEAB}"/>
    <cellStyle name="Comma 7 2 9 4 2" xfId="7450" xr:uid="{9DCC5758-3D52-4570-AD50-8E0D2094E9C7}"/>
    <cellStyle name="Comma 7 2 9 5" xfId="37597" xr:uid="{C4050ED6-F3CF-417D-868C-FB737BE43A22}"/>
    <cellStyle name="Comma 7 20" xfId="9614" xr:uid="{AB594E6C-1457-4419-B5A9-617453E0DB41}"/>
    <cellStyle name="Comma 7 21" xfId="37029" xr:uid="{02BE6350-07D7-47E8-BCC0-BFD4D421670B}"/>
    <cellStyle name="Comma 7 22" xfId="37504" xr:uid="{5F938EF8-3E7B-4314-9C8E-1213CC256F8D}"/>
    <cellStyle name="Comma 7 23" xfId="39426" xr:uid="{4D6F567C-E38D-4E6E-B1D0-52D03F5EE92D}"/>
    <cellStyle name="Comma 7 24" xfId="8934" xr:uid="{29C4C1E2-9AAC-441F-B713-5D24C5B9796B}"/>
    <cellStyle name="Comma 7 25" xfId="39713" xr:uid="{EE81CEC5-204D-4783-AF5B-B6E7D4191669}"/>
    <cellStyle name="Comma 7 26" xfId="45110" xr:uid="{5198AAE2-9224-4075-BF06-ED29E559C62B}"/>
    <cellStyle name="Comma 7 27" xfId="2424" xr:uid="{CBD45FD5-1E13-44DA-8A55-221B146F913F}"/>
    <cellStyle name="Comma 7 3" xfId="252" xr:uid="{B05A63B4-C4CF-4787-A67F-5B31AF7C45CE}"/>
    <cellStyle name="Comma 7 3 10" xfId="22721" xr:uid="{144141E0-4E0A-46D3-982A-EF0777724F57}"/>
    <cellStyle name="Comma 7 3 10 2" xfId="34934" xr:uid="{EFF582C7-B546-4462-B7C8-10283129AA48}"/>
    <cellStyle name="Comma 7 3 11" xfId="24857" xr:uid="{91A890A4-CE99-4458-98EC-A8A1EE6B53EA}"/>
    <cellStyle name="Comma 7 3 11 2" xfId="35147" xr:uid="{28D172CB-52CB-4891-98DB-AB25C36B0A47}"/>
    <cellStyle name="Comma 7 3 12" xfId="26881" xr:uid="{70CCCC8E-CE12-4ACD-804A-A3CF287EE399}"/>
    <cellStyle name="Comma 7 3 12 2" xfId="36290" xr:uid="{638F8116-0821-47F5-A76A-2AE19379AAFE}"/>
    <cellStyle name="Comma 7 3 13" xfId="26964" xr:uid="{70FC5C1C-EFC0-4189-BEAC-B25527661118}"/>
    <cellStyle name="Comma 7 3 13 2" xfId="36341" xr:uid="{109E493F-6168-423B-AC01-3C519B39B495}"/>
    <cellStyle name="Comma 7 3 14" xfId="27781" xr:uid="{618CE2D9-9FBB-4AAD-BB59-EFB62CF76676}"/>
    <cellStyle name="Comma 7 3 15" xfId="36711" xr:uid="{5A02A559-FC80-42E3-88ED-E90A2E2BC1B0}"/>
    <cellStyle name="Comma 7 3 16" xfId="9682" xr:uid="{C845BF63-6A6C-4074-9E2E-80855416048F}"/>
    <cellStyle name="Comma 7 3 17" xfId="37164" xr:uid="{E45B4DDF-B324-4A92-8A9A-67054A52CB1B}"/>
    <cellStyle name="Comma 7 3 18" xfId="37598" xr:uid="{2BAC79FD-6C5A-4972-8CF7-95FCAED5EA6A}"/>
    <cellStyle name="Comma 7 3 19" xfId="39504" xr:uid="{C55A8206-9A96-4179-A1AC-19E1624497BC}"/>
    <cellStyle name="Comma 7 3 2" xfId="2157" xr:uid="{884A3F51-355A-4C1D-8390-10259CC99B56}"/>
    <cellStyle name="Comma 7 3 2 10" xfId="27797" xr:uid="{130EE25C-F073-4C35-A026-627B5CC222A5}"/>
    <cellStyle name="Comma 7 3 2 11" xfId="36847" xr:uid="{04134A33-E28F-4EA1-9796-112C2F040313}"/>
    <cellStyle name="Comma 7 3 2 12" xfId="9792" xr:uid="{29E97962-2DEC-4132-BE77-0DCE78F391A2}"/>
    <cellStyle name="Comma 7 3 2 13" xfId="37290" xr:uid="{AB21552E-FC9B-4A6A-B032-B62BCFE8D2F5}"/>
    <cellStyle name="Comma 7 3 2 14" xfId="38464" xr:uid="{2CBEC582-D43B-4962-B5ED-A1981344B258}"/>
    <cellStyle name="Comma 7 3 2 15" xfId="39643" xr:uid="{4AB339A7-0A76-4B91-8D65-5E40F26848C6}"/>
    <cellStyle name="Comma 7 3 2 16" xfId="9454" xr:uid="{A13D017E-2EB7-4E48-A288-388D676C21BC}"/>
    <cellStyle name="Comma 7 3 2 17" xfId="46478" xr:uid="{225A6B3F-A491-45D2-B881-B0238DB88E0E}"/>
    <cellStyle name="Comma 7 3 2 18" xfId="4910" xr:uid="{09E60A20-6821-4991-BA05-556F6D33BFF9}"/>
    <cellStyle name="Comma 7 3 2 2" xfId="7829" xr:uid="{0CF73FE8-2108-42C0-8956-93B4FB7D2102}"/>
    <cellStyle name="Comma 7 3 2 2 2" xfId="14193" xr:uid="{7CB6B37C-A679-4319-A679-3697D9B046B8}"/>
    <cellStyle name="Comma 7 3 2 2 2 2" xfId="19707" xr:uid="{9ABB2FE0-79AD-433D-9518-651D79F4FCD3}"/>
    <cellStyle name="Comma 7 3 2 2 2 2 2" xfId="32818" xr:uid="{38EB9C5F-8CB8-40D4-BF0D-40BF28391160}"/>
    <cellStyle name="Comma 7 3 2 2 2 3" xfId="29341" xr:uid="{E9C272D1-315D-4D68-AA10-E2038975E09D}"/>
    <cellStyle name="Comma 7 3 2 2 3" xfId="21075" xr:uid="{59A867B8-DDF6-44E7-A7CD-49D5C1BD775D}"/>
    <cellStyle name="Comma 7 3 2 2 3 2" xfId="33997" xr:uid="{EEEF443B-24A3-4526-99F9-D4E9E88F235B}"/>
    <cellStyle name="Comma 7 3 2 2 4" xfId="17231" xr:uid="{B28DD459-BCFA-41F3-B689-45209B584615}"/>
    <cellStyle name="Comma 7 3 2 2 4 2" xfId="31659" xr:uid="{D277C5BF-CE79-4660-AD3F-89FFD49D9B9E}"/>
    <cellStyle name="Comma 7 3 2 2 5" xfId="15624" xr:uid="{58768028-E04D-47EC-B8BF-D496A91BA417}"/>
    <cellStyle name="Comma 7 3 2 2 5 2" xfId="30506" xr:uid="{037E7A25-2D1A-463C-A8DE-AB4D90602D3D}"/>
    <cellStyle name="Comma 7 3 2 2 6" xfId="25449" xr:uid="{B0B8360B-FB42-47D5-B1A5-7F9752D5C3B4}"/>
    <cellStyle name="Comma 7 3 2 2 6 2" xfId="35546" xr:uid="{FAEA9A39-3B15-4A08-8C2E-5BC1ABEFB5CF}"/>
    <cellStyle name="Comma 7 3 2 2 7" xfId="28180" xr:uid="{651ED7FF-309C-4BF4-8593-95D4DD1B1CB4}"/>
    <cellStyle name="Comma 7 3 2 2 8" xfId="39129" xr:uid="{51680FCE-C155-4CCF-8640-85E247EA3088}"/>
    <cellStyle name="Comma 7 3 2 3" xfId="12402" xr:uid="{1DF84357-AB04-4EC1-97BE-C636C3BA3BF8}"/>
    <cellStyle name="Comma 7 3 2 3 2" xfId="14641" xr:uid="{C29C59EC-96DE-4F97-9112-95E103B92BD0}"/>
    <cellStyle name="Comma 7 3 2 3 2 2" xfId="20161" xr:uid="{D96EFD72-2E0A-483E-9BE3-9702BA7DBFE9}"/>
    <cellStyle name="Comma 7 3 2 3 2 2 2" xfId="33204" xr:uid="{C1C43E2B-559B-4EEE-A9B6-7ADADDF537FB}"/>
    <cellStyle name="Comma 7 3 2 3 2 3" xfId="29728" xr:uid="{C5C17900-21AA-48C3-8876-A120D6CE3623}"/>
    <cellStyle name="Comma 7 3 2 3 3" xfId="21547" xr:uid="{C2E50336-D61B-4195-A7E0-1892C34DF3CF}"/>
    <cellStyle name="Comma 7 3 2 3 3 2" xfId="34395" xr:uid="{A88BA00F-78B9-4431-836E-3E066E00B87A}"/>
    <cellStyle name="Comma 7 3 2 3 4" xfId="17908" xr:uid="{A4C802EB-40F8-4B95-9FEA-4FC3EDFD004C}"/>
    <cellStyle name="Comma 7 3 2 3 4 2" xfId="32044" xr:uid="{BFD308B4-01DC-4176-B367-D60B87796D0C}"/>
    <cellStyle name="Comma 7 3 2 3 5" xfId="16344" xr:uid="{B604815C-C331-463B-AE67-BEA943234ED1}"/>
    <cellStyle name="Comma 7 3 2 3 5 2" xfId="30893" xr:uid="{77E2BCCF-C711-4986-83DB-953D4352DC55}"/>
    <cellStyle name="Comma 7 3 2 3 6" xfId="26177" xr:uid="{3AFC97F6-FEB5-474F-B5DA-F7637DF965AA}"/>
    <cellStyle name="Comma 7 3 2 3 6 2" xfId="35933" xr:uid="{3DF02D28-7F05-4D55-A54A-64A591B4DC39}"/>
    <cellStyle name="Comma 7 3 2 3 7" xfId="28567" xr:uid="{9E114851-A259-4933-AB79-5907143546C1}"/>
    <cellStyle name="Comma 7 3 2 4" xfId="13761" xr:uid="{952E8452-999E-4488-8EAC-2524318D575C}"/>
    <cellStyle name="Comma 7 3 2 4 2" xfId="19270" xr:uid="{61B8BC4F-17E5-4DD4-9A20-D5A61BCAC108}"/>
    <cellStyle name="Comma 7 3 2 4 2 2" xfId="32436" xr:uid="{98812D4F-9900-465E-8282-9BEC13B841A4}"/>
    <cellStyle name="Comma 7 3 2 4 3" xfId="28959" xr:uid="{C3D7DA94-3E6B-43DC-B06D-135E5EE06C6C}"/>
    <cellStyle name="Comma 7 3 2 5" xfId="20616" xr:uid="{4C69BF0E-2230-4DCB-AF09-48E14DF487D9}"/>
    <cellStyle name="Comma 7 3 2 5 2" xfId="33599" xr:uid="{154772A9-242D-485F-892E-8A1EDD1DB320}"/>
    <cellStyle name="Comma 7 3 2 6" xfId="16785" xr:uid="{DB9EDC90-8169-4A54-8FE6-A14CBA06704F}"/>
    <cellStyle name="Comma 7 3 2 6 2" xfId="31278" xr:uid="{34F3FA3A-561F-4E89-B019-EAE7C18693FF}"/>
    <cellStyle name="Comma 7 3 2 7" xfId="15118" xr:uid="{87BDD938-FCA9-4288-A6B9-842E06F2E90E}"/>
    <cellStyle name="Comma 7 3 2 7 2" xfId="30123" xr:uid="{21FA9D10-0FC1-43C7-9BA6-0563C4234ABD}"/>
    <cellStyle name="Comma 7 3 2 8" xfId="23362" xr:uid="{C6E1D3C8-571E-433E-B6DC-59DEED539A62}"/>
    <cellStyle name="Comma 7 3 2 8 2" xfId="34997" xr:uid="{8DF49113-47ED-4C03-B387-48DC289141CF}"/>
    <cellStyle name="Comma 7 3 2 9" xfId="24888" xr:uid="{A5986FE5-18EC-4754-BB36-8E9FF25AE14A}"/>
    <cellStyle name="Comma 7 3 2 9 2" xfId="35163" xr:uid="{A643D388-FA35-461A-BFD5-09B09E35CB70}"/>
    <cellStyle name="Comma 7 3 20" xfId="9228" xr:uid="{C62A2387-33AF-4C12-B7D5-2044AE44DC80}"/>
    <cellStyle name="Comma 7 3 21" xfId="39853" xr:uid="{06FE3EB9-42CE-48A0-AAF1-811090171669}"/>
    <cellStyle name="Comma 7 3 22" xfId="45112" xr:uid="{5D3EE3C9-9522-4276-A5FF-8948E43BA04F}"/>
    <cellStyle name="Comma 7 3 23" xfId="2540" xr:uid="{42816509-E48B-41EC-AB68-246BF98B49C1}"/>
    <cellStyle name="Comma 7 3 3" xfId="800" xr:uid="{150E8AA9-70FA-4FEC-8B9B-633963EC68EB}"/>
    <cellStyle name="Comma 7 3 3 10" xfId="5421" xr:uid="{5F987864-B64F-4C4C-9984-9C035EAA8A55}"/>
    <cellStyle name="Comma 7 3 3 2" xfId="7946" xr:uid="{E3AE6C4E-2DB7-437A-86F3-71A988AD4A84}"/>
    <cellStyle name="Comma 7 3 3 2 2" xfId="19681" xr:uid="{935FE1EE-2E43-488C-838A-2F60B22CBEA8}"/>
    <cellStyle name="Comma 7 3 3 2 2 2" xfId="32802" xr:uid="{73BBD727-39EE-430E-82E7-4B1D94A0CEA7}"/>
    <cellStyle name="Comma 7 3 3 2 3" xfId="29325" xr:uid="{983CB257-E1C8-4DDA-93B6-E7A91A84B806}"/>
    <cellStyle name="Comma 7 3 3 2 4" xfId="39191" xr:uid="{0D8F53F5-81BC-4D31-B273-881A561817BE}"/>
    <cellStyle name="Comma 7 3 3 3" xfId="21048" xr:uid="{E8D13F67-F7CF-424F-870B-49D1C22584A5}"/>
    <cellStyle name="Comma 7 3 3 3 2" xfId="33980" xr:uid="{72F5617C-F554-43FF-BEF2-EE3296064977}"/>
    <cellStyle name="Comma 7 3 3 4" xfId="17199" xr:uid="{93134353-7E3C-4BFA-B932-16612B0BBBED}"/>
    <cellStyle name="Comma 7 3 3 4 2" xfId="31643" xr:uid="{1961A4A0-6232-4EDA-92D7-3FA945103FF8}"/>
    <cellStyle name="Comma 7 3 3 5" xfId="15588" xr:uid="{C2D27BA5-7551-49DB-B253-C0F91E0953EE}"/>
    <cellStyle name="Comma 7 3 3 5 2" xfId="30490" xr:uid="{36BA0BC4-B7A5-4351-B3C5-2DC3C89B7F8D}"/>
    <cellStyle name="Comma 7 3 3 6" xfId="25413" xr:uid="{CD260EAE-6A40-4AAA-BD58-28E305EA0325}"/>
    <cellStyle name="Comma 7 3 3 6 2" xfId="35530" xr:uid="{58C98517-FFD6-4140-B413-1651B6FE1A69}"/>
    <cellStyle name="Comma 7 3 3 7" xfId="28164" xr:uid="{A14FFBCD-9542-45C1-9FA2-8C4DBC7924AD}"/>
    <cellStyle name="Comma 7 3 3 8" xfId="38589" xr:uid="{575C722D-F178-433D-AD2C-FDE5917DC5F2}"/>
    <cellStyle name="Comma 7 3 3 9" xfId="45484" xr:uid="{1AFE8346-5E2A-4D09-AAA1-EDFE84588981}"/>
    <cellStyle name="Comma 7 3 4" xfId="4464" xr:uid="{67E4A90E-E6C8-4C05-B31D-5B1080AB9E9A}"/>
    <cellStyle name="Comma 7 3 4 2" xfId="7451" xr:uid="{C3B2CDBE-4DD7-46D7-A088-877F9391ABC7}"/>
    <cellStyle name="Comma 7 3 4 2 2" xfId="20137" xr:uid="{2153380F-FCA2-4E6A-A56A-1C84D79489B5}"/>
    <cellStyle name="Comma 7 3 4 2 2 2" xfId="33188" xr:uid="{0FA1A865-D0B5-480E-B310-DEAFDD99087C}"/>
    <cellStyle name="Comma 7 3 4 2 3" xfId="29712" xr:uid="{9E082B37-1222-457D-B5C9-E55E015F71A0}"/>
    <cellStyle name="Comma 7 3 4 2 4" xfId="38961" xr:uid="{174C5F71-1764-4095-8C70-D49924A92F8A}"/>
    <cellStyle name="Comma 7 3 4 3" xfId="21523" xr:uid="{ABC806DE-22A8-4F41-9C38-693C909CD08E}"/>
    <cellStyle name="Comma 7 3 4 3 2" xfId="34379" xr:uid="{A30EB7B7-42CD-4A4E-A0CB-B8D293FAA3E3}"/>
    <cellStyle name="Comma 7 3 4 4" xfId="17883" xr:uid="{8F950EF7-568E-4818-964F-B58DA4BE0713}"/>
    <cellStyle name="Comma 7 3 4 4 2" xfId="32028" xr:uid="{66940660-6B2A-4049-B641-9265C564AECD}"/>
    <cellStyle name="Comma 7 3 4 5" xfId="16319" xr:uid="{F95F6D30-EF0B-48E8-AE4B-ECC8D9CDA3EC}"/>
    <cellStyle name="Comma 7 3 4 5 2" xfId="30877" xr:uid="{97B3719C-AB3A-4392-A311-FA5944A2FE86}"/>
    <cellStyle name="Comma 7 3 4 6" xfId="26152" xr:uid="{1A3CA7A1-F7DF-47E2-86CA-FBFBEB694DEC}"/>
    <cellStyle name="Comma 7 3 4 6 2" xfId="35917" xr:uid="{8D2D5105-FD8A-49F6-BA14-3E3E6E2D180A}"/>
    <cellStyle name="Comma 7 3 4 7" xfId="28551" xr:uid="{2BB88D50-ED84-434D-BDB3-6C9788C77CDE}"/>
    <cellStyle name="Comma 7 3 4 8" xfId="38151" xr:uid="{C0FDCB43-CD5D-44BE-8887-C7850EBEB861}"/>
    <cellStyle name="Comma 7 3 5" xfId="6302" xr:uid="{8FA00759-82DD-42A1-9F3E-14088091CEA8}"/>
    <cellStyle name="Comma 7 3 5 2" xfId="8807" xr:uid="{4F859F5E-96E0-4CB4-985F-E8DF43DA0AE3}"/>
    <cellStyle name="Comma 7 3 5 2 2" xfId="32420" xr:uid="{A00D2958-B8A1-4EC9-A26C-F45A684CECD0}"/>
    <cellStyle name="Comma 7 3 5 2 3" xfId="39249" xr:uid="{9C6ABD8C-3127-41BC-AFA1-992EB9B72748}"/>
    <cellStyle name="Comma 7 3 5 2 4" xfId="19245" xr:uid="{E2F507EC-EA0E-468C-85C1-68916E9F7EAB}"/>
    <cellStyle name="Comma 7 3 5 3" xfId="28943" xr:uid="{2303BD9A-4822-42AB-A93B-A618E90EEA88}"/>
    <cellStyle name="Comma 7 3 5 4" xfId="38689" xr:uid="{F9BEFE68-90B1-48EE-B649-3AAC92317CE1}"/>
    <cellStyle name="Comma 7 3 5 5" xfId="13740" xr:uid="{6BE4A8A7-B27F-4B12-99E1-7B1A10FB770D}"/>
    <cellStyle name="Comma 7 3 6" xfId="20590" xr:uid="{DBF42182-E342-4B7C-9F0A-084E119DA9A3}"/>
    <cellStyle name="Comma 7 3 6 2" xfId="33582" xr:uid="{E15BD4D2-F015-4C87-BC66-E3221AA20A32}"/>
    <cellStyle name="Comma 7 3 7" xfId="16760" xr:uid="{B9169C6D-E30B-4259-911E-90A824E1AC1E}"/>
    <cellStyle name="Comma 7 3 7 2" xfId="31262" xr:uid="{E1B6FEBD-6707-4FD1-954C-A3B39206EB2F}"/>
    <cellStyle name="Comma 7 3 8" xfId="15087" xr:uid="{3842F1BE-CF10-4F2A-8D67-FB654507ACE9}"/>
    <cellStyle name="Comma 7 3 8 2" xfId="30107" xr:uid="{B4AAC883-2AEB-48C9-A976-F934CDE32431}"/>
    <cellStyle name="Comma 7 3 9" xfId="22177" xr:uid="{3198CC92-D72C-4B19-B746-8D6E0C0BDFA0}"/>
    <cellStyle name="Comma 7 3 9 2" xfId="34813" xr:uid="{79D225D1-614F-41E6-A3FA-EFE6B9332BAB}"/>
    <cellStyle name="Comma 7 4" xfId="940" xr:uid="{9C1EC547-CA58-4D1C-805E-898970EF1540}"/>
    <cellStyle name="Comma 7 4 10" xfId="9679" xr:uid="{DF408E73-077C-4B90-8970-2AF939E38355}"/>
    <cellStyle name="Comma 7 4 11" xfId="37233" xr:uid="{9324B516-B874-44A7-9DE8-7E05B2EC831F}"/>
    <cellStyle name="Comma 7 4 12" xfId="38146" xr:uid="{E251277B-9849-4793-9133-A785A1231D6B}"/>
    <cellStyle name="Comma 7 4 13" xfId="39786" xr:uid="{9BABAE06-F1E5-47E1-AAC4-7906FF0E137E}"/>
    <cellStyle name="Comma 7 4 14" xfId="4454" xr:uid="{6AA09CBC-BC61-496B-8A8B-5630C8206DBA}"/>
    <cellStyle name="Comma 7 4 2" xfId="1208" xr:uid="{C9AEA576-7214-4917-A9DC-708E39EA3F17}"/>
    <cellStyle name="Comma 7 4 2 2" xfId="1807" xr:uid="{403D5E41-4F15-4496-9F21-3FC641EFB3F6}"/>
    <cellStyle name="Comma 7 4 2 2 2" xfId="32418" xr:uid="{ADBEE308-8F0E-4690-8F09-B61B33341AAF}"/>
    <cellStyle name="Comma 7 4 2 2 3" xfId="39130" xr:uid="{0CFADAE9-B79D-42EA-B2BA-BD59AD1E51BA}"/>
    <cellStyle name="Comma 7 4 2 2 4" xfId="19243" xr:uid="{71C94B6E-D0CD-4BBE-BCA8-3D21D5F48EB6}"/>
    <cellStyle name="Comma 7 4 2 2 5" xfId="46189" xr:uid="{12BDF1A6-7579-47E1-8098-958179B5CE92}"/>
    <cellStyle name="Comma 7 4 2 2 6" xfId="7830" xr:uid="{CD4503FE-B989-4B17-BFFE-8890DAC76C2E}"/>
    <cellStyle name="Comma 7 4 2 3" xfId="28941" xr:uid="{8D5CD1F2-9812-4586-9516-5DA2202D82B9}"/>
    <cellStyle name="Comma 7 4 2 4" xfId="38465" xr:uid="{FD6C851F-91EF-450D-B873-D92415C680F7}"/>
    <cellStyle name="Comma 7 4 2 5" xfId="13738" xr:uid="{BA93BF78-CB7E-415D-9FA1-8E3C0D84171D}"/>
    <cellStyle name="Comma 7 4 2 6" xfId="39957" xr:uid="{424F3BF9-47E8-43BD-BCF1-77F1EC4AB6DB}"/>
    <cellStyle name="Comma 7 4 2 7" xfId="4911" xr:uid="{0913B225-9E57-4B3A-9B05-6B5522B7E69D}"/>
    <cellStyle name="Comma 7 4 3" xfId="1493" xr:uid="{39872894-B908-4D3E-8FE7-52A8DBDB5B9F}"/>
    <cellStyle name="Comma 7 4 3 2" xfId="33580" xr:uid="{A0E5686A-B3A8-4263-8A7E-AB38A6718FA6}"/>
    <cellStyle name="Comma 7 4 3 3" xfId="38956" xr:uid="{BA51FA56-E205-403B-8EB1-2BAEC59E5EE3}"/>
    <cellStyle name="Comma 7 4 3 4" xfId="20588" xr:uid="{08411043-D1EE-42DF-8CB0-930F6F2205B3}"/>
    <cellStyle name="Comma 7 4 3 5" xfId="45949" xr:uid="{E2C684C6-BDBD-4710-8481-AFFF7DAB51E0}"/>
    <cellStyle name="Comma 7 4 3 6" xfId="7441" xr:uid="{87DDC542-E4C2-4F63-8EE6-4088FEFDD057}"/>
    <cellStyle name="Comma 7 4 4" xfId="16758" xr:uid="{CDEBA15E-37E3-482E-BCA4-6E007C102D17}"/>
    <cellStyle name="Comma 7 4 4 2" xfId="31260" xr:uid="{222BCC97-F5BA-47ED-A74D-BAC7F29C8B2E}"/>
    <cellStyle name="Comma 7 4 5" xfId="15085" xr:uid="{8DB04B1A-0D42-47B6-AE9B-FFCA7FF0FA41}"/>
    <cellStyle name="Comma 7 4 5 2" xfId="30105" xr:uid="{371A0AA8-28DE-4164-A78A-9E40A02A22FE}"/>
    <cellStyle name="Comma 7 4 6" xfId="22722" xr:uid="{BBC05EDA-0C2F-4298-8364-56814C0B27EF}"/>
    <cellStyle name="Comma 7 4 6 2" xfId="34935" xr:uid="{93626458-0229-4044-96F9-1FFFE51F2394}"/>
    <cellStyle name="Comma 7 4 7" xfId="24855" xr:uid="{F19ED2F1-86BA-4530-98C1-EF60229B6FA4}"/>
    <cellStyle name="Comma 7 4 7 2" xfId="35145" xr:uid="{7061301B-89FD-4A0F-9423-2C7CF71CE578}"/>
    <cellStyle name="Comma 7 4 8" xfId="27778" xr:uid="{2FDC287F-4987-4DCB-A493-673BAA73D2F5}"/>
    <cellStyle name="Comma 7 4 9" xfId="36781" xr:uid="{E94AA9C3-5BDE-40EB-9E27-0FCDB8776AEE}"/>
    <cellStyle name="Comma 7 5" xfId="1079" xr:uid="{14EB27D5-4AF6-4EBA-9047-D4C468272F6E}"/>
    <cellStyle name="Comma 7 5 10" xfId="11647" xr:uid="{4E77AE8E-DCD1-4B4B-B684-223BF700B823}"/>
    <cellStyle name="Comma 7 5 11" xfId="37354" xr:uid="{B3749A3F-CBA4-401E-A5A6-CC473C96134B}"/>
    <cellStyle name="Comma 7 5 12" xfId="38529" xr:uid="{CDC47567-A624-4DA7-A73C-E5A537C077A8}"/>
    <cellStyle name="Comma 7 5 13" xfId="9522" xr:uid="{96967178-4730-4DEA-8367-1FDFE567B84F}"/>
    <cellStyle name="Comma 7 5 14" xfId="39997" xr:uid="{045AF2D4-C4CD-4E81-A9C4-446EA0E977E3}"/>
    <cellStyle name="Comma 7 5 15" xfId="5319" xr:uid="{3E5437C9-8A68-4251-A3BC-C8E6E80CFAEB}"/>
    <cellStyle name="Comma 7 5 2" xfId="1669" xr:uid="{8ABF4178-E450-40B3-863A-C5ED08943700}"/>
    <cellStyle name="Comma 7 5 2 2" xfId="19679" xr:uid="{474FADBA-7244-4A19-B247-F4FB13843E6A}"/>
    <cellStyle name="Comma 7 5 2 2 2" xfId="32799" xr:uid="{61A768E3-2DF8-4149-B4F1-E5722ECCC83B}"/>
    <cellStyle name="Comma 7 5 2 3" xfId="29322" xr:uid="{E586242E-F429-4E19-9872-7224DAF2CB1D}"/>
    <cellStyle name="Comma 7 5 2 4" xfId="39162" xr:uid="{CAAA15F7-7E43-4F8A-A65A-7DEE87D1CF8D}"/>
    <cellStyle name="Comma 7 5 2 5" xfId="14170" xr:uid="{671086C2-D45D-4973-8066-78A919D3169E}"/>
    <cellStyle name="Comma 7 5 2 6" xfId="46083" xr:uid="{2404E01B-E2A1-4ABE-BE99-EFD5C84272F4}"/>
    <cellStyle name="Comma 7 5 2 7" xfId="7868" xr:uid="{C34BFE2A-1A02-4F03-8CB5-68D7292D7A84}"/>
    <cellStyle name="Comma 7 5 3" xfId="21046" xr:uid="{1555CCF8-B489-4875-99C5-5A724D2B5483}"/>
    <cellStyle name="Comma 7 5 3 2" xfId="33978" xr:uid="{918C6E2F-3B20-40CC-97B5-F6334E8D9CAD}"/>
    <cellStyle name="Comma 7 5 4" xfId="17197" xr:uid="{0AFED550-3A7F-459E-BD5F-CF3C4DEFADD2}"/>
    <cellStyle name="Comma 7 5 4 2" xfId="31641" xr:uid="{687E8460-DF2F-4B5E-A143-31DCC349144E}"/>
    <cellStyle name="Comma 7 5 5" xfId="15585" xr:uid="{1226435B-ED62-45CF-A6D8-573A8DC84D83}"/>
    <cellStyle name="Comma 7 5 5 2" xfId="30487" xr:uid="{9640FDE7-E2B2-4568-8B3E-2692E5EE1C01}"/>
    <cellStyle name="Comma 7 5 6" xfId="22723" xr:uid="{B012CA91-2100-44B6-BC31-1FF9C0E05BFC}"/>
    <cellStyle name="Comma 7 5 6 2" xfId="34936" xr:uid="{CBD065F2-1E48-4E66-B884-34A947A7DC63}"/>
    <cellStyle name="Comma 7 5 7" xfId="25410" xr:uid="{F4C09DC8-5F74-483B-A56E-109E886896DF}"/>
    <cellStyle name="Comma 7 5 7 2" xfId="35527" xr:uid="{A83858D9-279F-4FAC-9CD3-83989BF69824}"/>
    <cellStyle name="Comma 7 5 8" xfId="28161" xr:uid="{A61533F4-5716-47E9-92DA-87C9EE7FB678}"/>
    <cellStyle name="Comma 7 5 9" xfId="36912" xr:uid="{8B88E551-40C0-470D-A1A1-E2BEC7253323}"/>
    <cellStyle name="Comma 7 6" xfId="1613" xr:uid="{CFF2AC76-95BC-4532-9A42-4AC41408FE2F}"/>
    <cellStyle name="Comma 7 6 10" xfId="12377" xr:uid="{864646C2-8F63-4B49-9812-0CB39BCD54B2}"/>
    <cellStyle name="Comma 7 6 11" xfId="37771" xr:uid="{949AD007-F72D-4D6E-857C-65A71FDADCB0}"/>
    <cellStyle name="Comma 7 6 12" xfId="9028" xr:uid="{A1635E6A-6C2B-49D4-AAB1-B2C61983F681}"/>
    <cellStyle name="Comma 7 6 13" xfId="3734" xr:uid="{2718B3F4-F375-409C-8215-1557F68CF184}"/>
    <cellStyle name="Comma 7 6 2" xfId="14618" xr:uid="{8C8D9897-2FB3-4AA3-87EB-B184123DD2BA}"/>
    <cellStyle name="Comma 7 6 2 2" xfId="20135" xr:uid="{66BD5E63-6B18-4152-956F-F3122ADF5D24}"/>
    <cellStyle name="Comma 7 6 2 2 2" xfId="33185" xr:uid="{ADE5580E-B157-4F83-8912-581CFD051A92}"/>
    <cellStyle name="Comma 7 6 2 3" xfId="29709" xr:uid="{40604C12-1050-4054-8F2B-89EF7F1494F9}"/>
    <cellStyle name="Comma 7 6 3" xfId="21521" xr:uid="{9148BFF5-51AC-4DA6-9830-E89207E097FC}"/>
    <cellStyle name="Comma 7 6 3 2" xfId="34377" xr:uid="{2C78B82F-5109-4728-A204-316FDB9B06B7}"/>
    <cellStyle name="Comma 7 6 4" xfId="17881" xr:uid="{6A70FF6F-2E2C-4809-947B-7D4C186CD52C}"/>
    <cellStyle name="Comma 7 6 4 2" xfId="32026" xr:uid="{8070111E-C883-4D58-98A3-379439DDF137}"/>
    <cellStyle name="Comma 7 6 5" xfId="16316" xr:uid="{2C2D599F-5E2E-4897-B591-289A355C30A5}"/>
    <cellStyle name="Comma 7 6 5 2" xfId="30874" xr:uid="{D140CFFD-5A99-4372-8BDF-4124F6349AAE}"/>
    <cellStyle name="Comma 7 6 6" xfId="22724" xr:uid="{24A8B077-DB86-43B0-B189-0C391873C535}"/>
    <cellStyle name="Comma 7 6 6 2" xfId="34937" xr:uid="{FACC6945-091C-41D3-8EF6-B4960D3E25B1}"/>
    <cellStyle name="Comma 7 6 7" xfId="26149" xr:uid="{21519500-5D53-4E34-BC09-58083578B3EB}"/>
    <cellStyle name="Comma 7 6 7 2" xfId="35914" xr:uid="{B011145E-B123-4E2B-BAA7-96FAD09A0DB2}"/>
    <cellStyle name="Comma 7 6 8" xfId="28548" xr:uid="{56ACB332-43E8-4278-9049-96FE22D92238}"/>
    <cellStyle name="Comma 7 6 9" xfId="36533" xr:uid="{7A7E4073-788D-448E-B480-6546058A8514}"/>
    <cellStyle name="Comma 7 7" xfId="1362" xr:uid="{26871348-FEF2-4D70-8837-6E09BE2B4B48}"/>
    <cellStyle name="Comma 7 7 2" xfId="8765" xr:uid="{8C0EFABD-19C8-451A-9AFA-5D2A83C06863}"/>
    <cellStyle name="Comma 7 7 2 2" xfId="32384" xr:uid="{40EE9AE0-4E1A-4B22-A65D-8C024C138D29}"/>
    <cellStyle name="Comma 7 7 2 3" xfId="39234" xr:uid="{B9F09117-8B31-43F3-96EB-AAE29DDEAC8E}"/>
    <cellStyle name="Comma 7 7 2 4" xfId="19204" xr:uid="{A8E4CDA4-648C-47BC-A9D4-45F21DAE7C48}"/>
    <cellStyle name="Comma 7 7 3" xfId="23332" xr:uid="{400C6038-2C07-4E3F-B1C1-8E5914A2BA88}"/>
    <cellStyle name="Comma 7 7 3 2" xfId="34983" xr:uid="{FB3EBA73-9EC6-4522-9C9A-9B2BE38C9932}"/>
    <cellStyle name="Comma 7 7 4" xfId="28907" xr:uid="{CEAE3A61-C645-47E5-9547-19024CB03415}"/>
    <cellStyle name="Comma 7 7 5" xfId="38665" xr:uid="{3F4EA670-34D4-4813-B6D7-5B9C2E16EDB8}"/>
    <cellStyle name="Comma 7 7 6" xfId="13698" xr:uid="{FB2D3108-68D7-4674-AA90-68542F468BC0}"/>
    <cellStyle name="Comma 7 7 7" xfId="45849" xr:uid="{27EA27E1-8803-4CF6-94FF-E56CFE196E99}"/>
    <cellStyle name="Comma 7 7 8" xfId="6256" xr:uid="{8A83BC66-C045-4575-BC2D-04ECE3204E16}"/>
    <cellStyle name="Comma 7 8" xfId="798" xr:uid="{7B09B782-3F82-4C4F-8118-3CCA9AE34BD6}"/>
    <cellStyle name="Comma 7 8 2" xfId="33547" xr:uid="{753A9AD6-DAA4-40FD-8E36-D4D4B5FA2787}"/>
    <cellStyle name="Comma 7 8 3" xfId="38730" xr:uid="{49371DD6-FA7E-468C-8D47-1ACF297DFEDD}"/>
    <cellStyle name="Comma 7 8 4" xfId="20550" xr:uid="{CD34EE9A-95C5-4B9D-89B2-8EA9D9BE10BA}"/>
    <cellStyle name="Comma 7 8 5" xfId="45482" xr:uid="{E1DBF6E1-783C-40CB-9513-C4DE201A66A7}"/>
    <cellStyle name="Comma 7 8 6" xfId="6357" xr:uid="{05E48277-60E1-48A2-ACC1-FF485F390C73}"/>
    <cellStyle name="Comma 7 9" xfId="1960" xr:uid="{AA976AD5-449E-452D-A05D-759CCAC58893}"/>
    <cellStyle name="Comma 7 9 2" xfId="33586" xr:uid="{DB584020-1863-4922-AD0C-DED90DE148C2}"/>
    <cellStyle name="Comma 7 9 3" xfId="46318" xr:uid="{ACDD3E58-C19C-4D8C-9E3E-09BC6D2BCB32}"/>
    <cellStyle name="Comma 7 9 4" xfId="20599" xr:uid="{ACFE25C4-4457-4EC8-9A8E-ABB3D6756829}"/>
    <cellStyle name="Comma 7_Book1" xfId="22725" xr:uid="{5A73C4ED-B526-44D9-A498-1141BEE2ED0C}"/>
    <cellStyle name="Comma 70" xfId="10570" xr:uid="{5D5E132A-09DC-4E05-B70F-4289D7352A3A}"/>
    <cellStyle name="Comma 70 10" xfId="28002" xr:uid="{BB65C78F-FB4A-4D56-94DF-A989DB42077A}"/>
    <cellStyle name="Comma 70 2" xfId="11989" xr:uid="{5FD53B53-B2A5-460D-893A-28217CE956D1}"/>
    <cellStyle name="Comma 70 2 2" xfId="14428" xr:uid="{96D2EF63-0C71-4113-B6F5-1F5E7A53AC14}"/>
    <cellStyle name="Comma 70 2 2 2" xfId="19942" xr:uid="{70DF670E-11E6-499C-8629-1186CF6B59F7}"/>
    <cellStyle name="Comma 70 2 2 2 2" xfId="33023" xr:uid="{73939E62-8579-43A1-975D-DAF97A9188DE}"/>
    <cellStyle name="Comma 70 2 2 3" xfId="29546" xr:uid="{5A1842F7-3259-486C-BDBC-CB0BADC6E537}"/>
    <cellStyle name="Comma 70 2 3" xfId="21316" xr:uid="{4792BD67-081D-4EC5-8CD0-D0BCB4636200}"/>
    <cellStyle name="Comma 70 2 3 2" xfId="34207" xr:uid="{D3962602-F7E1-4F84-A27B-915BA360C533}"/>
    <cellStyle name="Comma 70 2 4" xfId="17530" xr:uid="{BC807411-4A19-4191-BE9E-D60FFA26C564}"/>
    <cellStyle name="Comma 70 2 4 2" xfId="31864" xr:uid="{FC46C6AD-1AAA-4829-8B07-7E43D287639E}"/>
    <cellStyle name="Comma 70 2 5" xfId="15929" xr:uid="{C77FCDD1-57EF-47AC-B300-B5EC7E38FD6F}"/>
    <cellStyle name="Comma 70 2 5 2" xfId="30711" xr:uid="{C9A1E84F-8F50-46B3-85B8-D7E3FD42751A}"/>
    <cellStyle name="Comma 70 2 6" xfId="25760" xr:uid="{7CF8A583-67E8-430D-A40D-9673046BE32E}"/>
    <cellStyle name="Comma 70 2 6 2" xfId="35751" xr:uid="{9C6D9804-681E-4A2E-BB0D-6C7E67582C6D}"/>
    <cellStyle name="Comma 70 2 7" xfId="28385" xr:uid="{089B9223-9FB9-4A39-A355-3FE23D66688F}"/>
    <cellStyle name="Comma 70 3" xfId="12630" xr:uid="{AD281184-4701-4646-BB1D-8C18DCA3EBEB}"/>
    <cellStyle name="Comma 70 3 2" xfId="14869" xr:uid="{58316EBE-2578-466C-8E0C-205339387BBE}"/>
    <cellStyle name="Comma 70 3 2 2" xfId="20389" xr:uid="{F84B0F29-38B6-4F18-8D21-9F3299A37D3A}"/>
    <cellStyle name="Comma 70 3 2 2 2" xfId="33409" xr:uid="{22FC2284-B696-44DE-A282-9209F33D11E7}"/>
    <cellStyle name="Comma 70 3 2 3" xfId="29933" xr:uid="{8FD6CEB5-9331-4C16-85C6-230EA226EA7F}"/>
    <cellStyle name="Comma 70 3 3" xfId="21775" xr:uid="{3865C3E9-EECE-4EB8-920C-ED6D1F9A663D}"/>
    <cellStyle name="Comma 70 3 3 2" xfId="34600" xr:uid="{FD913B17-5BDE-4A0E-A01B-1722A46BCF98}"/>
    <cellStyle name="Comma 70 3 4" xfId="18136" xr:uid="{CA400555-9814-4954-A4DB-C74F68FE0198}"/>
    <cellStyle name="Comma 70 3 4 2" xfId="32249" xr:uid="{B6BC43D6-958D-4246-B0F8-56ECCD485A8C}"/>
    <cellStyle name="Comma 70 3 5" xfId="16572" xr:uid="{18B2B799-A96A-436E-A077-85CD842BBE5E}"/>
    <cellStyle name="Comma 70 3 5 2" xfId="31098" xr:uid="{C22110DF-1812-413F-A40B-1C4C10458DD0}"/>
    <cellStyle name="Comma 70 3 6" xfId="26405" xr:uid="{31C2D726-22D1-427C-99E4-6BF8E79E8E24}"/>
    <cellStyle name="Comma 70 3 6 2" xfId="36138" xr:uid="{84444DAB-4531-4DE4-89AE-ABF4F59E7038}"/>
    <cellStyle name="Comma 70 3 7" xfId="28772" xr:uid="{5880D45F-A500-470B-ADF2-39C285A92BBD}"/>
    <cellStyle name="Comma 70 4" xfId="13989" xr:uid="{4B02AA39-F17B-4D93-8CAC-73DBB8E4D6D1}"/>
    <cellStyle name="Comma 70 4 2" xfId="19498" xr:uid="{EC4DD8F2-87AE-47D8-BE2E-8CF37E056BC6}"/>
    <cellStyle name="Comma 70 4 2 2" xfId="32641" xr:uid="{BB52FDFE-7C78-4EEA-BBBF-F245FFF98B9E}"/>
    <cellStyle name="Comma 70 4 3" xfId="29164" xr:uid="{54F99910-CE2E-45A4-8DE1-F9B6819A2E4D}"/>
    <cellStyle name="Comma 70 5" xfId="20854" xr:uid="{019E9A89-FE36-49A5-8D67-4231C4D42A01}"/>
    <cellStyle name="Comma 70 5 2" xfId="33810" xr:uid="{68B81356-966A-48F2-B5D8-6EDB34C7BD52}"/>
    <cellStyle name="Comma 70 6" xfId="17013" xr:uid="{77AF591D-B822-4398-9999-D46D6302C629}"/>
    <cellStyle name="Comma 70 6 2" xfId="31483" xr:uid="{9425AE0F-652A-4747-8B9B-143A76C410B7}"/>
    <cellStyle name="Comma 70 7" xfId="15396" xr:uid="{F6D9B6EB-1701-4CA3-A316-5B5209A2FCDD}"/>
    <cellStyle name="Comma 70 7 2" xfId="30328" xr:uid="{A05EAB12-8835-4A2E-8274-929A39C72DCB}"/>
    <cellStyle name="Comma 70 8" xfId="22726" xr:uid="{8F8835BA-2EE1-4353-B29D-F12ADB065BC1}"/>
    <cellStyle name="Comma 70 8 2" xfId="34938" xr:uid="{3C4B41E7-ADB4-4725-B56B-5F0A768ED6A8}"/>
    <cellStyle name="Comma 70 9" xfId="25170" xr:uid="{1005D80B-50B3-439F-AC44-80761973C2D5}"/>
    <cellStyle name="Comma 70 9 2" xfId="35368" xr:uid="{2B19AB5B-8E36-4265-BF7B-1DA06A3ADD44}"/>
    <cellStyle name="Comma 71" xfId="10571" xr:uid="{480326DD-A7F3-4093-9DDB-A649C19662FE}"/>
    <cellStyle name="Comma 71 10" xfId="28003" xr:uid="{D3D8C9EF-60E1-4275-A693-5D7F8C7ECF04}"/>
    <cellStyle name="Comma 71 2" xfId="11990" xr:uid="{0F3B02CE-69FC-421A-A7FF-92893CE3ECD4}"/>
    <cellStyle name="Comma 71 2 2" xfId="14429" xr:uid="{EAA9574F-774B-452C-BBFE-DA91E3A62623}"/>
    <cellStyle name="Comma 71 2 2 2" xfId="19943" xr:uid="{AF2A680B-DD45-45BC-A5B5-1AD30920693F}"/>
    <cellStyle name="Comma 71 2 2 2 2" xfId="33024" xr:uid="{3741672B-18CC-4AB1-B841-97BD5FF008FB}"/>
    <cellStyle name="Comma 71 2 2 3" xfId="29547" xr:uid="{39ABB77D-5405-4057-B5AA-BD1FB1DEA9BA}"/>
    <cellStyle name="Comma 71 2 3" xfId="21317" xr:uid="{D407E2F9-2198-4BFD-9591-F329A799E3FC}"/>
    <cellStyle name="Comma 71 2 3 2" xfId="34208" xr:uid="{FA8CB922-6143-4473-9845-EFFF2580323C}"/>
    <cellStyle name="Comma 71 2 4" xfId="17531" xr:uid="{15BCDEE5-FEA7-4208-80F4-742A700C5713}"/>
    <cellStyle name="Comma 71 2 4 2" xfId="31865" xr:uid="{0E9AD8C3-4037-4FFB-A578-2707B05BAF1A}"/>
    <cellStyle name="Comma 71 2 5" xfId="15930" xr:uid="{3B614A8D-96FD-47AB-BFBF-05D842CE1942}"/>
    <cellStyle name="Comma 71 2 5 2" xfId="30712" xr:uid="{1B78B829-6EDA-4CD9-9675-3ACDB4698665}"/>
    <cellStyle name="Comma 71 2 6" xfId="25761" xr:uid="{4BE6DC7A-BE60-41F2-9397-4A03438C50E5}"/>
    <cellStyle name="Comma 71 2 6 2" xfId="35752" xr:uid="{0ECE58D3-8FD2-48C9-A7EB-178ABCBB15AA}"/>
    <cellStyle name="Comma 71 2 7" xfId="28386" xr:uid="{A9CBAA1D-EB16-4A3B-B8A1-FDB513B17277}"/>
    <cellStyle name="Comma 71 3" xfId="12631" xr:uid="{92657369-4BA1-4930-AB8A-A575A4FDBE09}"/>
    <cellStyle name="Comma 71 3 2" xfId="14870" xr:uid="{19D51896-491D-4552-BAC9-DCE777D7B50A}"/>
    <cellStyle name="Comma 71 3 2 2" xfId="20390" xr:uid="{785D52EE-1DAB-4B4E-8BA7-85BC19356F30}"/>
    <cellStyle name="Comma 71 3 2 2 2" xfId="33410" xr:uid="{3E6D290A-6C4D-4E5D-B202-4FA3B9201E66}"/>
    <cellStyle name="Comma 71 3 2 3" xfId="29934" xr:uid="{7C691A04-0E7D-47CA-94F4-239B6E035EED}"/>
    <cellStyle name="Comma 71 3 3" xfId="21776" xr:uid="{BF83DEB4-1C5A-477A-A395-95F486856108}"/>
    <cellStyle name="Comma 71 3 3 2" xfId="34601" xr:uid="{BEE71300-38CD-4F73-86A1-C04EC4748DA8}"/>
    <cellStyle name="Comma 71 3 4" xfId="18137" xr:uid="{A3448047-677E-4C4C-BAAB-3F630625F135}"/>
    <cellStyle name="Comma 71 3 4 2" xfId="32250" xr:uid="{38470420-E998-4019-BECC-C7708390414E}"/>
    <cellStyle name="Comma 71 3 5" xfId="16573" xr:uid="{48B7B455-241C-41E4-A768-0A8E4F09A447}"/>
    <cellStyle name="Comma 71 3 5 2" xfId="31099" xr:uid="{9DDB167D-22AA-4C01-9D8A-660E172CC79A}"/>
    <cellStyle name="Comma 71 3 6" xfId="26406" xr:uid="{78EBD49B-599C-4894-B80E-635C34709361}"/>
    <cellStyle name="Comma 71 3 6 2" xfId="36139" xr:uid="{6F033CAE-793F-4CAC-890B-DA6D3495CAD4}"/>
    <cellStyle name="Comma 71 3 7" xfId="28773" xr:uid="{90FB0F8C-E6E5-44A4-A855-ADD876C5622B}"/>
    <cellStyle name="Comma 71 4" xfId="13990" xr:uid="{84DABE3F-A010-4646-A88F-CAE65286807D}"/>
    <cellStyle name="Comma 71 4 2" xfId="19499" xr:uid="{0432CCF0-98E2-4EF5-AACC-21BEF4267D0B}"/>
    <cellStyle name="Comma 71 4 2 2" xfId="32642" xr:uid="{1B440BC8-9674-4C7D-9F46-58FE88707F42}"/>
    <cellStyle name="Comma 71 4 3" xfId="29165" xr:uid="{F92BD861-D300-408B-94F7-E9F48630E6BF}"/>
    <cellStyle name="Comma 71 5" xfId="20855" xr:uid="{5C3D9B7C-6C8A-4366-A9EF-E2A673BDF597}"/>
    <cellStyle name="Comma 71 5 2" xfId="33811" xr:uid="{B80729AD-2B5F-469C-B877-1983DAD5B003}"/>
    <cellStyle name="Comma 71 6" xfId="17014" xr:uid="{B1414F84-1796-4E40-A3BF-FF7C0DE68CBF}"/>
    <cellStyle name="Comma 71 6 2" xfId="31484" xr:uid="{84889D8D-C480-4B56-B188-EE22DE8D34EE}"/>
    <cellStyle name="Comma 71 7" xfId="15397" xr:uid="{56589131-3A82-4863-945B-85D0581F2271}"/>
    <cellStyle name="Comma 71 7 2" xfId="30329" xr:uid="{E179BF8F-AA63-4FE0-9A14-A01D703B4BFE}"/>
    <cellStyle name="Comma 71 8" xfId="22727" xr:uid="{26C9F441-8E8A-4307-B405-F424F3358656}"/>
    <cellStyle name="Comma 71 8 2" xfId="34939" xr:uid="{B20251C9-0341-4B85-B2DE-E3E1F6CF1436}"/>
    <cellStyle name="Comma 71 9" xfId="25171" xr:uid="{A9E5BFC1-9B27-41EA-AA2C-7CDAAA592EBD}"/>
    <cellStyle name="Comma 71 9 2" xfId="35369" xr:uid="{D4190121-190D-4B9F-B67E-BE863A089564}"/>
    <cellStyle name="Comma 72" xfId="6246" xr:uid="{EFFE86A0-2ADF-48A7-AEEF-4BB2AE25C287}"/>
    <cellStyle name="Comma 72 10" xfId="28004" xr:uid="{2D84A2E4-82A9-41B2-BC3B-EBC72292B4C3}"/>
    <cellStyle name="Comma 72 11" xfId="38656" xr:uid="{95635B29-BBE9-432B-AE24-F6C5F4B2FF2F}"/>
    <cellStyle name="Comma 72 12" xfId="10572" xr:uid="{B6E51E24-2D65-4A9C-8F9C-9B78C7A06890}"/>
    <cellStyle name="Comma 72 2" xfId="6286" xr:uid="{8F7E5BB4-0E0D-4FE4-ADB4-5C7189097A7E}"/>
    <cellStyle name="Comma 72 2 2" xfId="8793" xr:uid="{29DBD58F-6389-42CA-AB83-307C7CFB5EEE}"/>
    <cellStyle name="Comma 72 2 2 2" xfId="19944" xr:uid="{09423373-13BE-4E23-AA37-EF794DC7F0B0}"/>
    <cellStyle name="Comma 72 2 2 2 2" xfId="33025" xr:uid="{DDB22A40-F82D-4A9A-A760-59E51E9158A2}"/>
    <cellStyle name="Comma 72 2 2 3" xfId="29548" xr:uid="{9F568666-479A-41A1-BF41-B59AC68CAB60}"/>
    <cellStyle name="Comma 72 2 2 4" xfId="39244" xr:uid="{0CD9E455-E831-45A1-9FF3-822A8FE60144}"/>
    <cellStyle name="Comma 72 2 2 5" xfId="14430" xr:uid="{2258BC25-6761-47E3-8273-69D9E036A585}"/>
    <cellStyle name="Comma 72 2 3" xfId="21318" xr:uid="{DAF094DE-B528-478E-AA65-69DEECD6B2E0}"/>
    <cellStyle name="Comma 72 2 3 2" xfId="34209" xr:uid="{C9BB8C0A-4477-4391-AAA8-54B6F7F52AF2}"/>
    <cellStyle name="Comma 72 2 4" xfId="17532" xr:uid="{B0FDC5FD-8C8D-4290-BC78-4E1174C19162}"/>
    <cellStyle name="Comma 72 2 4 2" xfId="31866" xr:uid="{16CF6178-ECE3-48C1-AB32-05F13FC69D1F}"/>
    <cellStyle name="Comma 72 2 5" xfId="15931" xr:uid="{E46D6D11-5DBA-45E0-AFA9-8EF6928E6476}"/>
    <cellStyle name="Comma 72 2 5 2" xfId="30713" xr:uid="{F3186915-D6FE-4AF4-8AC6-5CC58569AD0D}"/>
    <cellStyle name="Comma 72 2 6" xfId="25762" xr:uid="{35D8E43A-799F-4636-88CF-8168184CE470}"/>
    <cellStyle name="Comma 72 2 6 2" xfId="35753" xr:uid="{5F43ED8E-0011-4DED-B694-6E3EA1B5454F}"/>
    <cellStyle name="Comma 72 2 7" xfId="28387" xr:uid="{07E646A1-530C-43C6-BD33-13A6560364D7}"/>
    <cellStyle name="Comma 72 2 8" xfId="38681" xr:uid="{35724131-4789-4CDE-B534-265FCE183370}"/>
    <cellStyle name="Comma 72 2 9" xfId="11991" xr:uid="{CBAE6334-A244-4BEF-B4E8-FB852277B444}"/>
    <cellStyle name="Comma 72 3" xfId="8759" xr:uid="{47A33910-A93A-48A5-9EF7-9C7B5741E228}"/>
    <cellStyle name="Comma 72 3 2" xfId="14871" xr:uid="{BA331C93-16CB-4391-A369-6A49145C4CE9}"/>
    <cellStyle name="Comma 72 3 2 2" xfId="20391" xr:uid="{9A1003C7-5141-45E3-A8F0-9C18FF6D37AA}"/>
    <cellStyle name="Comma 72 3 2 2 2" xfId="33411" xr:uid="{BA7AD798-9B6A-4B7A-BE17-E376C0B572A8}"/>
    <cellStyle name="Comma 72 3 2 3" xfId="29935" xr:uid="{8CB12928-4156-4438-906A-F21240D18439}"/>
    <cellStyle name="Comma 72 3 3" xfId="21777" xr:uid="{BEFBEC90-469E-4E45-B23B-BCC4D1A7C9BE}"/>
    <cellStyle name="Comma 72 3 3 2" xfId="34602" xr:uid="{80CEDEAB-E5AC-49B9-988F-ABD4BEA898E5}"/>
    <cellStyle name="Comma 72 3 4" xfId="18138" xr:uid="{4A645F5D-A6FE-4493-9693-20F3781E45D6}"/>
    <cellStyle name="Comma 72 3 4 2" xfId="32251" xr:uid="{FC337C5C-9A98-41FF-8CDC-2F6E773E1432}"/>
    <cellStyle name="Comma 72 3 5" xfId="16574" xr:uid="{90960826-71E0-468F-AC05-CA64FF8F7943}"/>
    <cellStyle name="Comma 72 3 5 2" xfId="31100" xr:uid="{C735E328-A424-41FC-A9F7-0754ED2D1ADA}"/>
    <cellStyle name="Comma 72 3 6" xfId="26407" xr:uid="{136EB68E-027C-45EE-B27A-A18FA713C2BE}"/>
    <cellStyle name="Comma 72 3 6 2" xfId="36140" xr:uid="{6FB49171-CD12-4040-949D-B56DFD0164C4}"/>
    <cellStyle name="Comma 72 3 7" xfId="28774" xr:uid="{E06EE4E9-4DF3-4DE3-AF86-C1F3B6FE6F5E}"/>
    <cellStyle name="Comma 72 3 8" xfId="39230" xr:uid="{5308BE41-A512-4BBB-BEA0-DB26136A1CF2}"/>
    <cellStyle name="Comma 72 3 9" xfId="12632" xr:uid="{38E9CD79-5A0F-45D1-A382-3E4001A43560}"/>
    <cellStyle name="Comma 72 4" xfId="13991" xr:uid="{2B1D8BF7-0DF3-4ED1-96A1-0A56F0A90972}"/>
    <cellStyle name="Comma 72 4 2" xfId="19500" xr:uid="{7D5F874F-55E5-4E36-8538-7D232EA8FC4B}"/>
    <cellStyle name="Comma 72 4 2 2" xfId="32643" xr:uid="{564ECD21-58BF-444B-9625-C47E9DE96780}"/>
    <cellStyle name="Comma 72 4 3" xfId="29166" xr:uid="{B7F378F1-FC24-406A-9FC7-00C3EF71DE5E}"/>
    <cellStyle name="Comma 72 5" xfId="20856" xr:uid="{E10A6797-0A07-472C-B82F-24018BFF2BC9}"/>
    <cellStyle name="Comma 72 5 2" xfId="33812" xr:uid="{DC17254C-ECFA-411F-AB8F-8D2556C801A6}"/>
    <cellStyle name="Comma 72 6" xfId="17015" xr:uid="{55A1ECFD-0D5E-4AC9-BDCD-56A805F39163}"/>
    <cellStyle name="Comma 72 6 2" xfId="31485" xr:uid="{06109750-89D8-4816-8440-55D01A54F87B}"/>
    <cellStyle name="Comma 72 7" xfId="15398" xr:uid="{3373221F-7392-4EC4-A9EF-E533CA930A0E}"/>
    <cellStyle name="Comma 72 7 2" xfId="30330" xr:uid="{8C4971FB-7EC9-4C89-B220-396DD18347EF}"/>
    <cellStyle name="Comma 72 8" xfId="22728" xr:uid="{844190DA-F100-491D-9F15-2EF73A5A6771}"/>
    <cellStyle name="Comma 72 8 2" xfId="34940" xr:uid="{BEF88E4A-C6BD-4E3C-B808-0017E54EE15F}"/>
    <cellStyle name="Comma 72 9" xfId="25172" xr:uid="{430A37E1-CF1A-4E25-A9EE-50159FA0DFD3}"/>
    <cellStyle name="Comma 72 9 2" xfId="35370" xr:uid="{1AEC70EB-63EF-4156-B6D1-075D21B11B54}"/>
    <cellStyle name="Comma 73" xfId="6241" xr:uid="{F76046EF-139C-4511-A420-FD17B31A6A35}"/>
    <cellStyle name="Comma 73 10" xfId="28005" xr:uid="{84E619EF-E633-474B-B9B5-378B261F0710}"/>
    <cellStyle name="Comma 73 11" xfId="38651" xr:uid="{FBFC30C8-AE3F-4E06-B785-706442AD7CFE}"/>
    <cellStyle name="Comma 73 12" xfId="10573" xr:uid="{F219D93F-E8C5-4201-B90D-E664EEB0DD81}"/>
    <cellStyle name="Comma 73 2" xfId="6282" xr:uid="{9287AB94-8401-40A8-B1EB-DBB60D724506}"/>
    <cellStyle name="Comma 73 2 2" xfId="8789" xr:uid="{71F8E9EB-A262-4AF0-9450-136C97520004}"/>
    <cellStyle name="Comma 73 2 2 2" xfId="19945" xr:uid="{62205B66-22AC-4D55-9F5D-CB302FCFFAFD}"/>
    <cellStyle name="Comma 73 2 2 2 2" xfId="33026" xr:uid="{E053804F-FADD-4C37-8DB7-7161BB32E749}"/>
    <cellStyle name="Comma 73 2 2 3" xfId="29549" xr:uid="{879091CC-3D56-4E8E-B977-38EB871FCC85}"/>
    <cellStyle name="Comma 73 2 2 4" xfId="39240" xr:uid="{291DE9BF-B031-473B-BE17-773DAB1E507D}"/>
    <cellStyle name="Comma 73 2 2 5" xfId="14431" xr:uid="{B03AFB98-BB15-497D-85C7-D65CBD32B9C8}"/>
    <cellStyle name="Comma 73 2 3" xfId="21319" xr:uid="{BED02B70-2B56-48A7-871E-6DD3E31163C0}"/>
    <cellStyle name="Comma 73 2 3 2" xfId="34210" xr:uid="{29A85E48-4406-4E7B-94FF-FD3EEB02AA9F}"/>
    <cellStyle name="Comma 73 2 4" xfId="17533" xr:uid="{3F1A0631-42F1-4E67-B602-47A81C4DC7C8}"/>
    <cellStyle name="Comma 73 2 4 2" xfId="31867" xr:uid="{933527F0-3004-414E-B02B-4BC1F382D95B}"/>
    <cellStyle name="Comma 73 2 5" xfId="15932" xr:uid="{7704B357-1433-4BED-944C-409904A66735}"/>
    <cellStyle name="Comma 73 2 5 2" xfId="30714" xr:uid="{B9D19363-2673-4AD0-8E4B-F926263299BB}"/>
    <cellStyle name="Comma 73 2 6" xfId="25763" xr:uid="{D937CF24-43F0-4E58-9A19-BF28A1DAF072}"/>
    <cellStyle name="Comma 73 2 6 2" xfId="35754" xr:uid="{BE2AD036-8DB6-4275-86BA-FADC810EEE1E}"/>
    <cellStyle name="Comma 73 2 7" xfId="28388" xr:uid="{0882F2A2-D7C4-48FE-AF69-8E2DA8065A63}"/>
    <cellStyle name="Comma 73 2 8" xfId="38677" xr:uid="{AE2CA6AB-8DE9-417E-B435-828B5A2D2316}"/>
    <cellStyle name="Comma 73 2 9" xfId="11992" xr:uid="{AD36114A-F1F3-437E-A084-45CA2AAE7949}"/>
    <cellStyle name="Comma 73 3" xfId="8755" xr:uid="{DA3462DC-E74C-4A00-89E4-993176016A8B}"/>
    <cellStyle name="Comma 73 3 2" xfId="14872" xr:uid="{852F614F-E2E9-442C-A4F2-A09BA30DEA11}"/>
    <cellStyle name="Comma 73 3 2 2" xfId="20392" xr:uid="{CC5154BF-FB17-4247-9B2E-98F00A53108D}"/>
    <cellStyle name="Comma 73 3 2 2 2" xfId="33412" xr:uid="{1F05ECFB-BC0D-480D-92D3-32B0DF452B1B}"/>
    <cellStyle name="Comma 73 3 2 3" xfId="29936" xr:uid="{0BC7A37B-9FB5-4447-BCC3-A1373B0BEC67}"/>
    <cellStyle name="Comma 73 3 3" xfId="21778" xr:uid="{943B1472-7A3C-48A2-B445-476FDE8D87D7}"/>
    <cellStyle name="Comma 73 3 3 2" xfId="34603" xr:uid="{E09B56E3-63F5-4421-BA62-2FE7B8880CF6}"/>
    <cellStyle name="Comma 73 3 4" xfId="18139" xr:uid="{B39F4212-ED62-4C10-B293-7E07379C8645}"/>
    <cellStyle name="Comma 73 3 4 2" xfId="32252" xr:uid="{6E754FA4-60AE-45F5-ACA3-8359C2D2BA5B}"/>
    <cellStyle name="Comma 73 3 5" xfId="16575" xr:uid="{A673209F-8FCD-4C44-A69D-FB79F9414068}"/>
    <cellStyle name="Comma 73 3 5 2" xfId="31101" xr:uid="{0B8B030E-5D18-4DEE-9BFD-63939CBEBD65}"/>
    <cellStyle name="Comma 73 3 6" xfId="26408" xr:uid="{E6B9123A-DE01-46E4-BB40-33ADC38E7C3F}"/>
    <cellStyle name="Comma 73 3 6 2" xfId="36141" xr:uid="{F958AF1A-E5EB-42BE-A30A-B67FB6ABC025}"/>
    <cellStyle name="Comma 73 3 7" xfId="28775" xr:uid="{4C0A775E-5D9E-4A08-B3A0-742EC6C627CC}"/>
    <cellStyle name="Comma 73 3 8" xfId="39226" xr:uid="{C5B5387B-8507-4E7E-90DF-E891DED50D6F}"/>
    <cellStyle name="Comma 73 3 9" xfId="12633" xr:uid="{7F4C05D2-2A40-4D47-8AEC-B1BAAD4EBE35}"/>
    <cellStyle name="Comma 73 4" xfId="13992" xr:uid="{7178F0B3-FFCD-4535-85CE-E57BA3BAF01E}"/>
    <cellStyle name="Comma 73 4 2" xfId="19501" xr:uid="{E7011788-8674-47DC-BBF2-21DAAF097D1D}"/>
    <cellStyle name="Comma 73 4 2 2" xfId="32644" xr:uid="{E644B7AA-3226-40B1-AEBB-07F531F39BFD}"/>
    <cellStyle name="Comma 73 4 3" xfId="29167" xr:uid="{FE1D49E7-7A52-462F-9EF1-C1605DB60B91}"/>
    <cellStyle name="Comma 73 5" xfId="20857" xr:uid="{164BB17D-7024-4914-AB4C-0C8AC7B19E93}"/>
    <cellStyle name="Comma 73 5 2" xfId="33813" xr:uid="{E8D84546-7304-43AF-BA4C-7ABA50E207E5}"/>
    <cellStyle name="Comma 73 6" xfId="17016" xr:uid="{0AFA2040-3E86-41A4-B117-2591D4DFDE5D}"/>
    <cellStyle name="Comma 73 6 2" xfId="31486" xr:uid="{58D1C661-F2E4-4360-A40D-8168F5B5A232}"/>
    <cellStyle name="Comma 73 7" xfId="15399" xr:uid="{D55C5640-304A-450C-89CF-B3FFA4C3AAAC}"/>
    <cellStyle name="Comma 73 7 2" xfId="30331" xr:uid="{4273252B-99E2-4F37-BFF3-A0726592E420}"/>
    <cellStyle name="Comma 73 8" xfId="22729" xr:uid="{D6792BF9-7AE9-47E2-A2CB-092D4D41D513}"/>
    <cellStyle name="Comma 73 8 2" xfId="34941" xr:uid="{6F1341F6-FE30-48E2-9ACA-0508F5A42DB7}"/>
    <cellStyle name="Comma 73 9" xfId="25173" xr:uid="{C0114EFA-431B-481D-90A7-30443C23E318}"/>
    <cellStyle name="Comma 73 9 2" xfId="35371" xr:uid="{C4DB5EF2-CDCD-47E4-BA50-58F316A0A574}"/>
    <cellStyle name="Comma 74" xfId="10574" xr:uid="{710A8FE6-C908-4A27-8A45-73749A38DD7E}"/>
    <cellStyle name="Comma 74 10" xfId="28006" xr:uid="{90CA74E9-3B81-4759-A49E-370DE5E73372}"/>
    <cellStyle name="Comma 74 2" xfId="11993" xr:uid="{07E13CE5-E414-4AB3-B3A9-75DBB1044432}"/>
    <cellStyle name="Comma 74 2 2" xfId="14432" xr:uid="{56FEFE78-7612-4A3A-8188-0DF3A1C2E69C}"/>
    <cellStyle name="Comma 74 2 2 2" xfId="19946" xr:uid="{A6C7FD31-2CE6-4BBB-B8CA-619F8D1B58E2}"/>
    <cellStyle name="Comma 74 2 2 2 2" xfId="33027" xr:uid="{965BD941-2966-41F7-BC17-B47F81E744BD}"/>
    <cellStyle name="Comma 74 2 2 3" xfId="29550" xr:uid="{9F3D6EC0-2499-4373-AE07-DD771B1684A6}"/>
    <cellStyle name="Comma 74 2 3" xfId="21320" xr:uid="{3DBDE48C-7019-4221-AEAC-639B3EAAC107}"/>
    <cellStyle name="Comma 74 2 3 2" xfId="34211" xr:uid="{6FAB0F6C-3567-4805-9A00-2828D56857BC}"/>
    <cellStyle name="Comma 74 2 4" xfId="17534" xr:uid="{1273B252-1F5D-4C76-9E50-E35691A0C80A}"/>
    <cellStyle name="Comma 74 2 4 2" xfId="31868" xr:uid="{3F454828-8666-4FC6-B710-4BFBA21CF7C0}"/>
    <cellStyle name="Comma 74 2 5" xfId="15933" xr:uid="{0D017950-3BF5-4BD6-A399-B2E95621E580}"/>
    <cellStyle name="Comma 74 2 5 2" xfId="30715" xr:uid="{948C132C-623C-4D8E-95CE-B566C6AD2D08}"/>
    <cellStyle name="Comma 74 2 6" xfId="25764" xr:uid="{5C4084F2-7101-429C-98B3-056DAAE5055F}"/>
    <cellStyle name="Comma 74 2 6 2" xfId="35755" xr:uid="{6573F1A1-975C-4BF0-BF58-3B9AC1E1D642}"/>
    <cellStyle name="Comma 74 2 7" xfId="28389" xr:uid="{7F605A23-522B-4B83-8477-A31A2BE8EDE1}"/>
    <cellStyle name="Comma 74 3" xfId="12634" xr:uid="{9BBEFECB-4F39-4D82-8071-27C933713D8D}"/>
    <cellStyle name="Comma 74 3 2" xfId="14873" xr:uid="{55BF9D13-023B-4B70-B180-221CEAFE60DE}"/>
    <cellStyle name="Comma 74 3 2 2" xfId="20393" xr:uid="{37E674E8-EE20-4250-94C1-A56D44C798EF}"/>
    <cellStyle name="Comma 74 3 2 2 2" xfId="33413" xr:uid="{A403266D-831A-4AFD-AE2B-1FC941B807BB}"/>
    <cellStyle name="Comma 74 3 2 3" xfId="29937" xr:uid="{16E35894-7E89-4783-9EEA-1A1E1B1C4261}"/>
    <cellStyle name="Comma 74 3 3" xfId="21779" xr:uid="{12423776-0343-445A-96D8-33517B96E037}"/>
    <cellStyle name="Comma 74 3 3 2" xfId="34604" xr:uid="{B57C4B5C-4595-47CE-AA95-398EE5209044}"/>
    <cellStyle name="Comma 74 3 4" xfId="18140" xr:uid="{315E0B33-73AC-4097-9E05-11F5C9C3C18D}"/>
    <cellStyle name="Comma 74 3 4 2" xfId="32253" xr:uid="{7923BC9B-D1DE-4560-AB5D-A4287FF893D5}"/>
    <cellStyle name="Comma 74 3 5" xfId="16576" xr:uid="{6F6240A0-4DC2-48C3-A6D1-933FD25FE53F}"/>
    <cellStyle name="Comma 74 3 5 2" xfId="31102" xr:uid="{8B9B28BF-8F5D-4AFB-869B-883E089D432B}"/>
    <cellStyle name="Comma 74 3 6" xfId="26409" xr:uid="{6DB58F93-408A-4917-B9B6-D85DA2B333B3}"/>
    <cellStyle name="Comma 74 3 6 2" xfId="36142" xr:uid="{5EDB9085-C305-4A8B-8447-D99E8FBD93F7}"/>
    <cellStyle name="Comma 74 3 7" xfId="28776" xr:uid="{931ACA06-6A9A-40A4-B757-5A34249666B2}"/>
    <cellStyle name="Comma 74 4" xfId="13993" xr:uid="{C8637445-1594-4175-AF17-1318F3E0E90C}"/>
    <cellStyle name="Comma 74 4 2" xfId="19502" xr:uid="{48C7BDD5-74C0-4732-9C1B-89EB7FC8BA86}"/>
    <cellStyle name="Comma 74 4 2 2" xfId="32645" xr:uid="{DD045594-8C26-490B-8563-4828529E3BC2}"/>
    <cellStyle name="Comma 74 4 3" xfId="29168" xr:uid="{1DC05839-34AA-4DFF-BDF7-D61E16978408}"/>
    <cellStyle name="Comma 74 5" xfId="20858" xr:uid="{CB461FEB-B668-413C-ABB3-23A09A5EBEDB}"/>
    <cellStyle name="Comma 74 5 2" xfId="33814" xr:uid="{CB60B039-C435-4824-8FC8-945D31B18E09}"/>
    <cellStyle name="Comma 74 6" xfId="17017" xr:uid="{E746A7E4-D678-4B24-9BB2-337628AE289A}"/>
    <cellStyle name="Comma 74 6 2" xfId="31487" xr:uid="{81D5689E-36A1-4CDA-803B-08DB7ECA4695}"/>
    <cellStyle name="Comma 74 7" xfId="15400" xr:uid="{D44CCAB9-EA5E-4E7C-A581-39B12B07F486}"/>
    <cellStyle name="Comma 74 7 2" xfId="30332" xr:uid="{516A7A34-CD70-4932-ABAA-F8234DD303EF}"/>
    <cellStyle name="Comma 74 8" xfId="22730" xr:uid="{63395AF1-8797-4BEF-AB25-2F3E6B48CAAB}"/>
    <cellStyle name="Comma 74 8 2" xfId="34942" xr:uid="{D562BFCC-F661-42D7-B78D-492C6AE31FA2}"/>
    <cellStyle name="Comma 74 9" xfId="25174" xr:uid="{59CD5995-D0FC-4412-9C25-81C0BDA671E3}"/>
    <cellStyle name="Comma 74 9 2" xfId="35372" xr:uid="{D570018D-62AD-4297-9AF2-1E9170A74143}"/>
    <cellStyle name="Comma 75" xfId="10575" xr:uid="{3E2BD66F-9A7C-4B19-A97A-EC7621F51CA8}"/>
    <cellStyle name="Comma 75 10" xfId="28007" xr:uid="{1F6472DA-F998-4929-99DD-84AEA400FE15}"/>
    <cellStyle name="Comma 75 2" xfId="11994" xr:uid="{EC51B39C-D0EA-4B31-8BC6-80621A1AD562}"/>
    <cellStyle name="Comma 75 2 2" xfId="14433" xr:uid="{B522DF97-436C-4C6D-99D4-1EFA8A8BC174}"/>
    <cellStyle name="Comma 75 2 2 2" xfId="19947" xr:uid="{973C8DAE-1AC1-4ED4-A579-1DD99D92E136}"/>
    <cellStyle name="Comma 75 2 2 2 2" xfId="33028" xr:uid="{0CF41913-8A0A-4804-9311-1B9D7907A3CF}"/>
    <cellStyle name="Comma 75 2 2 3" xfId="29551" xr:uid="{7CBDBD16-1202-496F-AF80-D116281E9B93}"/>
    <cellStyle name="Comma 75 2 3" xfId="21321" xr:uid="{0F4FEFDA-9A59-4CE9-902D-11219CEF462F}"/>
    <cellStyle name="Comma 75 2 3 2" xfId="34212" xr:uid="{44D86615-C1AC-4CE5-AF83-9D3649F478C8}"/>
    <cellStyle name="Comma 75 2 4" xfId="17535" xr:uid="{8789389E-7E64-4FF3-B064-98DFAD9943DF}"/>
    <cellStyle name="Comma 75 2 4 2" xfId="31869" xr:uid="{67DD51E0-8DB0-41EB-B9A3-BB45C2786F55}"/>
    <cellStyle name="Comma 75 2 5" xfId="15934" xr:uid="{1AA6DBD3-33E6-4811-B353-36E63AF33565}"/>
    <cellStyle name="Comma 75 2 5 2" xfId="30716" xr:uid="{7068CD16-F066-4FC6-9837-766EA0F56159}"/>
    <cellStyle name="Comma 75 2 6" xfId="25765" xr:uid="{86CDD2DE-55FC-43CF-8486-5F2E63D00711}"/>
    <cellStyle name="Comma 75 2 6 2" xfId="35756" xr:uid="{A1F247B2-AF66-41DD-B478-81DE96B13759}"/>
    <cellStyle name="Comma 75 2 7" xfId="28390" xr:uid="{BFCF2F67-2FB5-4582-948B-A29986C9C45E}"/>
    <cellStyle name="Comma 75 3" xfId="12635" xr:uid="{7E5B9A76-81C3-47A5-8D43-CB1B7F6C283D}"/>
    <cellStyle name="Comma 75 3 2" xfId="14874" xr:uid="{B249B1A6-B451-439B-8014-26B6FFFB25C1}"/>
    <cellStyle name="Comma 75 3 2 2" xfId="20394" xr:uid="{0D32F496-35A9-4FF6-8E8F-96C7C74F778B}"/>
    <cellStyle name="Comma 75 3 2 2 2" xfId="33414" xr:uid="{A229FC46-8BBE-40E5-B4F4-3EA35B26C45D}"/>
    <cellStyle name="Comma 75 3 2 3" xfId="29938" xr:uid="{10FC6FD4-7AC2-4E6E-BC27-535699EED2AB}"/>
    <cellStyle name="Comma 75 3 3" xfId="21780" xr:uid="{18F6DF8F-CEC8-4EFB-9C79-923DB847506C}"/>
    <cellStyle name="Comma 75 3 3 2" xfId="34605" xr:uid="{D0B343E9-B089-480F-A70E-F52350A20F22}"/>
    <cellStyle name="Comma 75 3 4" xfId="18141" xr:uid="{54E917F2-920C-403F-82AC-1B8031F3A62E}"/>
    <cellStyle name="Comma 75 3 4 2" xfId="32254" xr:uid="{140E4767-3B63-46B4-A466-7187CE54A437}"/>
    <cellStyle name="Comma 75 3 5" xfId="16577" xr:uid="{AF008D0E-1A0B-42F4-8205-08B70F07CFAF}"/>
    <cellStyle name="Comma 75 3 5 2" xfId="31103" xr:uid="{31F6C4D4-D286-423A-BD22-F6D8919A610D}"/>
    <cellStyle name="Comma 75 3 6" xfId="26410" xr:uid="{DEB1812F-4D4B-4A74-9956-462A7AFE55DC}"/>
    <cellStyle name="Comma 75 3 6 2" xfId="36143" xr:uid="{106A9979-7874-44D5-8BE2-05C26B7EEC1F}"/>
    <cellStyle name="Comma 75 3 7" xfId="28777" xr:uid="{5D497172-706B-46A1-93E5-D45C26795C98}"/>
    <cellStyle name="Comma 75 4" xfId="13994" xr:uid="{6515C98B-C0E7-4D23-A7EF-2E2227856A40}"/>
    <cellStyle name="Comma 75 4 2" xfId="19503" xr:uid="{995C2F07-6CE1-4D1E-AA5B-867C507FABE6}"/>
    <cellStyle name="Comma 75 4 2 2" xfId="32646" xr:uid="{39B6D990-1320-4A0D-BB2C-0DC6C2D589C1}"/>
    <cellStyle name="Comma 75 4 3" xfId="29169" xr:uid="{83059AD0-5C1D-4465-A105-2909F350C7E7}"/>
    <cellStyle name="Comma 75 5" xfId="20859" xr:uid="{B4A0EF9D-306C-4B42-8F51-2874C77FE151}"/>
    <cellStyle name="Comma 75 5 2" xfId="33815" xr:uid="{B4148334-D559-456B-996A-213E22D54DE8}"/>
    <cellStyle name="Comma 75 6" xfId="17018" xr:uid="{EE214354-D66F-43A5-BA1B-E8BD0BD95914}"/>
    <cellStyle name="Comma 75 6 2" xfId="31488" xr:uid="{9D75586A-6210-47AB-8B0E-4527001C0ECE}"/>
    <cellStyle name="Comma 75 7" xfId="15401" xr:uid="{14A85938-2F3F-4B64-B876-61FC654098B3}"/>
    <cellStyle name="Comma 75 7 2" xfId="30333" xr:uid="{B6804F57-9DED-42FC-ABD1-095F9BE9E779}"/>
    <cellStyle name="Comma 75 8" xfId="22731" xr:uid="{C14AAD77-0ED9-46F3-B968-18534EFA6F05}"/>
    <cellStyle name="Comma 75 8 2" xfId="34943" xr:uid="{EB99663F-67DC-4847-A093-D6484A508381}"/>
    <cellStyle name="Comma 75 9" xfId="25175" xr:uid="{E0EFC312-882F-46EB-ABC3-1AF58E4E2870}"/>
    <cellStyle name="Comma 75 9 2" xfId="35373" xr:uid="{974EC0AD-5499-4E7A-85E1-6D4B78804F66}"/>
    <cellStyle name="Comma 76" xfId="6245" xr:uid="{1442A1F5-345B-4E92-B356-832E0F726261}"/>
    <cellStyle name="Comma 76 10" xfId="28008" xr:uid="{ED5CA8A3-7EED-4528-9700-F17720F6B088}"/>
    <cellStyle name="Comma 76 11" xfId="38655" xr:uid="{7A3996DF-E728-4DD5-92A0-64F2F4B07287}"/>
    <cellStyle name="Comma 76 12" xfId="10576" xr:uid="{89021406-6F8B-4AEC-AF24-353A4CD1046D}"/>
    <cellStyle name="Comma 76 2" xfId="6285" xr:uid="{6A39C061-E00C-4160-B374-114D6059DB83}"/>
    <cellStyle name="Comma 76 2 2" xfId="8792" xr:uid="{1234504C-F7EF-42BC-8D18-D3CBCB0516A7}"/>
    <cellStyle name="Comma 76 2 2 2" xfId="19948" xr:uid="{F8F4BC8E-0201-4922-82DC-3AFAC78A7456}"/>
    <cellStyle name="Comma 76 2 2 2 2" xfId="33029" xr:uid="{13E1E61F-0BD1-436E-8FC4-CABF48A0F663}"/>
    <cellStyle name="Comma 76 2 2 3" xfId="29552" xr:uid="{6CF13D78-606D-46A9-84FC-57DA74EE5F68}"/>
    <cellStyle name="Comma 76 2 2 4" xfId="39243" xr:uid="{90C5191F-3DC6-4742-A950-10426B3E33C5}"/>
    <cellStyle name="Comma 76 2 2 5" xfId="14434" xr:uid="{575ED008-5192-4A6F-80D7-37A6A81644D3}"/>
    <cellStyle name="Comma 76 2 3" xfId="21322" xr:uid="{D8AE7344-38DC-43CF-97C4-007698BBE28A}"/>
    <cellStyle name="Comma 76 2 3 2" xfId="34213" xr:uid="{D6E2168C-F316-430E-8600-83CFB56DB68F}"/>
    <cellStyle name="Comma 76 2 4" xfId="17536" xr:uid="{7E0AA242-ED9C-4E3C-A414-862AE52EBA5F}"/>
    <cellStyle name="Comma 76 2 4 2" xfId="31870" xr:uid="{06717C15-D306-4038-A75F-8018B9BC9355}"/>
    <cellStyle name="Comma 76 2 5" xfId="15935" xr:uid="{F63F328C-BDD9-457B-AF2F-F177661A8D93}"/>
    <cellStyle name="Comma 76 2 5 2" xfId="30717" xr:uid="{CC8CA226-3483-48EB-B8BD-A1D4DBB4BF64}"/>
    <cellStyle name="Comma 76 2 6" xfId="25766" xr:uid="{22ABA205-8EA8-4C16-B929-60259D8F0693}"/>
    <cellStyle name="Comma 76 2 6 2" xfId="35757" xr:uid="{B37A10A1-B4F6-4162-8895-DC6262B9AA02}"/>
    <cellStyle name="Comma 76 2 7" xfId="28391" xr:uid="{5B20C4B0-3B0A-4C7B-80DD-0AFFF0E04761}"/>
    <cellStyle name="Comma 76 2 8" xfId="38680" xr:uid="{EB0EA760-2BED-4D93-BECF-F1C82171F555}"/>
    <cellStyle name="Comma 76 2 9" xfId="11995" xr:uid="{5490E22F-B8B8-4F79-BC52-7B897B1A90A7}"/>
    <cellStyle name="Comma 76 3" xfId="8758" xr:uid="{47B04858-4606-4A54-8834-7A105AF96641}"/>
    <cellStyle name="Comma 76 3 2" xfId="14875" xr:uid="{D1C067CC-4EDF-4E28-9825-1457C65F25C0}"/>
    <cellStyle name="Comma 76 3 2 2" xfId="20395" xr:uid="{5C63D049-DD36-48E9-9012-195912F4BF93}"/>
    <cellStyle name="Comma 76 3 2 2 2" xfId="33415" xr:uid="{FC96AE1D-5617-4E72-AD0B-60041BAE2FBE}"/>
    <cellStyle name="Comma 76 3 2 3" xfId="29939" xr:uid="{891507E9-F205-4203-B583-0522EEB7697B}"/>
    <cellStyle name="Comma 76 3 3" xfId="21781" xr:uid="{FC371C21-8C7C-4BCA-A47C-7BA7C9B85716}"/>
    <cellStyle name="Comma 76 3 3 2" xfId="34606" xr:uid="{AA0BD558-38C8-42B1-965A-D96AA578B6E4}"/>
    <cellStyle name="Comma 76 3 4" xfId="18142" xr:uid="{B7AA82E1-7A57-4338-A9D5-5A34F93C32CA}"/>
    <cellStyle name="Comma 76 3 4 2" xfId="32255" xr:uid="{372C006C-4B87-431E-B388-80F77161CAF7}"/>
    <cellStyle name="Comma 76 3 5" xfId="16578" xr:uid="{7F0E6717-8ABA-4EE0-9753-8633D7DFB5FA}"/>
    <cellStyle name="Comma 76 3 5 2" xfId="31104" xr:uid="{28DB709A-E0E0-4BCA-A4D1-38DD78CE5267}"/>
    <cellStyle name="Comma 76 3 6" xfId="26411" xr:uid="{03619D98-99A9-4118-81FE-7E506CBA7A5F}"/>
    <cellStyle name="Comma 76 3 6 2" xfId="36144" xr:uid="{9CEBB6AA-4B15-4C17-8493-7EF78CD8AF02}"/>
    <cellStyle name="Comma 76 3 7" xfId="28778" xr:uid="{A9B3B057-83AF-4BD9-BFBA-F02C2B2A67A2}"/>
    <cellStyle name="Comma 76 3 8" xfId="39229" xr:uid="{CB9CFAAC-3BFB-4538-BC87-4206811A8A4B}"/>
    <cellStyle name="Comma 76 3 9" xfId="12636" xr:uid="{E3ACEB5E-991F-478F-AEF1-E5A9F0C32B09}"/>
    <cellStyle name="Comma 76 4" xfId="13995" xr:uid="{CA5C5E89-1462-4A59-BF3F-8AE3B0D6512E}"/>
    <cellStyle name="Comma 76 4 2" xfId="19504" xr:uid="{56074654-2CCB-4750-BED2-3E41F68303E7}"/>
    <cellStyle name="Comma 76 4 2 2" xfId="32647" xr:uid="{42C9CBB2-4970-41D9-A467-6686E9019B0E}"/>
    <cellStyle name="Comma 76 4 3" xfId="29170" xr:uid="{CA267325-2F47-4587-B2D7-22CAA61CB9A7}"/>
    <cellStyle name="Comma 76 5" xfId="20860" xr:uid="{72AAD45F-11F4-46D0-8F78-60D4CC466ED0}"/>
    <cellStyle name="Comma 76 5 2" xfId="33816" xr:uid="{19D97A1E-A6DE-48C8-B575-262AFFE1646C}"/>
    <cellStyle name="Comma 76 6" xfId="17019" xr:uid="{65023DD3-6DEA-4C19-A954-F8E7B1207EA8}"/>
    <cellStyle name="Comma 76 6 2" xfId="31489" xr:uid="{5F6B4263-0926-4747-A780-062EBB89F182}"/>
    <cellStyle name="Comma 76 7" xfId="15402" xr:uid="{F55B00AF-1565-4E65-AA2E-E14A50CDB157}"/>
    <cellStyle name="Comma 76 7 2" xfId="30334" xr:uid="{46979EF0-06F2-4813-8F26-604B8214DC99}"/>
    <cellStyle name="Comma 76 8" xfId="22732" xr:uid="{E2104468-61F3-4B9F-A44A-58C55DD6D8E1}"/>
    <cellStyle name="Comma 76 8 2" xfId="34944" xr:uid="{87231B33-D3DD-49BA-82D4-891C7DF0E1DE}"/>
    <cellStyle name="Comma 76 9" xfId="25176" xr:uid="{99EE1FD5-A3DB-456F-BE76-09C3A116D6B6}"/>
    <cellStyle name="Comma 76 9 2" xfId="35374" xr:uid="{A9E79C78-7E3C-402C-AFA6-80B13044D1AF}"/>
    <cellStyle name="Comma 77" xfId="10577" xr:uid="{B98FB18D-D24C-4DB3-833B-DE895F86B70E}"/>
    <cellStyle name="Comma 77 10" xfId="28009" xr:uid="{29A304D9-BB03-4D36-9EE2-EA32D34B5001}"/>
    <cellStyle name="Comma 77 2" xfId="11996" xr:uid="{331132B2-00B6-4CB7-8CFF-DE03710F6940}"/>
    <cellStyle name="Comma 77 2 2" xfId="14435" xr:uid="{68E70477-D061-4989-AFE2-F65F75AA2176}"/>
    <cellStyle name="Comma 77 2 2 2" xfId="19949" xr:uid="{EC5FF4F7-8BE2-4993-9D25-2C4A3C918E86}"/>
    <cellStyle name="Comma 77 2 2 2 2" xfId="33030" xr:uid="{F9E0C5CD-3F4A-4A14-A7AC-08175FF34475}"/>
    <cellStyle name="Comma 77 2 2 3" xfId="29553" xr:uid="{B556D72B-EE8F-4B75-BF54-022FFFABD3BB}"/>
    <cellStyle name="Comma 77 2 3" xfId="21323" xr:uid="{E209CE2A-36E8-4B6C-B644-1E8A86F257E3}"/>
    <cellStyle name="Comma 77 2 3 2" xfId="34214" xr:uid="{AF51B900-6F45-4DDE-BBCA-2746A37BAA5C}"/>
    <cellStyle name="Comma 77 2 4" xfId="17537" xr:uid="{EEBDC172-6D3E-42FF-A310-C73B6AD692F2}"/>
    <cellStyle name="Comma 77 2 4 2" xfId="31871" xr:uid="{9E0A3D0D-BE7C-4554-81D9-BC81903F0DD8}"/>
    <cellStyle name="Comma 77 2 5" xfId="15936" xr:uid="{3D9F356F-520F-47BC-8B28-70515A5E62AD}"/>
    <cellStyle name="Comma 77 2 5 2" xfId="30718" xr:uid="{5C7A4D8A-5FF7-4C6E-8244-DB17FCEDFE30}"/>
    <cellStyle name="Comma 77 2 6" xfId="25767" xr:uid="{C437FD6E-762A-4B98-95BA-020AEB66D1D2}"/>
    <cellStyle name="Comma 77 2 6 2" xfId="35758" xr:uid="{659FBEF6-6788-4F61-9A47-ECEE5B374D10}"/>
    <cellStyle name="Comma 77 2 7" xfId="28392" xr:uid="{0D87F198-1EDE-44A4-B96C-4F95948C2446}"/>
    <cellStyle name="Comma 77 3" xfId="12637" xr:uid="{A19DE010-773C-4A7B-A148-716D96CF5CEA}"/>
    <cellStyle name="Comma 77 3 2" xfId="14876" xr:uid="{0568DF17-2E28-421A-817A-313C540AAB6A}"/>
    <cellStyle name="Comma 77 3 2 2" xfId="20396" xr:uid="{858800DC-B5AC-4F95-B8F3-93F1400A1CA0}"/>
    <cellStyle name="Comma 77 3 2 2 2" xfId="33416" xr:uid="{19539070-9BD8-4ADE-A779-9B77CF3F4697}"/>
    <cellStyle name="Comma 77 3 2 3" xfId="29940" xr:uid="{12E145E4-3577-4425-BC2C-1BF1CD334997}"/>
    <cellStyle name="Comma 77 3 3" xfId="21782" xr:uid="{9D20C261-B252-468E-B36F-3E9833FEE387}"/>
    <cellStyle name="Comma 77 3 3 2" xfId="34607" xr:uid="{799EA275-4352-4196-AEDA-3A1CDD031930}"/>
    <cellStyle name="Comma 77 3 4" xfId="18143" xr:uid="{FBC15524-33C7-4A2C-A5AB-C357DDBA9B03}"/>
    <cellStyle name="Comma 77 3 4 2" xfId="32256" xr:uid="{6510E4E2-137E-4C92-BCD7-411C6BA0D532}"/>
    <cellStyle name="Comma 77 3 5" xfId="16579" xr:uid="{B0DDA19D-9670-461E-82EB-C319FB8839DF}"/>
    <cellStyle name="Comma 77 3 5 2" xfId="31105" xr:uid="{5834B2BA-B28B-4E26-8111-0B95BAE58CA3}"/>
    <cellStyle name="Comma 77 3 6" xfId="26412" xr:uid="{0BD34F43-2789-4162-AD60-9E07E97ACB4A}"/>
    <cellStyle name="Comma 77 3 6 2" xfId="36145" xr:uid="{673ECD85-EAA9-4E11-84E8-D7AF35CDF193}"/>
    <cellStyle name="Comma 77 3 7" xfId="28779" xr:uid="{59CBCF18-914C-4662-8CCE-52D37C9D5C52}"/>
    <cellStyle name="Comma 77 4" xfId="13996" xr:uid="{3F9C79E2-5104-48B8-9D01-B19ECD6DE713}"/>
    <cellStyle name="Comma 77 4 2" xfId="19505" xr:uid="{E13FAB4A-F065-46DD-8A5C-7A2E3A78411C}"/>
    <cellStyle name="Comma 77 4 2 2" xfId="32648" xr:uid="{444BE6EE-7F9E-498D-BC5C-4C67BCED00EF}"/>
    <cellStyle name="Comma 77 4 3" xfId="29171" xr:uid="{94C92E8E-FE59-4727-BFC3-DAF2D8704A23}"/>
    <cellStyle name="Comma 77 5" xfId="20861" xr:uid="{40FD13B1-35BE-422D-BE48-5CF858042290}"/>
    <cellStyle name="Comma 77 5 2" xfId="33817" xr:uid="{DA49EBD8-94FE-4130-AC49-10582F0420D9}"/>
    <cellStyle name="Comma 77 6" xfId="17020" xr:uid="{F0F656D3-C59D-41F9-B70B-136C9A07C79D}"/>
    <cellStyle name="Comma 77 6 2" xfId="31490" xr:uid="{E2C6D135-797D-4BFB-9971-2C8004E0113F}"/>
    <cellStyle name="Comma 77 7" xfId="15403" xr:uid="{A74FF181-D9DD-4AF4-A91C-8D79C681CD74}"/>
    <cellStyle name="Comma 77 7 2" xfId="30335" xr:uid="{3E85FC1E-FED9-4697-B97F-60E4CB7AC4AC}"/>
    <cellStyle name="Comma 77 8" xfId="22733" xr:uid="{93E661C3-2030-492C-9E6D-BED58FB4EB36}"/>
    <cellStyle name="Comma 77 8 2" xfId="34945" xr:uid="{F3518428-BEE5-4EE3-B1FB-14B09A000E0B}"/>
    <cellStyle name="Comma 77 9" xfId="25177" xr:uid="{2898D946-C65E-41C8-AEE9-DA555EE8A758}"/>
    <cellStyle name="Comma 77 9 2" xfId="35375" xr:uid="{D913F369-7502-4568-9E18-18406DE3F191}"/>
    <cellStyle name="Comma 78" xfId="10578" xr:uid="{131E09D0-72AC-454E-AAF4-DA2833C60FB4}"/>
    <cellStyle name="Comma 78 10" xfId="28010" xr:uid="{30DE26AC-EFBB-4987-B2B1-AADBA8428AAF}"/>
    <cellStyle name="Comma 78 2" xfId="11997" xr:uid="{F51ACAB2-E2D4-40A2-B504-B8B1327B964C}"/>
    <cellStyle name="Comma 78 2 2" xfId="14436" xr:uid="{B447F9B2-920B-4E46-B669-16FE4F4B69C3}"/>
    <cellStyle name="Comma 78 2 2 2" xfId="19950" xr:uid="{78A0F126-B93D-45FD-ADBD-D1BECABE2BF7}"/>
    <cellStyle name="Comma 78 2 2 2 2" xfId="33031" xr:uid="{B2C0EFC2-5CA7-4807-94A9-183C44B5E645}"/>
    <cellStyle name="Comma 78 2 2 3" xfId="29554" xr:uid="{C15F8EBD-5BB7-4ECB-85DF-570263D44A21}"/>
    <cellStyle name="Comma 78 2 3" xfId="21324" xr:uid="{3993D278-8E3D-4592-A7B8-6EE6178B5143}"/>
    <cellStyle name="Comma 78 2 3 2" xfId="34215" xr:uid="{4A3A3DA1-1ACD-454A-A591-F1B6CA100E98}"/>
    <cellStyle name="Comma 78 2 4" xfId="17538" xr:uid="{55E928A8-482F-4F5E-BEF9-74A96EF8B699}"/>
    <cellStyle name="Comma 78 2 4 2" xfId="31872" xr:uid="{A00CEF46-BFDB-4CF0-A35C-6B7AED72A2C7}"/>
    <cellStyle name="Comma 78 2 5" xfId="15937" xr:uid="{149FB740-C852-49D4-A3DE-213917FD2EC9}"/>
    <cellStyle name="Comma 78 2 5 2" xfId="30719" xr:uid="{D3EA1B63-C96E-443F-8334-72E8BEBAC560}"/>
    <cellStyle name="Comma 78 2 6" xfId="25768" xr:uid="{C1BC9818-3797-451E-8F5E-BD11FBA4E08A}"/>
    <cellStyle name="Comma 78 2 6 2" xfId="35759" xr:uid="{C63D7B06-DD7A-421F-B1C1-509F2E2DE2A8}"/>
    <cellStyle name="Comma 78 2 7" xfId="28393" xr:uid="{8BB07EFB-6126-4F57-B3FB-2265B8BE05B3}"/>
    <cellStyle name="Comma 78 3" xfId="12638" xr:uid="{BE10A6F6-E81E-4E07-9B0A-83F31E54CDD4}"/>
    <cellStyle name="Comma 78 3 2" xfId="14877" xr:uid="{FDF16135-F045-4368-B4A4-DFBA28AD78A5}"/>
    <cellStyle name="Comma 78 3 2 2" xfId="20397" xr:uid="{E134B760-D37D-483F-BE91-29BCEBD0A721}"/>
    <cellStyle name="Comma 78 3 2 2 2" xfId="33417" xr:uid="{2428B5B4-E7CF-48F9-BB42-C700733FAF51}"/>
    <cellStyle name="Comma 78 3 2 3" xfId="29941" xr:uid="{AF08F425-22A5-41FB-8861-9BEA108E1AD8}"/>
    <cellStyle name="Comma 78 3 3" xfId="21783" xr:uid="{B82C0797-810F-4E2D-8BB7-1DF409AE8518}"/>
    <cellStyle name="Comma 78 3 3 2" xfId="34608" xr:uid="{9543449C-BA81-48AA-8B79-7DB3DB939BA3}"/>
    <cellStyle name="Comma 78 3 4" xfId="18144" xr:uid="{F456930D-D3E5-4E41-BC52-298C7A1C62B5}"/>
    <cellStyle name="Comma 78 3 4 2" xfId="32257" xr:uid="{37ED3180-1A7D-4D9A-B1B9-69FBCF72D591}"/>
    <cellStyle name="Comma 78 3 5" xfId="16580" xr:uid="{C5D4DC1E-43A6-43CA-BDCD-A5C116954524}"/>
    <cellStyle name="Comma 78 3 5 2" xfId="31106" xr:uid="{1EF5D0E5-3187-4C88-B6CC-E3C3AF92A777}"/>
    <cellStyle name="Comma 78 3 6" xfId="26413" xr:uid="{C92E1554-E80E-4CD9-BBDB-EEFFBC5DCCAE}"/>
    <cellStyle name="Comma 78 3 6 2" xfId="36146" xr:uid="{C0E9A4A8-22CE-46EA-BADC-1BE081B1EA98}"/>
    <cellStyle name="Comma 78 3 7" xfId="28780" xr:uid="{B2A9A73D-73C7-4B79-9263-87B8E4F415C5}"/>
    <cellStyle name="Comma 78 4" xfId="13997" xr:uid="{3CE11A60-9633-4405-A008-DC6C68EE8D98}"/>
    <cellStyle name="Comma 78 4 2" xfId="19506" xr:uid="{E691B7B8-0692-4D52-9565-4AAD81AD34F9}"/>
    <cellStyle name="Comma 78 4 2 2" xfId="32649" xr:uid="{7C5040BA-765A-4E2E-B052-92C3788EC874}"/>
    <cellStyle name="Comma 78 4 3" xfId="29172" xr:uid="{3BC0F0D6-4377-47B4-83EC-32553C88BDB4}"/>
    <cellStyle name="Comma 78 5" xfId="20862" xr:uid="{798CC264-E7D9-4D88-92D8-39DA2A657402}"/>
    <cellStyle name="Comma 78 5 2" xfId="33818" xr:uid="{B3AF37D5-B3B9-46E7-9703-217365F1624E}"/>
    <cellStyle name="Comma 78 6" xfId="17021" xr:uid="{B4C1D095-B938-40B4-9165-A21C7A643D21}"/>
    <cellStyle name="Comma 78 6 2" xfId="31491" xr:uid="{97FA5D9C-775B-44A5-88B6-6EEFAC163AE8}"/>
    <cellStyle name="Comma 78 7" xfId="15404" xr:uid="{16E14BDF-26D0-4FCA-BEC6-337476A824EC}"/>
    <cellStyle name="Comma 78 7 2" xfId="30336" xr:uid="{C6D4815A-9E79-4AEE-9640-9C82816CFF1F}"/>
    <cellStyle name="Comma 78 8" xfId="22734" xr:uid="{3C852E75-BBE0-47C5-9B68-CE9E278F334C}"/>
    <cellStyle name="Comma 78 8 2" xfId="34946" xr:uid="{984AF713-3EA2-4121-AD69-75714E15E807}"/>
    <cellStyle name="Comma 78 9" xfId="25178" xr:uid="{C6C97C01-F502-43EB-B69C-51F3802F72CA}"/>
    <cellStyle name="Comma 78 9 2" xfId="35376" xr:uid="{290D7F33-0399-4B7B-A22C-97647E2A8294}"/>
    <cellStyle name="Comma 79" xfId="6244" xr:uid="{5D91D6C7-7893-439C-B4EC-5E92ED0AF211}"/>
    <cellStyle name="Comma 79 10" xfId="28011" xr:uid="{1D0958CF-BDF7-4D7A-BB6A-2C1D57B32065}"/>
    <cellStyle name="Comma 79 11" xfId="38654" xr:uid="{2C7144DD-5ADB-4F65-9093-C8E88858D9A9}"/>
    <cellStyle name="Comma 79 12" xfId="10579" xr:uid="{CC5CC70B-0B01-45A6-A5A9-B72D437976ED}"/>
    <cellStyle name="Comma 79 2" xfId="6284" xr:uid="{C4B567DB-9CFF-4C19-8F05-3F0FEB7B3460}"/>
    <cellStyle name="Comma 79 2 2" xfId="8791" xr:uid="{5E175F3A-58DE-4C74-857E-9AFB0FC1A71C}"/>
    <cellStyle name="Comma 79 2 2 2" xfId="19951" xr:uid="{9B4E1293-4CBF-4AD7-8F5B-ED1792D0F7D9}"/>
    <cellStyle name="Comma 79 2 2 2 2" xfId="33032" xr:uid="{6A291800-06CF-4F28-9388-B89C6898163B}"/>
    <cellStyle name="Comma 79 2 2 3" xfId="29555" xr:uid="{6D9C4C3A-337C-459D-87D2-6AB6A6B31C43}"/>
    <cellStyle name="Comma 79 2 2 4" xfId="39242" xr:uid="{C455EAFD-3766-4F08-AC77-2D7C31B14D26}"/>
    <cellStyle name="Comma 79 2 2 5" xfId="14437" xr:uid="{FFFE1767-41E4-4791-82B9-C043372E9115}"/>
    <cellStyle name="Comma 79 2 3" xfId="21325" xr:uid="{59DB7C3B-F647-4D31-88EC-08AD1FCE247C}"/>
    <cellStyle name="Comma 79 2 3 2" xfId="34216" xr:uid="{267B545D-8F03-443C-B1E7-811595FD8934}"/>
    <cellStyle name="Comma 79 2 4" xfId="17539" xr:uid="{8E426853-BAB4-481E-BD21-EE34C6656576}"/>
    <cellStyle name="Comma 79 2 4 2" xfId="31873" xr:uid="{29A0D66B-4921-440F-A769-CDE729137D12}"/>
    <cellStyle name="Comma 79 2 5" xfId="15938" xr:uid="{7BF480E5-17CB-4DF1-BA0D-E76FAF9F3B6D}"/>
    <cellStyle name="Comma 79 2 5 2" xfId="30720" xr:uid="{AA892FDD-DFB2-43B0-A934-0F03C56694A5}"/>
    <cellStyle name="Comma 79 2 6" xfId="25769" xr:uid="{4006F2FA-0CEF-4265-A1AC-B9EE03B29136}"/>
    <cellStyle name="Comma 79 2 6 2" xfId="35760" xr:uid="{78004280-E999-4A61-AB11-D2289FA2E698}"/>
    <cellStyle name="Comma 79 2 7" xfId="28394" xr:uid="{54E920F4-8DD3-4011-BB59-5FABA5C166E3}"/>
    <cellStyle name="Comma 79 2 8" xfId="38679" xr:uid="{8A4F6F8B-2982-4419-9CEE-7B41C85BC9F0}"/>
    <cellStyle name="Comma 79 2 9" xfId="11998" xr:uid="{ECDD39FE-3D5B-41EC-B234-4FB729AD7C86}"/>
    <cellStyle name="Comma 79 3" xfId="8757" xr:uid="{6E69B3BF-D344-4673-83C8-F6FCB3FF28AB}"/>
    <cellStyle name="Comma 79 3 2" xfId="14878" xr:uid="{EE03EF61-A012-4C38-AA81-205587E8D31F}"/>
    <cellStyle name="Comma 79 3 2 2" xfId="20398" xr:uid="{3B35A8B3-C539-4572-99EA-B33778DF957F}"/>
    <cellStyle name="Comma 79 3 2 2 2" xfId="33418" xr:uid="{EC327EE1-FE52-43E2-9F2A-612F4B650B09}"/>
    <cellStyle name="Comma 79 3 2 3" xfId="29942" xr:uid="{8E7DAD9F-006A-4202-B00D-647ACCED94EE}"/>
    <cellStyle name="Comma 79 3 3" xfId="21784" xr:uid="{685657E5-08E2-4C4B-AC89-B78B5C92CF90}"/>
    <cellStyle name="Comma 79 3 3 2" xfId="34609" xr:uid="{B2BB4D9B-712E-4CC0-9F0E-5F7B0F55FB11}"/>
    <cellStyle name="Comma 79 3 4" xfId="18145" xr:uid="{2B146659-68FF-4B28-B627-218DF4F91E4C}"/>
    <cellStyle name="Comma 79 3 4 2" xfId="32258" xr:uid="{633287E0-AD0A-4ED2-90DD-BD72DB066CCB}"/>
    <cellStyle name="Comma 79 3 5" xfId="16581" xr:uid="{C04EF7FC-57F0-46E3-A637-606187FCB84D}"/>
    <cellStyle name="Comma 79 3 5 2" xfId="31107" xr:uid="{7955F693-F94F-494D-9D9F-4578AF682E65}"/>
    <cellStyle name="Comma 79 3 6" xfId="26414" xr:uid="{2106AA15-358E-4EA5-B917-CA45DABB3B5E}"/>
    <cellStyle name="Comma 79 3 6 2" xfId="36147" xr:uid="{F14B054D-819F-4CB4-9A37-4C6DF1684BC0}"/>
    <cellStyle name="Comma 79 3 7" xfId="28781" xr:uid="{B411F36E-AE24-4702-9DC9-0E6CF4C276CF}"/>
    <cellStyle name="Comma 79 3 8" xfId="39228" xr:uid="{E68D7202-7A76-42F7-A701-90FB9568C98F}"/>
    <cellStyle name="Comma 79 3 9" xfId="12639" xr:uid="{12D45C66-B8B8-4EF8-8E8B-2195369D708F}"/>
    <cellStyle name="Comma 79 4" xfId="13998" xr:uid="{0FDD5315-42F4-43DF-A2DE-9B07B5FAE9CB}"/>
    <cellStyle name="Comma 79 4 2" xfId="19507" xr:uid="{53BC0231-D0FA-47EE-BE77-3F7A202B703F}"/>
    <cellStyle name="Comma 79 4 2 2" xfId="32650" xr:uid="{D6977301-B32A-4F05-B1F9-CF609E71991E}"/>
    <cellStyle name="Comma 79 4 3" xfId="29173" xr:uid="{511C8669-8AE3-416C-948B-FCBB3CC758CC}"/>
    <cellStyle name="Comma 79 5" xfId="20863" xr:uid="{F4F365DC-B127-4490-A738-5A6B84C48EC5}"/>
    <cellStyle name="Comma 79 5 2" xfId="33819" xr:uid="{7A506101-1BC9-4AF2-BB0A-798950C71378}"/>
    <cellStyle name="Comma 79 6" xfId="17022" xr:uid="{76EF72AA-F49C-43C3-9304-393D6D91EAD0}"/>
    <cellStyle name="Comma 79 6 2" xfId="31492" xr:uid="{6221D4E5-4953-48ED-A089-DEC63B610A17}"/>
    <cellStyle name="Comma 79 7" xfId="15405" xr:uid="{AFD22185-C750-46C3-84B1-E0855B279C9E}"/>
    <cellStyle name="Comma 79 7 2" xfId="30337" xr:uid="{BDA943CE-A818-4D01-9BD8-A296C9AF234F}"/>
    <cellStyle name="Comma 79 8" xfId="22735" xr:uid="{AF1A3286-CBEA-487E-B4C2-B7572CB23E0E}"/>
    <cellStyle name="Comma 79 8 2" xfId="34947" xr:uid="{727F8D02-7548-4D66-B188-3EEF13E836F4}"/>
    <cellStyle name="Comma 79 9" xfId="25179" xr:uid="{1D33C630-E143-47E9-B0DA-D8E9507DA41E}"/>
    <cellStyle name="Comma 79 9 2" xfId="35377" xr:uid="{B4A68A4E-ED81-4383-9206-957DB4A74104}"/>
    <cellStyle name="Comma 8" xfId="65" xr:uid="{71DF82B7-8426-4017-9B61-1DDD56A2F23E}"/>
    <cellStyle name="Comma 8 10" xfId="6335" xr:uid="{53633295-F7E2-4820-93DF-B2C2C2668CED}"/>
    <cellStyle name="Comma 8 10 2" xfId="30108" xr:uid="{81A765A5-A94B-449D-8167-8185E7DE2D6C}"/>
    <cellStyle name="Comma 8 10 3" xfId="38709" xr:uid="{5CD37914-D206-4C3C-83FC-7BFE3126D69A}"/>
    <cellStyle name="Comma 8 10 4" xfId="15088" xr:uid="{6C421FF4-214E-4399-8785-CDC286AF24E3}"/>
    <cellStyle name="Comma 8 11" xfId="22142" xr:uid="{8A85E09B-E354-4FF4-8F6F-D866B87D5263}"/>
    <cellStyle name="Comma 8 11 2" xfId="34786" xr:uid="{CE5D1976-9CB1-4663-A94E-7427C6D6953B}"/>
    <cellStyle name="Comma 8 12" xfId="22736" xr:uid="{6CE6E582-B1DA-43D8-8966-056D48D916EC}"/>
    <cellStyle name="Comma 8 12 2" xfId="34948" xr:uid="{1DCF89C3-C22D-4022-AE5C-400C09172B62}"/>
    <cellStyle name="Comma 8 13" xfId="24295" xr:uid="{A8EA878E-6AA0-499A-824E-ADACFCDAFC1B}"/>
    <cellStyle name="Comma 8 14" xfId="24858" xr:uid="{55C02D19-C8F3-42C2-A095-92D374A48545}"/>
    <cellStyle name="Comma 8 14 2" xfId="35148" xr:uid="{B72B881F-FA87-4441-B161-B4A6EF88A8B4}"/>
    <cellStyle name="Comma 8 15" xfId="26838" xr:uid="{56003360-6C94-46F6-9926-5B43CB7F2378}"/>
    <cellStyle name="Comma 8 15 2" xfId="36263" xr:uid="{7F893B79-6BEB-44AA-926D-BB7D91140F0E}"/>
    <cellStyle name="Comma 8 16" xfId="26934" xr:uid="{C31DA16C-2C8E-430F-99F7-47E70480703C}"/>
    <cellStyle name="Comma 8 16 2" xfId="36315" xr:uid="{FE254371-4BD7-4E4B-B308-B01650850B8F}"/>
    <cellStyle name="Comma 8 17" xfId="27782" xr:uid="{B1758A82-6CA5-4A02-899A-12816664FE92}"/>
    <cellStyle name="Comma 8 18" xfId="36502" xr:uid="{59353715-FDB5-4ED5-889D-AB4A37849C65}"/>
    <cellStyle name="Comma 8 19" xfId="9683" xr:uid="{0417EBDA-6056-4442-BC79-CD054513AA50}"/>
    <cellStyle name="Comma 8 2" xfId="254" xr:uid="{DA7BAE25-1C5B-45DE-9B63-D77183264E84}"/>
    <cellStyle name="Comma 8 2 10" xfId="22179" xr:uid="{4CED45A3-B9FC-457D-A061-F5CFD229A3A2}"/>
    <cellStyle name="Comma 8 2 10 2" xfId="34815" xr:uid="{BAE63A4A-AE4C-437C-93CC-D27B857A01AC}"/>
    <cellStyle name="Comma 8 2 11" xfId="22737" xr:uid="{8DA54BF0-A206-434B-8C50-15D19D88E32B}"/>
    <cellStyle name="Comma 8 2 12" xfId="24859" xr:uid="{FCC4DAA2-A50A-40F1-A5FD-E627B1AE597E}"/>
    <cellStyle name="Comma 8 2 12 2" xfId="35149" xr:uid="{D5D22C56-6239-4E4F-B79C-DDEF37F7F6A8}"/>
    <cellStyle name="Comma 8 2 13" xfId="26884" xr:uid="{BA7D328F-A2F3-426E-B13A-E5E4432C2855}"/>
    <cellStyle name="Comma 8 2 13 2" xfId="36293" xr:uid="{811F5FAB-988B-4872-ADF9-D21EF7E5D1EF}"/>
    <cellStyle name="Comma 8 2 14" xfId="26967" xr:uid="{D6454A03-0D95-46A6-93C4-5DC244523A3B}"/>
    <cellStyle name="Comma 8 2 14 2" xfId="36344" xr:uid="{B5E3EFB2-11CE-4E7C-802D-71F73514B522}"/>
    <cellStyle name="Comma 8 2 15" xfId="27783" xr:uid="{E923078F-090C-4CB4-9AF9-E9CDD2B147B0}"/>
    <cellStyle name="Comma 8 2 16" xfId="36568" xr:uid="{E2CFD36E-41DF-470A-97FD-C545943675E9}"/>
    <cellStyle name="Comma 8 2 17" xfId="9684" xr:uid="{D920E07F-EF84-45DD-8767-1963AEA46CFF}"/>
    <cellStyle name="Comma 8 2 18" xfId="37051" xr:uid="{62DAB93D-41DB-4CE1-BD36-105417E586E0}"/>
    <cellStyle name="Comma 8 2 19" xfId="37901" xr:uid="{E4DDCFAD-F649-4C3C-BAB6-0D3532D27612}"/>
    <cellStyle name="Comma 8 2 2" xfId="255" xr:uid="{0DBC04EC-235D-4238-8562-EE2A49327500}"/>
    <cellStyle name="Comma 8 2 2 10" xfId="28040" xr:uid="{E6D0B3B2-751B-4203-B425-0A530CA5ED70}"/>
    <cellStyle name="Comma 8 2 2 11" xfId="36732" xr:uid="{46559794-0E86-45AB-8414-7596454A5AAB}"/>
    <cellStyle name="Comma 8 2 2 12" xfId="11054" xr:uid="{76A9F978-5401-4A08-81EC-743965C32499}"/>
    <cellStyle name="Comma 8 2 2 13" xfId="37186" xr:uid="{BF476C0A-4A4E-4C1C-A5DB-9125A60E52C9}"/>
    <cellStyle name="Comma 8 2 2 14" xfId="37902" xr:uid="{E8EEFFD5-36D8-4A87-B0E9-489DC196955A}"/>
    <cellStyle name="Comma 8 2 2 15" xfId="39540" xr:uid="{557DB32B-2D50-4617-B3B1-97B70C90A322}"/>
    <cellStyle name="Comma 8 2 2 16" xfId="9249" xr:uid="{034F06CB-F86E-4D77-B704-3F7088F65EF6}"/>
    <cellStyle name="Comma 8 2 2 17" xfId="39862" xr:uid="{E83E0FE9-8723-45BF-89AF-4E5C27B58193}"/>
    <cellStyle name="Comma 8 2 2 18" xfId="45115" xr:uid="{DC53C1AF-F18E-4E03-95EF-B540D3C6CA1C}"/>
    <cellStyle name="Comma 8 2 2 19" xfId="3931" xr:uid="{FB55E165-25C6-4CE9-A704-F30D39C79DEE}"/>
    <cellStyle name="Comma 8 2 2 2" xfId="2096" xr:uid="{4A25D11E-3D92-41ED-9067-D36BFFD8B793}"/>
    <cellStyle name="Comma 8 2 2 2 10" xfId="12083" xr:uid="{A699F00E-1852-4289-BB68-59D3F6071613}"/>
    <cellStyle name="Comma 8 2 2 2 11" xfId="39958" xr:uid="{A7D25A5C-2019-4963-86B3-CBF617229E05}"/>
    <cellStyle name="Comma 8 2 2 2 12" xfId="46428" xr:uid="{F81A344E-8D53-490B-BA68-AE7747EAF242}"/>
    <cellStyle name="Comma 8 2 2 2 13" xfId="4236" xr:uid="{21F2A4FE-20CB-409A-A462-ECB33A9A02CA}"/>
    <cellStyle name="Comma 8 2 2 2 2" xfId="4912" xr:uid="{AD885236-9F16-4120-971A-210F984036FF}"/>
    <cellStyle name="Comma 8 2 2 2 2 2" xfId="7831" xr:uid="{54351962-2998-4DDD-87C9-4691681C4412}"/>
    <cellStyle name="Comma 8 2 2 2 2 2 2" xfId="33059" xr:uid="{6F5D709C-6204-46C3-A924-EBCC92958B92}"/>
    <cellStyle name="Comma 8 2 2 2 2 2 3" xfId="39131" xr:uid="{B2097CC2-C728-477B-B703-D11476DA4BB5}"/>
    <cellStyle name="Comma 8 2 2 2 2 2 4" xfId="19984" xr:uid="{4A709A02-2655-41E8-980F-075E1B47C798}"/>
    <cellStyle name="Comma 8 2 2 2 2 3" xfId="29583" xr:uid="{E41284CA-3FDC-4D6E-BB86-75326DEDC8B6}"/>
    <cellStyle name="Comma 8 2 2 2 2 4" xfId="38466" xr:uid="{0D0FB591-5D78-4A1F-8F9E-5E1AD2862CC9}"/>
    <cellStyle name="Comma 8 2 2 2 2 5" xfId="14470" xr:uid="{C6B8E386-FB8C-4FF3-8A3D-D74B59B6783B}"/>
    <cellStyle name="Comma 8 2 2 2 3" xfId="7377" xr:uid="{DD5F0096-4576-46D9-A43A-CC2603BE1604}"/>
    <cellStyle name="Comma 8 2 2 2 3 2" xfId="34248" xr:uid="{CF1DFC07-5C3E-4E5E-A774-17F14ABE2E9F}"/>
    <cellStyle name="Comma 8 2 2 2 3 3" xfId="38924" xr:uid="{401C851D-764D-4B27-B15B-A24E69607CF6}"/>
    <cellStyle name="Comma 8 2 2 2 3 4" xfId="21363" xr:uid="{2521B26A-ED9A-49E2-B45F-A8CE8BAAF3BF}"/>
    <cellStyle name="Comma 8 2 2 2 4" xfId="17616" xr:uid="{6203ABFE-9A36-455E-B7F6-110F288B5188}"/>
    <cellStyle name="Comma 8 2 2 2 4 2" xfId="31901" xr:uid="{1DFA435D-D0E6-4C08-8788-29BAAE3E0E33}"/>
    <cellStyle name="Comma 8 2 2 2 5" xfId="16022" xr:uid="{41747295-4DC9-4951-9251-CA4FFB328A49}"/>
    <cellStyle name="Comma 8 2 2 2 5 2" xfId="30748" xr:uid="{109F6F8D-38A1-4828-AE5A-5CB80D2B5BAE}"/>
    <cellStyle name="Comma 8 2 2 2 6" xfId="25853" xr:uid="{A9E8E1BD-CE6C-447B-81B3-DE0AF4D1D144}"/>
    <cellStyle name="Comma 8 2 2 2 6 2" xfId="35788" xr:uid="{5393E602-0308-4D15-925D-094FDDEB651F}"/>
    <cellStyle name="Comma 8 2 2 2 7" xfId="28422" xr:uid="{D6EF7A51-EE2E-4546-A04F-AEE0C3B6D9DD}"/>
    <cellStyle name="Comma 8 2 2 2 8" xfId="38081" xr:uid="{AAABD96B-C3DC-46DA-9D0B-BD91776B6DAF}"/>
    <cellStyle name="Comma 8 2 2 2 9" xfId="39675" xr:uid="{FC6BEB8A-56CF-4820-AD64-395DD61AD521}"/>
    <cellStyle name="Comma 8 2 2 3" xfId="2258" xr:uid="{FCBCD4F9-CD0A-4190-B612-B9E2807DC5EB}"/>
    <cellStyle name="Comma 8 2 2 3 10" xfId="46566" xr:uid="{E634F709-E969-4520-AF4A-F5EFB8E2C0C9}"/>
    <cellStyle name="Comma 8 2 2 3 11" xfId="4913" xr:uid="{CF3F112C-45BC-48C3-9316-DA0E822362A7}"/>
    <cellStyle name="Comma 8 2 2 3 2" xfId="7832" xr:uid="{4283E014-CC76-4196-9BAC-ECCF2E79748D}"/>
    <cellStyle name="Comma 8 2 2 3 2 2" xfId="20427" xr:uid="{7494865B-F967-416C-B25F-8759D3D16A7F}"/>
    <cellStyle name="Comma 8 2 2 3 2 2 2" xfId="33446" xr:uid="{B61F0F0E-6965-4A3A-A725-7F96EE39ECFD}"/>
    <cellStyle name="Comma 8 2 2 3 2 3" xfId="29970" xr:uid="{9E110BD2-9254-4AD0-841A-60A082F10054}"/>
    <cellStyle name="Comma 8 2 2 3 2 4" xfId="39132" xr:uid="{BAF9C059-5ABA-432C-87C3-237CC2A53E6A}"/>
    <cellStyle name="Comma 8 2 2 3 2 5" xfId="14907" xr:uid="{0BB0A9F3-4FF9-4D40-BE9B-A123F4BB3605}"/>
    <cellStyle name="Comma 8 2 2 3 3" xfId="21813" xr:uid="{0692B4C5-1126-412E-8089-77A9DD4A9576}"/>
    <cellStyle name="Comma 8 2 2 3 3 2" xfId="34637" xr:uid="{7A9F6991-35C6-4F8C-9D42-4F98041B82B0}"/>
    <cellStyle name="Comma 8 2 2 3 4" xfId="18175" xr:uid="{D5C5DEA1-2F1A-4917-AD47-D946FEB60804}"/>
    <cellStyle name="Comma 8 2 2 3 4 2" xfId="32286" xr:uid="{F903F5E8-10BF-4696-80E1-0EE6BFA36122}"/>
    <cellStyle name="Comma 8 2 2 3 5" xfId="16611" xr:uid="{E718BBD7-628B-4F30-9E8E-D7DB78393F33}"/>
    <cellStyle name="Comma 8 2 2 3 5 2" xfId="31135" xr:uid="{4D6F6097-21CC-4F18-84ED-00EB6239F82D}"/>
    <cellStyle name="Comma 8 2 2 3 6" xfId="26444" xr:uid="{4AAD2EC7-58BE-4240-9868-E168F42C9954}"/>
    <cellStyle name="Comma 8 2 2 3 6 2" xfId="36175" xr:uid="{0F9B4A7A-7137-421F-B16B-EB9D5479F5A7}"/>
    <cellStyle name="Comma 8 2 2 3 7" xfId="28809" xr:uid="{103508DE-9D35-48B7-A463-7B822735183A}"/>
    <cellStyle name="Comma 8 2 2 3 8" xfId="38467" xr:uid="{03F5343B-29FC-42D1-BEFF-E39C41ECF632}"/>
    <cellStyle name="Comma 8 2 2 3 9" xfId="12668" xr:uid="{710BA300-F493-40AA-A060-F8CDB48709D4}"/>
    <cellStyle name="Comma 8 2 2 4" xfId="7250" xr:uid="{D66EB012-ACE7-44BC-B3F9-D4EBE1413C24}"/>
    <cellStyle name="Comma 8 2 2 4 2" xfId="19536" xr:uid="{8F7F0667-44B9-470E-91E8-FC029BE8D02B}"/>
    <cellStyle name="Comma 8 2 2 4 2 2" xfId="32678" xr:uid="{292C6EB6-9531-4099-8577-FDC28385D96C}"/>
    <cellStyle name="Comma 8 2 2 4 3" xfId="29201" xr:uid="{FEAD9FDB-D947-4AEC-AA56-069D5DF7D6C8}"/>
    <cellStyle name="Comma 8 2 2 4 4" xfId="38841" xr:uid="{6BB7513D-A1C8-4039-9E8F-13491816F964}"/>
    <cellStyle name="Comma 8 2 2 4 5" xfId="14027" xr:uid="{EE796CB3-321F-41CA-8D30-7EF065B63B63}"/>
    <cellStyle name="Comma 8 2 2 5" xfId="20891" xr:uid="{FB7E38BD-C757-4FA8-B6C8-7220B99D5981}"/>
    <cellStyle name="Comma 8 2 2 5 2" xfId="33846" xr:uid="{80327AE9-4A62-469E-9CC8-BCA2B6A7481D}"/>
    <cellStyle name="Comma 8 2 2 6" xfId="17053" xr:uid="{B0800B48-7453-49FF-9102-CC4C9209EFF1}"/>
    <cellStyle name="Comma 8 2 2 6 2" xfId="31521" xr:uid="{20E87B35-9C67-4C23-A078-A9562AC2ADC1}"/>
    <cellStyle name="Comma 8 2 2 7" xfId="15435" xr:uid="{F5F0D059-9850-464A-81FF-F2DA27B9AE38}"/>
    <cellStyle name="Comma 8 2 2 7 2" xfId="30365" xr:uid="{1EBE952D-CFFF-4AA7-B5DC-252A130B8A11}"/>
    <cellStyle name="Comma 8 2 2 8" xfId="23364" xr:uid="{485EF54C-697D-4D75-BA7A-A3A1E62F9DDE}"/>
    <cellStyle name="Comma 8 2 2 8 2" xfId="34999" xr:uid="{9A344825-247B-4A0B-95DE-ECFE827FBE6B}"/>
    <cellStyle name="Comma 8 2 2 9" xfId="25250" xr:uid="{DBA444CC-EAF0-4CA4-8FAE-364FA0A0159B}"/>
    <cellStyle name="Comma 8 2 2 9 2" xfId="35406" xr:uid="{DD8CD1D4-B219-4BC0-BB27-CD4346D21AF3}"/>
    <cellStyle name="Comma 8 2 20" xfId="39448" xr:uid="{FEB87847-0557-477E-BF13-B3277440EBED}"/>
    <cellStyle name="Comma 8 2 21" xfId="39799" xr:uid="{25E9410E-D042-49EA-A169-5EB927F1C413}"/>
    <cellStyle name="Comma 8 2 22" xfId="45114" xr:uid="{4B8C8A64-4510-4710-A42E-55398697159B}"/>
    <cellStyle name="Comma 8 2 23" xfId="3930" xr:uid="{DF374342-1CC6-47F2-8434-4C91F79B0905}"/>
    <cellStyle name="Comma 8 2 3" xfId="941" xr:uid="{EFE48B61-1908-4C0E-9304-8B288887EB08}"/>
    <cellStyle name="Comma 8 2 3 10" xfId="37308" xr:uid="{660A0117-28DE-4A5E-88E0-6B626C2A9DEC}"/>
    <cellStyle name="Comma 8 2 3 11" xfId="38080" xr:uid="{C46DD39A-9820-47B5-B5A8-F87E3A95934C}"/>
    <cellStyle name="Comma 8 2 3 12" xfId="39610" xr:uid="{62D7D625-18BD-408F-AA0B-48A54891620B}"/>
    <cellStyle name="Comma 8 2 3 13" xfId="9477" xr:uid="{3AF42503-CA06-4C88-BBE6-009D1005D9FE}"/>
    <cellStyle name="Comma 8 2 3 14" xfId="4235" xr:uid="{5A56F742-A327-4DC4-8A53-463D56D36E48}"/>
    <cellStyle name="Comma 8 2 3 2" xfId="4914" xr:uid="{A94431FC-9613-49C8-819E-BDF013086950}"/>
    <cellStyle name="Comma 8 2 3 2 2" xfId="7833" xr:uid="{406E55F8-D49D-4AA8-A945-28195945AF1C}"/>
    <cellStyle name="Comma 8 2 3 2 2 2" xfId="32804" xr:uid="{DBCF3CC6-F893-402C-8329-538F3D7507CE}"/>
    <cellStyle name="Comma 8 2 3 2 2 3" xfId="39133" xr:uid="{EA2EA8BF-0F2E-48DC-AC4E-F44E2D19BE89}"/>
    <cellStyle name="Comma 8 2 3 2 2 4" xfId="19683" xr:uid="{0E4FAD0D-0CCC-4178-B19B-3DE07638ADB0}"/>
    <cellStyle name="Comma 8 2 3 2 3" xfId="29327" xr:uid="{A72B5687-A48B-41E3-A13C-B35C5F7EA6C3}"/>
    <cellStyle name="Comma 8 2 3 2 4" xfId="38468" xr:uid="{CF5F4350-EB0C-4860-8DA8-B53265A0C704}"/>
    <cellStyle name="Comma 8 2 3 2 5" xfId="14172" xr:uid="{15748C8E-5AE7-42FB-B709-1977A1AA0209}"/>
    <cellStyle name="Comma 8 2 3 3" xfId="7376" xr:uid="{AFAB791D-3336-435B-BFB6-D68BBDC7E0BD}"/>
    <cellStyle name="Comma 8 2 3 3 2" xfId="33982" xr:uid="{0E2D5A20-5660-4ADB-A4EC-B5597E137747}"/>
    <cellStyle name="Comma 8 2 3 3 3" xfId="38923" xr:uid="{9619C061-4DF0-417A-8643-8F14780B4B89}"/>
    <cellStyle name="Comma 8 2 3 3 4" xfId="21050" xr:uid="{D1A97A24-5CA2-48AC-9CF1-CE69B887BA2A}"/>
    <cellStyle name="Comma 8 2 3 4" xfId="17201" xr:uid="{6D21FF08-310E-4C8D-ABA2-433F2D7F5C3D}"/>
    <cellStyle name="Comma 8 2 3 4 2" xfId="31645" xr:uid="{D6E72BCE-859D-4397-81B9-389122A59CDE}"/>
    <cellStyle name="Comma 8 2 3 5" xfId="15590" xr:uid="{DA7CD16B-72E2-41B6-8572-B4B0BB18AD77}"/>
    <cellStyle name="Comma 8 2 3 5 2" xfId="30492" xr:uid="{48C0AC8E-5EF0-45FA-9C28-D7034A45302F}"/>
    <cellStyle name="Comma 8 2 3 6" xfId="25415" xr:uid="{9218273C-F34E-45A2-8862-465D38553E48}"/>
    <cellStyle name="Comma 8 2 3 6 2" xfId="35532" xr:uid="{F4AEFE8C-D933-4DFD-989D-9C534E07375E}"/>
    <cellStyle name="Comma 8 2 3 7" xfId="28166" xr:uid="{7610BEF2-97F3-4646-AD5B-165E5CA37D10}"/>
    <cellStyle name="Comma 8 2 3 8" xfId="36867" xr:uid="{7782A43C-A7FF-4B0D-88BC-C4005ABEF28C}"/>
    <cellStyle name="Comma 8 2 3 9" xfId="11650" xr:uid="{FA18DFE0-3175-41D4-9732-05E8DE0FC1FE}"/>
    <cellStyle name="Comma 8 2 4" xfId="2257" xr:uid="{60C6EA45-5056-48DD-B3F6-54865B06B628}"/>
    <cellStyle name="Comma 8 2 4 10" xfId="37375" xr:uid="{FE6D6990-412E-42B2-AE00-B67DCBA0BAB5}"/>
    <cellStyle name="Comma 8 2 4 11" xfId="38469" xr:uid="{09FE005D-B4D7-429A-85E7-E64528E1C10E}"/>
    <cellStyle name="Comma 8 2 4 12" xfId="9541" xr:uid="{A3066F82-6EA0-4BDD-99FF-4AE5DEFA937F}"/>
    <cellStyle name="Comma 8 2 4 13" xfId="40386" xr:uid="{FD0C4E11-32CD-4323-B137-6D7F70C713BF}"/>
    <cellStyle name="Comma 8 2 4 14" xfId="46565" xr:uid="{2EF80B76-2C93-4D32-8DD1-20B6861A2F56}"/>
    <cellStyle name="Comma 8 2 4 15" xfId="4915" xr:uid="{1B9C2983-BC4A-4A26-8FAF-D12A535E3305}"/>
    <cellStyle name="Comma 8 2 4 2" xfId="7834" xr:uid="{5EDA4E1E-28C5-47AE-ABA4-344F5F4D2E9B}"/>
    <cellStyle name="Comma 8 2 4 2 2" xfId="20139" xr:uid="{97B9AB75-FD41-4436-B5CA-C405C290ECE2}"/>
    <cellStyle name="Comma 8 2 4 2 2 2" xfId="33190" xr:uid="{C30C6B3C-9A89-4A0E-AA8A-A50320D2724F}"/>
    <cellStyle name="Comma 8 2 4 2 3" xfId="29714" xr:uid="{BF9D1D53-74D4-412D-8122-E0FE0B31CF1A}"/>
    <cellStyle name="Comma 8 2 4 2 4" xfId="39134" xr:uid="{A8D848AD-0A4A-4545-8FEB-18EC04E714B6}"/>
    <cellStyle name="Comma 8 2 4 2 5" xfId="14620" xr:uid="{F0A0BA76-9DEB-4FAB-922B-A26227FAC2CD}"/>
    <cellStyle name="Comma 8 2 4 3" xfId="21525" xr:uid="{4B761997-B115-45CC-B85C-1BCD9E2C7700}"/>
    <cellStyle name="Comma 8 2 4 3 2" xfId="34381" xr:uid="{87E61C12-55B0-44F3-9B88-6D9653A822B6}"/>
    <cellStyle name="Comma 8 2 4 4" xfId="17885" xr:uid="{B87E7CD0-15D7-46A8-80FD-D4D4DD86E38E}"/>
    <cellStyle name="Comma 8 2 4 4 2" xfId="32030" xr:uid="{B38D2E50-1435-4CF9-8657-37AAB352749B}"/>
    <cellStyle name="Comma 8 2 4 5" xfId="16321" xr:uid="{F8589378-955C-4630-8CDB-E9537FD8C049}"/>
    <cellStyle name="Comma 8 2 4 5 2" xfId="30879" xr:uid="{26D6850D-5E6E-47DB-A19F-BB7295C993ED}"/>
    <cellStyle name="Comma 8 2 4 6" xfId="26154" xr:uid="{D87754A5-9D9A-4C0C-9DA5-308C8FB7D08C}"/>
    <cellStyle name="Comma 8 2 4 6 2" xfId="35919" xr:uid="{6F5B67BB-2F8B-40BF-B1AA-B16C9F3C7FB3}"/>
    <cellStyle name="Comma 8 2 4 7" xfId="28553" xr:uid="{44608E9B-8A69-4AA2-B90B-F94A641516EB}"/>
    <cellStyle name="Comma 8 2 4 8" xfId="36932" xr:uid="{E9EC89D2-94D6-414C-9895-120A89B7A06E}"/>
    <cellStyle name="Comma 8 2 4 9" xfId="12380" xr:uid="{4419577C-F788-4DDC-87D4-5B2B8582F0FA}"/>
    <cellStyle name="Comma 8 2 5" xfId="6294" xr:uid="{3719B15E-FEE4-4914-BB0E-AFB6E43B79BF}"/>
    <cellStyle name="Comma 8 2 5 2" xfId="256" xr:uid="{45074F0F-0738-4EBB-86D2-2437AA3A7009}"/>
    <cellStyle name="Comma 8 2 5 2 2" xfId="32422" xr:uid="{3BF5367A-4055-4FAB-AD50-F1109F77C7B5}"/>
    <cellStyle name="Comma 8 2 5 2 3" xfId="39248" xr:uid="{268EA036-1AED-440B-A60A-9D1C9890E13B}"/>
    <cellStyle name="Comma 8 2 5 2 4" xfId="19247" xr:uid="{DACFFBF5-2278-4578-850C-DEEDCA44515E}"/>
    <cellStyle name="Comma 8 2 5 2 5" xfId="45116" xr:uid="{70B97986-73A1-4DAB-8897-9C39A8B58406}"/>
    <cellStyle name="Comma 8 2 5 2 6" xfId="8801" xr:uid="{BA98D6D7-EEA1-44C8-921B-AC0821C244CA}"/>
    <cellStyle name="Comma 8 2 5 3" xfId="28945" xr:uid="{8A502B5D-56BA-4686-82F4-0BD8EB98E521}"/>
    <cellStyle name="Comma 8 2 5 4" xfId="38686" xr:uid="{DA2E1E91-79D6-4A28-93D8-5AEBA744D0F2}"/>
    <cellStyle name="Comma 8 2 5 5" xfId="13742" xr:uid="{695896D1-1850-40A7-8136-E0A28E2080EC}"/>
    <cellStyle name="Comma 8 2 6" xfId="7249" xr:uid="{C90D3C5C-5526-413D-85B3-BBC21AA4B8E9}"/>
    <cellStyle name="Comma 8 2 6 2" xfId="33584" xr:uid="{3BC8E15F-BBB6-47B4-84B8-915B427D5A8F}"/>
    <cellStyle name="Comma 8 2 6 3" xfId="38840" xr:uid="{B1C6B88E-7E24-4234-AC8A-B28621E67CDD}"/>
    <cellStyle name="Comma 8 2 6 4" xfId="20592" xr:uid="{4FEFDD4E-EC31-45C9-85CA-D766CF6BA4D1}"/>
    <cellStyle name="Comma 8 2 7" xfId="21353" xr:uid="{C5027498-B664-4B1D-AF79-1E45DE878651}"/>
    <cellStyle name="Comma 8 2 7 2" xfId="34239" xr:uid="{380726D5-67A5-4DDE-B06E-FBB209F9619E}"/>
    <cellStyle name="Comma 8 2 8" xfId="16762" xr:uid="{8BEA80C7-01AC-4151-BA86-03E9DE53AB05}"/>
    <cellStyle name="Comma 8 2 8 2" xfId="31264" xr:uid="{78451B65-C049-43F1-B5D4-FE1BB7A64475}"/>
    <cellStyle name="Comma 8 2 9" xfId="15089" xr:uid="{D0DF0DA2-4932-4384-945E-679D9E7E5A63}"/>
    <cellStyle name="Comma 8 2 9 2" xfId="30109" xr:uid="{1B915DFF-0F67-436D-ADAE-8326CD8DD3FF}"/>
    <cellStyle name="Comma 8 20" xfId="37012" xr:uid="{C09F7253-9994-4638-A54A-27985AD3D85C}"/>
    <cellStyle name="Comma 8 21" xfId="37505" xr:uid="{C8DA0745-A464-417E-B129-A72B51D097F0}"/>
    <cellStyle name="Comma 8 22" xfId="39341" xr:uid="{DC8502C6-A344-42F9-A710-867FBC52CDE2}"/>
    <cellStyle name="Comma 8 23" xfId="39421" xr:uid="{9793C09B-E109-477C-B9A6-D5E7F61EE269}"/>
    <cellStyle name="Comma 8 24" xfId="39787" xr:uid="{DD859540-7343-45F8-83FB-747D41EEB8C1}"/>
    <cellStyle name="Comma 8 25" xfId="44936" xr:uid="{71302364-B57E-4E77-A75A-B906C1C3BF77}"/>
    <cellStyle name="Comma 8 26" xfId="44980" xr:uid="{FF623B82-3167-4FD8-8126-DE2F05D340E2}"/>
    <cellStyle name="Comma 8 3" xfId="257" xr:uid="{A925DE21-E280-40E6-85E3-0CB8610A56BD}"/>
    <cellStyle name="Comma 8 3 10" xfId="28041" xr:uid="{08D18376-9A3E-46B9-B2D6-5E047DDDA63D}"/>
    <cellStyle name="Comma 8 3 11" xfId="36546" xr:uid="{BE7BFCE5-2254-4FF5-BC95-FDFA9D8DB2C5}"/>
    <cellStyle name="Comma 8 3 12" xfId="11055" xr:uid="{0BD941E7-E377-42F2-9B3D-0D735BDBE9AE}"/>
    <cellStyle name="Comma 8 3 13" xfId="37036" xr:uid="{E19948EA-05ED-445A-AA44-6617FE98AA76}"/>
    <cellStyle name="Comma 8 3 14" xfId="38152" xr:uid="{3F67EBCA-4F57-4BC0-90BA-CF40DFF559A3}"/>
    <cellStyle name="Comma 8 3 15" xfId="39456" xr:uid="{CBFD01BF-737F-436B-AAF2-6DF2F0C1AA13}"/>
    <cellStyle name="Comma 8 3 16" xfId="9039" xr:uid="{0F5063A5-7761-4392-A2E7-D9E7C46C5E30}"/>
    <cellStyle name="Comma 8 3 17" xfId="39854" xr:uid="{30D31080-6CAE-4551-A684-2F591A684E52}"/>
    <cellStyle name="Comma 8 3 18" xfId="45117" xr:uid="{3C98E94A-2B18-4A65-8B59-B7E37B0DF08E}"/>
    <cellStyle name="Comma 8 3 2" xfId="258" xr:uid="{5AF498EF-918F-4228-A32D-8FA66F6260FB}"/>
    <cellStyle name="Comma 8 3 2 10" xfId="37171" xr:uid="{FA27F12D-035F-42A4-93F7-3D32A73B51F1}"/>
    <cellStyle name="Comma 8 3 2 11" xfId="38470" xr:uid="{A684E256-3A89-4662-83E1-CC0ACAC7E3D6}"/>
    <cellStyle name="Comma 8 3 2 12" xfId="39548" xr:uid="{336D852D-0631-4C18-ABDF-60D57671D5C7}"/>
    <cellStyle name="Comma 8 3 2 13" xfId="9234" xr:uid="{D283910A-9E54-4E1E-9539-55A4C40C5FEA}"/>
    <cellStyle name="Comma 8 3 2 14" xfId="45118" xr:uid="{F71A12B6-F89E-45F8-B03D-6FB39C92DCE6}"/>
    <cellStyle name="Comma 8 3 2 15" xfId="4916" xr:uid="{1DFF1B87-3F9B-4768-9712-06B001B71B59}"/>
    <cellStyle name="Comma 8 3 2 2" xfId="2109" xr:uid="{D7622B92-7034-4169-BD55-D06B90F42383}"/>
    <cellStyle name="Comma 8 3 2 2 2" xfId="19985" xr:uid="{7A7F179E-2A18-489F-B151-055FB1E837E2}"/>
    <cellStyle name="Comma 8 3 2 2 2 2" xfId="33060" xr:uid="{069FC46F-CF7D-4BE0-B668-172F96E52CBC}"/>
    <cellStyle name="Comma 8 3 2 2 3" xfId="29584" xr:uid="{24F97BDE-9981-47B9-A813-04CF0ADF3210}"/>
    <cellStyle name="Comma 8 3 2 2 4" xfId="39135" xr:uid="{D7C483AE-2FDC-495F-8AB8-0935F76944DC}"/>
    <cellStyle name="Comma 8 3 2 2 5" xfId="39683" xr:uid="{BAEE1200-74DB-4546-9471-95922E50FCE5}"/>
    <cellStyle name="Comma 8 3 2 2 6" xfId="46441" xr:uid="{EF1FC4A0-7940-4018-A16B-CEF9C8557FD3}"/>
    <cellStyle name="Comma 8 3 2 2 7" xfId="7835" xr:uid="{1BEBFF70-0212-4C21-AFDA-B5D429F356B3}"/>
    <cellStyle name="Comma 8 3 2 3" xfId="2260" xr:uid="{81744204-0675-42DA-9292-A27B8F07E686}"/>
    <cellStyle name="Comma 8 3 2 3 2" xfId="34249" xr:uid="{8752219C-38DD-4FB2-B5D0-1ABBED577386}"/>
    <cellStyle name="Comma 8 3 2 3 3" xfId="46568" xr:uid="{03B34961-20DD-4ABF-9252-78339209DC24}"/>
    <cellStyle name="Comma 8 3 2 3 4" xfId="21364" xr:uid="{CE1930A4-6431-40A1-AE0D-D0FF356A808B}"/>
    <cellStyle name="Comma 8 3 2 4" xfId="17617" xr:uid="{74FB6AAA-8001-4C95-8F25-1F33BC0D64C0}"/>
    <cellStyle name="Comma 8 3 2 4 2" xfId="31902" xr:uid="{0F431C08-99CC-4836-B272-B50E0B78D81D}"/>
    <cellStyle name="Comma 8 3 2 5" xfId="16023" xr:uid="{3B6011CC-BA62-4196-9222-612BF48CE452}"/>
    <cellStyle name="Comma 8 3 2 5 2" xfId="30749" xr:uid="{462E4AB7-AFC6-4AA2-B6C0-C9E0F64A1DD4}"/>
    <cellStyle name="Comma 8 3 2 6" xfId="25854" xr:uid="{3533CEFA-56BC-4DC9-B084-0213C1629869}"/>
    <cellStyle name="Comma 8 3 2 6 2" xfId="35789" xr:uid="{77A1E968-9A4E-4726-B74D-5FF6C817B589}"/>
    <cellStyle name="Comma 8 3 2 7" xfId="28423" xr:uid="{3C1738CA-B6AC-4907-870E-35E7FE34E029}"/>
    <cellStyle name="Comma 8 3 2 8" xfId="36717" xr:uid="{3C2EA5F3-F9B3-4D32-87A5-452F8EAFDD0E}"/>
    <cellStyle name="Comma 8 3 2 9" xfId="12084" xr:uid="{A0652A9D-C37D-4222-A6FA-C7CE6478015F}"/>
    <cellStyle name="Comma 8 3 3" xfId="1670" xr:uid="{24A0A1B5-B7B7-4F0E-91B6-1B8CE70CED06}"/>
    <cellStyle name="Comma 8 3 3 10" xfId="37291" xr:uid="{059B23CB-F4DA-49BB-8BAB-A37CD935704D}"/>
    <cellStyle name="Comma 8 3 3 11" xfId="38962" xr:uid="{6880B35C-7653-487F-B89D-95340E209842}"/>
    <cellStyle name="Comma 8 3 3 12" xfId="39618" xr:uid="{2D840366-E4E2-4F09-A5DB-EAD6A5862D36}"/>
    <cellStyle name="Comma 8 3 3 13" xfId="9455" xr:uid="{A7850125-568D-4D96-BDDA-56866EF863D2}"/>
    <cellStyle name="Comma 8 3 3 2" xfId="14908" xr:uid="{3B40C1F1-4E74-486D-97AF-15ED88EE4E63}"/>
    <cellStyle name="Comma 8 3 3 2 2" xfId="20428" xr:uid="{F0C3D45B-F158-4AD5-AE7A-0B0F17479370}"/>
    <cellStyle name="Comma 8 3 3 2 2 2" xfId="33447" xr:uid="{C07CC7F4-1CAA-410F-914D-12784D991EBC}"/>
    <cellStyle name="Comma 8 3 3 2 3" xfId="29971" xr:uid="{BE950CD1-EA1B-437B-BEA3-111E46F0CDBE}"/>
    <cellStyle name="Comma 8 3 3 3" xfId="21814" xr:uid="{FFF961B0-AF9C-45DB-8601-F0188786279A}"/>
    <cellStyle name="Comma 8 3 3 3 2" xfId="34638" xr:uid="{405C3289-1996-4947-84CB-3D8F95624AA3}"/>
    <cellStyle name="Comma 8 3 3 4" xfId="18176" xr:uid="{8704771B-75EC-48BD-9E10-494D553C7A58}"/>
    <cellStyle name="Comma 8 3 3 4 2" xfId="32287" xr:uid="{D6986178-67A0-4F0D-885F-FC2B5196FDB1}"/>
    <cellStyle name="Comma 8 3 3 5" xfId="16612" xr:uid="{9CF3234F-8624-45B1-8B5A-4C0C0675A72D}"/>
    <cellStyle name="Comma 8 3 3 5 2" xfId="31136" xr:uid="{6F53ECAC-65F7-48C6-8CA8-DD92FDFCB82F}"/>
    <cellStyle name="Comma 8 3 3 6" xfId="26445" xr:uid="{07AC5E7F-A79D-4355-893E-A299F7CBB35A}"/>
    <cellStyle name="Comma 8 3 3 6 2" xfId="36176" xr:uid="{568E2774-1062-4408-9411-914F3AE79D7A}"/>
    <cellStyle name="Comma 8 3 3 7" xfId="28810" xr:uid="{AEED6F75-C881-424F-8D44-803B5D559C35}"/>
    <cellStyle name="Comma 8 3 3 8" xfId="36848" xr:uid="{8EFB97D6-D162-4B95-BE35-058232DFD525}"/>
    <cellStyle name="Comma 8 3 3 9" xfId="12669" xr:uid="{D975034F-068B-4C51-88B9-1D434659CCE1}"/>
    <cellStyle name="Comma 8 3 4" xfId="2259" xr:uid="{2483A231-428C-4A5D-8036-9D67181B84DC}"/>
    <cellStyle name="Comma 8 3 4 2" xfId="19537" xr:uid="{334157F9-E8B2-45E2-94B2-71299851893F}"/>
    <cellStyle name="Comma 8 3 4 2 2" xfId="32679" xr:uid="{496CAB03-4716-4C11-A8F7-68051B684B7D}"/>
    <cellStyle name="Comma 8 3 4 3" xfId="29202" xr:uid="{2BE38B93-6B92-40BA-97DE-72D50FACF216}"/>
    <cellStyle name="Comma 8 3 4 4" xfId="36918" xr:uid="{995C11AD-7954-4BDC-91B5-6FB77FC2AEBB}"/>
    <cellStyle name="Comma 8 3 4 5" xfId="14028" xr:uid="{F580A561-374C-41A1-A904-93A023C7A725}"/>
    <cellStyle name="Comma 8 3 4 6" xfId="37360" xr:uid="{9EAE69C1-5108-4A64-9233-6CE70147F24E}"/>
    <cellStyle name="Comma 8 3 4 7" xfId="46567" xr:uid="{210F590E-28A6-4AA4-ABBE-46BCEC50147F}"/>
    <cellStyle name="Comma 8 3 4 8" xfId="9527" xr:uid="{4C6AA152-C4C4-4052-AD8F-75D7299F817F}"/>
    <cellStyle name="Comma 8 3 5" xfId="20892" xr:uid="{940F0FFD-D9C5-4575-946F-0530850FDF25}"/>
    <cellStyle name="Comma 8 3 5 2" xfId="33847" xr:uid="{B3FBF48F-AE20-44DB-87D4-52B6805A2E23}"/>
    <cellStyle name="Comma 8 3 6" xfId="17054" xr:uid="{45683A28-B9B6-44EB-8C5A-7155797ED8D4}"/>
    <cellStyle name="Comma 8 3 6 2" xfId="31522" xr:uid="{A4D90548-F3E6-44A7-A6A7-C10DC442BDA3}"/>
    <cellStyle name="Comma 8 3 7" xfId="15436" xr:uid="{D3588A7D-DEF4-4B7F-84E5-22C61F2A8F7C}"/>
    <cellStyle name="Comma 8 3 7 2" xfId="30366" xr:uid="{46BE72DA-96A7-4725-98A3-C1082E907A83}"/>
    <cellStyle name="Comma 8 3 8" xfId="22738" xr:uid="{35F6CE5F-BD00-408A-928D-63D48649B0F4}"/>
    <cellStyle name="Comma 8 3 9" xfId="25251" xr:uid="{88F606E7-D5A5-451A-8D54-2410B93606DE}"/>
    <cellStyle name="Comma 8 3 9 2" xfId="35407" xr:uid="{3BF78DAE-34E6-42FC-9345-25399ABED58D}"/>
    <cellStyle name="Comma 8 4" xfId="253" xr:uid="{2E2A680D-69D5-4713-AD34-D5FAA026C5C1}"/>
    <cellStyle name="Comma 8 4 10" xfId="11649" xr:uid="{C086A238-225A-480D-AE2B-B4C159A2BCEC}"/>
    <cellStyle name="Comma 8 4 11" xfId="37148" xr:uid="{249A003C-8B64-476E-86C6-625141725937}"/>
    <cellStyle name="Comma 8 4 12" xfId="37772" xr:uid="{C5E25B42-B6FF-4706-9C90-E4BA5C212B13}"/>
    <cellStyle name="Comma 8 4 13" xfId="39517" xr:uid="{A492A435-F5C3-49C5-8992-6AD67D2C71DD}"/>
    <cellStyle name="Comma 8 4 14" xfId="9212" xr:uid="{BEC0B2D0-5E02-40F7-815B-39F8FB2F732E}"/>
    <cellStyle name="Comma 8 4 15" xfId="45113" xr:uid="{7F36E063-2D59-4AA9-B92C-DC442624C167}"/>
    <cellStyle name="Comma 8 4 16" xfId="3735" xr:uid="{3384FB49-3CDF-42BB-9E08-AF12842B3250}"/>
    <cellStyle name="Comma 8 4 2" xfId="1630" xr:uid="{2EB680AD-8557-4983-A130-7E66FC07E025}"/>
    <cellStyle name="Comma 8 4 2 2" xfId="19682" xr:uid="{671BCDE1-8171-48A0-B758-5338E233E1A8}"/>
    <cellStyle name="Comma 8 4 2 2 2" xfId="32803" xr:uid="{36A112B2-23C0-4741-8130-9CC8B8E08D36}"/>
    <cellStyle name="Comma 8 4 2 3" xfId="29326" xr:uid="{6145E3D2-8FC0-4E41-9C21-90B97F788B16}"/>
    <cellStyle name="Comma 8 4 2 4" xfId="38766" xr:uid="{4D771627-8E86-4D75-B310-80B36A0BA59D}"/>
    <cellStyle name="Comma 8 4 2 5" xfId="39655" xr:uid="{CCB8388E-8258-4FCE-B734-B26DB48C6B96}"/>
    <cellStyle name="Comma 8 4 2 6" xfId="14171" xr:uid="{F99FA417-C3BB-4E66-9823-8A151D3ED0D7}"/>
    <cellStyle name="Comma 8 4 2 7" xfId="46056" xr:uid="{C6C2F202-11F6-4887-BC88-FB0E6EA1FDC7}"/>
    <cellStyle name="Comma 8 4 2 8" xfId="7149" xr:uid="{23E38896-5BD3-40F7-9015-1D1E1A909D2C}"/>
    <cellStyle name="Comma 8 4 3" xfId="21049" xr:uid="{89E9AC54-4B21-46A8-8FD9-EC0D241ED2E2}"/>
    <cellStyle name="Comma 8 4 3 2" xfId="33981" xr:uid="{0EDA3804-B2F9-443D-9064-3E7445189700}"/>
    <cellStyle name="Comma 8 4 4" xfId="17200" xr:uid="{13917063-4E4F-4B26-A017-F53F3B394646}"/>
    <cellStyle name="Comma 8 4 4 2" xfId="31644" xr:uid="{99938351-F164-46C1-AEE2-0AD4EDCA72F3}"/>
    <cellStyle name="Comma 8 4 5" xfId="15589" xr:uid="{569FCE03-6115-4530-9816-E5563CF4B74F}"/>
    <cellStyle name="Comma 8 4 5 2" xfId="30491" xr:uid="{E470D2D7-F42F-45CC-B6ED-0ACD12A689EC}"/>
    <cellStyle name="Comma 8 4 6" xfId="23329" xr:uid="{200A2BA1-F902-4C93-B4E1-3A1492C0C462}"/>
    <cellStyle name="Comma 8 4 6 2" xfId="34980" xr:uid="{0775AC7F-DD9C-48C9-B822-034C189F6B20}"/>
    <cellStyle name="Comma 8 4 7" xfId="25414" xr:uid="{233BF548-7583-4D9D-A971-0DE4A56A3B03}"/>
    <cellStyle name="Comma 8 4 7 2" xfId="35531" xr:uid="{8CFE4D39-4FF0-4C07-B4B7-BECC61227C5F}"/>
    <cellStyle name="Comma 8 4 8" xfId="28165" xr:uid="{F58BAA9D-E0E8-4B47-A1C8-29C441AE18D7}"/>
    <cellStyle name="Comma 8 4 9" xfId="36696" xr:uid="{02FB279C-1521-49BE-AA39-779E0216BE69}"/>
    <cellStyle name="Comma 8 5" xfId="801" xr:uid="{E64524F0-4C51-41D4-84AE-9E5A94DC324F}"/>
    <cellStyle name="Comma 8 5 10" xfId="37097" xr:uid="{07BDCBE9-C171-47F4-B272-30DD44E374EA}"/>
    <cellStyle name="Comma 8 5 11" xfId="38602" xr:uid="{404ED408-CAAC-49F0-82D9-3C0EC02D90FD}"/>
    <cellStyle name="Comma 8 5 12" xfId="39554" xr:uid="{42A2FC73-8E0F-4D09-9770-934A038AA5A8}"/>
    <cellStyle name="Comma 8 5 13" xfId="9133" xr:uid="{DD35C4AB-9478-443E-A157-22E74EC8D100}"/>
    <cellStyle name="Comma 8 5 14" xfId="40055" xr:uid="{C7107697-F18A-48E1-8F52-3DED76CA8EF2}"/>
    <cellStyle name="Comma 8 5 2" xfId="7959" xr:uid="{B5B42BC8-7182-43A5-A3E1-35350202063E}"/>
    <cellStyle name="Comma 8 5 2 2" xfId="20138" xr:uid="{29673CBC-D512-4311-9F1E-CA9B5BF6A89A}"/>
    <cellStyle name="Comma 8 5 2 2 2" xfId="33189" xr:uid="{24FBC5F4-3CC2-4178-B1B7-F3E30000FD34}"/>
    <cellStyle name="Comma 8 5 2 3" xfId="29713" xr:uid="{4D9A6A11-A6CB-4CCD-ACAD-233489386174}"/>
    <cellStyle name="Comma 8 5 2 4" xfId="39199" xr:uid="{95E13615-A699-42A5-80BD-7783BAB513E6}"/>
    <cellStyle name="Comma 8 5 2 5" xfId="39690" xr:uid="{1062C45E-D804-4912-9717-0FD7331FC313}"/>
    <cellStyle name="Comma 8 5 2 6" xfId="14619" xr:uid="{29D2223D-4416-46A3-88A0-AFC77309A209}"/>
    <cellStyle name="Comma 8 5 3" xfId="21524" xr:uid="{4FD17B97-A53B-45CD-A239-C9FA260B95CD}"/>
    <cellStyle name="Comma 8 5 3 2" xfId="34380" xr:uid="{654F86C4-6B94-4FBB-ACC9-F6E733509F38}"/>
    <cellStyle name="Comma 8 5 4" xfId="17884" xr:uid="{DDD600D1-E554-4675-8DD9-9AFC9B3C8376}"/>
    <cellStyle name="Comma 8 5 4 2" xfId="32029" xr:uid="{E69E834F-3328-4E55-9136-C227887CBDB8}"/>
    <cellStyle name="Comma 8 5 5" xfId="16320" xr:uid="{32781C75-7EF9-4452-B6C4-0F670CCC06B7}"/>
    <cellStyle name="Comma 8 5 5 2" xfId="30878" xr:uid="{DCF0FD2E-99DA-4D48-85EC-7293FB44A78D}"/>
    <cellStyle name="Comma 8 5 6" xfId="26153" xr:uid="{2315C8F9-62CF-4AEF-9BAB-7C65CD629F7A}"/>
    <cellStyle name="Comma 8 5 6 2" xfId="35918" xr:uid="{7DB9FB6D-E236-4B1A-BEF7-26A30B67230A}"/>
    <cellStyle name="Comma 8 5 7" xfId="28552" xr:uid="{04FB467B-EDE1-4B53-B406-4498932FDBDC}"/>
    <cellStyle name="Comma 8 5 8" xfId="36631" xr:uid="{426271D1-B0A9-4E3D-936A-9A352192666E}"/>
    <cellStyle name="Comma 8 5 9" xfId="12379" xr:uid="{7FBEC6E4-CB7C-46A3-8346-AF5188FA65D1}"/>
    <cellStyle name="Comma 8 6" xfId="2021" xr:uid="{9FE41F54-934E-444E-B7C6-82BE74C43CC5}"/>
    <cellStyle name="Comma 8 6 10" xfId="46368" xr:uid="{6CD38896-2DAD-4CC8-A82D-35241A67E3A1}"/>
    <cellStyle name="Comma 8 6 11" xfId="6259" xr:uid="{2EE243B8-3C1C-4B53-945B-507F16A25F82}"/>
    <cellStyle name="Comma 8 6 2" xfId="8767" xr:uid="{F8B7BA3C-ACF3-4EF1-8574-952BCB8D10A6}"/>
    <cellStyle name="Comma 8 6 2 2" xfId="32421" xr:uid="{89B0913E-AE5E-4744-8919-E3653F93FA21}"/>
    <cellStyle name="Comma 8 6 2 3" xfId="39235" xr:uid="{83743780-66A4-4308-90D3-F35FE10E30AF}"/>
    <cellStyle name="Comma 8 6 2 4" xfId="39629" xr:uid="{38671607-B98A-4EC1-BDF3-805069740D8D}"/>
    <cellStyle name="Comma 8 6 2 5" xfId="19246" xr:uid="{ADB7AF4C-AC9D-46C1-B638-2871DFA4CBFE}"/>
    <cellStyle name="Comma 8 6 3" xfId="28944" xr:uid="{8CD8F491-8C0D-4C0C-9DBE-4A86F6FA2328}"/>
    <cellStyle name="Comma 8 6 4" xfId="36895" xr:uid="{05D7D33E-C699-4F67-B5A2-BB5291E81856}"/>
    <cellStyle name="Comma 8 6 5" xfId="13741" xr:uid="{FC181A6A-ADFA-4259-8BC1-C436B1D96940}"/>
    <cellStyle name="Comma 8 6 6" xfId="37337" xr:uid="{7E5DA3F5-7268-4468-964E-FE0B710EECB2}"/>
    <cellStyle name="Comma 8 6 7" xfId="38667" xr:uid="{7A3164E2-D305-4A25-89DA-843FCA547647}"/>
    <cellStyle name="Comma 8 6 8" xfId="39475" xr:uid="{8DE30B2E-3CD4-4A27-968A-AA69147524A4}"/>
    <cellStyle name="Comma 8 6 9" xfId="44905" xr:uid="{50D6F3A7-B327-4973-9573-CECFC12AA1F9}"/>
    <cellStyle name="Comma 8 7" xfId="2071" xr:uid="{06F3977C-E454-4C45-B6EC-9767CDCC8662}"/>
    <cellStyle name="Comma 8 7 2" xfId="33583" xr:uid="{709111C7-33CE-4D3D-8DE4-AF1C9BA65D94}"/>
    <cellStyle name="Comma 8 7 3" xfId="38731" xr:uid="{DD05DE68-D9DB-4D3E-BE13-9E9EF609C7D8}"/>
    <cellStyle name="Comma 8 7 4" xfId="39592" xr:uid="{219575C4-713F-4BB9-B0ED-383801C84263}"/>
    <cellStyle name="Comma 8 7 5" xfId="20591" xr:uid="{C850D991-A7C9-4878-971B-1DF13481E4C8}"/>
    <cellStyle name="Comma 8 7 6" xfId="46406" xr:uid="{4EAFCB06-448C-4BC1-93F6-578B57B8F0B2}"/>
    <cellStyle name="Comma 8 7 7" xfId="6358" xr:uid="{AFC424FC-5AB3-4C84-BFA1-7899D8658EB5}"/>
    <cellStyle name="Comma 8 8" xfId="538" xr:uid="{27336D3F-F499-4C3D-88F2-D12BE48DD896}"/>
    <cellStyle name="Comma 8 8 2" xfId="34004" xr:uid="{0ED228A5-F191-4979-85EB-8A188A842E97}"/>
    <cellStyle name="Comma 8 8 3" xfId="45291" xr:uid="{468FD7D1-A09D-4AA3-8277-0D01D55F09D6}"/>
    <cellStyle name="Comma 8 8 4" xfId="21100" xr:uid="{432AA7A2-E150-496A-AFDD-E3840540B54E}"/>
    <cellStyle name="Comma 8 9" xfId="16761" xr:uid="{BC8DEA59-4361-4A62-A446-B4A251F1A603}"/>
    <cellStyle name="Comma 8 9 2" xfId="31263" xr:uid="{69D2AABA-38E8-4CCB-BB57-0D1AFA63C6CC}"/>
    <cellStyle name="Comma 8_8.PSE Related Transactions &amp; note 2010-Q2" xfId="22739" xr:uid="{DE1957A8-6837-4A6A-AB5E-907722BF265E}"/>
    <cellStyle name="Comma 80" xfId="10580" xr:uid="{9C015483-6CE8-4001-A664-8609FE5FE8DB}"/>
    <cellStyle name="Comma 80 10" xfId="28012" xr:uid="{7DF58F7A-41D1-41F9-BBE9-24B7058E5F05}"/>
    <cellStyle name="Comma 80 2" xfId="11999" xr:uid="{E5A00F3A-5F56-4CA7-999D-3234DFE385D8}"/>
    <cellStyle name="Comma 80 2 2" xfId="14438" xr:uid="{4BF6431D-F8E5-4097-B64F-D978DF197B43}"/>
    <cellStyle name="Comma 80 2 2 2" xfId="19952" xr:uid="{93BCA885-C469-4D79-A537-E658DB142E5D}"/>
    <cellStyle name="Comma 80 2 2 2 2" xfId="33033" xr:uid="{95AEE59A-3023-42DE-AE7D-3305B0BAACD1}"/>
    <cellStyle name="Comma 80 2 2 3" xfId="29556" xr:uid="{7AD16B31-7520-4E4A-893C-FC314E2288B7}"/>
    <cellStyle name="Comma 80 2 3" xfId="21326" xr:uid="{E7C41BC9-BF7E-42AE-BD3F-135B225F3C79}"/>
    <cellStyle name="Comma 80 2 3 2" xfId="34217" xr:uid="{B3C509B3-EDDE-4255-BAD3-54F43B8B7D11}"/>
    <cellStyle name="Comma 80 2 4" xfId="17540" xr:uid="{53D1A361-87B9-477A-A249-D076BD16A79D}"/>
    <cellStyle name="Comma 80 2 4 2" xfId="31874" xr:uid="{3E62B07C-2937-4E1F-AA1D-CD06B02048A8}"/>
    <cellStyle name="Comma 80 2 5" xfId="15939" xr:uid="{1505CB50-A3E3-4909-88E6-BD766B95E16D}"/>
    <cellStyle name="Comma 80 2 5 2" xfId="30721" xr:uid="{7A4B211B-7C31-4574-89A0-F34F1C1505D3}"/>
    <cellStyle name="Comma 80 2 6" xfId="25770" xr:uid="{FF2AF2E8-8A8E-433C-91CB-C44CDDFCD315}"/>
    <cellStyle name="Comma 80 2 6 2" xfId="35761" xr:uid="{9EA4B4B6-E57F-4E3D-8334-CFC66F8ED49F}"/>
    <cellStyle name="Comma 80 2 7" xfId="28395" xr:uid="{33729D77-C98A-41DF-B502-07A9FE8B19AB}"/>
    <cellStyle name="Comma 80 3" xfId="12640" xr:uid="{492A5DE1-B2C9-43BB-94E9-2873000A0793}"/>
    <cellStyle name="Comma 80 3 2" xfId="14879" xr:uid="{1E6D7075-155E-4436-8EC3-920F43EF3C76}"/>
    <cellStyle name="Comma 80 3 2 2" xfId="20399" xr:uid="{50BEC7E2-4D56-4460-8297-D4120DF085C3}"/>
    <cellStyle name="Comma 80 3 2 2 2" xfId="33419" xr:uid="{CB29CCA4-36FD-4CDF-8736-F715397EEA34}"/>
    <cellStyle name="Comma 80 3 2 3" xfId="29943" xr:uid="{500A9CAD-8A28-443E-A472-FE40E328D004}"/>
    <cellStyle name="Comma 80 3 3" xfId="21785" xr:uid="{CF2E7EBE-DE85-404A-A2A1-5019DF62EFE7}"/>
    <cellStyle name="Comma 80 3 3 2" xfId="34610" xr:uid="{B4E10246-F992-4F98-9FCB-8CBEA2088E97}"/>
    <cellStyle name="Comma 80 3 4" xfId="18146" xr:uid="{F8848189-6E30-4691-A4EA-EEAF63B12033}"/>
    <cellStyle name="Comma 80 3 4 2" xfId="32259" xr:uid="{CB2A468A-51A4-4D8B-AFC4-03C96A7F5848}"/>
    <cellStyle name="Comma 80 3 5" xfId="16582" xr:uid="{D9445323-94E1-4CBC-84C1-BA15AC5583FE}"/>
    <cellStyle name="Comma 80 3 5 2" xfId="31108" xr:uid="{5409DA87-84AE-4BA2-BA28-CF02D407CD3E}"/>
    <cellStyle name="Comma 80 3 6" xfId="26415" xr:uid="{6A494E1C-27E8-48F9-AEA9-ABC3E5D5E052}"/>
    <cellStyle name="Comma 80 3 6 2" xfId="36148" xr:uid="{049B5328-3BD4-4CE3-A1E5-01469081B07C}"/>
    <cellStyle name="Comma 80 3 7" xfId="28782" xr:uid="{A31598B6-E8D5-458E-B851-052182411152}"/>
    <cellStyle name="Comma 80 4" xfId="13999" xr:uid="{15B0147C-8EBA-411B-96B0-D0A3B6C186C2}"/>
    <cellStyle name="Comma 80 4 2" xfId="19508" xr:uid="{64307E9B-C291-4D69-A943-55CB9BD4C03E}"/>
    <cellStyle name="Comma 80 4 2 2" xfId="32651" xr:uid="{C3F1B97D-5C9A-4524-91CC-49D6F7489C62}"/>
    <cellStyle name="Comma 80 4 3" xfId="29174" xr:uid="{C9D1E39A-DF8A-4A62-B126-141A25F74895}"/>
    <cellStyle name="Comma 80 5" xfId="20864" xr:uid="{2EF00D90-B358-45E3-B886-53ECE3684442}"/>
    <cellStyle name="Comma 80 5 2" xfId="33820" xr:uid="{14F12138-5E95-4FF5-AB96-10107C6B9EEF}"/>
    <cellStyle name="Comma 80 6" xfId="17023" xr:uid="{4D70A9E7-5D42-478C-8CE4-C4147D23222E}"/>
    <cellStyle name="Comma 80 6 2" xfId="31493" xr:uid="{7145911B-8E24-4B4C-A09D-E927BA821DB3}"/>
    <cellStyle name="Comma 80 7" xfId="15406" xr:uid="{F802DDC3-7033-4E2E-ADD1-4AC8A20569D3}"/>
    <cellStyle name="Comma 80 7 2" xfId="30338" xr:uid="{BBDAF0D4-F109-49F8-848E-D2FBBFEF5D59}"/>
    <cellStyle name="Comma 80 8" xfId="22740" xr:uid="{5D7D8CEA-A9FB-4E74-A223-B8D21C992F04}"/>
    <cellStyle name="Comma 80 8 2" xfId="34949" xr:uid="{E9D6D6FF-598C-46A0-B10F-4B86E36F0A63}"/>
    <cellStyle name="Comma 80 9" xfId="25180" xr:uid="{55B65C04-1EB0-4873-B6F9-FD9F6B3BAFF4}"/>
    <cellStyle name="Comma 80 9 2" xfId="35378" xr:uid="{1602FFA4-1F3E-4D46-BF61-97D9230CD27F}"/>
    <cellStyle name="Comma 81" xfId="10581" xr:uid="{AB75EA0C-9BBA-41C7-BA8F-03F4817CA18C}"/>
    <cellStyle name="Comma 81 10" xfId="28013" xr:uid="{C45E28AC-0D81-4EAE-AC44-4FEA4864513B}"/>
    <cellStyle name="Comma 81 2" xfId="12000" xr:uid="{9BEA0DBF-0E90-4F92-9284-53C6C1440A78}"/>
    <cellStyle name="Comma 81 2 2" xfId="14439" xr:uid="{EF04CA35-40CF-417C-854D-279A0AA18CBF}"/>
    <cellStyle name="Comma 81 2 2 2" xfId="19953" xr:uid="{011BD74E-EF0E-4703-B591-2BEEC8C3033D}"/>
    <cellStyle name="Comma 81 2 2 2 2" xfId="33034" xr:uid="{56BCB46F-1DB8-48DF-BAF2-8809BFA792AE}"/>
    <cellStyle name="Comma 81 2 2 3" xfId="29557" xr:uid="{46F2BF58-2BA0-4E9B-B4DF-C6FC1B5AAFB2}"/>
    <cellStyle name="Comma 81 2 3" xfId="21327" xr:uid="{4A80606B-286F-46A2-B084-8BBF32900EFA}"/>
    <cellStyle name="Comma 81 2 3 2" xfId="34218" xr:uid="{77FB3A40-80C0-45A5-A03A-8DABF409A83F}"/>
    <cellStyle name="Comma 81 2 4" xfId="17541" xr:uid="{65DC0B69-79BE-4C67-BD7D-F2C0D313AD34}"/>
    <cellStyle name="Comma 81 2 4 2" xfId="31875" xr:uid="{3C2A8062-2AD3-4357-9B0C-8D7A33674319}"/>
    <cellStyle name="Comma 81 2 5" xfId="15940" xr:uid="{0A687E7C-A4FB-4424-B660-5206D622A94F}"/>
    <cellStyle name="Comma 81 2 5 2" xfId="30722" xr:uid="{4EE0B41D-605A-417C-89E1-0E5C0266B358}"/>
    <cellStyle name="Comma 81 2 6" xfId="25771" xr:uid="{C5BF8B2E-C43C-4D1B-98BC-ED16C9A14928}"/>
    <cellStyle name="Comma 81 2 6 2" xfId="35762" xr:uid="{5C456853-4ED3-4AF9-BA2E-EDAAE2377A4A}"/>
    <cellStyle name="Comma 81 2 7" xfId="28396" xr:uid="{B0A38AF1-60D6-4F26-BE58-8B98B12AF44D}"/>
    <cellStyle name="Comma 81 3" xfId="12641" xr:uid="{E15A0258-27E0-426A-9CA5-152464EEF1A9}"/>
    <cellStyle name="Comma 81 3 2" xfId="14880" xr:uid="{9AAD8001-17F4-4A44-84E4-2624EB27B9E7}"/>
    <cellStyle name="Comma 81 3 2 2" xfId="20400" xr:uid="{B0FB6C71-74FF-4AC0-9994-C542FBF11F55}"/>
    <cellStyle name="Comma 81 3 2 2 2" xfId="33420" xr:uid="{20F8468E-D787-43B9-A906-12139114B1D7}"/>
    <cellStyle name="Comma 81 3 2 3" xfId="29944" xr:uid="{E8923A9C-3020-41B6-8782-B71F63BCAC98}"/>
    <cellStyle name="Comma 81 3 3" xfId="21786" xr:uid="{817843D2-741E-409B-B0B2-E1F0933C40DD}"/>
    <cellStyle name="Comma 81 3 3 2" xfId="34611" xr:uid="{C3B0B915-3700-44AC-A62B-67772343245A}"/>
    <cellStyle name="Comma 81 3 4" xfId="18147" xr:uid="{C9244112-FA62-4EAA-B743-9830D5D744B3}"/>
    <cellStyle name="Comma 81 3 4 2" xfId="32260" xr:uid="{6AF891AB-30DE-4A76-A586-F941160094C8}"/>
    <cellStyle name="Comma 81 3 5" xfId="16583" xr:uid="{60718B18-3BDD-42CF-80FA-68D9F083E17A}"/>
    <cellStyle name="Comma 81 3 5 2" xfId="31109" xr:uid="{1B9046B5-CC55-4140-8B72-1468D49B80F2}"/>
    <cellStyle name="Comma 81 3 6" xfId="26416" xr:uid="{B6CD4EA6-514B-4220-9051-6B0F9F467D15}"/>
    <cellStyle name="Comma 81 3 6 2" xfId="36149" xr:uid="{A64510B4-FE13-435C-AC5B-D4B69A643961}"/>
    <cellStyle name="Comma 81 3 7" xfId="28783" xr:uid="{E64B2336-911D-455F-A1A9-E02E056ACA1B}"/>
    <cellStyle name="Comma 81 4" xfId="14000" xr:uid="{9D378770-5C83-4ABC-B451-3CA9161C8586}"/>
    <cellStyle name="Comma 81 4 2" xfId="19509" xr:uid="{48B48810-4A99-4141-9CA0-3516ED78D803}"/>
    <cellStyle name="Comma 81 4 2 2" xfId="32652" xr:uid="{C729F8DE-50C3-4260-9199-2713FDBAA176}"/>
    <cellStyle name="Comma 81 4 3" xfId="29175" xr:uid="{1B6DBA15-FC72-47BA-80F8-C206A70A0EC4}"/>
    <cellStyle name="Comma 81 5" xfId="20865" xr:uid="{BFE7FD76-BB2E-4CE7-8662-B09BF2393398}"/>
    <cellStyle name="Comma 81 5 2" xfId="33821" xr:uid="{3BF1F59C-9EB6-4D3A-A289-2A193AA13133}"/>
    <cellStyle name="Comma 81 6" xfId="17024" xr:uid="{6719FBF6-A9AB-4B42-8FD1-3E2D6927DCD0}"/>
    <cellStyle name="Comma 81 6 2" xfId="31494" xr:uid="{1F6FA332-9A0F-4CA7-91E2-2EE7BD5BBBD9}"/>
    <cellStyle name="Comma 81 7" xfId="15407" xr:uid="{75B78E59-FBAE-4A54-A5CC-DF272DA6CAC3}"/>
    <cellStyle name="Comma 81 7 2" xfId="30339" xr:uid="{53DC5936-AF00-4760-A155-1D311A99E64C}"/>
    <cellStyle name="Comma 81 8" xfId="22741" xr:uid="{DBAF0355-A0D9-4538-A5FE-BADA0A406DDC}"/>
    <cellStyle name="Comma 81 8 2" xfId="34950" xr:uid="{B6E85C22-0D24-4A4C-81E0-E940FE795043}"/>
    <cellStyle name="Comma 81 9" xfId="25181" xr:uid="{A68ED73F-3E73-47D0-8158-45376D93141D}"/>
    <cellStyle name="Comma 81 9 2" xfId="35379" xr:uid="{5CD57331-C388-4486-A3E6-3599222C0211}"/>
    <cellStyle name="Comma 82" xfId="10582" xr:uid="{409FFFE3-DE85-4F3C-90EA-FFEA0CFE9C38}"/>
    <cellStyle name="Comma 82 10" xfId="28014" xr:uid="{7D2D729A-DF84-4B55-992F-9604EFB3CA92}"/>
    <cellStyle name="Comma 82 2" xfId="12001" xr:uid="{B535E13A-C345-4CE4-8F3F-B110591B1FDE}"/>
    <cellStyle name="Comma 82 2 2" xfId="14440" xr:uid="{F4AA225D-6020-478B-B8C3-CE44089F63A2}"/>
    <cellStyle name="Comma 82 2 2 2" xfId="19954" xr:uid="{97E15102-9442-4473-B57E-B46998D17C10}"/>
    <cellStyle name="Comma 82 2 2 2 2" xfId="33035" xr:uid="{D1CA60C6-D600-48ED-87A0-CABFDA0A3A01}"/>
    <cellStyle name="Comma 82 2 2 3" xfId="29558" xr:uid="{14C96697-9C31-47DA-8F09-68AE45417415}"/>
    <cellStyle name="Comma 82 2 3" xfId="21328" xr:uid="{2C403592-FAC2-4FD4-ACA5-34C6610FCCC4}"/>
    <cellStyle name="Comma 82 2 3 2" xfId="34219" xr:uid="{B7393BAA-6A9B-4BD1-954F-B8A5CEDF1E80}"/>
    <cellStyle name="Comma 82 2 4" xfId="17542" xr:uid="{11118C97-A97B-4DF3-8313-23225FC85130}"/>
    <cellStyle name="Comma 82 2 4 2" xfId="31876" xr:uid="{2C7FEA0C-F40A-4620-8947-01C40A8FF3C5}"/>
    <cellStyle name="Comma 82 2 5" xfId="15941" xr:uid="{B7A28216-CD41-4C0E-9381-E30AE3311315}"/>
    <cellStyle name="Comma 82 2 5 2" xfId="30723" xr:uid="{EF7904ED-3A7E-45FF-BE1E-AC23C6BB3729}"/>
    <cellStyle name="Comma 82 2 6" xfId="25772" xr:uid="{6EFBD138-79F2-46E7-A450-B9801E4DB08A}"/>
    <cellStyle name="Comma 82 2 6 2" xfId="35763" xr:uid="{F3F20107-72A9-4AAC-9605-E255004EEFD7}"/>
    <cellStyle name="Comma 82 2 7" xfId="28397" xr:uid="{BCDC5736-DD7A-4EBE-9CC9-8B3E24814485}"/>
    <cellStyle name="Comma 82 3" xfId="12642" xr:uid="{03750736-EE75-4ECA-988E-787DC44E26EE}"/>
    <cellStyle name="Comma 82 3 2" xfId="14881" xr:uid="{35CDC2BC-3B64-44D5-B33D-BDE22B746E5D}"/>
    <cellStyle name="Comma 82 3 2 2" xfId="20401" xr:uid="{60262878-691A-4314-B1C3-0F242594360E}"/>
    <cellStyle name="Comma 82 3 2 2 2" xfId="33421" xr:uid="{C00A068D-261C-4E14-9ECA-47EE4BEA36EE}"/>
    <cellStyle name="Comma 82 3 2 3" xfId="29945" xr:uid="{8DD25A0B-540B-4E22-AB83-5B0704D707BD}"/>
    <cellStyle name="Comma 82 3 3" xfId="21787" xr:uid="{6DAFFC6E-036C-404C-A405-BCE06033AED7}"/>
    <cellStyle name="Comma 82 3 3 2" xfId="34612" xr:uid="{2E94ABBC-C7B6-43F4-9DDD-D6924CF661B9}"/>
    <cellStyle name="Comma 82 3 4" xfId="18148" xr:uid="{CAEF2264-2291-4A3A-9234-3AF0F7717BD1}"/>
    <cellStyle name="Comma 82 3 4 2" xfId="32261" xr:uid="{70977E02-56A8-414B-B598-249F889692BC}"/>
    <cellStyle name="Comma 82 3 5" xfId="16584" xr:uid="{DEFF4955-EEC1-4C76-A684-7CD84223F928}"/>
    <cellStyle name="Comma 82 3 5 2" xfId="31110" xr:uid="{3BEFE959-A704-4BD9-8ADA-9FF91D7D7BB0}"/>
    <cellStyle name="Comma 82 3 6" xfId="26417" xr:uid="{FDBD21A6-EE81-4E3A-B0FD-322526574B6E}"/>
    <cellStyle name="Comma 82 3 6 2" xfId="36150" xr:uid="{E6B8ADC2-40B4-498B-90E8-84A26E96FCC2}"/>
    <cellStyle name="Comma 82 3 7" xfId="28784" xr:uid="{ABD141AD-1AC2-4ED3-8A74-DBE0B288AB05}"/>
    <cellStyle name="Comma 82 4" xfId="14001" xr:uid="{E2B83CA9-C544-499E-A879-F18792335999}"/>
    <cellStyle name="Comma 82 4 2" xfId="19510" xr:uid="{7A61C433-F7F3-4808-AEE2-3650C5D511B5}"/>
    <cellStyle name="Comma 82 4 2 2" xfId="32653" xr:uid="{2C748990-E594-4C8B-803F-BE8934E1F999}"/>
    <cellStyle name="Comma 82 4 3" xfId="29176" xr:uid="{03DFBDF9-135C-46C7-94C8-3D0C0FE36AD1}"/>
    <cellStyle name="Comma 82 5" xfId="20866" xr:uid="{5A04FA53-6515-4E52-A180-B36CEF8088EC}"/>
    <cellStyle name="Comma 82 5 2" xfId="33822" xr:uid="{3EA12C9D-AC3A-4E4D-8204-DECFD8E26047}"/>
    <cellStyle name="Comma 82 6" xfId="17025" xr:uid="{D3E368E1-E2A7-4931-A594-C0179BE0F784}"/>
    <cellStyle name="Comma 82 6 2" xfId="31495" xr:uid="{53682B56-7DFD-40CA-83C5-C2AB3BE1577E}"/>
    <cellStyle name="Comma 82 7" xfId="15408" xr:uid="{85BA9082-6661-49B4-AA44-49AFE4535300}"/>
    <cellStyle name="Comma 82 7 2" xfId="30340" xr:uid="{352D3A80-07A4-4797-B114-ABB72F6E2BC3}"/>
    <cellStyle name="Comma 82 8" xfId="22742" xr:uid="{0F39AD24-ABA3-4CE8-A3FA-F1BE92CBEF28}"/>
    <cellStyle name="Comma 82 8 2" xfId="34951" xr:uid="{378FCDB6-CD6C-447C-9ED7-6C1CAB09285E}"/>
    <cellStyle name="Comma 82 9" xfId="25182" xr:uid="{D0BEDFB4-C301-494F-9404-AECBAADFF7C3}"/>
    <cellStyle name="Comma 82 9 2" xfId="35380" xr:uid="{09FEB53F-2A71-4776-ACF1-8FDC65DA7295}"/>
    <cellStyle name="Comma 83" xfId="10583" xr:uid="{181D79C4-B65A-4014-BE97-2D6E60276A16}"/>
    <cellStyle name="Comma 83 10" xfId="28015" xr:uid="{97CFA2E8-302C-4530-9BC9-1292EAED3D81}"/>
    <cellStyle name="Comma 83 2" xfId="12002" xr:uid="{0B246EE6-A41C-4FCE-B9AF-A3694C2C0581}"/>
    <cellStyle name="Comma 83 2 2" xfId="14441" xr:uid="{F0C8B46B-E25D-43AD-9B23-2696D3261E53}"/>
    <cellStyle name="Comma 83 2 2 2" xfId="19955" xr:uid="{2A13EF13-7825-40E0-B42D-36EF528F9EAA}"/>
    <cellStyle name="Comma 83 2 2 2 2" xfId="33036" xr:uid="{CDC1ADE1-5689-4825-B150-209B7756DF95}"/>
    <cellStyle name="Comma 83 2 2 3" xfId="29559" xr:uid="{0E6577DB-4E53-46D1-A599-AD96D92DE6B5}"/>
    <cellStyle name="Comma 83 2 3" xfId="21329" xr:uid="{3DAF20B2-894B-4B01-B123-DF05A525E177}"/>
    <cellStyle name="Comma 83 2 3 2" xfId="34220" xr:uid="{EBB0CA57-945A-4AC0-B2B4-EDA05C95CC76}"/>
    <cellStyle name="Comma 83 2 4" xfId="17543" xr:uid="{0DF1722F-72A5-403D-8F24-9E4E5589BF5D}"/>
    <cellStyle name="Comma 83 2 4 2" xfId="31877" xr:uid="{63C0F823-E182-41A4-877C-74287ECDC4D5}"/>
    <cellStyle name="Comma 83 2 5" xfId="15942" xr:uid="{A42FF2F8-B38C-4193-ABBF-EF8EB7E5D729}"/>
    <cellStyle name="Comma 83 2 5 2" xfId="30724" xr:uid="{B5DFC346-F4D4-4984-BB8B-8AF73CFE0404}"/>
    <cellStyle name="Comma 83 2 6" xfId="25773" xr:uid="{E4880CF8-D892-459A-A2BE-928D43161E31}"/>
    <cellStyle name="Comma 83 2 6 2" xfId="35764" xr:uid="{5F7C1226-E214-40DF-908C-5B7338AE51CC}"/>
    <cellStyle name="Comma 83 2 7" xfId="28398" xr:uid="{71649DBD-5005-4363-B7DE-9C7051D1CE2A}"/>
    <cellStyle name="Comma 83 3" xfId="12643" xr:uid="{20E5D704-B4CD-473E-8503-D732BE43BD3A}"/>
    <cellStyle name="Comma 83 3 2" xfId="14882" xr:uid="{62AEBAC8-0666-49DF-B86A-2B0B04DE0472}"/>
    <cellStyle name="Comma 83 3 2 2" xfId="20402" xr:uid="{78094E32-EC08-4EDB-9317-461F1E6EA37B}"/>
    <cellStyle name="Comma 83 3 2 2 2" xfId="33422" xr:uid="{EA9631CE-E304-4B69-89D1-CC95EE80FF2D}"/>
    <cellStyle name="Comma 83 3 2 3" xfId="29946" xr:uid="{F647AFE2-EF37-4A1A-928C-E89B15C092DD}"/>
    <cellStyle name="Comma 83 3 3" xfId="21788" xr:uid="{7EB8A224-28BF-4F83-A0FF-347C221E383D}"/>
    <cellStyle name="Comma 83 3 3 2" xfId="34613" xr:uid="{8FE8C42C-4C2E-4A4C-A03B-001C9E281357}"/>
    <cellStyle name="Comma 83 3 4" xfId="18149" xr:uid="{F2AE5161-414A-48EE-B83C-16E391EE87FC}"/>
    <cellStyle name="Comma 83 3 4 2" xfId="32262" xr:uid="{5587E763-2988-48BE-B605-8B7F956B1E7A}"/>
    <cellStyle name="Comma 83 3 5" xfId="16585" xr:uid="{28ECE039-DDBC-4224-940A-77817DCD25CB}"/>
    <cellStyle name="Comma 83 3 5 2" xfId="31111" xr:uid="{5E577DEB-4B65-4DEC-97C6-3A7F83C5E321}"/>
    <cellStyle name="Comma 83 3 6" xfId="26418" xr:uid="{9688EFA7-3070-4E43-8F51-4BA47E17DFD9}"/>
    <cellStyle name="Comma 83 3 6 2" xfId="36151" xr:uid="{5B057B79-C988-47E9-9994-BA6CC590FA0C}"/>
    <cellStyle name="Comma 83 3 7" xfId="28785" xr:uid="{AF0B2F4D-2F46-4883-A9F7-EFCE38AEE7BD}"/>
    <cellStyle name="Comma 83 4" xfId="14002" xr:uid="{F6A4EE27-EB89-48CC-A4CF-BF890C2E917F}"/>
    <cellStyle name="Comma 83 4 2" xfId="19511" xr:uid="{8BBA894C-6D31-43E2-BD76-B97CD3C9A458}"/>
    <cellStyle name="Comma 83 4 2 2" xfId="32654" xr:uid="{F2DB55D7-F562-49D3-A5F7-D87AC2B6FB42}"/>
    <cellStyle name="Comma 83 4 3" xfId="29177" xr:uid="{A07369AE-5FC0-4798-ADAE-550C84CA254D}"/>
    <cellStyle name="Comma 83 5" xfId="20867" xr:uid="{56580084-B06C-4CAA-89C9-8ABE01DF308B}"/>
    <cellStyle name="Comma 83 5 2" xfId="33823" xr:uid="{E5209BC5-80C6-4A2E-88A2-FA859D2497AC}"/>
    <cellStyle name="Comma 83 6" xfId="17026" xr:uid="{10FCB65E-3BA2-4C19-BF78-2FC84B30488B}"/>
    <cellStyle name="Comma 83 6 2" xfId="31496" xr:uid="{8843BF7B-7168-427B-9612-604CC31289AB}"/>
    <cellStyle name="Comma 83 7" xfId="15409" xr:uid="{811524AA-AF59-4D4D-B4D0-7B57D8E958C6}"/>
    <cellStyle name="Comma 83 7 2" xfId="30341" xr:uid="{2D07CEC9-9935-4DDA-89B4-ECFAB435A315}"/>
    <cellStyle name="Comma 83 8" xfId="22743" xr:uid="{92D4D931-60D7-4854-B834-D607B3361EEE}"/>
    <cellStyle name="Comma 83 8 2" xfId="34952" xr:uid="{A5AFCA26-E575-4E59-9AC0-7E6C3872AF1D}"/>
    <cellStyle name="Comma 83 9" xfId="25183" xr:uid="{E8A4D782-2076-4BAD-A67A-0A7901932D91}"/>
    <cellStyle name="Comma 83 9 2" xfId="35381" xr:uid="{FDE5E296-55F3-4F06-A600-BF30C7065D50}"/>
    <cellStyle name="Comma 84" xfId="10584" xr:uid="{2183BBD8-7293-4A1F-AD60-F1C0F1B9C024}"/>
    <cellStyle name="Comma 84 10" xfId="28016" xr:uid="{0165CF0C-B916-4D2A-854E-74AE74A38C02}"/>
    <cellStyle name="Comma 84 2" xfId="12003" xr:uid="{719DB712-48ED-4826-9F7F-BDEDDB8C2B43}"/>
    <cellStyle name="Comma 84 2 2" xfId="14442" xr:uid="{2CF2689E-84FE-474C-AF3B-D4A0F212B79E}"/>
    <cellStyle name="Comma 84 2 2 2" xfId="19956" xr:uid="{1F999B19-F43E-4C55-9BA5-DE15AED4C96A}"/>
    <cellStyle name="Comma 84 2 2 2 2" xfId="33037" xr:uid="{3F60704F-3E44-493C-914C-743EAD64A501}"/>
    <cellStyle name="Comma 84 2 2 3" xfId="29560" xr:uid="{0F7E71CA-F1C5-4BD6-8CBA-E891E7A0522A}"/>
    <cellStyle name="Comma 84 2 3" xfId="21330" xr:uid="{35296007-1016-4175-8F2F-824E2D774461}"/>
    <cellStyle name="Comma 84 2 3 2" xfId="34221" xr:uid="{600D5B52-5829-49BC-AB78-BD375597EE6C}"/>
    <cellStyle name="Comma 84 2 4" xfId="17544" xr:uid="{8E6CC6F2-687F-4F3D-B422-1CC4028ECC5C}"/>
    <cellStyle name="Comma 84 2 4 2" xfId="31878" xr:uid="{D384C327-A342-4A86-A46E-526F622E71FF}"/>
    <cellStyle name="Comma 84 2 5" xfId="15943" xr:uid="{61A46745-7D88-4EBB-A937-B631DF2D81DC}"/>
    <cellStyle name="Comma 84 2 5 2" xfId="30725" xr:uid="{69968843-2071-449E-8942-C966B786008A}"/>
    <cellStyle name="Comma 84 2 6" xfId="25774" xr:uid="{4FA4F43F-57F5-42D8-A188-3F276438EA53}"/>
    <cellStyle name="Comma 84 2 6 2" xfId="35765" xr:uid="{A8D21D0C-7E68-49C0-A443-A9A4F00AEC34}"/>
    <cellStyle name="Comma 84 2 7" xfId="28399" xr:uid="{F0CB924A-AAB5-4034-916A-C575C50858C2}"/>
    <cellStyle name="Comma 84 3" xfId="12644" xr:uid="{3CD30A35-4BD4-4B18-8CF4-B3CEA3FFFD11}"/>
    <cellStyle name="Comma 84 3 2" xfId="14883" xr:uid="{7AE822C4-A9D5-4363-964F-3C77A54D4622}"/>
    <cellStyle name="Comma 84 3 2 2" xfId="20403" xr:uid="{EEE9C306-D120-4CE4-8E47-D22700A01875}"/>
    <cellStyle name="Comma 84 3 2 2 2" xfId="33423" xr:uid="{1128E6B4-AD1E-4E44-8557-6BD195CDAF14}"/>
    <cellStyle name="Comma 84 3 2 3" xfId="29947" xr:uid="{DE82EC2A-A93C-4AB2-9447-372FB1858187}"/>
    <cellStyle name="Comma 84 3 3" xfId="21789" xr:uid="{342787ED-EF67-42D6-970F-9618C29C3280}"/>
    <cellStyle name="Comma 84 3 3 2" xfId="34614" xr:uid="{9A23C3A4-A916-4F90-AF96-4C7AE6EF25C0}"/>
    <cellStyle name="Comma 84 3 4" xfId="18150" xr:uid="{237EE7A7-635F-4895-B5B1-51F9B440A7D5}"/>
    <cellStyle name="Comma 84 3 4 2" xfId="32263" xr:uid="{9020BBC2-0F0D-49C3-985D-7724048FF05C}"/>
    <cellStyle name="Comma 84 3 5" xfId="16586" xr:uid="{0E5D5AAC-13AF-4A9F-9BF4-DC6263081529}"/>
    <cellStyle name="Comma 84 3 5 2" xfId="31112" xr:uid="{54DCFD0D-4EA4-41ED-86B0-58F6711E0495}"/>
    <cellStyle name="Comma 84 3 6" xfId="26419" xr:uid="{6B78E59D-26C9-48FC-9C03-B8ABACEE52A2}"/>
    <cellStyle name="Comma 84 3 6 2" xfId="36152" xr:uid="{B6006EC4-7906-413E-888E-65C29112D9CE}"/>
    <cellStyle name="Comma 84 3 7" xfId="28786" xr:uid="{E5676899-1159-40A2-B94E-6B046A033910}"/>
    <cellStyle name="Comma 84 4" xfId="14003" xr:uid="{5F672EE6-8894-4449-9316-5160415A0893}"/>
    <cellStyle name="Comma 84 4 2" xfId="19512" xr:uid="{F4D00A9C-EF52-40BE-AC1C-30E4FEF8F73D}"/>
    <cellStyle name="Comma 84 4 2 2" xfId="32655" xr:uid="{14D970CA-A33B-47C1-A531-74C522EC2510}"/>
    <cellStyle name="Comma 84 4 3" xfId="29178" xr:uid="{AB651D86-7781-4769-B736-697DFF96DA06}"/>
    <cellStyle name="Comma 84 5" xfId="20868" xr:uid="{91B229AF-6201-4C25-9115-6429B9DFBDBC}"/>
    <cellStyle name="Comma 84 5 2" xfId="33824" xr:uid="{8555C0C5-021C-4E5E-A7D6-EC2D6BD29F3B}"/>
    <cellStyle name="Comma 84 6" xfId="17027" xr:uid="{A68D43E9-E296-4213-8B67-2696F7AB19F8}"/>
    <cellStyle name="Comma 84 6 2" xfId="31497" xr:uid="{09F56077-E1D2-4E5C-A88A-C869C41E5B37}"/>
    <cellStyle name="Comma 84 7" xfId="15410" xr:uid="{B074EA61-9E45-41F8-B842-F6BCFEFD4C5D}"/>
    <cellStyle name="Comma 84 7 2" xfId="30342" xr:uid="{1087177B-F132-4D4A-934C-607EE3328BBF}"/>
    <cellStyle name="Comma 84 8" xfId="22744" xr:uid="{8BB9E6B0-6C73-45FF-88F1-A74FC5EA8E20}"/>
    <cellStyle name="Comma 84 8 2" xfId="34953" xr:uid="{FAB50D89-A5C7-4A61-BF43-4FACE64EF61F}"/>
    <cellStyle name="Comma 84 9" xfId="25184" xr:uid="{A49E8CF6-5A46-4BF2-A192-1577DDD39758}"/>
    <cellStyle name="Comma 84 9 2" xfId="35382" xr:uid="{93735089-379D-42D0-ADCA-757CF820A85E}"/>
    <cellStyle name="Comma 85" xfId="10585" xr:uid="{09357D82-83B8-4766-A3E6-0C0D44D55278}"/>
    <cellStyle name="Comma 85 10" xfId="28017" xr:uid="{69580487-97A5-470A-AF84-CAA1A9487F4D}"/>
    <cellStyle name="Comma 85 2" xfId="12004" xr:uid="{E5A8AC36-7179-443C-8884-122B676871DB}"/>
    <cellStyle name="Comma 85 2 2" xfId="14443" xr:uid="{ADA47AAE-83C0-4A9B-AA19-EC392BD70BC7}"/>
    <cellStyle name="Comma 85 2 2 2" xfId="19957" xr:uid="{364865FB-B116-4B4C-9619-C14DF2992F83}"/>
    <cellStyle name="Comma 85 2 2 2 2" xfId="33038" xr:uid="{E7A03998-B023-4345-846C-8632CA6F0010}"/>
    <cellStyle name="Comma 85 2 2 3" xfId="29561" xr:uid="{7F1CC1EA-A41C-42C9-8017-C3BBA045F96F}"/>
    <cellStyle name="Comma 85 2 3" xfId="21331" xr:uid="{6F5C9375-1B15-4B58-8DEF-0CA5776E6E1B}"/>
    <cellStyle name="Comma 85 2 3 2" xfId="34222" xr:uid="{1A14DA5C-7B54-49D2-8C84-F9CCADC67731}"/>
    <cellStyle name="Comma 85 2 4" xfId="17545" xr:uid="{9700CBFB-AB32-4E01-A953-1582F959E3D5}"/>
    <cellStyle name="Comma 85 2 4 2" xfId="31879" xr:uid="{7F4A9D99-664B-4430-8600-95B660F144D1}"/>
    <cellStyle name="Comma 85 2 5" xfId="15944" xr:uid="{053B26D0-D9ED-464B-9342-94A832040EE6}"/>
    <cellStyle name="Comma 85 2 5 2" xfId="30726" xr:uid="{0989127D-01DA-4501-86CE-720BC26B228D}"/>
    <cellStyle name="Comma 85 2 6" xfId="25775" xr:uid="{85F164BB-DCCB-4495-8883-128E2A3E985A}"/>
    <cellStyle name="Comma 85 2 6 2" xfId="35766" xr:uid="{12716BAF-1B73-417A-90B0-58BC2C2EB7B0}"/>
    <cellStyle name="Comma 85 2 7" xfId="28400" xr:uid="{B558DFC5-DE67-44D0-B975-E2313A15485D}"/>
    <cellStyle name="Comma 85 3" xfId="12645" xr:uid="{9A408C9E-09A6-4735-BF00-1ABD625AFA28}"/>
    <cellStyle name="Comma 85 3 2" xfId="14884" xr:uid="{352655AC-2D39-4414-8FAD-AB334CC51DC6}"/>
    <cellStyle name="Comma 85 3 2 2" xfId="20404" xr:uid="{FD0AA705-64E3-44DD-A362-24AF7B9FE7CA}"/>
    <cellStyle name="Comma 85 3 2 2 2" xfId="33424" xr:uid="{2FF94219-3B90-4001-9AFA-5699F78EA08C}"/>
    <cellStyle name="Comma 85 3 2 3" xfId="29948" xr:uid="{694896D7-9264-41F0-9505-34477855C366}"/>
    <cellStyle name="Comma 85 3 3" xfId="21790" xr:uid="{2644A2D9-10F3-44E3-A575-3CB07FA6F1C0}"/>
    <cellStyle name="Comma 85 3 3 2" xfId="34615" xr:uid="{76790CF5-1E4B-4B69-9982-D9404701EAB9}"/>
    <cellStyle name="Comma 85 3 4" xfId="18151" xr:uid="{1B72823E-A4D0-4851-8A48-D39D1E14F46F}"/>
    <cellStyle name="Comma 85 3 4 2" xfId="32264" xr:uid="{1D6F0060-FC9B-4ED7-AF84-B4A968EDC3CF}"/>
    <cellStyle name="Comma 85 3 5" xfId="16587" xr:uid="{B74FAE61-CFE5-4C6B-8945-DC1B6D814626}"/>
    <cellStyle name="Comma 85 3 5 2" xfId="31113" xr:uid="{F068E55C-2C88-4020-97AD-D28E7FDFABCF}"/>
    <cellStyle name="Comma 85 3 6" xfId="26420" xr:uid="{8343E836-3CEB-41B8-8B16-0D0E7CE2CED2}"/>
    <cellStyle name="Comma 85 3 6 2" xfId="36153" xr:uid="{D6894ECB-88D4-42A5-8E60-C15B3C760A95}"/>
    <cellStyle name="Comma 85 3 7" xfId="28787" xr:uid="{FF7DF158-4559-4061-86D8-7AE15E5540C1}"/>
    <cellStyle name="Comma 85 4" xfId="14004" xr:uid="{AC97223E-521D-48EA-B15B-85E65D1164A9}"/>
    <cellStyle name="Comma 85 4 2" xfId="19513" xr:uid="{8E5DB7F0-A8C9-41FF-8800-5BDDDEBFAE69}"/>
    <cellStyle name="Comma 85 4 2 2" xfId="32656" xr:uid="{099B9D81-889C-4925-8B45-C0DE75568B7E}"/>
    <cellStyle name="Comma 85 4 3" xfId="29179" xr:uid="{3B033824-743C-49FC-8DF5-BAB8B61E0B27}"/>
    <cellStyle name="Comma 85 5" xfId="20869" xr:uid="{66111CAB-540C-4791-B3E8-E8AB76DAA956}"/>
    <cellStyle name="Comma 85 5 2" xfId="33825" xr:uid="{E2FB33A7-682D-4406-9DB9-F475EE0C0779}"/>
    <cellStyle name="Comma 85 6" xfId="17028" xr:uid="{F422A871-3457-4A5B-A39E-FDA1CA0BB087}"/>
    <cellStyle name="Comma 85 6 2" xfId="31498" xr:uid="{58F15BA3-7012-4A58-A759-F57F1565AED4}"/>
    <cellStyle name="Comma 85 7" xfId="15411" xr:uid="{8AD9C681-2D09-49DA-B54A-E5039AB39BC3}"/>
    <cellStyle name="Comma 85 7 2" xfId="30343" xr:uid="{F56977BF-FF6D-46F7-B340-245ACCA5A3E1}"/>
    <cellStyle name="Comma 85 8" xfId="22745" xr:uid="{5D2950EC-E660-49B2-B1A3-77B47B5A9EBE}"/>
    <cellStyle name="Comma 85 8 2" xfId="34954" xr:uid="{6E755130-540A-4C1D-94EA-8B42C55D7FB3}"/>
    <cellStyle name="Comma 85 9" xfId="25185" xr:uid="{49D1AB8D-99E4-4C12-86DA-282FF7643EF2}"/>
    <cellStyle name="Comma 85 9 2" xfId="35383" xr:uid="{03C8FB71-37DF-42F3-9BBC-BBC73A37D800}"/>
    <cellStyle name="Comma 86" xfId="10586" xr:uid="{70FEBC37-98C8-47E0-9538-8B244B209295}"/>
    <cellStyle name="Comma 86 10" xfId="28018" xr:uid="{5CFAC3CD-EBD3-4919-A5E2-97894E2C4E6B}"/>
    <cellStyle name="Comma 86 2" xfId="12005" xr:uid="{1CE062B8-AA56-41DD-9086-DA8DFE81A2C6}"/>
    <cellStyle name="Comma 86 2 2" xfId="14444" xr:uid="{9BE4B536-08F8-45CA-B4CC-D6BD3838DE02}"/>
    <cellStyle name="Comma 86 2 2 2" xfId="19958" xr:uid="{77B340B0-3102-4CC6-BDF3-DCDED87E2E46}"/>
    <cellStyle name="Comma 86 2 2 2 2" xfId="33039" xr:uid="{4226BF4B-A804-4031-A5E7-97328D2DF5EA}"/>
    <cellStyle name="Comma 86 2 2 3" xfId="29562" xr:uid="{6394123A-5E60-44F0-92B3-A72A42360ED3}"/>
    <cellStyle name="Comma 86 2 3" xfId="21332" xr:uid="{DED83F41-6FDB-4BA4-9224-D95A6AB453EE}"/>
    <cellStyle name="Comma 86 2 3 2" xfId="34223" xr:uid="{64258B64-7CBF-4995-B68F-ACF6D84F80B7}"/>
    <cellStyle name="Comma 86 2 4" xfId="17546" xr:uid="{92E062AC-728D-4125-BB80-65550724E7AA}"/>
    <cellStyle name="Comma 86 2 4 2" xfId="31880" xr:uid="{EBF3B36E-8AB6-4B87-A55D-B5B92732CF67}"/>
    <cellStyle name="Comma 86 2 5" xfId="15945" xr:uid="{FB9E6E6C-4B4A-4F27-AC87-470AFAD63BEE}"/>
    <cellStyle name="Comma 86 2 5 2" xfId="30727" xr:uid="{395B50C4-27BB-4AA4-88E7-6DC124B844E3}"/>
    <cellStyle name="Comma 86 2 6" xfId="25776" xr:uid="{EB133BEA-7F74-4CDD-9E9E-602349282449}"/>
    <cellStyle name="Comma 86 2 6 2" xfId="35767" xr:uid="{2E4A7897-55BD-4784-90F4-E315BF0CCDEF}"/>
    <cellStyle name="Comma 86 2 7" xfId="28401" xr:uid="{86859CC2-A420-4D87-A95E-A3EE0E17D419}"/>
    <cellStyle name="Comma 86 3" xfId="12646" xr:uid="{13DBB663-BC9E-4477-B962-6BE1690EEEE5}"/>
    <cellStyle name="Comma 86 3 2" xfId="14885" xr:uid="{AAFA0150-3E89-4738-A44B-29C24B1733D9}"/>
    <cellStyle name="Comma 86 3 2 2" xfId="20405" xr:uid="{D554184B-ED94-47A4-9404-1314F9B65B7A}"/>
    <cellStyle name="Comma 86 3 2 2 2" xfId="33425" xr:uid="{6631A496-5690-4688-A2E6-2F01750EB9F9}"/>
    <cellStyle name="Comma 86 3 2 3" xfId="29949" xr:uid="{5C2CEEC0-1C35-48F5-8142-DE8ED5BFA34B}"/>
    <cellStyle name="Comma 86 3 3" xfId="21791" xr:uid="{915206A6-9FF2-4164-9BED-32753926238E}"/>
    <cellStyle name="Comma 86 3 3 2" xfId="34616" xr:uid="{B74AB91F-8D7B-4E21-8775-64AED7D7A9A7}"/>
    <cellStyle name="Comma 86 3 4" xfId="18152" xr:uid="{BB54B8C6-9B35-40C4-B9AB-1606E1E58923}"/>
    <cellStyle name="Comma 86 3 4 2" xfId="32265" xr:uid="{05AEA3EE-BBDB-4F2F-9D5E-2DA40C5E1FDF}"/>
    <cellStyle name="Comma 86 3 5" xfId="16588" xr:uid="{199EEDFE-BE04-4221-9D5C-0513BB5F9496}"/>
    <cellStyle name="Comma 86 3 5 2" xfId="31114" xr:uid="{5A2B5761-812D-4AB9-93C4-637456D6329B}"/>
    <cellStyle name="Comma 86 3 6" xfId="26421" xr:uid="{7898DC7F-338A-4215-97E0-345642A6DDC1}"/>
    <cellStyle name="Comma 86 3 6 2" xfId="36154" xr:uid="{31B9BB82-5162-42DD-8B9F-5BD7CCDB79E6}"/>
    <cellStyle name="Comma 86 3 7" xfId="28788" xr:uid="{A508D31F-2EE6-47B4-9CF0-A04C2CDF58FB}"/>
    <cellStyle name="Comma 86 4" xfId="14005" xr:uid="{07C3AC1A-FA9B-4580-8F2B-247CD84C38B8}"/>
    <cellStyle name="Comma 86 4 2" xfId="19514" xr:uid="{93DEAD00-CDC3-4498-BE1F-069317683E12}"/>
    <cellStyle name="Comma 86 4 2 2" xfId="32657" xr:uid="{32EB50D3-1FE9-450C-BA38-549BE72695C0}"/>
    <cellStyle name="Comma 86 4 3" xfId="29180" xr:uid="{1F6E8552-0FFF-4BF6-A7A5-E1064CDE99B7}"/>
    <cellStyle name="Comma 86 5" xfId="20870" xr:uid="{6AC8558B-0FEC-4CDD-9687-2174CE19A136}"/>
    <cellStyle name="Comma 86 5 2" xfId="33826" xr:uid="{01B7F19E-F9C7-4CDA-8156-DAE6FF7475C4}"/>
    <cellStyle name="Comma 86 6" xfId="17029" xr:uid="{2BFD29CD-EDA8-41C4-8C4B-BC6FEE9CEABE}"/>
    <cellStyle name="Comma 86 6 2" xfId="31499" xr:uid="{AA8F6FC7-6DF3-4672-BBE6-D567C298497C}"/>
    <cellStyle name="Comma 86 7" xfId="15412" xr:uid="{0518EC79-B218-4B67-8C82-6CFDBFE10AC2}"/>
    <cellStyle name="Comma 86 7 2" xfId="30344" xr:uid="{BA19DB07-7DAD-40DE-90A0-AFF96FA7F8C6}"/>
    <cellStyle name="Comma 86 8" xfId="22746" xr:uid="{73C7DAA5-AAAB-4B25-93E5-E7D69C1D8435}"/>
    <cellStyle name="Comma 86 8 2" xfId="34955" xr:uid="{D99C99BD-AC39-4671-B2DD-BB38C89BDFA7}"/>
    <cellStyle name="Comma 86 9" xfId="25186" xr:uid="{55C49F8C-AC81-49A3-AFFC-B3A064BF1B89}"/>
    <cellStyle name="Comma 86 9 2" xfId="35384" xr:uid="{209C7406-9FDF-4C0B-A249-547A9968C1D4}"/>
    <cellStyle name="Comma 87" xfId="10587" xr:uid="{037EA195-E8FE-4922-B9E8-1BDE5428C537}"/>
    <cellStyle name="Comma 87 10" xfId="28019" xr:uid="{BA783BA2-4C1D-4ECD-996A-DBF1ABBEBF2B}"/>
    <cellStyle name="Comma 87 2" xfId="12006" xr:uid="{72252F18-0D49-42DA-9839-2E86DD2C5695}"/>
    <cellStyle name="Comma 87 2 2" xfId="14445" xr:uid="{01CA3B34-A345-4674-B7E5-80792DDBAC0E}"/>
    <cellStyle name="Comma 87 2 2 2" xfId="19959" xr:uid="{49623D07-8B79-4766-A777-A2AC04512476}"/>
    <cellStyle name="Comma 87 2 2 2 2" xfId="33040" xr:uid="{2FA45F1C-7ECA-4DFD-89DA-BA6E14F8E37B}"/>
    <cellStyle name="Comma 87 2 2 3" xfId="29563" xr:uid="{1AE4A030-7FD2-426E-BCEE-1D57D258C4EA}"/>
    <cellStyle name="Comma 87 2 3" xfId="21333" xr:uid="{6EC6EF91-836B-455F-8E90-654956E6E73A}"/>
    <cellStyle name="Comma 87 2 3 2" xfId="34224" xr:uid="{FB075918-D334-443D-8EC3-53403BE97BAF}"/>
    <cellStyle name="Comma 87 2 4" xfId="17547" xr:uid="{9DE2CC58-D535-4834-919B-D9E3DBE3886E}"/>
    <cellStyle name="Comma 87 2 4 2" xfId="31881" xr:uid="{64C8A733-401F-4061-8B0E-B4B4B3E359DC}"/>
    <cellStyle name="Comma 87 2 5" xfId="15946" xr:uid="{3D37962D-059C-453C-8A5E-F9EC7D06B045}"/>
    <cellStyle name="Comma 87 2 5 2" xfId="30728" xr:uid="{AB781A85-0ED7-4731-A7F4-4362E48A6478}"/>
    <cellStyle name="Comma 87 2 6" xfId="25777" xr:uid="{88825708-225F-4870-9860-17C407EB2620}"/>
    <cellStyle name="Comma 87 2 6 2" xfId="35768" xr:uid="{832D6413-379B-4DDB-8FD7-43E6F3FFC59A}"/>
    <cellStyle name="Comma 87 2 7" xfId="28402" xr:uid="{4DDAFEB6-51EF-44CF-8627-808EE1C13749}"/>
    <cellStyle name="Comma 87 3" xfId="12647" xr:uid="{04382B2D-1702-4FD2-B31F-3D70DF7D0431}"/>
    <cellStyle name="Comma 87 3 2" xfId="14886" xr:uid="{F7A08C09-0CFD-46D2-BA38-97E382DE22E8}"/>
    <cellStyle name="Comma 87 3 2 2" xfId="20406" xr:uid="{A300B98F-0A47-44BE-9734-E541CC0DC28E}"/>
    <cellStyle name="Comma 87 3 2 2 2" xfId="33426" xr:uid="{2B7AE958-66AF-4FCC-8E25-79E066AD0B8B}"/>
    <cellStyle name="Comma 87 3 2 3" xfId="29950" xr:uid="{85CA9C0B-725B-4635-864F-CAA3608D65B1}"/>
    <cellStyle name="Comma 87 3 3" xfId="21792" xr:uid="{4E70D4D3-87D6-46C4-9592-027218574777}"/>
    <cellStyle name="Comma 87 3 3 2" xfId="34617" xr:uid="{FCF66DDF-8681-4858-98FC-7E58977C4A4D}"/>
    <cellStyle name="Comma 87 3 4" xfId="18153" xr:uid="{9D579052-CE5F-404A-AD89-DDC305015339}"/>
    <cellStyle name="Comma 87 3 4 2" xfId="32266" xr:uid="{07CF4155-B1AB-43A2-AFAA-3C51078FEE1D}"/>
    <cellStyle name="Comma 87 3 5" xfId="16589" xr:uid="{BB74B582-7640-459D-B442-4E2B7A598714}"/>
    <cellStyle name="Comma 87 3 5 2" xfId="31115" xr:uid="{F1CFBF1B-D459-4765-B84F-816ABC67BD05}"/>
    <cellStyle name="Comma 87 3 6" xfId="26422" xr:uid="{35709F68-4F18-492A-BB4E-F61C5BA5C279}"/>
    <cellStyle name="Comma 87 3 6 2" xfId="36155" xr:uid="{C883969C-39B0-4852-94D0-F4857E854F7E}"/>
    <cellStyle name="Comma 87 3 7" xfId="28789" xr:uid="{196F8B71-EEDE-4230-967E-0B6E260BD616}"/>
    <cellStyle name="Comma 87 4" xfId="14006" xr:uid="{2A159764-99DF-4956-A9CF-8E2D32EA7F50}"/>
    <cellStyle name="Comma 87 4 2" xfId="19515" xr:uid="{20697C1D-AD29-4F77-AE8C-BEC4072710AF}"/>
    <cellStyle name="Comma 87 4 2 2" xfId="32658" xr:uid="{03102A27-020E-4CD3-9E62-222CE05E01E8}"/>
    <cellStyle name="Comma 87 4 3" xfId="29181" xr:uid="{5E8A6480-699E-4D40-AE3A-11F3C02C7853}"/>
    <cellStyle name="Comma 87 5" xfId="20871" xr:uid="{5C95A306-1924-4C64-8765-0F2AC9064B39}"/>
    <cellStyle name="Comma 87 5 2" xfId="33827" xr:uid="{13EB28BF-CCE2-4A53-8DE8-5326941E3BA1}"/>
    <cellStyle name="Comma 87 6" xfId="17030" xr:uid="{A67BA8DB-5003-41EC-AC3F-7AC5ACC376AD}"/>
    <cellStyle name="Comma 87 6 2" xfId="31500" xr:uid="{AD335AFF-8A6E-4C7D-B2E7-A9766158411C}"/>
    <cellStyle name="Comma 87 7" xfId="15413" xr:uid="{50451BD6-497E-4D8E-B4A6-937FF5DCE047}"/>
    <cellStyle name="Comma 87 7 2" xfId="30345" xr:uid="{1E618ACD-AC28-4102-A532-950BEF06ECAC}"/>
    <cellStyle name="Comma 87 8" xfId="22747" xr:uid="{92E6ABE1-09B2-41E6-ACD1-F89C397EBB7F}"/>
    <cellStyle name="Comma 87 8 2" xfId="34956" xr:uid="{00F38DCD-A6FB-46EC-86A5-43ECB3EE11E3}"/>
    <cellStyle name="Comma 87 9" xfId="25187" xr:uid="{141324D1-CB7B-41F9-8BD1-A697746CF5DD}"/>
    <cellStyle name="Comma 87 9 2" xfId="35385" xr:uid="{0F50BDCA-E981-41B3-AB01-952DA2EAED68}"/>
    <cellStyle name="Comma 88" xfId="10588" xr:uid="{1589487F-2FF7-44B1-B0B7-3D4004E52C5F}"/>
    <cellStyle name="Comma 88 10" xfId="28020" xr:uid="{532BC12A-F6FB-4F63-9499-39FB93C7591E}"/>
    <cellStyle name="Comma 88 2" xfId="12007" xr:uid="{C373C64A-D6F5-4917-B6EF-123DC9208F0F}"/>
    <cellStyle name="Comma 88 2 2" xfId="14446" xr:uid="{1A5A4AF6-4FE4-4C3A-AA50-DFC06C3F19B1}"/>
    <cellStyle name="Comma 88 2 2 2" xfId="19960" xr:uid="{60C1258D-A330-4C3B-834B-FFF9BE7E70D5}"/>
    <cellStyle name="Comma 88 2 2 2 2" xfId="33041" xr:uid="{EDBEDBCD-533F-4235-8DB3-BF47E9A97ACE}"/>
    <cellStyle name="Comma 88 2 2 3" xfId="29564" xr:uid="{47A5D9D8-8898-40C7-B59E-2B7969A26D18}"/>
    <cellStyle name="Comma 88 2 3" xfId="21334" xr:uid="{78B8A99C-D809-4B6E-B84C-795FF3DA4202}"/>
    <cellStyle name="Comma 88 2 3 2" xfId="34225" xr:uid="{C5253F8B-EF7A-4E29-978B-E78626DA995F}"/>
    <cellStyle name="Comma 88 2 4" xfId="17548" xr:uid="{D4B91572-E4EF-45F3-A98C-13E1483B2B50}"/>
    <cellStyle name="Comma 88 2 4 2" xfId="31882" xr:uid="{447CB0C1-838D-4CA1-8D96-80433094B13E}"/>
    <cellStyle name="Comma 88 2 5" xfId="15947" xr:uid="{942DA2E8-7B62-480F-BDCB-80E2470C1084}"/>
    <cellStyle name="Comma 88 2 5 2" xfId="30729" xr:uid="{B42F5C8D-F62C-4C54-A2F2-71532C23CA61}"/>
    <cellStyle name="Comma 88 2 6" xfId="25778" xr:uid="{87B20833-DBC3-45B3-A9AF-96F508C611C6}"/>
    <cellStyle name="Comma 88 2 6 2" xfId="35769" xr:uid="{8B0D1F4C-5CE0-4094-BBF2-D111168BE3A2}"/>
    <cellStyle name="Comma 88 2 7" xfId="28403" xr:uid="{A344E594-82F2-44B7-ADCA-8DC5C1A90A9F}"/>
    <cellStyle name="Comma 88 3" xfId="12648" xr:uid="{A10640DD-161B-4FFD-A7EB-A17C3F98EB4C}"/>
    <cellStyle name="Comma 88 3 2" xfId="14887" xr:uid="{B0F6398E-EF14-4E5D-82AC-AFBAA16CEDD3}"/>
    <cellStyle name="Comma 88 3 2 2" xfId="20407" xr:uid="{4BA95B61-4C65-4E85-B53F-256A97A6B476}"/>
    <cellStyle name="Comma 88 3 2 2 2" xfId="33427" xr:uid="{69B1E2B7-CFFE-4DAF-B43E-B2FD80FDE97C}"/>
    <cellStyle name="Comma 88 3 2 3" xfId="29951" xr:uid="{F9792697-9735-4341-87EB-722AC9081B3F}"/>
    <cellStyle name="Comma 88 3 3" xfId="21793" xr:uid="{82297D9E-8DC2-4206-9AF6-9EA89BEF1D4E}"/>
    <cellStyle name="Comma 88 3 3 2" xfId="34618" xr:uid="{F483F167-E5BA-482C-BCA5-DC07408A3374}"/>
    <cellStyle name="Comma 88 3 4" xfId="18154" xr:uid="{E02B0928-E8CD-4A4F-80E9-DBE6A03589A3}"/>
    <cellStyle name="Comma 88 3 4 2" xfId="32267" xr:uid="{50745AFB-02C1-4340-BE73-62BA05754EAB}"/>
    <cellStyle name="Comma 88 3 5" xfId="16590" xr:uid="{85646A53-9D8E-4003-9D60-24E5050DED5E}"/>
    <cellStyle name="Comma 88 3 5 2" xfId="31116" xr:uid="{6F069F84-CD65-411C-A156-85489225F864}"/>
    <cellStyle name="Comma 88 3 6" xfId="26423" xr:uid="{E0120998-43E7-4E99-B310-5253CF75A8CB}"/>
    <cellStyle name="Comma 88 3 6 2" xfId="36156" xr:uid="{B41B0819-0827-49F3-8322-AF7D1DBCFA94}"/>
    <cellStyle name="Comma 88 3 7" xfId="28790" xr:uid="{E786BE5A-86BE-4FC8-98E0-E60FE32096FA}"/>
    <cellStyle name="Comma 88 4" xfId="14007" xr:uid="{BA2317CF-DAE4-40AD-A2EF-5BF61A967F8D}"/>
    <cellStyle name="Comma 88 4 2" xfId="19516" xr:uid="{AC0F8DF3-6440-44A2-ADE6-D0A5474CD57E}"/>
    <cellStyle name="Comma 88 4 2 2" xfId="32659" xr:uid="{B89D1228-BD9E-452A-A05E-EBE7F3AE49FC}"/>
    <cellStyle name="Comma 88 4 3" xfId="29182" xr:uid="{9634E559-D24B-45B7-BA3D-C724A44296A9}"/>
    <cellStyle name="Comma 88 5" xfId="20872" xr:uid="{586F1132-2531-4F60-B4EA-2B48F2849DBF}"/>
    <cellStyle name="Comma 88 5 2" xfId="33828" xr:uid="{25F6C71D-04B6-4BBD-A300-68381D4E196F}"/>
    <cellStyle name="Comma 88 6" xfId="17031" xr:uid="{B3C05324-533C-4218-AD11-7C5853DB08FA}"/>
    <cellStyle name="Comma 88 6 2" xfId="31501" xr:uid="{7377C817-2461-42D3-8ACC-92D1EC4B327C}"/>
    <cellStyle name="Comma 88 7" xfId="15414" xr:uid="{B0876F01-6453-45A0-A722-3127C2D87157}"/>
    <cellStyle name="Comma 88 7 2" xfId="30346" xr:uid="{A3D3C394-537E-4169-86FA-11E1B2F1AE8C}"/>
    <cellStyle name="Comma 88 8" xfId="22748" xr:uid="{4CB7E57B-EEFD-4A50-8711-5F231558C838}"/>
    <cellStyle name="Comma 88 8 2" xfId="34957" xr:uid="{4C5F418F-6286-4455-A8D9-CE912BA7E0D9}"/>
    <cellStyle name="Comma 88 9" xfId="25188" xr:uid="{5A13C9DE-BF75-4B6A-9048-63CE1EB83F3C}"/>
    <cellStyle name="Comma 88 9 2" xfId="35386" xr:uid="{50376086-11F7-4D6D-9046-E2DE54A2AD37}"/>
    <cellStyle name="Comma 89" xfId="10589" xr:uid="{146EDF46-2AB5-49E0-A906-76CD6CB2D5B2}"/>
    <cellStyle name="Comma 89 10" xfId="28021" xr:uid="{EE498F6C-8334-411A-82BD-8B2A67772AEF}"/>
    <cellStyle name="Comma 89 2" xfId="12008" xr:uid="{C3F78CF5-909C-4F48-968F-412A4F5964AB}"/>
    <cellStyle name="Comma 89 2 2" xfId="14447" xr:uid="{E6FC3263-0BC1-43F8-9027-CA543960805B}"/>
    <cellStyle name="Comma 89 2 2 2" xfId="19961" xr:uid="{8DD5579F-99F1-4E24-8406-BEE21239942B}"/>
    <cellStyle name="Comma 89 2 2 2 2" xfId="33042" xr:uid="{FA2ADD38-B4C2-4B0E-8B9C-A3C94938B3CE}"/>
    <cellStyle name="Comma 89 2 2 3" xfId="29565" xr:uid="{1AC490A3-F974-4DFA-802E-3C77985D5870}"/>
    <cellStyle name="Comma 89 2 3" xfId="21335" xr:uid="{F0566507-2172-4D8B-9CA0-EAE403DA5173}"/>
    <cellStyle name="Comma 89 2 3 2" xfId="34226" xr:uid="{3AFDF99F-7B14-4683-A031-8065428D1F3F}"/>
    <cellStyle name="Comma 89 2 4" xfId="17549" xr:uid="{DAE8DFB2-0085-441C-8B02-025450D6D8F9}"/>
    <cellStyle name="Comma 89 2 4 2" xfId="31883" xr:uid="{104424DF-BD47-451C-AF44-EB908D240B23}"/>
    <cellStyle name="Comma 89 2 5" xfId="15948" xr:uid="{9F5831C4-8703-423D-9B78-80FAED8BB5C2}"/>
    <cellStyle name="Comma 89 2 5 2" xfId="30730" xr:uid="{EC2FD71B-DF1F-4C4C-89B5-D91E546CCA2C}"/>
    <cellStyle name="Comma 89 2 6" xfId="25779" xr:uid="{993320BC-17D8-482B-839D-54B49E3A1742}"/>
    <cellStyle name="Comma 89 2 6 2" xfId="35770" xr:uid="{45D82BB2-8A1E-42AB-85DE-B70345FB3355}"/>
    <cellStyle name="Comma 89 2 7" xfId="28404" xr:uid="{29DE5335-5C1B-4E05-975C-6657DE68129F}"/>
    <cellStyle name="Comma 89 3" xfId="12649" xr:uid="{16422C87-9D19-4674-82AE-D4C8B2FBB496}"/>
    <cellStyle name="Comma 89 3 2" xfId="14888" xr:uid="{A4743636-6E2D-43D1-A457-FE28FE024AED}"/>
    <cellStyle name="Comma 89 3 2 2" xfId="20408" xr:uid="{04F39663-0E9A-4F72-A3C7-631C75FB9C23}"/>
    <cellStyle name="Comma 89 3 2 2 2" xfId="33428" xr:uid="{E0795BD3-751F-4077-BC47-41B34E1A5679}"/>
    <cellStyle name="Comma 89 3 2 3" xfId="29952" xr:uid="{EB357B56-AAC4-4C2B-A7F6-3918299085C4}"/>
    <cellStyle name="Comma 89 3 3" xfId="21794" xr:uid="{792F30AE-3BFF-4EF9-A306-104433491407}"/>
    <cellStyle name="Comma 89 3 3 2" xfId="34619" xr:uid="{3A765F9B-3C36-4BD9-AEF2-63F16ABC2273}"/>
    <cellStyle name="Comma 89 3 4" xfId="18155" xr:uid="{994CC105-68EA-4C1E-BB67-487B55B61A3A}"/>
    <cellStyle name="Comma 89 3 4 2" xfId="32268" xr:uid="{B44C9202-BE66-4DBD-9E89-1136F57589F7}"/>
    <cellStyle name="Comma 89 3 5" xfId="16591" xr:uid="{73E0F7AA-BCB9-4DAB-B8A7-3F2ED95161F7}"/>
    <cellStyle name="Comma 89 3 5 2" xfId="31117" xr:uid="{1D90815B-24B1-4C7C-A848-4C95A370448D}"/>
    <cellStyle name="Comma 89 3 6" xfId="26424" xr:uid="{DEE480DE-12BD-4850-961E-4E6434B19176}"/>
    <cellStyle name="Comma 89 3 6 2" xfId="36157" xr:uid="{2EBBFE94-E379-414C-A01D-4FECC501EB31}"/>
    <cellStyle name="Comma 89 3 7" xfId="28791" xr:uid="{F21C53E8-EC44-4D1E-89AC-6DDF31ACB2E0}"/>
    <cellStyle name="Comma 89 4" xfId="14008" xr:uid="{A395B92E-D61B-4531-B4E2-E984CC053275}"/>
    <cellStyle name="Comma 89 4 2" xfId="19517" xr:uid="{D826143E-0B0E-4F76-B5DD-78D281775769}"/>
    <cellStyle name="Comma 89 4 2 2" xfId="32660" xr:uid="{4AAE125C-3910-4B85-ADB4-4D0C5B8C322F}"/>
    <cellStyle name="Comma 89 4 3" xfId="29183" xr:uid="{4E9967C1-A5EA-496C-B5F1-6B23E361322F}"/>
    <cellStyle name="Comma 89 5" xfId="20873" xr:uid="{17145224-7269-49A2-BB32-44881D46BA7C}"/>
    <cellStyle name="Comma 89 5 2" xfId="33829" xr:uid="{D9AFD214-4CAF-44CB-BDED-86E1279A1E11}"/>
    <cellStyle name="Comma 89 6" xfId="17032" xr:uid="{7CB2F2E9-22EC-45FC-96A3-3F2912B6ED5D}"/>
    <cellStyle name="Comma 89 6 2" xfId="31502" xr:uid="{724BEB94-8F93-4237-B765-E0E946B111FD}"/>
    <cellStyle name="Comma 89 7" xfId="15415" xr:uid="{532A39C8-69CB-467D-9939-8D816256CD8A}"/>
    <cellStyle name="Comma 89 7 2" xfId="30347" xr:uid="{842984E0-15A4-4666-88DA-17EB4E99775C}"/>
    <cellStyle name="Comma 89 8" xfId="22749" xr:uid="{CE52A37E-7832-4525-9A11-990C3C4FD250}"/>
    <cellStyle name="Comma 89 8 2" xfId="34958" xr:uid="{F94A4F82-D8F1-494E-B05A-970714E00C5D}"/>
    <cellStyle name="Comma 89 9" xfId="25189" xr:uid="{BD388EC1-931D-4967-AA5A-7E8FACCCBF52}"/>
    <cellStyle name="Comma 89 9 2" xfId="35387" xr:uid="{35997C1E-0B69-44AC-842F-0B61C0D4F0AE}"/>
    <cellStyle name="Comma 9" xfId="46" xr:uid="{B83E1494-1D27-4203-8144-0D53648DD833}"/>
    <cellStyle name="Comma 9 10" xfId="2261" xr:uid="{E15B76BD-6D8C-48E6-9BE5-AA5521C4E17B}"/>
    <cellStyle name="Comma 9 10 2" xfId="7960" xr:uid="{DBE57F97-4FD1-4C9E-AE53-FEB6169C6621}"/>
    <cellStyle name="Comma 9 10 3" xfId="38603" xr:uid="{487F8EEE-B2D2-44E0-9913-8A7C9D5682E5}"/>
    <cellStyle name="Comma 9 10 4" xfId="36577" xr:uid="{CA01C093-CC00-4475-8F48-B017A47DC772}"/>
    <cellStyle name="Comma 9 10 5" xfId="46569" xr:uid="{86F746A2-FEA8-400C-9490-AE0C82E001A4}"/>
    <cellStyle name="Comma 9 10 6" xfId="5438" xr:uid="{8D8DEC15-C620-4A16-BE22-570FD3FE4BFA}"/>
    <cellStyle name="Comma 9 11" xfId="6261" xr:uid="{1B84D603-9589-4287-8E5D-0414A0D61BC5}"/>
    <cellStyle name="Comma 9 11 2" xfId="8769" xr:uid="{DB9BDC98-AB0B-4A79-A4DA-1158D92FBC0A}"/>
    <cellStyle name="Comma 9 11 3" xfId="38668" xr:uid="{C19F4366-FDE5-4673-A232-665A7D1B5A24}"/>
    <cellStyle name="Comma 9 11 4" xfId="9685" xr:uid="{F96FAB41-47D7-4D05-8261-6C19814C4BBE}"/>
    <cellStyle name="Comma 9 12" xfId="6359" xr:uid="{C809CC12-9B0D-438E-9AD1-2725D6619524}"/>
    <cellStyle name="Comma 9 12 2" xfId="38732" xr:uid="{55CB48C0-F491-4AB6-A15E-F7B065C766EA}"/>
    <cellStyle name="Comma 9 12 3" xfId="37055" xr:uid="{532567FA-802F-4667-A7F6-32189616BAAA}"/>
    <cellStyle name="Comma 9 13" xfId="37506" xr:uid="{3A6256AD-6CEE-4F8C-A3C1-8625FC8DF23E}"/>
    <cellStyle name="Comma 9 14" xfId="39360" xr:uid="{33EABA57-C61C-41E9-B581-93811AD4BFEF}"/>
    <cellStyle name="Comma 9 15" xfId="39437" xr:uid="{D48DFAA7-698E-4943-9336-C43E7BF0BECD}"/>
    <cellStyle name="Comma 9 16" xfId="9074" xr:uid="{AD453285-ECC9-4694-9CC4-30B69A15E1E0}"/>
    <cellStyle name="Comma 9 17" xfId="39788" xr:uid="{8AB2EDB4-3085-43DA-B259-EDB20DC527F9}"/>
    <cellStyle name="Comma 9 18" xfId="44933" xr:uid="{6ED6F555-6BAF-42D8-ABEF-DC13CA186920}"/>
    <cellStyle name="Comma 9 19" xfId="44967" xr:uid="{010E6FA8-3D4A-40D6-9D0F-57E4E126C5E9}"/>
    <cellStyle name="Comma 9 2" xfId="260" xr:uid="{81A69839-3408-4107-90B6-3E1BFF570620}"/>
    <cellStyle name="Comma 9 2 10" xfId="9253" xr:uid="{66425DF7-3DD9-4B22-B1D4-9FC16D7DFD03}"/>
    <cellStyle name="Comma 9 2 11" xfId="39790" xr:uid="{D4B48220-5714-4C48-8D40-CCFFC27AEA9D}"/>
    <cellStyle name="Comma 9 2 12" xfId="45120" xr:uid="{966053AC-374E-4CC5-BD8B-381287D2D75A}"/>
    <cellStyle name="Comma 9 2 13" xfId="3932" xr:uid="{5E77A9AD-9F1D-442B-AEF6-384CD0C6CA51}"/>
    <cellStyle name="Comma 9 2 2" xfId="1209" xr:uid="{5B663A81-B040-4334-A315-8C9BE330CB1F}"/>
    <cellStyle name="Comma 9 2 2 10" xfId="28042" xr:uid="{D5901971-F112-495F-9E94-6836224F11E2}"/>
    <cellStyle name="Comma 9 2 2 11" xfId="36852" xr:uid="{356D353F-F44F-4476-A710-B2B8A2DD0D97}"/>
    <cellStyle name="Comma 9 2 2 12" xfId="11056" xr:uid="{CD863A7D-3C1C-47CF-808C-0C9A66560E0F}"/>
    <cellStyle name="Comma 9 2 2 13" xfId="37293" xr:uid="{D1F0D0B3-3EDF-47D3-A3FF-A90C73B349CF}"/>
    <cellStyle name="Comma 9 2 2 14" xfId="37904" xr:uid="{5FA0025C-6DC1-41A0-82A8-C33093317B67}"/>
    <cellStyle name="Comma 9 2 2 15" xfId="39665" xr:uid="{4687CCD3-033C-4D76-83DD-7EFF1A542082}"/>
    <cellStyle name="Comma 9 2 2 16" xfId="9459" xr:uid="{62811BC3-5739-445C-A545-14DFC884389B}"/>
    <cellStyle name="Comma 9 2 2 17" xfId="3933" xr:uid="{9F44E568-9C2C-40FA-94F5-E44266B9CE12}"/>
    <cellStyle name="Comma 9 2 2 2" xfId="1808" xr:uid="{D05967B3-55B0-4A1C-BC7C-C9E6853C3C72}"/>
    <cellStyle name="Comma 9 2 2 2 10" xfId="46190" xr:uid="{D63718F5-E75A-4AD4-BE79-8352183CF8BC}"/>
    <cellStyle name="Comma 9 2 2 2 11" xfId="3934" xr:uid="{11A86E2B-4729-45D7-84F5-3D66125F7B08}"/>
    <cellStyle name="Comma 9 2 2 2 2" xfId="4239" xr:uid="{AEA0DB2F-A954-49F5-B268-9F0261C74848}"/>
    <cellStyle name="Comma 9 2 2 2 2 2" xfId="4917" xr:uid="{B84EFD11-63CD-49FA-9D5F-66D873F986C6}"/>
    <cellStyle name="Comma 9 2 2 2 2 2 2" xfId="7836" xr:uid="{B798FFB8-88FB-415E-9AFF-45BE728876BC}"/>
    <cellStyle name="Comma 9 2 2 2 2 2 2 2" xfId="39136" xr:uid="{28021F57-C262-444F-96AA-9D8D80D03B04}"/>
    <cellStyle name="Comma 9 2 2 2 2 2 2 3" xfId="33061" xr:uid="{3941CFBC-D8D8-4B37-ACEB-FE0D0FBF6BB9}"/>
    <cellStyle name="Comma 9 2 2 2 2 2 3" xfId="38471" xr:uid="{E26B5502-1F28-48E1-A0AA-AAA0CBD2C0E2}"/>
    <cellStyle name="Comma 9 2 2 2 2 2 4" xfId="19986" xr:uid="{1FC4F3C9-27A7-44CE-8E7A-601203E4FB10}"/>
    <cellStyle name="Comma 9 2 2 2 2 3" xfId="7380" xr:uid="{BA6C7AB7-9ADE-42CA-BE60-17576451B500}"/>
    <cellStyle name="Comma 9 2 2 2 2 3 2" xfId="38926" xr:uid="{A6B3E97C-1CBF-4F24-B3D4-1E9DDC14F0B4}"/>
    <cellStyle name="Comma 9 2 2 2 2 3 3" xfId="29585" xr:uid="{BFEEFD96-AEF2-43A1-99A0-30BF6DBB0F99}"/>
    <cellStyle name="Comma 9 2 2 2 2 4" xfId="38084" xr:uid="{34C68098-C1B9-44CF-A2FA-12DBDD52642D}"/>
    <cellStyle name="Comma 9 2 2 2 2 5" xfId="14471" xr:uid="{A22A25AE-BED2-4385-9B3B-98D71F6647C4}"/>
    <cellStyle name="Comma 9 2 2 2 3" xfId="4918" xr:uid="{7F0E988F-1DF1-4EE1-BB82-E13BF2DA976F}"/>
    <cellStyle name="Comma 9 2 2 2 3 2" xfId="7837" xr:uid="{3DA386F5-7C80-4776-B671-E8FB47956011}"/>
    <cellStyle name="Comma 9 2 2 2 3 2 2" xfId="39137" xr:uid="{013348D3-C0FB-4A7B-AE25-841C213D47F9}"/>
    <cellStyle name="Comma 9 2 2 2 3 2 3" xfId="34250" xr:uid="{67063560-1A51-4BCD-A19B-28AAA52CEACE}"/>
    <cellStyle name="Comma 9 2 2 2 3 3" xfId="38472" xr:uid="{309369DB-1949-41FE-A653-E4F9154743F4}"/>
    <cellStyle name="Comma 9 2 2 2 3 4" xfId="21365" xr:uid="{55AF22B6-EE50-45A1-AA51-35EFC047B813}"/>
    <cellStyle name="Comma 9 2 2 2 4" xfId="7253" xr:uid="{7EE9535D-5A0F-4A8F-A8BE-3CFEEBBE14C8}"/>
    <cellStyle name="Comma 9 2 2 2 4 2" xfId="31903" xr:uid="{F2BCF235-3DBE-4F03-BA32-D3766A0335EC}"/>
    <cellStyle name="Comma 9 2 2 2 4 3" xfId="38844" xr:uid="{107DBA96-5A18-4CB9-9999-3003E6C12ACE}"/>
    <cellStyle name="Comma 9 2 2 2 4 4" xfId="17618" xr:uid="{C5AB8875-D5AA-4021-99B6-94D4D3861C7D}"/>
    <cellStyle name="Comma 9 2 2 2 5" xfId="16024" xr:uid="{C5D907B7-9AB5-4063-8FD8-C733FADDB1C0}"/>
    <cellStyle name="Comma 9 2 2 2 5 2" xfId="30750" xr:uid="{E8F16038-9690-4779-84D1-01E9D7537AFF}"/>
    <cellStyle name="Comma 9 2 2 2 6" xfId="25855" xr:uid="{2E36F355-7943-41C5-BCFA-6A345EB45A2C}"/>
    <cellStyle name="Comma 9 2 2 2 6 2" xfId="35790" xr:uid="{58035D73-E33A-45A2-B7C4-898F7D46A5F1}"/>
    <cellStyle name="Comma 9 2 2 2 7" xfId="28424" xr:uid="{5368B1CB-CA15-41B1-B5BD-FDE9D2200847}"/>
    <cellStyle name="Comma 9 2 2 2 8" xfId="37905" xr:uid="{6FFF9F20-ED4C-4E75-B34A-6785BEF85D1A}"/>
    <cellStyle name="Comma 9 2 2 2 9" xfId="12085" xr:uid="{335F4714-A384-4657-8CEE-CBB7704CEE52}"/>
    <cellStyle name="Comma 9 2 2 3" xfId="4238" xr:uid="{2CF6DA59-3692-4641-B505-5C0F835334D3}"/>
    <cellStyle name="Comma 9 2 2 3 2" xfId="4919" xr:uid="{03997716-30B4-4AEB-B436-AD823D6475F2}"/>
    <cellStyle name="Comma 9 2 2 3 2 2" xfId="7838" xr:uid="{79FFD912-C46E-4CD1-873A-4A5CED3FF59E}"/>
    <cellStyle name="Comma 9 2 2 3 2 2 2" xfId="33448" xr:uid="{7FC6C44E-80B4-4AAC-B6FC-9EB5E65CE81C}"/>
    <cellStyle name="Comma 9 2 2 3 2 2 3" xfId="39138" xr:uid="{14B87183-0980-4C5F-9E9A-0D5991F88D6E}"/>
    <cellStyle name="Comma 9 2 2 3 2 2 4" xfId="20429" xr:uid="{3139FDB1-1395-449C-800A-04B0F3928A9A}"/>
    <cellStyle name="Comma 9 2 2 3 2 3" xfId="29972" xr:uid="{E5096101-EBF2-4722-9810-CDFF5582D33D}"/>
    <cellStyle name="Comma 9 2 2 3 2 4" xfId="38473" xr:uid="{40EAFE33-7FD9-42F8-8BCF-55A7E8CD9D7C}"/>
    <cellStyle name="Comma 9 2 2 3 2 5" xfId="14909" xr:uid="{82DB813C-7734-44A9-B5F1-C9AD4FB1C8D9}"/>
    <cellStyle name="Comma 9 2 2 3 3" xfId="7379" xr:uid="{28FCD2C0-C645-42D4-BB0E-3C038B147635}"/>
    <cellStyle name="Comma 9 2 2 3 3 2" xfId="34639" xr:uid="{05E9C954-2024-4D1E-BD48-6B7E756FEC73}"/>
    <cellStyle name="Comma 9 2 2 3 3 3" xfId="38925" xr:uid="{509292D5-5706-47E1-AFCE-5D9589730A5E}"/>
    <cellStyle name="Comma 9 2 2 3 3 4" xfId="21815" xr:uid="{59591CBB-86B7-4B60-B1FD-BA62E40EA7CA}"/>
    <cellStyle name="Comma 9 2 2 3 4" xfId="18177" xr:uid="{2CCFB755-C8A9-4A64-A6F6-ADD4741048C5}"/>
    <cellStyle name="Comma 9 2 2 3 4 2" xfId="32288" xr:uid="{C2B1D39D-939E-49D3-9FF2-30015C679C80}"/>
    <cellStyle name="Comma 9 2 2 3 5" xfId="16613" xr:uid="{06BE08CB-E5B7-45FA-8316-ADC993A00CDB}"/>
    <cellStyle name="Comma 9 2 2 3 5 2" xfId="31137" xr:uid="{6B5BB06E-240C-4993-9B74-69CEEFD8D7E8}"/>
    <cellStyle name="Comma 9 2 2 3 6" xfId="26446" xr:uid="{714B4949-E733-4B24-8D17-29579E8DA8CD}"/>
    <cellStyle name="Comma 9 2 2 3 6 2" xfId="36177" xr:uid="{3B53B60B-4178-4A2C-B0B7-994B431D0858}"/>
    <cellStyle name="Comma 9 2 2 3 7" xfId="28811" xr:uid="{B965FD66-7124-4217-9511-C59D48368D37}"/>
    <cellStyle name="Comma 9 2 2 3 8" xfId="38083" xr:uid="{103C202C-32B9-43CB-9CCD-D5AF7B1C12B0}"/>
    <cellStyle name="Comma 9 2 2 3 9" xfId="12670" xr:uid="{92251531-F121-40A1-9AE5-DC4DB8078D12}"/>
    <cellStyle name="Comma 9 2 2 4" xfId="4920" xr:uid="{97D0CE0D-8003-4499-A45F-D9EFDE735345}"/>
    <cellStyle name="Comma 9 2 2 4 2" xfId="7839" xr:uid="{F8E9ECAC-BEAF-416D-82E7-787D0E00C23B}"/>
    <cellStyle name="Comma 9 2 2 4 2 2" xfId="32680" xr:uid="{0F8EF12B-8CAA-4ADB-A4A6-BA1E7D15664F}"/>
    <cellStyle name="Comma 9 2 2 4 2 3" xfId="39139" xr:uid="{0B452C86-2A0F-42EA-9999-D3E2C1095B59}"/>
    <cellStyle name="Comma 9 2 2 4 2 4" xfId="19538" xr:uid="{4BA13E0A-1E83-4835-AA18-02AD6390AA5A}"/>
    <cellStyle name="Comma 9 2 2 4 3" xfId="29203" xr:uid="{8D872B91-2369-4839-B2C5-4FC82BF6F6B7}"/>
    <cellStyle name="Comma 9 2 2 4 4" xfId="38474" xr:uid="{587A677A-2D0C-4F73-8F05-5CDF58F23A8D}"/>
    <cellStyle name="Comma 9 2 2 4 5" xfId="14029" xr:uid="{39CD85F3-44EC-45EC-B097-C618BA0EB300}"/>
    <cellStyle name="Comma 9 2 2 5" xfId="7252" xr:uid="{5604A059-2E92-42A6-9307-11CD8436ECE9}"/>
    <cellStyle name="Comma 9 2 2 5 2" xfId="33848" xr:uid="{AAE20EB7-2991-43CF-A0DF-C1F07A5D60B7}"/>
    <cellStyle name="Comma 9 2 2 5 3" xfId="38843" xr:uid="{239399EC-9B08-4EC9-B8F4-4894A4DB2362}"/>
    <cellStyle name="Comma 9 2 2 5 4" xfId="20893" xr:uid="{D0DFD21A-3CB7-42CE-B2E2-3202EF6AC8D4}"/>
    <cellStyle name="Comma 9 2 2 6" xfId="17055" xr:uid="{FC62AE49-9227-4544-B71D-CAA43A0C06EC}"/>
    <cellStyle name="Comma 9 2 2 6 2" xfId="31523" xr:uid="{768D0236-7A71-49DA-AD99-67AF5D4DA386}"/>
    <cellStyle name="Comma 9 2 2 7" xfId="15437" xr:uid="{5046CD96-C8DC-443E-8F9F-48CD42593829}"/>
    <cellStyle name="Comma 9 2 2 7 2" xfId="30367" xr:uid="{91B83DB6-27F7-4E6B-91D4-74756ABA9D0A}"/>
    <cellStyle name="Comma 9 2 2 8" xfId="23365" xr:uid="{0CD85EE5-4177-4DA9-9D9B-A39062F31106}"/>
    <cellStyle name="Comma 9 2 2 9" xfId="25252" xr:uid="{A25DF892-08E0-426D-B21D-F5AACFBBCF25}"/>
    <cellStyle name="Comma 9 2 2 9 2" xfId="35408" xr:uid="{DF0C0CEE-BD7F-44E3-8417-0175FA8D622C}"/>
    <cellStyle name="Comma 9 2 3" xfId="1494" xr:uid="{CE489C82-BE10-47EE-AA1A-F1EF10CF5C26}"/>
    <cellStyle name="Comma 9 2 3 10" xfId="37906" xr:uid="{C479EE91-FF77-4BC8-A0C8-D57644EA525A}"/>
    <cellStyle name="Comma 9 2 3 11" xfId="11057" xr:uid="{F4FD6FC8-3544-4C72-9745-474FD0A92451}"/>
    <cellStyle name="Comma 9 2 3 12" xfId="45950" xr:uid="{945BFDF1-7FF3-42B4-8867-71F7CFCC0BD8}"/>
    <cellStyle name="Comma 9 2 3 13" xfId="3935" xr:uid="{09D8BD7E-ADF2-4689-B63B-827361F22662}"/>
    <cellStyle name="Comma 9 2 3 2" xfId="4240" xr:uid="{61E302E0-74C2-4644-9FFE-0907E680D458}"/>
    <cellStyle name="Comma 9 2 3 2 2" xfId="4921" xr:uid="{E172262C-418D-4D52-97E4-FF39C2B1C079}"/>
    <cellStyle name="Comma 9 2 3 2 2 2" xfId="7840" xr:uid="{E038B167-E96D-42F0-992C-E93B40A9EB19}"/>
    <cellStyle name="Comma 9 2 3 2 2 2 2" xfId="33062" xr:uid="{8DC2BFA4-C3D4-455F-81F8-A3D64F6D9D75}"/>
    <cellStyle name="Comma 9 2 3 2 2 2 3" xfId="39140" xr:uid="{4344FC82-3F51-4122-A85A-6F3DA25BD3A2}"/>
    <cellStyle name="Comma 9 2 3 2 2 2 4" xfId="19987" xr:uid="{5CE034F3-3A01-4427-82B4-987F70564DD7}"/>
    <cellStyle name="Comma 9 2 3 2 2 3" xfId="29586" xr:uid="{F321A245-8805-4E36-94E3-2C355467E914}"/>
    <cellStyle name="Comma 9 2 3 2 2 4" xfId="38475" xr:uid="{5BA0EEDA-3C11-4CBA-8ADA-5B1F5CB1CBC8}"/>
    <cellStyle name="Comma 9 2 3 2 2 5" xfId="14472" xr:uid="{22849C8E-D397-4FE6-AAB7-183CC2C035CD}"/>
    <cellStyle name="Comma 9 2 3 2 3" xfId="7381" xr:uid="{3DFA5AF8-D695-4119-BD62-4D1696AAE44A}"/>
    <cellStyle name="Comma 9 2 3 2 3 2" xfId="34251" xr:uid="{927962A8-942C-4CFC-AEE9-729B12397C53}"/>
    <cellStyle name="Comma 9 2 3 2 3 3" xfId="38927" xr:uid="{8176644B-90E2-424D-82C9-2FEF904963DB}"/>
    <cellStyle name="Comma 9 2 3 2 3 4" xfId="21366" xr:uid="{4DA0D52D-6AAC-42A7-99CB-239BD5F3C64F}"/>
    <cellStyle name="Comma 9 2 3 2 4" xfId="17619" xr:uid="{0ECF7AA4-4D2F-46E7-86E8-8CF0EC3E0578}"/>
    <cellStyle name="Comma 9 2 3 2 4 2" xfId="31904" xr:uid="{64E725A5-8BF4-481F-8B5D-B486B447F965}"/>
    <cellStyle name="Comma 9 2 3 2 5" xfId="16025" xr:uid="{C346852D-008E-4945-AFE7-0027F8FA03C1}"/>
    <cellStyle name="Comma 9 2 3 2 5 2" xfId="30751" xr:uid="{934E6919-97AF-45E2-9663-0FDEFCD878CF}"/>
    <cellStyle name="Comma 9 2 3 2 6" xfId="25856" xr:uid="{7BC416FA-855A-4365-9FB7-8F0BD4D915E4}"/>
    <cellStyle name="Comma 9 2 3 2 6 2" xfId="35791" xr:uid="{63D2E04F-89AE-4CDC-A6CC-1192312986AF}"/>
    <cellStyle name="Comma 9 2 3 2 7" xfId="28425" xr:uid="{9730717A-71F8-4317-989B-7EE8D7488A65}"/>
    <cellStyle name="Comma 9 2 3 2 8" xfId="38085" xr:uid="{EDE3DA50-E789-41C8-962C-8FEDFAC7ECF9}"/>
    <cellStyle name="Comma 9 2 3 2 9" xfId="12086" xr:uid="{B9025B2F-CD98-4CD4-A22C-87584B846365}"/>
    <cellStyle name="Comma 9 2 3 3" xfId="4922" xr:uid="{AD74AC4E-D9A1-4BBF-8A35-97A3A7231E5F}"/>
    <cellStyle name="Comma 9 2 3 3 2" xfId="7841" xr:uid="{7B10CDA1-3F62-4197-9021-9E6B4F3019DC}"/>
    <cellStyle name="Comma 9 2 3 3 2 2" xfId="20430" xr:uid="{1D50561E-D209-4C13-B3C0-372759D4621A}"/>
    <cellStyle name="Comma 9 2 3 3 2 2 2" xfId="33449" xr:uid="{E5EC06BF-CCD5-40BD-9847-4E24DC65DF2F}"/>
    <cellStyle name="Comma 9 2 3 3 2 3" xfId="29973" xr:uid="{F233D127-F407-444B-BFB5-19DF6070B5F3}"/>
    <cellStyle name="Comma 9 2 3 3 2 4" xfId="39141" xr:uid="{528882C1-E68A-489B-9D4D-2F86D826D034}"/>
    <cellStyle name="Comma 9 2 3 3 2 5" xfId="14910" xr:uid="{2BFC7640-450E-4AAB-801D-BDD7FF3B4E8F}"/>
    <cellStyle name="Comma 9 2 3 3 3" xfId="21816" xr:uid="{87628EA3-2DFD-4C9C-9FAD-3EE60BA5AA21}"/>
    <cellStyle name="Comma 9 2 3 3 3 2" xfId="34640" xr:uid="{7A7D1FE1-A832-4D01-B7AF-F9A11CBEA6C8}"/>
    <cellStyle name="Comma 9 2 3 3 4" xfId="18178" xr:uid="{B1E7F37F-A569-49E7-9095-B0F0DE8B2A81}"/>
    <cellStyle name="Comma 9 2 3 3 4 2" xfId="32289" xr:uid="{38E6D7D3-156A-43EF-A3CD-73B4DCA392F9}"/>
    <cellStyle name="Comma 9 2 3 3 5" xfId="16614" xr:uid="{2CA46FFE-C75A-4F05-89B0-4F819CFFF90E}"/>
    <cellStyle name="Comma 9 2 3 3 5 2" xfId="31138" xr:uid="{40F1F009-397D-4B86-923F-04F7462C94D9}"/>
    <cellStyle name="Comma 9 2 3 3 6" xfId="26447" xr:uid="{0C029B1B-5FF0-4806-A28A-3EF01F6032F2}"/>
    <cellStyle name="Comma 9 2 3 3 6 2" xfId="36178" xr:uid="{F60C120A-42FC-4027-A3EE-C509F017BF07}"/>
    <cellStyle name="Comma 9 2 3 3 7" xfId="28812" xr:uid="{BAD5B5D4-06F1-4A8F-BF2C-65FE012DD8E6}"/>
    <cellStyle name="Comma 9 2 3 3 8" xfId="38476" xr:uid="{E8129E81-A11B-4979-9C09-5C1ADF9212A8}"/>
    <cellStyle name="Comma 9 2 3 3 9" xfId="12671" xr:uid="{3D77CFED-C7EE-4956-9C5A-FE2326877A5A}"/>
    <cellStyle name="Comma 9 2 3 4" xfId="7254" xr:uid="{5A55EAB0-CE9F-41E0-BFBC-540BE8362E0D}"/>
    <cellStyle name="Comma 9 2 3 4 2" xfId="19539" xr:uid="{CCBDE00B-BF09-4759-8A57-F7729420634C}"/>
    <cellStyle name="Comma 9 2 3 4 2 2" xfId="32681" xr:uid="{4ED9810A-604C-4625-851D-E94C88854798}"/>
    <cellStyle name="Comma 9 2 3 4 3" xfId="29204" xr:uid="{0098ECAC-CFEF-40DB-BE96-23DF8E05151F}"/>
    <cellStyle name="Comma 9 2 3 4 4" xfId="38845" xr:uid="{34D25479-9A50-479F-8AF8-DC552B6E2E58}"/>
    <cellStyle name="Comma 9 2 3 4 5" xfId="14030" xr:uid="{4FEE279D-D00A-4E65-A8E4-776E964E82EE}"/>
    <cellStyle name="Comma 9 2 3 5" xfId="20894" xr:uid="{456D39B5-16B6-4D4F-914D-F788F38BC293}"/>
    <cellStyle name="Comma 9 2 3 5 2" xfId="33849" xr:uid="{F35E2510-4461-4D70-B89D-063BF08C0951}"/>
    <cellStyle name="Comma 9 2 3 6" xfId="17056" xr:uid="{979B7BFF-B45B-43CE-B564-FA7D5FA2BD84}"/>
    <cellStyle name="Comma 9 2 3 6 2" xfId="31524" xr:uid="{282B9610-B45C-470F-B624-F2A3252E9EC7}"/>
    <cellStyle name="Comma 9 2 3 7" xfId="15438" xr:uid="{698AACF7-443D-45EB-BEFF-498C32353EF2}"/>
    <cellStyle name="Comma 9 2 3 7 2" xfId="30368" xr:uid="{AEB1C14C-8703-4BE2-9789-EBC24BEEC3D0}"/>
    <cellStyle name="Comma 9 2 3 8" xfId="25253" xr:uid="{7D762222-A29B-4E32-B926-72D5179EEB9E}"/>
    <cellStyle name="Comma 9 2 3 8 2" xfId="35409" xr:uid="{B72314DD-2E44-42C2-92B8-6FE39A88EAFE}"/>
    <cellStyle name="Comma 9 2 3 9" xfId="28043" xr:uid="{A39A24E0-EC6C-4C94-9DFC-D4F720A30A30}"/>
    <cellStyle name="Comma 9 2 4" xfId="942" xr:uid="{4C714424-F673-455F-AE2A-B83420AC94DA}"/>
    <cellStyle name="Comma 9 2 4 2" xfId="4923" xr:uid="{D3CAEB84-D532-4A40-9B95-8B8F77233E34}"/>
    <cellStyle name="Comma 9 2 4 2 2" xfId="7842" xr:uid="{F78E6FD7-4FD4-4DE1-8C3A-C3914998D8AB}"/>
    <cellStyle name="Comma 9 2 4 3" xfId="7378" xr:uid="{E28E8D25-BBE3-481E-BB91-3041426840C4}"/>
    <cellStyle name="Comma 9 2 4 4" xfId="38082" xr:uid="{4AC4B0FE-0116-49C1-A534-85C565E66F5C}"/>
    <cellStyle name="Comma 9 2 4 5" xfId="22751" xr:uid="{32D5CA67-5E79-4D27-B6B6-19FD60EA51A5}"/>
    <cellStyle name="Comma 9 2 4 6" xfId="45580" xr:uid="{B90CCBEB-9913-4F57-B9F3-A0DD637295BA}"/>
    <cellStyle name="Comma 9 2 4 7" xfId="4237" xr:uid="{05102E96-CF77-40E0-A25D-F238F86D8056}"/>
    <cellStyle name="Comma 9 2 5" xfId="4924" xr:uid="{28ED206A-557C-4E26-BA92-BD16F55A3F70}"/>
    <cellStyle name="Comma 9 2 5 2" xfId="7843" xr:uid="{2077385D-F5CB-4CC9-A188-84EC6B3C6F6D}"/>
    <cellStyle name="Comma 9 2 5 3" xfId="38477" xr:uid="{13E2641C-7C33-4E48-A6CF-874E31B8BAAF}"/>
    <cellStyle name="Comma 9 2 5 4" xfId="36736" xr:uid="{CCE18C34-E481-450D-B462-C39944357A2E}"/>
    <cellStyle name="Comma 9 2 6" xfId="6296" xr:uid="{7812A1EB-82EB-440C-916A-CE6639D4D14B}"/>
    <cellStyle name="Comma 9 2 6 2" xfId="8803" xr:uid="{D9A4C415-6184-4F74-ADFF-E74F782AC0A8}"/>
    <cellStyle name="Comma 9 2 6 3" xfId="38687" xr:uid="{AA93786F-3E15-4477-8A29-593ADB826EFD}"/>
    <cellStyle name="Comma 9 2 6 4" xfId="9686" xr:uid="{8D6310F0-05A9-42AF-8A29-B5E8C189DCD7}"/>
    <cellStyle name="Comma 9 2 7" xfId="7251" xr:uid="{A9C0756E-FFF6-47C0-BB9C-0803C88B5438}"/>
    <cellStyle name="Comma 9 2 7 2" xfId="38842" xr:uid="{46CC0778-A59A-4C29-93BA-40B04B008629}"/>
    <cellStyle name="Comma 9 2 7 3" xfId="37190" xr:uid="{A0557B66-765E-49AF-B2F5-2CEA932AD7C5}"/>
    <cellStyle name="Comma 9 2 8" xfId="37903" xr:uid="{04B00E73-2AED-44A7-B08A-241EEA725345}"/>
    <cellStyle name="Comma 9 2 9" xfId="39529" xr:uid="{CAAA86A4-4B9C-4886-A520-4557E982B32B}"/>
    <cellStyle name="Comma 9 20" xfId="2425" xr:uid="{0627EBD9-713E-42DF-8AC8-787B8775564D}"/>
    <cellStyle name="Comma 9 3" xfId="259" xr:uid="{0F0FB1E6-52E9-4EEA-8FA4-557A59E2D536}"/>
    <cellStyle name="Comma 9 3 10" xfId="28044" xr:uid="{C4A0922E-D9AC-4D09-BD4A-BB8AC5708D1F}"/>
    <cellStyle name="Comma 9 3 11" xfId="36776" xr:uid="{7870855E-7820-4C23-B89B-D9CDDDF1AA43}"/>
    <cellStyle name="Comma 9 3 12" xfId="11058" xr:uid="{0A543333-7A7F-4954-B8A4-E8E72E9E732C}"/>
    <cellStyle name="Comma 9 3 13" xfId="37228" xr:uid="{B1281CD8-7666-431E-8964-CE26CED127C3}"/>
    <cellStyle name="Comma 9 3 14" xfId="37907" xr:uid="{8ABCB1EB-1C78-4817-980D-6A8D25388698}"/>
    <cellStyle name="Comma 9 3 15" xfId="39600" xr:uid="{BE8C25C8-8CBA-464C-AAE1-958F09227B01}"/>
    <cellStyle name="Comma 9 3 16" xfId="9370" xr:uid="{3ADBB0B6-7981-4185-8714-B12F6AD399C5}"/>
    <cellStyle name="Comma 9 3 17" xfId="39800" xr:uid="{3E8A9B37-41DB-47A0-B51A-138E4AF58A87}"/>
    <cellStyle name="Comma 9 3 18" xfId="45119" xr:uid="{96F8726C-1B95-474B-866F-07CA21456DE3}"/>
    <cellStyle name="Comma 9 3 19" xfId="3936" xr:uid="{8BD83C40-92CE-4B91-8104-77A2C482E124}"/>
    <cellStyle name="Comma 9 3 2" xfId="1671" xr:uid="{02EDE8ED-01DC-474C-974B-2A15A8D17ED8}"/>
    <cellStyle name="Comma 9 3 2 10" xfId="39863" xr:uid="{02BF0F12-0815-4D6E-8AA4-8C3C44EF1D7A}"/>
    <cellStyle name="Comma 9 3 2 11" xfId="3937" xr:uid="{4850B23C-A080-4A2D-8FAC-359B3FDAA34B}"/>
    <cellStyle name="Comma 9 3 2 2" xfId="4242" xr:uid="{935AB4E9-2EF4-46F6-9B08-05A92C33BA41}"/>
    <cellStyle name="Comma 9 3 2 2 2" xfId="4925" xr:uid="{B91DDFF6-AA40-40A8-8411-F42821240818}"/>
    <cellStyle name="Comma 9 3 2 2 2 2" xfId="7844" xr:uid="{5532BED6-1A1C-4E54-8164-76C0B7017769}"/>
    <cellStyle name="Comma 9 3 2 2 2 2 2" xfId="39142" xr:uid="{BBF745C2-A450-4F38-9211-1128E8F0FF87}"/>
    <cellStyle name="Comma 9 3 2 2 2 2 3" xfId="33063" xr:uid="{F3DFC32F-F3EA-4CCE-9E23-1915F7695EE6}"/>
    <cellStyle name="Comma 9 3 2 2 2 3" xfId="38478" xr:uid="{828491F5-50A4-41FB-AFA6-2221926EF265}"/>
    <cellStyle name="Comma 9 3 2 2 2 4" xfId="19988" xr:uid="{4AF0CB40-6A5B-4703-A5AB-5FA1860E6609}"/>
    <cellStyle name="Comma 9 3 2 2 3" xfId="7383" xr:uid="{68BF0459-66A9-4F5E-8FBD-71530BBC0FED}"/>
    <cellStyle name="Comma 9 3 2 2 3 2" xfId="38929" xr:uid="{B68EA6D9-A2E7-496E-8390-9264B704AC77}"/>
    <cellStyle name="Comma 9 3 2 2 3 3" xfId="29587" xr:uid="{48B14F18-93EC-4EC0-A7DF-5ECB52926704}"/>
    <cellStyle name="Comma 9 3 2 2 4" xfId="38087" xr:uid="{71BBEFCF-6FCB-4622-8324-A853FC0817EE}"/>
    <cellStyle name="Comma 9 3 2 2 5" xfId="14473" xr:uid="{2A938146-CA94-4354-BB21-15114D1F1C3D}"/>
    <cellStyle name="Comma 9 3 2 2 6" xfId="39959" xr:uid="{E3B77CD9-0D9A-4C5B-91A1-F6C6A09F855D}"/>
    <cellStyle name="Comma 9 3 2 3" xfId="4926" xr:uid="{ABDDB655-71A4-4DC5-A6F0-D50AA3435922}"/>
    <cellStyle name="Comma 9 3 2 3 2" xfId="7845" xr:uid="{A572316A-2684-449F-BB56-7322FBEFCF50}"/>
    <cellStyle name="Comma 9 3 2 3 2 2" xfId="39143" xr:uid="{454EAAC9-33C4-4BD3-8C2D-D058112DB8CA}"/>
    <cellStyle name="Comma 9 3 2 3 2 3" xfId="34252" xr:uid="{83C7C618-C25C-4173-8858-CB7D39168B36}"/>
    <cellStyle name="Comma 9 3 2 3 3" xfId="38479" xr:uid="{52B023F1-D828-4686-99E5-BADC1356672D}"/>
    <cellStyle name="Comma 9 3 2 3 4" xfId="21367" xr:uid="{5D2D4C01-F9CB-4FB6-8833-F5BD29126184}"/>
    <cellStyle name="Comma 9 3 2 4" xfId="7256" xr:uid="{849FB6D0-DB9A-4248-AA8B-F3FAA9B53912}"/>
    <cellStyle name="Comma 9 3 2 4 2" xfId="31905" xr:uid="{CA079D2F-0FBD-403D-B14A-FC599E5AF7AA}"/>
    <cellStyle name="Comma 9 3 2 4 3" xfId="38847" xr:uid="{9B2BCC37-7140-46AB-ADAB-D0C58205482E}"/>
    <cellStyle name="Comma 9 3 2 4 4" xfId="17620" xr:uid="{0B0BC04D-4F29-424D-95B1-08AA188BF142}"/>
    <cellStyle name="Comma 9 3 2 5" xfId="16026" xr:uid="{69BCBA7F-506D-4B24-8E9F-9E6472E0D83F}"/>
    <cellStyle name="Comma 9 3 2 5 2" xfId="30752" xr:uid="{65DAAEFC-C724-4781-8289-3582592F5E57}"/>
    <cellStyle name="Comma 9 3 2 6" xfId="25857" xr:uid="{A00D8022-EDD9-4C5F-A1BC-A7E97D2AB058}"/>
    <cellStyle name="Comma 9 3 2 6 2" xfId="35792" xr:uid="{9DC9D8BB-F948-42C0-9B55-6CF5E31E2E3C}"/>
    <cellStyle name="Comma 9 3 2 7" xfId="28426" xr:uid="{C88D5092-D03A-45BA-946E-7A061146E955}"/>
    <cellStyle name="Comma 9 3 2 8" xfId="37908" xr:uid="{015AA532-82B0-46B0-9DF6-5ABC14669031}"/>
    <cellStyle name="Comma 9 3 2 9" xfId="12087" xr:uid="{904E9B16-0206-4D37-98BD-EAA4ACD84207}"/>
    <cellStyle name="Comma 9 3 3" xfId="1080" xr:uid="{3A686070-48D7-41D1-896A-41A75B7EFEBF}"/>
    <cellStyle name="Comma 9 3 3 10" xfId="39960" xr:uid="{BE8A9EAD-A350-4A37-94A5-D032447145F6}"/>
    <cellStyle name="Comma 9 3 3 11" xfId="4241" xr:uid="{05CFC606-6192-4BB6-AE52-5FA5321878FB}"/>
    <cellStyle name="Comma 9 3 3 2" xfId="4927" xr:uid="{5BC478D5-4E53-4216-8EDF-AD67DBA53271}"/>
    <cellStyle name="Comma 9 3 3 2 2" xfId="7846" xr:uid="{4A63176C-148D-4845-8730-3CC9F88E25A2}"/>
    <cellStyle name="Comma 9 3 3 2 2 2" xfId="33450" xr:uid="{4BF79CB5-D9D0-49F0-9EE6-92A57FA9EF2E}"/>
    <cellStyle name="Comma 9 3 3 2 2 3" xfId="39144" xr:uid="{C82EF905-ADA8-45E2-A5B7-8C5269A2DF0D}"/>
    <cellStyle name="Comma 9 3 3 2 2 4" xfId="20431" xr:uid="{9B30A172-079D-46CC-A4F4-A21596D3F148}"/>
    <cellStyle name="Comma 9 3 3 2 3" xfId="29974" xr:uid="{BFFEB3D4-259B-4318-9D33-9D733C8B00F9}"/>
    <cellStyle name="Comma 9 3 3 2 4" xfId="38480" xr:uid="{3958291F-7B5B-4B34-86CD-B0BC41FB0D96}"/>
    <cellStyle name="Comma 9 3 3 2 5" xfId="14911" xr:uid="{AB962D88-585E-4490-97E4-3F903D9BA2FD}"/>
    <cellStyle name="Comma 9 3 3 3" xfId="7382" xr:uid="{12B2BD84-8BBB-4FCB-AB00-10A837B253BD}"/>
    <cellStyle name="Comma 9 3 3 3 2" xfId="34641" xr:uid="{9E9D0C6F-2821-4FB7-94DA-04F8F6EB1D2B}"/>
    <cellStyle name="Comma 9 3 3 3 3" xfId="38928" xr:uid="{246823FC-9261-403D-B809-BEE254FD22A1}"/>
    <cellStyle name="Comma 9 3 3 3 4" xfId="21817" xr:uid="{013F9A1E-4CD5-4D46-B639-2EBDC68751FC}"/>
    <cellStyle name="Comma 9 3 3 4" xfId="18179" xr:uid="{EC90EA5F-B279-4A42-B0B8-AD228F66BEE5}"/>
    <cellStyle name="Comma 9 3 3 4 2" xfId="32290" xr:uid="{036974DA-C09B-4083-91EF-4D400766D33E}"/>
    <cellStyle name="Comma 9 3 3 5" xfId="16615" xr:uid="{96064E23-8D17-4D28-BACF-3A99CC984770}"/>
    <cellStyle name="Comma 9 3 3 5 2" xfId="31139" xr:uid="{48D12551-91DD-41BA-84C6-D1394BE1D56B}"/>
    <cellStyle name="Comma 9 3 3 6" xfId="26448" xr:uid="{29622656-6EE0-4305-AA6C-6116FCC9D64A}"/>
    <cellStyle name="Comma 9 3 3 6 2" xfId="36179" xr:uid="{23D9D3A7-4621-42ED-85A4-4A35BF66D428}"/>
    <cellStyle name="Comma 9 3 3 7" xfId="28813" xr:uid="{1C902CCD-24DF-492B-BC74-EC21E4CB0D96}"/>
    <cellStyle name="Comma 9 3 3 8" xfId="38086" xr:uid="{ABCAF5C7-55F7-400A-944C-47B9E7B29EEB}"/>
    <cellStyle name="Comma 9 3 3 9" xfId="12672" xr:uid="{C4C3B925-9372-4031-94C9-BB68987D0EFE}"/>
    <cellStyle name="Comma 9 3 4" xfId="4928" xr:uid="{33011740-7542-4B06-A9AB-5ADFB1F2D4D4}"/>
    <cellStyle name="Comma 9 3 4 2" xfId="7847" xr:uid="{7D3FE475-5D52-4443-8A0C-7D16FEB48ACD}"/>
    <cellStyle name="Comma 9 3 4 2 2" xfId="32682" xr:uid="{C4E1C6F6-2DAA-432C-8C02-DD0CA498BF55}"/>
    <cellStyle name="Comma 9 3 4 2 3" xfId="39145" xr:uid="{FD61ED74-F21F-418A-BB99-3C9592723786}"/>
    <cellStyle name="Comma 9 3 4 2 4" xfId="19540" xr:uid="{3075184D-FCF0-4540-9EA9-200259B39420}"/>
    <cellStyle name="Comma 9 3 4 3" xfId="29205" xr:uid="{191E73CA-9461-4D4D-9824-83B2A99B8315}"/>
    <cellStyle name="Comma 9 3 4 4" xfId="38481" xr:uid="{1A2D5B17-6754-4694-8F0C-93958A427DD8}"/>
    <cellStyle name="Comma 9 3 4 5" xfId="14031" xr:uid="{97F9CA57-FA26-4941-A15F-83F0E21C5F73}"/>
    <cellStyle name="Comma 9 3 5" xfId="7255" xr:uid="{5E95D36A-BF3C-4B15-8E45-E6CAD54F6AB9}"/>
    <cellStyle name="Comma 9 3 5 2" xfId="33850" xr:uid="{3F269CC4-1336-44C9-9B21-4D1C6AAAD01C}"/>
    <cellStyle name="Comma 9 3 5 3" xfId="38846" xr:uid="{211C3CFE-B94A-4EA1-9435-97D91A273F32}"/>
    <cellStyle name="Comma 9 3 5 4" xfId="20895" xr:uid="{6C502EA3-A8B6-413D-9BD6-FB3D07B53DA8}"/>
    <cellStyle name="Comma 9 3 6" xfId="17057" xr:uid="{54BC2CA4-4268-451B-8A6F-F791DB763FB2}"/>
    <cellStyle name="Comma 9 3 6 2" xfId="31525" xr:uid="{BC63B2E5-1F69-449B-9CE6-134412F9645D}"/>
    <cellStyle name="Comma 9 3 7" xfId="15439" xr:uid="{354AE409-6B75-41B9-818E-32343787361B}"/>
    <cellStyle name="Comma 9 3 7 2" xfId="30369" xr:uid="{85C1A9ED-9E32-4600-AE13-50DD2442AFC0}"/>
    <cellStyle name="Comma 9 3 8" xfId="22752" xr:uid="{4B2CD508-29B3-4FA9-B156-770EE975D35A}"/>
    <cellStyle name="Comma 9 3 8 2" xfId="34960" xr:uid="{13E4B7EE-1678-4889-A27B-DD12B980DE09}"/>
    <cellStyle name="Comma 9 3 9" xfId="25254" xr:uid="{AA8C9016-B5B2-4D25-850E-68B8C4498E09}"/>
    <cellStyle name="Comma 9 3 9 2" xfId="35410" xr:uid="{18691C63-4D34-4C7B-85F0-73677AF95142}"/>
    <cellStyle name="Comma 9 4" xfId="1363" xr:uid="{61E1C496-97F0-4349-9CE1-0C42EDC71878}"/>
    <cellStyle name="Comma 9 4 10" xfId="28045" xr:uid="{8486FE5F-D4FD-4771-A649-82158A50C7D1}"/>
    <cellStyle name="Comma 9 4 11" xfId="36936" xr:uid="{B2113DE7-3809-4BEB-8562-13C08696FB02}"/>
    <cellStyle name="Comma 9 4 12" xfId="11059" xr:uid="{85BFADE6-502F-45F9-A70D-A5808E49D43C}"/>
    <cellStyle name="Comma 9 4 13" xfId="37379" xr:uid="{76124BB0-17F9-415F-BC8F-142DCDCF5276}"/>
    <cellStyle name="Comma 9 4 14" xfId="37909" xr:uid="{0EC98A11-A187-4817-A127-562D932FB1C4}"/>
    <cellStyle name="Comma 9 4 15" xfId="9545" xr:uid="{B73122CC-5C74-4ABF-98DB-4C426E6FE25C}"/>
    <cellStyle name="Comma 9 4 16" xfId="39856" xr:uid="{47D1C04D-D2A3-4EDF-A0E1-9FB3FF40ABF1}"/>
    <cellStyle name="Comma 9 4 17" xfId="3938" xr:uid="{20091CB9-F40B-4F32-8958-5B934DA73D84}"/>
    <cellStyle name="Comma 9 4 2" xfId="4243" xr:uid="{497D8AB0-38E4-4AF7-8312-A1FC0C585A00}"/>
    <cellStyle name="Comma 9 4 2 10" xfId="39961" xr:uid="{53A6AE9D-5B94-4F6E-B179-C0660C09E7DC}"/>
    <cellStyle name="Comma 9 4 2 2" xfId="4929" xr:uid="{83425D25-87D8-4E47-9E74-4501E216155E}"/>
    <cellStyle name="Comma 9 4 2 2 2" xfId="7848" xr:uid="{67F4948E-B14A-4F27-B851-04DCABE57008}"/>
    <cellStyle name="Comma 9 4 2 2 2 2" xfId="33064" xr:uid="{CFE73F2B-5523-4217-89F7-83124621887F}"/>
    <cellStyle name="Comma 9 4 2 2 2 3" xfId="39146" xr:uid="{40599CDA-A822-4EAF-9E0A-07FA2D68B7C9}"/>
    <cellStyle name="Comma 9 4 2 2 2 4" xfId="19989" xr:uid="{6DBCEBE6-31F6-48E8-BF6C-97C99F66BF06}"/>
    <cellStyle name="Comma 9 4 2 2 3" xfId="29588" xr:uid="{2F3A4642-D9C4-4324-9E2D-B58F715AD897}"/>
    <cellStyle name="Comma 9 4 2 2 4" xfId="38482" xr:uid="{66BAB52F-082E-4730-8A80-698272406119}"/>
    <cellStyle name="Comma 9 4 2 2 5" xfId="14474" xr:uid="{6E572B21-1F67-4A83-9209-953F60E946A7}"/>
    <cellStyle name="Comma 9 4 2 3" xfId="7384" xr:uid="{9BE8B959-1542-46F3-9404-331D8985BC0C}"/>
    <cellStyle name="Comma 9 4 2 3 2" xfId="34253" xr:uid="{DE43932D-D3B2-4F40-BE73-2D4C114D0838}"/>
    <cellStyle name="Comma 9 4 2 3 3" xfId="38930" xr:uid="{FA9D039A-3D74-4DE0-B1E1-B06C1C264645}"/>
    <cellStyle name="Comma 9 4 2 3 4" xfId="21368" xr:uid="{CAE37BCD-E9ED-4E2F-B94C-D9096018D551}"/>
    <cellStyle name="Comma 9 4 2 4" xfId="17621" xr:uid="{75E0B7D5-F1CD-4326-9BD2-EC96DD8F2E63}"/>
    <cellStyle name="Comma 9 4 2 4 2" xfId="31906" xr:uid="{8AEF8A19-A5C1-4452-B6DD-5D7F904C395E}"/>
    <cellStyle name="Comma 9 4 2 5" xfId="16027" xr:uid="{8979DDAE-D2EB-4920-8940-66BD5B6C2289}"/>
    <cellStyle name="Comma 9 4 2 5 2" xfId="30753" xr:uid="{4D8532A7-F7F2-4F31-9B85-62C5469235FA}"/>
    <cellStyle name="Comma 9 4 2 6" xfId="25858" xr:uid="{0FA029CC-8068-48D0-B799-41759EE19D7C}"/>
    <cellStyle name="Comma 9 4 2 6 2" xfId="35793" xr:uid="{A229C1DD-8873-4990-9483-7AD7B24B706A}"/>
    <cellStyle name="Comma 9 4 2 7" xfId="28427" xr:uid="{12E293EB-8BBC-461E-B47F-1314E03E92D4}"/>
    <cellStyle name="Comma 9 4 2 8" xfId="38088" xr:uid="{A85B8E22-75B1-43F5-BA62-3AE4AF87702F}"/>
    <cellStyle name="Comma 9 4 2 9" xfId="12088" xr:uid="{C47F61E5-3980-46CA-956A-83DC1852D3A1}"/>
    <cellStyle name="Comma 9 4 3" xfId="4930" xr:uid="{BD3A9E21-F711-476C-A5AE-3CAA3C4E2DD4}"/>
    <cellStyle name="Comma 9 4 3 2" xfId="7849" xr:uid="{4CC37AC8-9F46-4002-B047-5DF9720E009C}"/>
    <cellStyle name="Comma 9 4 3 2 2" xfId="20432" xr:uid="{EA8CFB1F-ECB3-4649-84A7-645AD02A8A6F}"/>
    <cellStyle name="Comma 9 4 3 2 2 2" xfId="33451" xr:uid="{15E7D70D-9C83-4C11-81DC-E5BE0A361F4E}"/>
    <cellStyle name="Comma 9 4 3 2 3" xfId="29975" xr:uid="{2D0EB737-1BA9-4E4A-A495-8B6496D898C2}"/>
    <cellStyle name="Comma 9 4 3 2 4" xfId="39147" xr:uid="{D47247F9-08D5-4572-A6C6-25E5F3058B5C}"/>
    <cellStyle name="Comma 9 4 3 2 5" xfId="14912" xr:uid="{2ECE8634-48C9-45EC-9693-808A43261FC2}"/>
    <cellStyle name="Comma 9 4 3 3" xfId="21818" xr:uid="{F530FC1B-B318-49DE-AD17-9B1E8DE9E31C}"/>
    <cellStyle name="Comma 9 4 3 3 2" xfId="34642" xr:uid="{1EC0F169-6B62-4B1B-9683-B4697E341980}"/>
    <cellStyle name="Comma 9 4 3 4" xfId="18180" xr:uid="{0E319482-BFBB-4C90-8D7B-8EE63E5202EE}"/>
    <cellStyle name="Comma 9 4 3 4 2" xfId="32291" xr:uid="{5AA8F5EA-6579-4CE4-A21A-71EF94161903}"/>
    <cellStyle name="Comma 9 4 3 5" xfId="16616" xr:uid="{21E32B73-9D65-4F1F-BDC2-A4987E9962EB}"/>
    <cellStyle name="Comma 9 4 3 5 2" xfId="31140" xr:uid="{7B6D4C97-1F47-47F9-B4EA-1A7A6C63CF1D}"/>
    <cellStyle name="Comma 9 4 3 6" xfId="26449" xr:uid="{457AF1CF-3EC4-4AB8-BF16-7F49240B8F96}"/>
    <cellStyle name="Comma 9 4 3 6 2" xfId="36180" xr:uid="{398B65BC-BE8E-446F-853B-166AA60547B5}"/>
    <cellStyle name="Comma 9 4 3 7" xfId="28814" xr:uid="{AB3F8A3C-D668-417D-8F1B-A47BA198DE86}"/>
    <cellStyle name="Comma 9 4 3 8" xfId="38483" xr:uid="{AF906D16-3208-4112-B8CC-FD8A9023360D}"/>
    <cellStyle name="Comma 9 4 3 9" xfId="12673" xr:uid="{CD773CB7-911D-45B8-8AC1-3443E064257B}"/>
    <cellStyle name="Comma 9 4 4" xfId="7257" xr:uid="{3A6040D2-033A-4C28-8951-EC9416D1F1F7}"/>
    <cellStyle name="Comma 9 4 4 2" xfId="19541" xr:uid="{5BDF2D09-38C3-4910-8A6F-898720FDD429}"/>
    <cellStyle name="Comma 9 4 4 2 2" xfId="32683" xr:uid="{5810905B-2789-4913-AFF3-942F13FF0AFF}"/>
    <cellStyle name="Comma 9 4 4 3" xfId="29206" xr:uid="{84E18BE4-FFE7-4F1D-AC5B-162681E9FF82}"/>
    <cellStyle name="Comma 9 4 4 4" xfId="38848" xr:uid="{B9589590-CFD7-4C7A-8EC0-3746A0913C0E}"/>
    <cellStyle name="Comma 9 4 4 5" xfId="14032" xr:uid="{C573B226-C1E0-4E5B-9A12-CF87CD57D866}"/>
    <cellStyle name="Comma 9 4 5" xfId="20896" xr:uid="{B946BE15-6006-4FCB-99CE-32484FCB5833}"/>
    <cellStyle name="Comma 9 4 5 2" xfId="33851" xr:uid="{58D3F7CF-105B-4CE4-9373-ED0C704AB735}"/>
    <cellStyle name="Comma 9 4 6" xfId="17058" xr:uid="{CB157245-FD9E-450D-B00D-0EA415B7F659}"/>
    <cellStyle name="Comma 9 4 6 2" xfId="31526" xr:uid="{94A56110-57C9-4B2C-A3E2-804EF4925E51}"/>
    <cellStyle name="Comma 9 4 7" xfId="15440" xr:uid="{CDC684E6-9817-4802-8818-42951CE3BEEF}"/>
    <cellStyle name="Comma 9 4 7 2" xfId="30370" xr:uid="{69ECBAE2-15D1-417B-905A-D6B8FF89D84D}"/>
    <cellStyle name="Comma 9 4 8" xfId="22753" xr:uid="{150C53BB-479B-4E62-BB94-9852C5DE4830}"/>
    <cellStyle name="Comma 9 4 8 2" xfId="34961" xr:uid="{0DA6EFF3-6BF7-46F7-A551-AF58B70685FB}"/>
    <cellStyle name="Comma 9 4 9" xfId="25255" xr:uid="{E3F2285F-6A49-4DAD-95F7-7CF182CBA026}"/>
    <cellStyle name="Comma 9 4 9 2" xfId="35411" xr:uid="{E8EA5936-C674-4B2B-A0A5-ABC1293AFDC0}"/>
    <cellStyle name="Comma 9 5" xfId="775" xr:uid="{BD091DE8-3294-469A-9239-6FCC0025BF7E}"/>
    <cellStyle name="Comma 9 5 2" xfId="925" xr:uid="{DFAC318D-48B2-4B45-8B93-F19C181ADA09}"/>
    <cellStyle name="Comma 9 5 2 2" xfId="1192" xr:uid="{5D31EFDC-E696-4056-968F-9F9C4E4BF390}"/>
    <cellStyle name="Comma 9 5 2 2 2" xfId="1791" xr:uid="{1A519B6D-3C66-4FD0-8FEA-7B08A808294A}"/>
    <cellStyle name="Comma 9 5 2 2 2 2" xfId="46176" xr:uid="{BC14BECD-F77F-485B-B0C8-5663CE3C083A}"/>
    <cellStyle name="Comma 9 5 2 2 2 3" xfId="39148" xr:uid="{5A7391A3-08EF-4B07-8BD4-E5D81903A1A6}"/>
    <cellStyle name="Comma 9 5 2 2 3" xfId="34962" xr:uid="{B49BC6D0-5972-40CF-A285-70BB04FDFE05}"/>
    <cellStyle name="Comma 9 5 2 2 4" xfId="45736" xr:uid="{B3BC79AA-6A31-4567-A00D-9586AA64BF73}"/>
    <cellStyle name="Comma 9 5 2 2 5" xfId="7850" xr:uid="{3B67FD80-EA06-4322-9A35-B2856872E8B3}"/>
    <cellStyle name="Comma 9 5 2 3" xfId="1477" xr:uid="{8169D4C5-C890-4F3D-AC76-3AF33D8D1A4F}"/>
    <cellStyle name="Comma 9 5 2 3 2" xfId="45938" xr:uid="{B51E405F-E7C4-49DE-8E79-9D7ED5628A03}"/>
    <cellStyle name="Comma 9 5 2 3 3" xfId="38484" xr:uid="{17925E40-B817-439E-8E5C-C0F7621861F7}"/>
    <cellStyle name="Comma 9 5 2 4" xfId="22754" xr:uid="{1B17ACDE-3F3D-4D5E-AE21-6C9B8BDCCB64}"/>
    <cellStyle name="Comma 9 5 2 5" xfId="45573" xr:uid="{06BDF1E6-D050-4A53-A42D-3BBD8B89D6F0}"/>
    <cellStyle name="Comma 9 5 2 6" xfId="4931" xr:uid="{FC27BF75-8F25-49F7-BF2E-6E546431BF8C}"/>
    <cellStyle name="Comma 9 5 3" xfId="1063" xr:uid="{757C4F19-CC27-4F61-B7E9-EB8FEA8232C2}"/>
    <cellStyle name="Comma 9 5 3 2" xfId="1651" xr:uid="{2E4B51FF-64A3-4ECD-B7EB-4E6A40915A9F}"/>
    <cellStyle name="Comma 9 5 3 2 2" xfId="46070" xr:uid="{8321A53C-449C-4B99-A1F0-F0A3700EF52C}"/>
    <cellStyle name="Comma 9 5 3 2 3" xfId="38863" xr:uid="{163C18D9-F562-47CB-8B40-2FAB62BCF029}"/>
    <cellStyle name="Comma 9 5 3 3" xfId="27735" xr:uid="{3C965429-6E5B-43D4-A866-314DBD8FDC2F}"/>
    <cellStyle name="Comma 9 5 3 4" xfId="7277" xr:uid="{A9444F2E-3227-455D-BCC4-B5260BE9C0FC}"/>
    <cellStyle name="Comma 9 5 4" xfId="1345" xr:uid="{885051F1-07F3-44E6-BF79-1B666CDA44BE}"/>
    <cellStyle name="Comma 9 5 4 2" xfId="45838" xr:uid="{9EADCC1E-4B4C-43F0-939A-2B3675C8117A}"/>
    <cellStyle name="Comma 9 5 4 3" xfId="37983" xr:uid="{2F963AAB-7CD3-48F5-AF51-ACF57C9486BA}"/>
    <cellStyle name="Comma 9 5 5" xfId="9593" xr:uid="{7C5FB3B0-DC29-461E-A772-580D028DCD63}"/>
    <cellStyle name="Comma 9 5 6" xfId="4121" xr:uid="{9A2DE9CE-8032-4BDA-84FC-E359B81FB95F}"/>
    <cellStyle name="Comma 9 6" xfId="802" xr:uid="{CC14F2AB-B2C2-4F3D-8CD0-A88F7F18F57D}"/>
    <cellStyle name="Comma 9 6 2" xfId="4932" xr:uid="{B5580E2A-2C8A-4902-9BE7-6D1F0DF4CEEF}"/>
    <cellStyle name="Comma 9 6 2 2" xfId="7851" xr:uid="{CA089D3B-4339-4AC6-ABDA-FCE9F1F3FA09}"/>
    <cellStyle name="Comma 9 6 3" xfId="7452" xr:uid="{19FC41BD-9F01-40E3-A0AB-E41C168CBE40}"/>
    <cellStyle name="Comma 9 6 4" xfId="38153" xr:uid="{96F34808-DFD2-4CB3-96C1-92E652DC63EC}"/>
    <cellStyle name="Comma 9 6 5" xfId="23339" xr:uid="{4464E8A9-BE8F-420A-8592-278CA11E3C7A}"/>
    <cellStyle name="Comma 9 6 6" xfId="40345" xr:uid="{73E03C90-34EE-4D4A-8090-5B2B2333D532}"/>
    <cellStyle name="Comma 9 6 7" xfId="45485" xr:uid="{45208FA4-4DFC-4116-8D16-69DCF379A109}"/>
    <cellStyle name="Comma 9 6 8" xfId="4465" xr:uid="{20AF1FFF-6F29-4089-85F0-72672D6D2B8C}"/>
    <cellStyle name="Comma 9 7" xfId="1922" xr:uid="{1D5D612A-B8C5-4BDF-BE56-D6102C025AF0}"/>
    <cellStyle name="Comma 9 7 2" xfId="7852" xr:uid="{717B3BA5-7B11-4EFA-AC21-2BC3FED1B378}"/>
    <cellStyle name="Comma 9 7 2 2" xfId="39149" xr:uid="{3AC2E919-FE86-444B-9984-B7D0B739AB19}"/>
    <cellStyle name="Comma 9 7 2 3" xfId="34959" xr:uid="{5A7F686F-9D22-4F3E-8A3D-F2A25F8929C2}"/>
    <cellStyle name="Comma 9 7 3" xfId="38485" xr:uid="{DD412B0A-8490-46AE-BDFD-6DFFFD3F6C4B}"/>
    <cellStyle name="Comma 9 7 4" xfId="22750" xr:uid="{C9962F74-7B27-4A21-B9F7-E7570520885A}"/>
    <cellStyle name="Comma 9 7 5" xfId="46288" xr:uid="{0EEF3587-0D8F-4FB4-A0B7-3E4E8E3B985A}"/>
    <cellStyle name="Comma 9 8" xfId="2022" xr:uid="{64057E13-7F07-4B6B-8577-1D249E38AF45}"/>
    <cellStyle name="Comma 9 8 2" xfId="7869" xr:uid="{CD8AED5C-A754-4E28-B517-37B813B5A6B7}"/>
    <cellStyle name="Comma 9 8 2 2" xfId="39163" xr:uid="{7B44A23D-6E45-4628-98F6-B45CC6CBA643}"/>
    <cellStyle name="Comma 9 8 2 3" xfId="35075" xr:uid="{BA98E761-12FF-450E-8294-AC2809CD209B}"/>
    <cellStyle name="Comma 9 8 3" xfId="38530" xr:uid="{CCA036B4-A47F-4F34-A359-F44B0A3763F8}"/>
    <cellStyle name="Comma 9 8 4" xfId="24296" xr:uid="{BFBEEF5B-417C-4F8C-8ECE-4049186313BB}"/>
    <cellStyle name="Comma 9 8 5" xfId="46369" xr:uid="{9CDCA7C8-ED72-4A21-8249-C00DBDE97410}"/>
    <cellStyle name="Comma 9 8 6" xfId="5320" xr:uid="{54288666-980C-44C2-99C4-E148C5718A23}"/>
    <cellStyle name="Comma 9 9" xfId="2074" xr:uid="{F2FD4DD2-0FF2-4EBA-9E0B-1F65A241E12E}"/>
    <cellStyle name="Comma 9 9 2" xfId="7150" xr:uid="{4AEE9331-2C58-4EBD-98F2-415B9AB1F15F}"/>
    <cellStyle name="Comma 9 9 2 2" xfId="38767" xr:uid="{6F2A3EC7-BD69-4FEC-B1DC-07F5FB481529}"/>
    <cellStyle name="Comma 9 9 2 3" xfId="35105" xr:uid="{432EDD71-457E-47F5-8A1A-02F0A86B3642}"/>
    <cellStyle name="Comma 9 9 3" xfId="37773" xr:uid="{F6C90A0C-282E-46E7-A9E7-1B6F3F0B5A39}"/>
    <cellStyle name="Comma 9 9 4" xfId="24803" xr:uid="{0DC3A483-B2CD-4EA4-8EFD-D063EDF66D91}"/>
    <cellStyle name="Comma 9 9 5" xfId="46408" xr:uid="{65E0405F-34D4-4FB0-9D08-0FE211D4877D}"/>
    <cellStyle name="Comma 9 9 6" xfId="3736" xr:uid="{3CAFD5EF-2045-43C8-B4FB-1142EF124C73}"/>
    <cellStyle name="Comma 9_Book1" xfId="22755" xr:uid="{5C24522E-F4D4-4E08-8BEF-D7CC2D0A0B65}"/>
    <cellStyle name="Comma 90" xfId="10590" xr:uid="{30F95507-F3D0-48F2-86E3-0CAE79A249D3}"/>
    <cellStyle name="Comma 90 10" xfId="28022" xr:uid="{8C9B9949-ACFD-4808-B335-4306BF1AD566}"/>
    <cellStyle name="Comma 90 2" xfId="12009" xr:uid="{F7C0BE2D-E820-4F3E-83EB-6FCFC3EE52DA}"/>
    <cellStyle name="Comma 90 2 2" xfId="14448" xr:uid="{9BCC6DDF-A2F9-4B4F-BF02-4BC0FD24435B}"/>
    <cellStyle name="Comma 90 2 2 2" xfId="19962" xr:uid="{674A5038-07D3-4E75-BEBA-5A53356A49E2}"/>
    <cellStyle name="Comma 90 2 2 2 2" xfId="33043" xr:uid="{2E378620-C35F-4555-8F36-7AB9BDBAB875}"/>
    <cellStyle name="Comma 90 2 2 3" xfId="29566" xr:uid="{95446BD5-16B9-4F81-A15D-AAE772E64001}"/>
    <cellStyle name="Comma 90 2 3" xfId="21336" xr:uid="{C58802A1-3E0D-47F3-95A4-D27B03942FD9}"/>
    <cellStyle name="Comma 90 2 3 2" xfId="34227" xr:uid="{6574E546-29BC-412C-9B67-559629F58DB5}"/>
    <cellStyle name="Comma 90 2 4" xfId="17550" xr:uid="{5228A3E1-B453-4A51-B41F-F3392B620252}"/>
    <cellStyle name="Comma 90 2 4 2" xfId="31884" xr:uid="{550E03C9-16C6-47D3-BEB6-081763C67C7C}"/>
    <cellStyle name="Comma 90 2 5" xfId="15949" xr:uid="{CE35C31C-584E-4649-B4F7-4A3CE10F22D1}"/>
    <cellStyle name="Comma 90 2 5 2" xfId="30731" xr:uid="{70F44ABE-A81C-4FF8-8359-FC62D5D628E8}"/>
    <cellStyle name="Comma 90 2 6" xfId="25780" xr:uid="{4683526A-4A0B-48CB-B4CE-2AB471C88049}"/>
    <cellStyle name="Comma 90 2 6 2" xfId="35771" xr:uid="{834931EF-61CA-4E75-B4A9-F441959268A3}"/>
    <cellStyle name="Comma 90 2 7" xfId="28405" xr:uid="{C1DC5C0F-9CA8-4E07-AA46-A14BC0066C0D}"/>
    <cellStyle name="Comma 90 3" xfId="12650" xr:uid="{7E5CBA49-8FC3-4CBC-97AD-C058D7CCE884}"/>
    <cellStyle name="Comma 90 3 2" xfId="14889" xr:uid="{3722BFC9-1331-4C3D-9F79-284746F1C2ED}"/>
    <cellStyle name="Comma 90 3 2 2" xfId="20409" xr:uid="{9A17D4CC-B326-4864-BB4F-C5BBAF348EB0}"/>
    <cellStyle name="Comma 90 3 2 2 2" xfId="33429" xr:uid="{91CE1445-24F5-45D6-9708-4C415569ACCF}"/>
    <cellStyle name="Comma 90 3 2 3" xfId="29953" xr:uid="{CA2FFB1E-8108-45E5-AA30-AE59B8387904}"/>
    <cellStyle name="Comma 90 3 3" xfId="21795" xr:uid="{2CDCDE26-48A3-40A5-902D-1103EA23906F}"/>
    <cellStyle name="Comma 90 3 3 2" xfId="34620" xr:uid="{D2214964-FC0E-4455-A51C-2AE9A0EDBA3F}"/>
    <cellStyle name="Comma 90 3 4" xfId="18156" xr:uid="{3D6548A5-C0C8-4385-8616-BA023B59A416}"/>
    <cellStyle name="Comma 90 3 4 2" xfId="32269" xr:uid="{A9CAE4D7-C8F1-43D6-AB86-892C188EA149}"/>
    <cellStyle name="Comma 90 3 5" xfId="16592" xr:uid="{D4EBC6D4-7BA4-4097-95AC-F46FAD44D10D}"/>
    <cellStyle name="Comma 90 3 5 2" xfId="31118" xr:uid="{F1DA0AF5-469A-42AF-BF0E-E276FEF59531}"/>
    <cellStyle name="Comma 90 3 6" xfId="26425" xr:uid="{715C104C-A73F-4B2F-AE82-0BFBE80BEA6F}"/>
    <cellStyle name="Comma 90 3 6 2" xfId="36158" xr:uid="{83B31385-FDDE-4860-A3FA-B9D694AB7424}"/>
    <cellStyle name="Comma 90 3 7" xfId="28792" xr:uid="{CD7457F4-6C99-43C7-8C6A-67CAABB2B8F2}"/>
    <cellStyle name="Comma 90 4" xfId="14009" xr:uid="{0F77AAD6-2CDB-47B6-BF2E-D36B7413F26D}"/>
    <cellStyle name="Comma 90 4 2" xfId="19518" xr:uid="{2B592CA9-1216-40BA-A933-A1D2EEDE4420}"/>
    <cellStyle name="Comma 90 4 2 2" xfId="32661" xr:uid="{9AA4A837-1D87-460B-9DCB-829CFB5DF2AD}"/>
    <cellStyle name="Comma 90 4 3" xfId="29184" xr:uid="{61FB8C6C-362C-4C7D-8B65-206068EEA086}"/>
    <cellStyle name="Comma 90 5" xfId="20874" xr:uid="{E40598B7-FD56-4774-9E1B-88E8C8A21869}"/>
    <cellStyle name="Comma 90 5 2" xfId="33830" xr:uid="{8A7CA3C9-72BB-4FFE-91EA-4F8F82B6DBF0}"/>
    <cellStyle name="Comma 90 6" xfId="17033" xr:uid="{B66E2F8D-C133-46DE-84F1-9BA13D3DAE80}"/>
    <cellStyle name="Comma 90 6 2" xfId="31503" xr:uid="{707F20CF-0C75-45C5-B932-DF371883B41B}"/>
    <cellStyle name="Comma 90 7" xfId="15416" xr:uid="{CBBF15B4-2F1F-4CA8-A08F-5A401296F145}"/>
    <cellStyle name="Comma 90 7 2" xfId="30348" xr:uid="{2C86F075-DE42-48FC-BDB3-6C166F270FD2}"/>
    <cellStyle name="Comma 90 8" xfId="22756" xr:uid="{3C398F9C-5B28-4128-B044-B76509D5546B}"/>
    <cellStyle name="Comma 90 8 2" xfId="34963" xr:uid="{0446FCF3-C60C-47A7-8741-727F8704B8EA}"/>
    <cellStyle name="Comma 90 9" xfId="25190" xr:uid="{906D2C5D-398E-41D0-8C2F-35D5646EA7C5}"/>
    <cellStyle name="Comma 90 9 2" xfId="35388" xr:uid="{E0424241-E168-4D11-B576-ED854F943CF0}"/>
    <cellStyle name="Comma 91" xfId="10591" xr:uid="{FAC02B5A-21BF-4194-AD68-6E85CE4FFD67}"/>
    <cellStyle name="Comma 91 10" xfId="28023" xr:uid="{60759CAD-3010-4C1B-9A2C-6E3D940FE70C}"/>
    <cellStyle name="Comma 91 2" xfId="12010" xr:uid="{03B6A3AE-F718-427A-B0B9-06530AEB605F}"/>
    <cellStyle name="Comma 91 2 2" xfId="14449" xr:uid="{D94EF1A6-08D6-4DBE-86A1-F2BAB56B21E0}"/>
    <cellStyle name="Comma 91 2 2 2" xfId="19963" xr:uid="{FBB56EBF-7C8C-4FEA-A2D4-01444644FA33}"/>
    <cellStyle name="Comma 91 2 2 2 2" xfId="33044" xr:uid="{B7C400E7-4437-4C9C-956C-0D32986A8C00}"/>
    <cellStyle name="Comma 91 2 2 3" xfId="29567" xr:uid="{71B843C9-818B-4226-9684-8E4110A4421A}"/>
    <cellStyle name="Comma 91 2 3" xfId="21337" xr:uid="{E7EDD481-6A33-4C57-B480-3B6C83277B47}"/>
    <cellStyle name="Comma 91 2 3 2" xfId="34228" xr:uid="{2BD24F14-A3EE-4001-908B-62CB39A3A81C}"/>
    <cellStyle name="Comma 91 2 4" xfId="17551" xr:uid="{1B315B8C-C552-4A74-B42E-CDB8F64A5375}"/>
    <cellStyle name="Comma 91 2 4 2" xfId="31885" xr:uid="{89662A24-71D6-4114-AD07-486912C02CB1}"/>
    <cellStyle name="Comma 91 2 5" xfId="15950" xr:uid="{B6214149-D64D-44F6-B202-5C5416C60FE0}"/>
    <cellStyle name="Comma 91 2 5 2" xfId="30732" xr:uid="{3C6B98C7-02FE-435C-984B-C3A9D0980704}"/>
    <cellStyle name="Comma 91 2 6" xfId="25781" xr:uid="{DF9CB49D-39CE-4F37-A55D-9326E1AB3A0A}"/>
    <cellStyle name="Comma 91 2 6 2" xfId="35772" xr:uid="{B8E85282-6594-473E-A516-8BE5981616B0}"/>
    <cellStyle name="Comma 91 2 7" xfId="28406" xr:uid="{3A460AC4-2D95-47F6-95BC-53264058E85D}"/>
    <cellStyle name="Comma 91 3" xfId="12651" xr:uid="{DB4A355F-F166-4636-B4B1-73B3BBD62989}"/>
    <cellStyle name="Comma 91 3 2" xfId="14890" xr:uid="{C4C13B56-F30F-4D3F-9E2F-B114D4989AE8}"/>
    <cellStyle name="Comma 91 3 2 2" xfId="20410" xr:uid="{45C5262A-445C-42E5-A1A4-A9482FB4650B}"/>
    <cellStyle name="Comma 91 3 2 2 2" xfId="33430" xr:uid="{EB88663A-22D2-4F9D-8D96-5912A4218437}"/>
    <cellStyle name="Comma 91 3 2 3" xfId="29954" xr:uid="{B81DDB14-B1C8-4A29-BB85-E07A1F6417D2}"/>
    <cellStyle name="Comma 91 3 3" xfId="21796" xr:uid="{77CA7AC6-D478-4CA1-B42F-96B38A1D3BF1}"/>
    <cellStyle name="Comma 91 3 3 2" xfId="34621" xr:uid="{A94247E5-E693-4E9E-B786-F80278BFA0D0}"/>
    <cellStyle name="Comma 91 3 4" xfId="18157" xr:uid="{4E8F2C7F-3E5D-4A2D-97C2-F378C55759FD}"/>
    <cellStyle name="Comma 91 3 4 2" xfId="32270" xr:uid="{814D40FB-5CEC-4C45-89C3-E8BC0E70F087}"/>
    <cellStyle name="Comma 91 3 5" xfId="16593" xr:uid="{DD91D4BF-CB3D-47CC-8174-54CED0CE0D80}"/>
    <cellStyle name="Comma 91 3 5 2" xfId="31119" xr:uid="{15718B98-BB45-4185-BF94-1AD9A28734BF}"/>
    <cellStyle name="Comma 91 3 6" xfId="26426" xr:uid="{6EAF39B8-2004-4D58-A597-949E6D363D58}"/>
    <cellStyle name="Comma 91 3 6 2" xfId="36159" xr:uid="{911267BA-5C49-4E51-850B-705CA3D347EF}"/>
    <cellStyle name="Comma 91 3 7" xfId="28793" xr:uid="{AA378599-7ED6-493B-B87B-1F20C9072C86}"/>
    <cellStyle name="Comma 91 4" xfId="14010" xr:uid="{1A976DC6-370B-49E8-812F-B59BF5312C67}"/>
    <cellStyle name="Comma 91 4 2" xfId="19519" xr:uid="{E1EBE923-2E4D-4111-BB30-F6CBD3A532B9}"/>
    <cellStyle name="Comma 91 4 2 2" xfId="32662" xr:uid="{EA9E1A6D-7ACC-4994-9017-DB6EB3274EB4}"/>
    <cellStyle name="Comma 91 4 3" xfId="29185" xr:uid="{06D82C29-9739-4ADA-8BE3-D20C3CE46006}"/>
    <cellStyle name="Comma 91 5" xfId="20875" xr:uid="{D5453FC1-A506-4D44-8FFF-DBF8B927D482}"/>
    <cellStyle name="Comma 91 5 2" xfId="33831" xr:uid="{91C1A46F-E04C-43C5-86B9-973A16D625A6}"/>
    <cellStyle name="Comma 91 6" xfId="17034" xr:uid="{972DC884-C795-4199-9759-011E74C80441}"/>
    <cellStyle name="Comma 91 6 2" xfId="31504" xr:uid="{CB7E1C14-EEA4-470C-A383-C58267D27D50}"/>
    <cellStyle name="Comma 91 7" xfId="15417" xr:uid="{1A61DD1D-9FD2-4188-A9F6-535EBDAF73B0}"/>
    <cellStyle name="Comma 91 7 2" xfId="30349" xr:uid="{C76DF7EB-EF7C-4E3B-A083-CA3266B1A80E}"/>
    <cellStyle name="Comma 91 8" xfId="22757" xr:uid="{5436F947-7A4D-4973-9B27-1C92AB36D61F}"/>
    <cellStyle name="Comma 91 8 2" xfId="34964" xr:uid="{A4AA7C47-1B25-44CB-BEE2-AFA576280807}"/>
    <cellStyle name="Comma 91 9" xfId="25191" xr:uid="{8CD8A46A-6F72-4D0E-A61F-0266EEA393D4}"/>
    <cellStyle name="Comma 91 9 2" xfId="35389" xr:uid="{A0A89030-848D-4706-95F3-F4EBD7371E4E}"/>
    <cellStyle name="Comma 92" xfId="10592" xr:uid="{853F2274-1474-4FE7-9840-4619AD2FF459}"/>
    <cellStyle name="Comma 92 10" xfId="28024" xr:uid="{FAA3B727-C7AD-4D39-BCAB-494A93609386}"/>
    <cellStyle name="Comma 92 2" xfId="12011" xr:uid="{E7E9EDF8-F40F-44DC-B098-01EFFF402556}"/>
    <cellStyle name="Comma 92 2 2" xfId="14450" xr:uid="{88B42704-FBFC-4626-9324-FF9E2D122472}"/>
    <cellStyle name="Comma 92 2 2 2" xfId="19964" xr:uid="{D6B0A286-1699-4D6A-9ACF-DB0515D57F6F}"/>
    <cellStyle name="Comma 92 2 2 2 2" xfId="33045" xr:uid="{D07D887B-FF3C-4602-97E0-8DE15B475EB8}"/>
    <cellStyle name="Comma 92 2 2 3" xfId="29568" xr:uid="{B586EE63-C2BF-4480-9557-DE2FDEB803AB}"/>
    <cellStyle name="Comma 92 2 3" xfId="21338" xr:uid="{A8E2A9D7-5CE8-46FA-BF7A-A35F954DD1F6}"/>
    <cellStyle name="Comma 92 2 3 2" xfId="34229" xr:uid="{AF42FBCF-EA57-4367-A3A7-AC2289D5F6CD}"/>
    <cellStyle name="Comma 92 2 4" xfId="17552" xr:uid="{C715FED7-003E-4321-B81E-FD355F276FB9}"/>
    <cellStyle name="Comma 92 2 4 2" xfId="31886" xr:uid="{D3CCE47F-4F96-489F-B80D-F21DEC2FC287}"/>
    <cellStyle name="Comma 92 2 5" xfId="15951" xr:uid="{92DD12BA-6AA9-4BE5-84A3-F7B67188AEF9}"/>
    <cellStyle name="Comma 92 2 5 2" xfId="30733" xr:uid="{CE4D3D4E-1A01-49B8-9607-558EDF03EB44}"/>
    <cellStyle name="Comma 92 2 6" xfId="25782" xr:uid="{B6D310F8-A477-4621-B74E-4CE2A6F28865}"/>
    <cellStyle name="Comma 92 2 6 2" xfId="35773" xr:uid="{62E9772F-A2C9-46E6-8138-10C01F8C8C63}"/>
    <cellStyle name="Comma 92 2 7" xfId="28407" xr:uid="{18CFF8E9-77B9-49F0-AE79-4B4FCFDF1D06}"/>
    <cellStyle name="Comma 92 3" xfId="12652" xr:uid="{529E67B7-EB94-4750-A22F-F6228D29E6D6}"/>
    <cellStyle name="Comma 92 3 2" xfId="14891" xr:uid="{99C86CC3-4B1B-4650-98B9-DE28919204DA}"/>
    <cellStyle name="Comma 92 3 2 2" xfId="20411" xr:uid="{8B758BD4-C82F-42CC-A110-CE63EB828382}"/>
    <cellStyle name="Comma 92 3 2 2 2" xfId="33431" xr:uid="{2687EB24-B2AA-4684-824F-ADFE0D0E4112}"/>
    <cellStyle name="Comma 92 3 2 3" xfId="29955" xr:uid="{EC6C0A69-342D-4CC3-B474-BACD555DC6CA}"/>
    <cellStyle name="Comma 92 3 3" xfId="21797" xr:uid="{736A8478-09CE-4766-AFC0-ADC3369AE49E}"/>
    <cellStyle name="Comma 92 3 3 2" xfId="34622" xr:uid="{88BAC73C-CCBD-4CD4-9717-12E69F9DD114}"/>
    <cellStyle name="Comma 92 3 4" xfId="18158" xr:uid="{38E9479E-B61E-4181-9909-871F8CB0EFCF}"/>
    <cellStyle name="Comma 92 3 4 2" xfId="32271" xr:uid="{37BD12A2-72D4-41EA-853B-AF0FA96719F2}"/>
    <cellStyle name="Comma 92 3 5" xfId="16594" xr:uid="{19A357FB-2E93-4788-BE89-3DB758F607D4}"/>
    <cellStyle name="Comma 92 3 5 2" xfId="31120" xr:uid="{86E42D9E-67A2-4E30-8A62-83DD1211EE49}"/>
    <cellStyle name="Comma 92 3 6" xfId="26427" xr:uid="{690FA775-9834-4978-BB2F-8B281565483C}"/>
    <cellStyle name="Comma 92 3 6 2" xfId="36160" xr:uid="{D05F51DD-7B01-45DF-BCA9-619517D40678}"/>
    <cellStyle name="Comma 92 3 7" xfId="28794" xr:uid="{5A047B0D-B03C-499D-A453-39ED586A66DB}"/>
    <cellStyle name="Comma 92 4" xfId="14011" xr:uid="{61D72B50-67A4-43F0-8490-40FC97CA168F}"/>
    <cellStyle name="Comma 92 4 2" xfId="19520" xr:uid="{138F4941-2AA8-4C55-951C-ACEDF5327C1D}"/>
    <cellStyle name="Comma 92 4 2 2" xfId="32663" xr:uid="{AA89E552-2E3C-4C0C-A52F-BAFDDA6A0738}"/>
    <cellStyle name="Comma 92 4 3" xfId="29186" xr:uid="{F058F289-416B-4F76-BABD-7B1723B600BA}"/>
    <cellStyle name="Comma 92 5" xfId="20876" xr:uid="{022B8568-774C-4ACE-978D-30B4111BEDEF}"/>
    <cellStyle name="Comma 92 5 2" xfId="33832" xr:uid="{CCA7E5D0-3481-4DF5-89F8-18E96A0A6602}"/>
    <cellStyle name="Comma 92 6" xfId="17035" xr:uid="{AE461EA0-464A-44C0-A116-972DA1C557CA}"/>
    <cellStyle name="Comma 92 6 2" xfId="31505" xr:uid="{B5A9BA2C-4E6D-4027-AECF-D68E76B363B7}"/>
    <cellStyle name="Comma 92 7" xfId="15418" xr:uid="{77C738D3-2EAA-47B3-BA59-C69158BD7E6F}"/>
    <cellStyle name="Comma 92 7 2" xfId="30350" xr:uid="{20B5FB41-648F-471D-82AA-7D953E8763D9}"/>
    <cellStyle name="Comma 92 8" xfId="22758" xr:uid="{2EC5415D-E8C6-42F6-B062-D60302E74647}"/>
    <cellStyle name="Comma 92 8 2" xfId="34965" xr:uid="{670AD486-90FA-43C9-B043-9D665B4722DE}"/>
    <cellStyle name="Comma 92 9" xfId="25192" xr:uid="{E8384CDF-604F-4E8F-AB52-FC0209221983}"/>
    <cellStyle name="Comma 92 9 2" xfId="35390" xr:uid="{FF4295DA-39DC-430A-817D-58D35B8584F7}"/>
    <cellStyle name="Comma 93" xfId="10593" xr:uid="{F5C334B3-5F5F-4A6F-BB4F-41622B875EE2}"/>
    <cellStyle name="Comma 93 10" xfId="28025" xr:uid="{474F4EB2-7730-4712-8009-D031C182C254}"/>
    <cellStyle name="Comma 93 11" xfId="39312" xr:uid="{85A3983E-F553-45DB-AFC1-7ED543A06E1C}"/>
    <cellStyle name="Comma 93 2" xfId="12012" xr:uid="{EFCF6F3A-9B54-4304-9856-DE39EDE681D2}"/>
    <cellStyle name="Comma 93 2 2" xfId="14451" xr:uid="{5F243350-2942-4982-9347-8F55A3438893}"/>
    <cellStyle name="Comma 93 2 2 2" xfId="19965" xr:uid="{6D418206-9538-408C-9206-FB79B75A82BE}"/>
    <cellStyle name="Comma 93 2 2 2 2" xfId="33046" xr:uid="{DFED2033-E662-4BBE-B777-A90724EB54C2}"/>
    <cellStyle name="Comma 93 2 2 3" xfId="29569" xr:uid="{82F43C2A-054D-4742-A6B5-EB2B5508104F}"/>
    <cellStyle name="Comma 93 2 3" xfId="21339" xr:uid="{33C36A81-A4AF-4FBE-9A44-BDDF763FD5DA}"/>
    <cellStyle name="Comma 93 2 3 2" xfId="34230" xr:uid="{572D1E1F-0C41-4583-9D33-78701013F537}"/>
    <cellStyle name="Comma 93 2 4" xfId="17553" xr:uid="{AD82A3AC-6614-49B4-B9A6-708890FF303B}"/>
    <cellStyle name="Comma 93 2 4 2" xfId="31887" xr:uid="{E9CC7573-1DF3-4C33-8264-7C9959AF727B}"/>
    <cellStyle name="Comma 93 2 5" xfId="15952" xr:uid="{52D0FE32-AD79-40EF-95F8-C34B63D8C8D5}"/>
    <cellStyle name="Comma 93 2 5 2" xfId="30734" xr:uid="{9A487C0D-28D2-4F52-94E2-3FD34637B4DE}"/>
    <cellStyle name="Comma 93 2 6" xfId="25783" xr:uid="{710CD964-7381-40EA-9BE1-6D65E796A6EA}"/>
    <cellStyle name="Comma 93 2 6 2" xfId="35774" xr:uid="{F3F87EC6-8718-4FE0-B36D-DAC277716EA7}"/>
    <cellStyle name="Comma 93 2 7" xfId="28408" xr:uid="{1A3CF672-04A3-401F-85D8-266185E00026}"/>
    <cellStyle name="Comma 93 3" xfId="12653" xr:uid="{4977C217-FFED-430D-AFA7-F5F000208D9E}"/>
    <cellStyle name="Comma 93 3 2" xfId="14892" xr:uid="{3E10B88F-DFFB-4215-9D30-B10E4418369F}"/>
    <cellStyle name="Comma 93 3 2 2" xfId="20412" xr:uid="{4D321B64-AA71-4000-8FB9-6D11BD0396F3}"/>
    <cellStyle name="Comma 93 3 2 2 2" xfId="33432" xr:uid="{67BF0326-F659-4904-AE19-3586CB460848}"/>
    <cellStyle name="Comma 93 3 2 3" xfId="29956" xr:uid="{409B4411-5B3C-4745-8F51-4DA4FE8B3BD5}"/>
    <cellStyle name="Comma 93 3 3" xfId="21798" xr:uid="{3B2C1112-1554-4B01-9383-2DE067674C14}"/>
    <cellStyle name="Comma 93 3 3 2" xfId="34623" xr:uid="{B989F29D-16F7-4083-A87B-0E0B765733CA}"/>
    <cellStyle name="Comma 93 3 4" xfId="18159" xr:uid="{48A03482-B038-4D54-AFA1-D44F99103D8A}"/>
    <cellStyle name="Comma 93 3 4 2" xfId="32272" xr:uid="{0D7A797B-FE47-4A7C-8393-4DC47566BF90}"/>
    <cellStyle name="Comma 93 3 5" xfId="16595" xr:uid="{7C586BB2-7507-4AA0-8CFF-9FFC281B1EF3}"/>
    <cellStyle name="Comma 93 3 5 2" xfId="31121" xr:uid="{259A4646-72D9-44FD-9E6F-E7F5E08AB212}"/>
    <cellStyle name="Comma 93 3 6" xfId="26428" xr:uid="{3F580CF3-915D-4271-911D-106D6DF8A3C5}"/>
    <cellStyle name="Comma 93 3 6 2" xfId="36161" xr:uid="{E9B54335-F47F-4E2B-B01F-9E8ECEFAA067}"/>
    <cellStyle name="Comma 93 3 7" xfId="28795" xr:uid="{F46CDD06-8988-4E7B-8FED-F1CE1BD9DB45}"/>
    <cellStyle name="Comma 93 4" xfId="14012" xr:uid="{DFA853C4-2D85-40BD-B36A-5F8DBB390219}"/>
    <cellStyle name="Comma 93 4 2" xfId="19521" xr:uid="{073D9927-C6B8-4748-A8DD-3FA22BE91BDC}"/>
    <cellStyle name="Comma 93 4 2 2" xfId="32664" xr:uid="{534C4977-AB4A-48B1-8E34-4F9A0BB99CC1}"/>
    <cellStyle name="Comma 93 4 3" xfId="29187" xr:uid="{CC4C4F80-B652-4EC2-B6E9-6258D0F2F4DF}"/>
    <cellStyle name="Comma 93 5" xfId="20877" xr:uid="{49D94474-C693-443D-8394-894D6EF46E7A}"/>
    <cellStyle name="Comma 93 5 2" xfId="33833" xr:uid="{2D039BC8-49ED-4DCF-97B7-B3F6831A7693}"/>
    <cellStyle name="Comma 93 6" xfId="17036" xr:uid="{A1F39E2E-632D-4E01-B0F8-DF296145FB0C}"/>
    <cellStyle name="Comma 93 6 2" xfId="31506" xr:uid="{CDB1C1E6-3A93-4DFC-B484-87A983D032C6}"/>
    <cellStyle name="Comma 93 7" xfId="15419" xr:uid="{FAA6F498-5381-4DE0-9409-81CAEDED1A90}"/>
    <cellStyle name="Comma 93 7 2" xfId="30351" xr:uid="{6B7E20E3-C5C5-42BB-A26B-A85853F8C4D8}"/>
    <cellStyle name="Comma 93 8" xfId="22759" xr:uid="{5A7AA42B-4681-4B64-9093-A3EB0B5E036A}"/>
    <cellStyle name="Comma 93 8 2" xfId="34966" xr:uid="{19B17419-1B93-4674-94BA-7A2D1A088ED2}"/>
    <cellStyle name="Comma 93 9" xfId="25193" xr:uid="{D757FFA6-1B7F-4366-83DB-864FC2AECFB7}"/>
    <cellStyle name="Comma 93 9 2" xfId="35391" xr:uid="{01EE74E9-F8CB-4464-A9C8-121AEE515A67}"/>
    <cellStyle name="Comma 94" xfId="10594" xr:uid="{922C266A-4BB7-46AF-9C65-42BF819B1EA0}"/>
    <cellStyle name="Comma 94 10" xfId="28026" xr:uid="{2BE1F3CB-95D0-4E1B-9362-C2A65FD8FD34}"/>
    <cellStyle name="Comma 94 2" xfId="12013" xr:uid="{D1A240C9-99D7-4031-A230-821B4D507516}"/>
    <cellStyle name="Comma 94 2 2" xfId="14452" xr:uid="{E09300A2-B046-4934-9CDB-93EBC028B42E}"/>
    <cellStyle name="Comma 94 2 2 2" xfId="19966" xr:uid="{C9A911AD-A689-41B1-91F1-BFE387A5290D}"/>
    <cellStyle name="Comma 94 2 2 2 2" xfId="33047" xr:uid="{BCF3F73D-B83C-473F-9AE5-812EA705A11E}"/>
    <cellStyle name="Comma 94 2 2 3" xfId="29570" xr:uid="{80EEBB86-B695-442D-90BF-8C395CE9E459}"/>
    <cellStyle name="Comma 94 2 3" xfId="21340" xr:uid="{60D8939C-4F78-4061-BDAF-62F5DF585158}"/>
    <cellStyle name="Comma 94 2 3 2" xfId="34231" xr:uid="{1491F178-35A9-468D-96E0-1384B79F01A2}"/>
    <cellStyle name="Comma 94 2 4" xfId="17554" xr:uid="{B23FD173-7489-4F6B-94CF-B9FBF74A8F08}"/>
    <cellStyle name="Comma 94 2 4 2" xfId="31888" xr:uid="{042FE357-97C6-426F-94C6-A6C1916F4E06}"/>
    <cellStyle name="Comma 94 2 5" xfId="15953" xr:uid="{E59ECC81-99FD-496B-918B-999CDA57B5CF}"/>
    <cellStyle name="Comma 94 2 5 2" xfId="30735" xr:uid="{596B7401-A221-4BD5-8DEC-E1899436FFBD}"/>
    <cellStyle name="Comma 94 2 6" xfId="25784" xr:uid="{60FC3105-813D-4319-82DF-F5B06C82B700}"/>
    <cellStyle name="Comma 94 2 6 2" xfId="35775" xr:uid="{874E0CCD-75C3-44D6-B688-9097C19F5FC9}"/>
    <cellStyle name="Comma 94 2 7" xfId="28409" xr:uid="{5B42D8E6-1A83-450A-ADA2-977D8EBC22A8}"/>
    <cellStyle name="Comma 94 3" xfId="12654" xr:uid="{8825F039-203F-4993-B466-C92738D8C6DF}"/>
    <cellStyle name="Comma 94 3 2" xfId="14893" xr:uid="{6E252EEC-0F75-4690-A3BE-AEE91D1525E7}"/>
    <cellStyle name="Comma 94 3 2 2" xfId="20413" xr:uid="{C5D3CA2C-7708-4693-92A3-557D1011EE49}"/>
    <cellStyle name="Comma 94 3 2 2 2" xfId="33433" xr:uid="{C11B7039-392E-40F4-9D02-8CF45F69733F}"/>
    <cellStyle name="Comma 94 3 2 3" xfId="29957" xr:uid="{0CAFC0D4-7850-4AAD-AB98-8F08E5057376}"/>
    <cellStyle name="Comma 94 3 3" xfId="21799" xr:uid="{25794DA0-E784-4A44-AFDF-AF8E697E44AB}"/>
    <cellStyle name="Comma 94 3 3 2" xfId="34624" xr:uid="{9438FB74-FC65-4C60-AF77-9D443E04801A}"/>
    <cellStyle name="Comma 94 3 4" xfId="18160" xr:uid="{6F7D79BE-8EA6-477A-80B9-0C1D898F14F8}"/>
    <cellStyle name="Comma 94 3 4 2" xfId="32273" xr:uid="{A03CEF05-5FA7-4115-AC85-661D54E8457D}"/>
    <cellStyle name="Comma 94 3 5" xfId="16596" xr:uid="{E107ED5B-E4C0-4EE5-8401-965D5165E039}"/>
    <cellStyle name="Comma 94 3 5 2" xfId="31122" xr:uid="{7C7ACE62-D21F-4587-B716-762C96AA6B2A}"/>
    <cellStyle name="Comma 94 3 6" xfId="26429" xr:uid="{4FAD972E-18D9-4121-B8FA-7454255ACFED}"/>
    <cellStyle name="Comma 94 3 6 2" xfId="36162" xr:uid="{4C7E09EA-3C9F-4F58-B744-33848E91E5C1}"/>
    <cellStyle name="Comma 94 3 7" xfId="28796" xr:uid="{F828BFBA-5B54-4F7E-8AAE-D09949747C46}"/>
    <cellStyle name="Comma 94 4" xfId="14013" xr:uid="{44D0493E-E53D-44A6-B603-6F2FAE597AEF}"/>
    <cellStyle name="Comma 94 4 2" xfId="19522" xr:uid="{FC258687-3BE3-4B24-AB91-B1AFF0B3C7C3}"/>
    <cellStyle name="Comma 94 4 2 2" xfId="32665" xr:uid="{CA028CDD-2415-4FB8-B637-BF346463456F}"/>
    <cellStyle name="Comma 94 4 3" xfId="29188" xr:uid="{B4A94321-2DF9-460D-BCB1-2DE0E3FA097E}"/>
    <cellStyle name="Comma 94 5" xfId="20878" xr:uid="{02273918-5F19-4437-B034-12FF07F412B6}"/>
    <cellStyle name="Comma 94 5 2" xfId="33834" xr:uid="{DCB35965-F244-4E5B-A494-9B16BBAE7799}"/>
    <cellStyle name="Comma 94 6" xfId="17037" xr:uid="{742262DF-A6AD-4F11-972E-FE7C9EE21BE0}"/>
    <cellStyle name="Comma 94 6 2" xfId="31507" xr:uid="{50D5BF02-1A84-4A25-A844-2E6F6DE74397}"/>
    <cellStyle name="Comma 94 7" xfId="15420" xr:uid="{D0ADAD1E-3A59-42F4-BDD0-9CEB9506874A}"/>
    <cellStyle name="Comma 94 7 2" xfId="30352" xr:uid="{EFB1568C-6747-49CA-94F2-DEB0DFCDB527}"/>
    <cellStyle name="Comma 94 8" xfId="22760" xr:uid="{C5C5B516-2D71-4BDC-9A6C-794EF97F4054}"/>
    <cellStyle name="Comma 94 8 2" xfId="34967" xr:uid="{A1C4C8FC-014C-48B5-8626-3C2A3C31FE71}"/>
    <cellStyle name="Comma 94 9" xfId="25194" xr:uid="{315EA8C4-4E0F-4B06-AD96-988B0F0D5126}"/>
    <cellStyle name="Comma 94 9 2" xfId="35392" xr:uid="{61EAD071-FA12-4724-95AB-D800ED083810}"/>
    <cellStyle name="Comma 95" xfId="10595" xr:uid="{66730341-7ACC-4B2C-A9DF-A00A4D83C409}"/>
    <cellStyle name="Comma 95 10" xfId="28027" xr:uid="{D85A6280-9C42-47E4-B5FC-EF6AAAFEC195}"/>
    <cellStyle name="Comma 95 2" xfId="12014" xr:uid="{522DA87C-0BE2-42F0-B21F-15C09F539072}"/>
    <cellStyle name="Comma 95 2 2" xfId="14453" xr:uid="{63480859-ACF7-4950-82F9-37D068EB2529}"/>
    <cellStyle name="Comma 95 2 2 2" xfId="19967" xr:uid="{85166E62-6A03-4DCA-9023-ABB7FDBC687B}"/>
    <cellStyle name="Comma 95 2 2 2 2" xfId="33048" xr:uid="{F5603650-B1E6-4E8A-BC19-F324F8B70A48}"/>
    <cellStyle name="Comma 95 2 2 3" xfId="29571" xr:uid="{8737E24F-93AA-4914-8817-2B645B979EA4}"/>
    <cellStyle name="Comma 95 2 3" xfId="21341" xr:uid="{FD11B61C-8421-4680-AE05-09E25815AB08}"/>
    <cellStyle name="Comma 95 2 3 2" xfId="34232" xr:uid="{637D373F-CA08-4D9E-BB1F-765C8FFF50BA}"/>
    <cellStyle name="Comma 95 2 4" xfId="17555" xr:uid="{C54736F4-1A55-4FB5-ACA2-837E5866ACFF}"/>
    <cellStyle name="Comma 95 2 4 2" xfId="31889" xr:uid="{C089D0CC-D668-45BC-A359-95E126B7008C}"/>
    <cellStyle name="Comma 95 2 5" xfId="15954" xr:uid="{33317DC2-4480-4497-A071-70A101AF2106}"/>
    <cellStyle name="Comma 95 2 5 2" xfId="30736" xr:uid="{510B443B-D5C6-4F61-9B05-800AE8A9211E}"/>
    <cellStyle name="Comma 95 2 6" xfId="25785" xr:uid="{7D60600B-2E92-4461-9530-5F48B3B45D0E}"/>
    <cellStyle name="Comma 95 2 6 2" xfId="35776" xr:uid="{845E9FBE-BF40-4A71-9A0A-9A7D2F99D9E0}"/>
    <cellStyle name="Comma 95 2 7" xfId="28410" xr:uid="{877B81FF-A707-494B-B4BD-8A5C1C6BB621}"/>
    <cellStyle name="Comma 95 3" xfId="12655" xr:uid="{BC4B5BA3-1146-4971-AFF2-83964A7039E6}"/>
    <cellStyle name="Comma 95 3 2" xfId="14894" xr:uid="{7F4E6807-A4C3-4A0A-9919-5ACF7DE25692}"/>
    <cellStyle name="Comma 95 3 2 2" xfId="20414" xr:uid="{19BFB043-8BB5-48D4-8C74-F39A11439570}"/>
    <cellStyle name="Comma 95 3 2 2 2" xfId="33434" xr:uid="{DFA998C1-1C60-46DC-9B8F-E4537EDF1C1D}"/>
    <cellStyle name="Comma 95 3 2 3" xfId="29958" xr:uid="{7FFBFD4F-EEDF-4005-AA8E-CECD72578096}"/>
    <cellStyle name="Comma 95 3 3" xfId="21800" xr:uid="{B0A0F6C6-475B-482B-83CE-1247BF1ACBE4}"/>
    <cellStyle name="Comma 95 3 3 2" xfId="34625" xr:uid="{4DD5FAE0-6B09-4CF9-BE9C-639B9F8B3A94}"/>
    <cellStyle name="Comma 95 3 4" xfId="18161" xr:uid="{FCF4DA2E-A41F-45F8-AF4F-A00D2FCF07A1}"/>
    <cellStyle name="Comma 95 3 4 2" xfId="32274" xr:uid="{B96A650A-0855-4104-BEA5-9652014B4200}"/>
    <cellStyle name="Comma 95 3 5" xfId="16597" xr:uid="{487D63C1-A0B2-4021-B3FA-5B36670252C2}"/>
    <cellStyle name="Comma 95 3 5 2" xfId="31123" xr:uid="{F1A8C008-FDEA-40F7-94A8-F0ADD68D56EF}"/>
    <cellStyle name="Comma 95 3 6" xfId="26430" xr:uid="{9E601CB6-9CFD-4190-BAED-CA4B9F159456}"/>
    <cellStyle name="Comma 95 3 6 2" xfId="36163" xr:uid="{14A2CDD7-FB7E-44BB-A44A-F7A08A1591AE}"/>
    <cellStyle name="Comma 95 3 7" xfId="28797" xr:uid="{E258A0E8-E3F5-4FD2-ABCB-3ADACE789FE9}"/>
    <cellStyle name="Comma 95 4" xfId="14014" xr:uid="{5076BBDB-A65E-4694-9A7A-A138EB01D57C}"/>
    <cellStyle name="Comma 95 4 2" xfId="19523" xr:uid="{BFAE43BA-4CA1-4615-AA84-03E19C55F928}"/>
    <cellStyle name="Comma 95 4 2 2" xfId="32666" xr:uid="{D08FA1BF-6F4C-4B01-9BF9-B4A95A2204F6}"/>
    <cellStyle name="Comma 95 4 3" xfId="29189" xr:uid="{678D4189-3692-4BF6-BC21-CCA6DCF302E6}"/>
    <cellStyle name="Comma 95 5" xfId="20879" xr:uid="{CA7DF787-A441-43BE-ACE6-B363AC174D80}"/>
    <cellStyle name="Comma 95 5 2" xfId="33835" xr:uid="{2238F097-D385-47CF-A8E7-390F090B98E6}"/>
    <cellStyle name="Comma 95 6" xfId="17038" xr:uid="{40A59BD2-97D8-410E-9FB0-84065DC49757}"/>
    <cellStyle name="Comma 95 6 2" xfId="31508" xr:uid="{FC5DF2EB-2067-4C91-BBA5-C6805EC5571D}"/>
    <cellStyle name="Comma 95 7" xfId="15421" xr:uid="{0E0FF493-8392-4937-900B-E60E0E5706FA}"/>
    <cellStyle name="Comma 95 7 2" xfId="30353" xr:uid="{273132FB-9AED-42AB-9784-F6B3D2E96188}"/>
    <cellStyle name="Comma 95 8" xfId="22234" xr:uid="{039D693D-479D-4E4E-846C-057AAD252630}"/>
    <cellStyle name="Comma 95 8 2" xfId="34838" xr:uid="{814B3144-F6EA-46E7-A207-BD922421C699}"/>
    <cellStyle name="Comma 95 9" xfId="25195" xr:uid="{7E59A36C-52C1-4B23-B122-B0A939852905}"/>
    <cellStyle name="Comma 95 9 2" xfId="35393" xr:uid="{041EA4CC-343F-492A-A8E2-7CD856CA48AA}"/>
    <cellStyle name="Comma 96" xfId="10596" xr:uid="{7C29A532-1AEF-4A08-BC95-F933F0C772E5}"/>
    <cellStyle name="Comma 96 10" xfId="28028" xr:uid="{5CE9DE3D-6B12-4837-85D2-565B135E562D}"/>
    <cellStyle name="Comma 96 2" xfId="12015" xr:uid="{54D6FB83-5B07-4125-858A-247939145669}"/>
    <cellStyle name="Comma 96 2 2" xfId="14454" xr:uid="{3E9ACFC0-6420-413D-99CF-8A248B208567}"/>
    <cellStyle name="Comma 96 2 2 2" xfId="19968" xr:uid="{572C62FA-25D8-4DE5-B3DA-5242CC4C2899}"/>
    <cellStyle name="Comma 96 2 2 2 2" xfId="33049" xr:uid="{ACC4E071-B176-4B42-8B07-83D464B762B8}"/>
    <cellStyle name="Comma 96 2 2 3" xfId="29572" xr:uid="{9BEC71F1-7515-4D03-842A-97B2D9CE8B0D}"/>
    <cellStyle name="Comma 96 2 3" xfId="21342" xr:uid="{99631F05-48F2-4B02-BEDE-297FADC8CE1A}"/>
    <cellStyle name="Comma 96 2 3 2" xfId="34233" xr:uid="{89823A50-311F-47EC-BBA4-C0E6E38CEAAB}"/>
    <cellStyle name="Comma 96 2 4" xfId="17556" xr:uid="{F151F5BA-68A9-443E-A7FD-054285704C32}"/>
    <cellStyle name="Comma 96 2 4 2" xfId="31890" xr:uid="{2BD9CA3C-837F-43B6-BA63-5802A42DA64D}"/>
    <cellStyle name="Comma 96 2 5" xfId="15955" xr:uid="{9F726427-4BA7-4107-B040-6846D7C03BC2}"/>
    <cellStyle name="Comma 96 2 5 2" xfId="30737" xr:uid="{CFC6DD3A-D6B5-43B2-A587-AE8042608322}"/>
    <cellStyle name="Comma 96 2 6" xfId="25786" xr:uid="{14D6DB67-71EB-4A64-A7FA-D346A63DFB53}"/>
    <cellStyle name="Comma 96 2 6 2" xfId="35777" xr:uid="{31C3B14F-C56F-4081-BBC5-187CED502229}"/>
    <cellStyle name="Comma 96 2 7" xfId="28411" xr:uid="{D07F4A18-4871-4C82-B41A-6F64A6036302}"/>
    <cellStyle name="Comma 96 3" xfId="12656" xr:uid="{B7DA7214-94A1-493D-A823-B2F76B32C706}"/>
    <cellStyle name="Comma 96 3 2" xfId="14895" xr:uid="{0C7707E4-C7C6-4551-A8CE-DCAE49FD1265}"/>
    <cellStyle name="Comma 96 3 2 2" xfId="20415" xr:uid="{8293084B-F7C8-4B03-A1AA-EC80A5BFD55E}"/>
    <cellStyle name="Comma 96 3 2 2 2" xfId="33435" xr:uid="{A6D372B7-9327-4232-8CF4-DFD1E5132ED7}"/>
    <cellStyle name="Comma 96 3 2 3" xfId="29959" xr:uid="{A467FC16-6DB2-4EFB-9173-2AEC7D32E8DD}"/>
    <cellStyle name="Comma 96 3 3" xfId="21801" xr:uid="{55A53FCF-BBA6-4E9D-8E93-AFC9FB2C06F2}"/>
    <cellStyle name="Comma 96 3 3 2" xfId="34626" xr:uid="{782CF38E-CC5F-412D-8495-3B4E72B3F2C7}"/>
    <cellStyle name="Comma 96 3 4" xfId="18162" xr:uid="{0CA25448-46C9-4648-AAE2-38D1D7A55E59}"/>
    <cellStyle name="Comma 96 3 4 2" xfId="32275" xr:uid="{96FF81A2-A775-4C68-ADB1-94EA037F1A97}"/>
    <cellStyle name="Comma 96 3 5" xfId="16598" xr:uid="{6EF8E6CC-94BB-4352-B6D9-96F4BF607DEF}"/>
    <cellStyle name="Comma 96 3 5 2" xfId="31124" xr:uid="{0ED2F0B0-0AD7-4966-9B96-B617B6CA4B26}"/>
    <cellStyle name="Comma 96 3 6" xfId="26431" xr:uid="{A3C0910F-A308-4D32-8859-167C8B6D464B}"/>
    <cellStyle name="Comma 96 3 6 2" xfId="36164" xr:uid="{910D1CCD-DA90-43DA-B54B-E345412FFA57}"/>
    <cellStyle name="Comma 96 3 7" xfId="28798" xr:uid="{DAB64B6E-918C-4E2F-837A-69B6CFDE5C84}"/>
    <cellStyle name="Comma 96 4" xfId="14015" xr:uid="{289F72EA-E63B-4B00-A322-1FE334A29BF3}"/>
    <cellStyle name="Comma 96 4 2" xfId="19524" xr:uid="{56D20740-8754-4175-AF07-E9B6E5C1E1AD}"/>
    <cellStyle name="Comma 96 4 2 2" xfId="32667" xr:uid="{3FF4568B-9AC2-4CC2-833A-6CC282BFD1A8}"/>
    <cellStyle name="Comma 96 4 3" xfId="29190" xr:uid="{DB285102-6031-48EC-B2D6-68F69B0EFC69}"/>
    <cellStyle name="Comma 96 5" xfId="20880" xr:uid="{5CE208DC-B089-4B70-8DD0-D430FFD122A6}"/>
    <cellStyle name="Comma 96 5 2" xfId="33836" xr:uid="{629C79CA-85CF-4CD2-82A2-A7A0A1A8BBA3}"/>
    <cellStyle name="Comma 96 6" xfId="17039" xr:uid="{9E2AE13B-0EEF-4EBD-8EEA-502C9C6757E8}"/>
    <cellStyle name="Comma 96 6 2" xfId="31509" xr:uid="{1913BE99-3E35-424A-A38C-900A8BBE1A10}"/>
    <cellStyle name="Comma 96 7" xfId="15422" xr:uid="{E423BAC8-C195-494A-B909-21F9AEDAB734}"/>
    <cellStyle name="Comma 96 7 2" xfId="30354" xr:uid="{7DB9176D-56C4-4EFC-A033-30C657406EE9}"/>
    <cellStyle name="Comma 96 8" xfId="22761" xr:uid="{F897A6ED-9DFE-4FB4-9211-874EAAE02520}"/>
    <cellStyle name="Comma 96 8 2" xfId="34968" xr:uid="{2D2BE05E-1D53-4AEA-A99D-D18EDCE8531D}"/>
    <cellStyle name="Comma 96 9" xfId="25196" xr:uid="{86AE2B25-72CC-4757-A812-23DF932C4C1D}"/>
    <cellStyle name="Comma 96 9 2" xfId="35394" xr:uid="{7C9161FA-A489-4DA7-96C8-AB9B39204C71}"/>
    <cellStyle name="Comma 97" xfId="10597" xr:uid="{E7C3FF4C-6334-4D42-9CED-40B56E150FE9}"/>
    <cellStyle name="Comma 97 10" xfId="28029" xr:uid="{E60B1380-5CED-4C11-9D71-86FAA11BFEEF}"/>
    <cellStyle name="Comma 97 2" xfId="12016" xr:uid="{3D88E7BE-9E9E-457F-B9DA-A7B987E20723}"/>
    <cellStyle name="Comma 97 2 2" xfId="14455" xr:uid="{73E692B0-9977-475E-91FA-9600F9DCA73D}"/>
    <cellStyle name="Comma 97 2 2 2" xfId="19969" xr:uid="{FAC86618-1B8D-4962-A866-28D14DFE7F2D}"/>
    <cellStyle name="Comma 97 2 2 2 2" xfId="33050" xr:uid="{011E4868-79AB-4C94-9494-38B7F79BCC72}"/>
    <cellStyle name="Comma 97 2 2 3" xfId="29573" xr:uid="{98CC6177-9F80-4687-A1CC-8B4BC030C197}"/>
    <cellStyle name="Comma 97 2 3" xfId="21343" xr:uid="{83CB36E4-41E1-4610-858A-0E98A94B2414}"/>
    <cellStyle name="Comma 97 2 3 2" xfId="34234" xr:uid="{D618F846-AA98-41B7-A132-C8C67AC56E0E}"/>
    <cellStyle name="Comma 97 2 4" xfId="17557" xr:uid="{A40F19B8-8E6C-4930-BE18-3A6CA1D186C6}"/>
    <cellStyle name="Comma 97 2 4 2" xfId="31891" xr:uid="{92C7AAA7-52A9-4CF9-A38E-75BBDE49FCAB}"/>
    <cellStyle name="Comma 97 2 5" xfId="15956" xr:uid="{D67DBA7F-8546-4A93-922F-FCCB5DEE38A4}"/>
    <cellStyle name="Comma 97 2 5 2" xfId="30738" xr:uid="{D82F066C-D6C8-4764-A7C0-8224A4481298}"/>
    <cellStyle name="Comma 97 2 6" xfId="25787" xr:uid="{69451F72-E91F-4EC9-AC6B-6EE36A376324}"/>
    <cellStyle name="Comma 97 2 6 2" xfId="35778" xr:uid="{DCD53BED-5A0B-47AF-8A89-B8D0711D2F91}"/>
    <cellStyle name="Comma 97 2 7" xfId="28412" xr:uid="{5FBC19DD-CD5C-4419-A5AC-15E7CBAFA5CB}"/>
    <cellStyle name="Comma 97 3" xfId="12657" xr:uid="{D3D7BB1F-B081-4772-8215-57383116131C}"/>
    <cellStyle name="Comma 97 3 2" xfId="14896" xr:uid="{04EA6541-ECBE-40D5-8B09-CBF1A9E1B045}"/>
    <cellStyle name="Comma 97 3 2 2" xfId="20416" xr:uid="{C6B9EC46-B906-41D7-82E4-E489241A4BEC}"/>
    <cellStyle name="Comma 97 3 2 2 2" xfId="33436" xr:uid="{5E63DA37-638B-40AD-BEDE-78DC25C56C9D}"/>
    <cellStyle name="Comma 97 3 2 3" xfId="29960" xr:uid="{A629B8BE-7CF4-4C7D-9643-F8375FC9A6F5}"/>
    <cellStyle name="Comma 97 3 3" xfId="21802" xr:uid="{A6D5F4B3-CF84-44BA-949F-F501CCE8FE9A}"/>
    <cellStyle name="Comma 97 3 3 2" xfId="34627" xr:uid="{0FD4C73D-B10B-4FC5-9FA3-3F7EA6114A74}"/>
    <cellStyle name="Comma 97 3 4" xfId="18163" xr:uid="{7095DCFA-2C87-4C6E-A941-C36389C94DE4}"/>
    <cellStyle name="Comma 97 3 4 2" xfId="32276" xr:uid="{920531AB-E3AC-4D4C-99A0-E51F3E01AAA4}"/>
    <cellStyle name="Comma 97 3 5" xfId="16599" xr:uid="{8D64D790-FCB1-49BF-B7A9-B36FA57A1E19}"/>
    <cellStyle name="Comma 97 3 5 2" xfId="31125" xr:uid="{C813F3B0-8A9F-47AC-AEFA-75B88E19AD7C}"/>
    <cellStyle name="Comma 97 3 6" xfId="26432" xr:uid="{92E64A2A-1293-44F5-B8B5-6355C608E193}"/>
    <cellStyle name="Comma 97 3 6 2" xfId="36165" xr:uid="{61CCB696-016C-4E6C-8CFB-906EBA61B07C}"/>
    <cellStyle name="Comma 97 3 7" xfId="28799" xr:uid="{672DBB9A-2B59-4DE6-83B8-9155E5AF0CE0}"/>
    <cellStyle name="Comma 97 4" xfId="14016" xr:uid="{08F6AE60-4187-40AC-987B-6D03741CFD46}"/>
    <cellStyle name="Comma 97 4 2" xfId="19525" xr:uid="{E25E406B-70B3-4511-AADD-21AC98417CC1}"/>
    <cellStyle name="Comma 97 4 2 2" xfId="32668" xr:uid="{50457736-75C2-40D6-BFC8-923E76CCF900}"/>
    <cellStyle name="Comma 97 4 3" xfId="29191" xr:uid="{37AB3F1D-1940-4920-B238-368B97DD1F31}"/>
    <cellStyle name="Comma 97 5" xfId="20881" xr:uid="{E1810CDF-8CE1-4391-A1E8-E5C98AAF221E}"/>
    <cellStyle name="Comma 97 5 2" xfId="33837" xr:uid="{F129E92E-8EA4-4B4F-A28A-79E3F993B4A8}"/>
    <cellStyle name="Comma 97 6" xfId="17040" xr:uid="{3BAD6786-0764-4C5F-A5EA-EEB1D66F6AF5}"/>
    <cellStyle name="Comma 97 6 2" xfId="31510" xr:uid="{F068D513-906E-454E-8382-F735EE15BA97}"/>
    <cellStyle name="Comma 97 7" xfId="15423" xr:uid="{63779087-179F-4226-9230-871B5CF9FF7C}"/>
    <cellStyle name="Comma 97 7 2" xfId="30355" xr:uid="{FAF43A9B-0B90-4671-9A3B-3FB77446B469}"/>
    <cellStyle name="Comma 97 8" xfId="22762" xr:uid="{A9E8E37C-CA68-4623-8808-FF066DE67C85}"/>
    <cellStyle name="Comma 97 8 2" xfId="34969" xr:uid="{FB064B01-5613-4DB6-A00F-F2D887D405DF}"/>
    <cellStyle name="Comma 97 9" xfId="25197" xr:uid="{B3D44DF4-E143-46FC-974D-DA48F5A9E5BE}"/>
    <cellStyle name="Comma 97 9 2" xfId="35395" xr:uid="{324C708B-5308-4F79-BD1A-2516DB15D70C}"/>
    <cellStyle name="Comma 98" xfId="10598" xr:uid="{DCE54BFD-06EF-4D15-9679-EB32182E4288}"/>
    <cellStyle name="Comma 98 10" xfId="28030" xr:uid="{5D53D447-BB50-409C-85DD-57BAC77B4E1F}"/>
    <cellStyle name="Comma 98 2" xfId="12017" xr:uid="{89EBFED9-5EBA-4C53-9CC9-72AF37496BA7}"/>
    <cellStyle name="Comma 98 2 2" xfId="14456" xr:uid="{4D8168CB-12E1-46C8-8A67-594A87C99790}"/>
    <cellStyle name="Comma 98 2 2 2" xfId="19970" xr:uid="{88663002-3B96-4E9F-BC42-8F58B1F0B144}"/>
    <cellStyle name="Comma 98 2 2 2 2" xfId="33051" xr:uid="{5AD0A748-C161-4F50-A190-18B47E4AACB8}"/>
    <cellStyle name="Comma 98 2 2 3" xfId="29574" xr:uid="{2529C7CB-2DCE-4F43-AC7E-81E1FF2E3C7C}"/>
    <cellStyle name="Comma 98 2 3" xfId="21344" xr:uid="{6C33C02B-88F7-4653-96B6-DC7A7BBA9794}"/>
    <cellStyle name="Comma 98 2 3 2" xfId="34235" xr:uid="{973A4F69-C7CC-43BE-A6AE-E8C223AF4BB5}"/>
    <cellStyle name="Comma 98 2 4" xfId="17558" xr:uid="{B37EF9D7-1413-4F59-A4D1-2C54E49786BC}"/>
    <cellStyle name="Comma 98 2 4 2" xfId="31892" xr:uid="{01C1D941-87B2-41EE-AF06-904E70374B7C}"/>
    <cellStyle name="Comma 98 2 5" xfId="15957" xr:uid="{B4E75163-2853-448C-8B0E-5742D63B8596}"/>
    <cellStyle name="Comma 98 2 5 2" xfId="30739" xr:uid="{D56CA5EE-7AD4-4F31-9B47-21E136B881B2}"/>
    <cellStyle name="Comma 98 2 6" xfId="25788" xr:uid="{950F3ABD-2B95-4C99-A0FC-C3A4E57BEC33}"/>
    <cellStyle name="Comma 98 2 6 2" xfId="35779" xr:uid="{576F9378-A4F9-46E8-8569-CA1C81EA8627}"/>
    <cellStyle name="Comma 98 2 7" xfId="28413" xr:uid="{D2640E39-1573-4514-934D-8EFE4F10F714}"/>
    <cellStyle name="Comma 98 3" xfId="12658" xr:uid="{087B7A9C-FC0A-4F2F-B164-6F1E2D04053B}"/>
    <cellStyle name="Comma 98 3 2" xfId="14897" xr:uid="{0CCCE1C4-7339-4F94-B93B-93AD1F381956}"/>
    <cellStyle name="Comma 98 3 2 2" xfId="20417" xr:uid="{EA097BAE-CC09-441E-A1CA-A16E3C7DE77E}"/>
    <cellStyle name="Comma 98 3 2 2 2" xfId="33437" xr:uid="{9EA89CDC-7305-47E6-9A3A-CC03D7243EC3}"/>
    <cellStyle name="Comma 98 3 2 3" xfId="29961" xr:uid="{AE3DF434-B028-47A0-8584-E4E2F9F058C4}"/>
    <cellStyle name="Comma 98 3 3" xfId="21803" xr:uid="{D7EC5F18-06C3-4E60-BDC7-B20855848A4C}"/>
    <cellStyle name="Comma 98 3 3 2" xfId="34628" xr:uid="{5A7B3DE4-6AFD-4957-8CCF-C9257C80FA18}"/>
    <cellStyle name="Comma 98 3 4" xfId="18164" xr:uid="{7C0D5DF1-7EBD-4B0F-A98C-345F4D471318}"/>
    <cellStyle name="Comma 98 3 4 2" xfId="32277" xr:uid="{01989F3E-BCDE-4023-868F-FC3D2EEFEED4}"/>
    <cellStyle name="Comma 98 3 5" xfId="16600" xr:uid="{234C419E-7F4C-46D2-AE94-35A99B87C6DD}"/>
    <cellStyle name="Comma 98 3 5 2" xfId="31126" xr:uid="{E1D1780A-C32D-40E4-87E0-F0A1A45E1A45}"/>
    <cellStyle name="Comma 98 3 6" xfId="26433" xr:uid="{72343F50-342F-4443-B717-25D8223CCDE7}"/>
    <cellStyle name="Comma 98 3 6 2" xfId="36166" xr:uid="{0D101977-31D5-42B3-ACD9-B55C6CE573C8}"/>
    <cellStyle name="Comma 98 3 7" xfId="28800" xr:uid="{00030C00-D66E-4A93-9138-A71D5C6A3C11}"/>
    <cellStyle name="Comma 98 4" xfId="14017" xr:uid="{D09EBF10-AED4-4A4C-B8AC-EC81ED0A00C2}"/>
    <cellStyle name="Comma 98 4 2" xfId="19526" xr:uid="{5C051495-741A-42C3-9295-C248803F7BA5}"/>
    <cellStyle name="Comma 98 4 2 2" xfId="32669" xr:uid="{A6667F06-D972-492B-BE34-ADA2DF3EABBE}"/>
    <cellStyle name="Comma 98 4 3" xfId="29192" xr:uid="{7E100B4D-2611-4348-B1AE-B473799169D6}"/>
    <cellStyle name="Comma 98 5" xfId="20882" xr:uid="{88265096-37E1-4836-815C-E0AACB589F4B}"/>
    <cellStyle name="Comma 98 5 2" xfId="33838" xr:uid="{6E464240-1679-404F-B9E0-DF84D2A9C5B9}"/>
    <cellStyle name="Comma 98 6" xfId="17041" xr:uid="{D4ED4C57-2427-471F-84AD-94D97FDE99C4}"/>
    <cellStyle name="Comma 98 6 2" xfId="31511" xr:uid="{62278D17-CD59-4DC4-BACD-CDD231ABECB0}"/>
    <cellStyle name="Comma 98 7" xfId="15424" xr:uid="{C6534671-18FC-4770-8F4E-28E2E921ACA8}"/>
    <cellStyle name="Comma 98 7 2" xfId="30356" xr:uid="{2EDAAB98-AAF7-4A13-8676-8F1E1AEDBF27}"/>
    <cellStyle name="Comma 98 8" xfId="23325" xr:uid="{2F6D33D0-66A3-47D5-B8E0-588FC9F4561B}"/>
    <cellStyle name="Comma 98 8 2" xfId="34979" xr:uid="{BB7A6E45-D791-4945-9CB1-58A0EEAEF5E3}"/>
    <cellStyle name="Comma 98 9" xfId="25198" xr:uid="{47DC5B2B-D8E4-4CC9-888E-0C7C9655828E}"/>
    <cellStyle name="Comma 98 9 2" xfId="35396" xr:uid="{F4F1BC4F-6BB1-44DA-A4AD-8A5360B28FDA}"/>
    <cellStyle name="Comma 99" xfId="10599" xr:uid="{F9B79356-0247-4C9D-9372-BAF1FA3AE084}"/>
    <cellStyle name="Comma 99 10" xfId="28031" xr:uid="{8093938E-8044-4C65-991C-12A68E66A72F}"/>
    <cellStyle name="Comma 99 2" xfId="12018" xr:uid="{413D2004-4489-4C0A-B96E-9846E1A2663F}"/>
    <cellStyle name="Comma 99 2 2" xfId="14457" xr:uid="{EC058277-496A-4A2C-B701-E51C8D07DE48}"/>
    <cellStyle name="Comma 99 2 2 2" xfId="19971" xr:uid="{A4EBD40A-261C-4506-A400-6DFF021D4EFA}"/>
    <cellStyle name="Comma 99 2 2 2 2" xfId="33052" xr:uid="{F2A3CF76-40EB-471D-98CB-D68FCA68D3BA}"/>
    <cellStyle name="Comma 99 2 2 3" xfId="29575" xr:uid="{A313F745-BEEE-466B-BB88-8E9ADBECCB40}"/>
    <cellStyle name="Comma 99 2 3" xfId="21345" xr:uid="{8AA1408A-3F93-4D68-B683-A1B962C4B538}"/>
    <cellStyle name="Comma 99 2 3 2" xfId="34236" xr:uid="{FDE8D015-9A76-4DCF-8EE9-647DBE6A9B70}"/>
    <cellStyle name="Comma 99 2 4" xfId="17559" xr:uid="{A55311E8-D2BF-4D47-B6C1-56638B83CB51}"/>
    <cellStyle name="Comma 99 2 4 2" xfId="31893" xr:uid="{78A8BAAA-4D45-4DFF-9392-036E8D4E7E63}"/>
    <cellStyle name="Comma 99 2 5" xfId="15958" xr:uid="{070C8391-7BA1-4DE4-9479-0F6507F81FDA}"/>
    <cellStyle name="Comma 99 2 5 2" xfId="30740" xr:uid="{0BB21B78-8384-444E-A5E9-C7EBC5B86516}"/>
    <cellStyle name="Comma 99 2 6" xfId="25789" xr:uid="{AD212484-FE3B-41AE-9172-D0C2843227AB}"/>
    <cellStyle name="Comma 99 2 6 2" xfId="35780" xr:uid="{EDE42775-106E-47D4-96F5-98B9FE7B5EB8}"/>
    <cellStyle name="Comma 99 2 7" xfId="28414" xr:uid="{D4A19684-8B84-4728-B135-EF0671F91A23}"/>
    <cellStyle name="Comma 99 3" xfId="12659" xr:uid="{92AA365E-0BBB-4DC8-A496-536E35F3EBA4}"/>
    <cellStyle name="Comma 99 3 2" xfId="14898" xr:uid="{849B88EA-1F56-442E-BF92-DE94F355058C}"/>
    <cellStyle name="Comma 99 3 2 2" xfId="20418" xr:uid="{0C070D53-53AF-455C-A8E4-4BB32298B18B}"/>
    <cellStyle name="Comma 99 3 2 2 2" xfId="33438" xr:uid="{861690F8-B651-4E69-BCC7-4ECA42733A69}"/>
    <cellStyle name="Comma 99 3 2 3" xfId="29962" xr:uid="{B9BA6F28-DA26-4B9C-9A8B-072CCEDF388B}"/>
    <cellStyle name="Comma 99 3 3" xfId="21804" xr:uid="{08BFE252-0387-4051-927A-05FDF617CC0F}"/>
    <cellStyle name="Comma 99 3 3 2" xfId="34629" xr:uid="{97ABA140-CC7A-4350-B4B3-23CCF03B39A2}"/>
    <cellStyle name="Comma 99 3 4" xfId="18165" xr:uid="{D663C08C-6207-4081-B0D3-03DDB7890AD5}"/>
    <cellStyle name="Comma 99 3 4 2" xfId="32278" xr:uid="{AB864B0D-332A-4DE3-8B69-61AB4927E0A2}"/>
    <cellStyle name="Comma 99 3 5" xfId="16601" xr:uid="{867D8DB6-5AE8-417A-91D9-D87A36330286}"/>
    <cellStyle name="Comma 99 3 5 2" xfId="31127" xr:uid="{C192C859-4E8B-449E-A5EC-E09D9E088CC0}"/>
    <cellStyle name="Comma 99 3 6" xfId="26434" xr:uid="{B0EE86D9-B303-4DEA-91AA-9B7EA77CB801}"/>
    <cellStyle name="Comma 99 3 6 2" xfId="36167" xr:uid="{7A03CB8C-EEC3-4D55-9D8C-34BF3B01FF79}"/>
    <cellStyle name="Comma 99 3 7" xfId="28801" xr:uid="{D3CE37E2-AF54-4D10-A52D-9615005DCBEA}"/>
    <cellStyle name="Comma 99 4" xfId="14018" xr:uid="{2FDB3317-F681-47D2-806D-74E4B18E0A6B}"/>
    <cellStyle name="Comma 99 4 2" xfId="19527" xr:uid="{1898437E-3E8E-49E3-9A52-806F5175C476}"/>
    <cellStyle name="Comma 99 4 2 2" xfId="32670" xr:uid="{DCC9510D-9AFE-46EF-BBCC-A8B3AFBCD6ED}"/>
    <cellStyle name="Comma 99 4 3" xfId="29193" xr:uid="{78AB8B26-A098-4735-A40C-CA347E9EB29D}"/>
    <cellStyle name="Comma 99 5" xfId="20883" xr:uid="{780938B5-83B5-4D1B-A989-B78F4DF95CC9}"/>
    <cellStyle name="Comma 99 5 2" xfId="33839" xr:uid="{B4C52609-EA6D-4F9F-8FCF-05FC8735690A}"/>
    <cellStyle name="Comma 99 6" xfId="17042" xr:uid="{12859CC0-F294-43F2-907E-0C576BA1687A}"/>
    <cellStyle name="Comma 99 6 2" xfId="31512" xr:uid="{8882D416-6600-4406-AC4C-E17E3BA3F6DB}"/>
    <cellStyle name="Comma 99 7" xfId="15425" xr:uid="{8299AA68-6F2A-427A-85C1-66935EB5DC7A}"/>
    <cellStyle name="Comma 99 7 2" xfId="30357" xr:uid="{E3BCBF7B-8410-4081-BDCC-8ECBBA5E4752}"/>
    <cellStyle name="Comma 99 8" xfId="23412" xr:uid="{9B85446C-7C82-40B9-8525-C40DEED914A0}"/>
    <cellStyle name="Comma 99 8 2" xfId="35009" xr:uid="{FDC3CAD8-B977-45AF-96A2-84D633465E1D}"/>
    <cellStyle name="Comma 99 9" xfId="25199" xr:uid="{21C560CD-DE0F-43D0-97B9-9DE963C46A40}"/>
    <cellStyle name="Comma 99 9 2" xfId="35397" xr:uid="{673D947B-F590-44C8-BB22-26E1F8D34A96}"/>
    <cellStyle name="comma zerodec" xfId="2426" xr:uid="{303035D5-44AF-4802-BBEA-28D3CB347479}"/>
    <cellStyle name="comma zerodec 2" xfId="5321" xr:uid="{3052A53F-4BA9-49A8-BCBE-8A93850A6373}"/>
    <cellStyle name="comma zerodec 2 2" xfId="23366" xr:uid="{3D2FBCF8-2D40-4A38-935B-F2627B12878F}"/>
    <cellStyle name="comma zerodec 2 3" xfId="22764" xr:uid="{53F3F9C9-1A56-4EAA-8B95-A36176E243D7}"/>
    <cellStyle name="comma zerodec 3" xfId="3737" xr:uid="{1397A0AF-F6EF-4A64-8E29-5227B3AD5F72}"/>
    <cellStyle name="comma zerodec 3 2" xfId="22765" xr:uid="{3C0AC7B2-235C-4DCB-9CD7-667F7A9AB06D}"/>
    <cellStyle name="comma zerodec 3 3" xfId="37774" xr:uid="{96B0CE2E-2814-4A08-8789-BE730FA7A07B}"/>
    <cellStyle name="comma zerodec 3 4" xfId="15018" xr:uid="{E56264C4-8409-4E8E-B758-EA064669AD94}"/>
    <cellStyle name="comma zerodec 4" xfId="22766" xr:uid="{76719E42-0AAC-45EC-AC6E-9251F640FD01}"/>
    <cellStyle name="comma zerodec 5" xfId="9687" xr:uid="{3D42E622-C342-45B7-9773-5278D0FFBAA7}"/>
    <cellStyle name="comma zerodec_1.RBL Related Transactions &amp; note 2010-Q2" xfId="22767" xr:uid="{CBF00172-12E1-4133-9BAB-4C0579D108A0}"/>
    <cellStyle name="Comma_MGT-Report 3-08" xfId="5" xr:uid="{C59167A2-4DE3-4A69-9E2D-E1C0FBEB9420}"/>
    <cellStyle name="Commentaire" xfId="10111" xr:uid="{10F6FC9A-1659-4F97-B09F-668EF61FC73B}"/>
    <cellStyle name="Commentaire 10" xfId="25233" xr:uid="{FECB9E9B-444B-40BC-8DE4-F50B625AEFD8}"/>
    <cellStyle name="Commentaire 10 2" xfId="27128" xr:uid="{59F91E62-E098-4FBF-9ECF-B67A51DE0163}"/>
    <cellStyle name="Commentaire 2" xfId="12234" xr:uid="{FB83C1D9-C60B-45C4-B815-A9CBC8AF6CC2}"/>
    <cellStyle name="Commentaire 2 2" xfId="13422" xr:uid="{2AA3E603-6747-45E6-AABE-839F9F848534}"/>
    <cellStyle name="Commentaire 2 2 2" xfId="18929" xr:uid="{422ECEBF-59BE-48F5-992A-B45C07B9C5C7}"/>
    <cellStyle name="Commentaire 2 3" xfId="13059" xr:uid="{B8C7B084-E77B-4C38-BE85-D37C4AB7B3D6}"/>
    <cellStyle name="Commentaire 2 3 2" xfId="18566" xr:uid="{35B21AD7-01A5-4337-8991-397D12426D45}"/>
    <cellStyle name="Commentaire 2 4" xfId="13346" xr:uid="{3A128E61-6B76-46A6-85BD-637EF85D4B45}"/>
    <cellStyle name="Commentaire 2 4 2" xfId="18853" xr:uid="{0E8B10C2-AA50-4ECF-87E5-4C0DE9AAA5C1}"/>
    <cellStyle name="Commentaire 2 5" xfId="17762" xr:uid="{4CCFC9ED-081A-4EA7-8A36-5CF39DFAB059}"/>
    <cellStyle name="Commentaire 2 6" xfId="16173" xr:uid="{5DE04EF2-DAA2-429D-BC82-05F7D561ED8C}"/>
    <cellStyle name="Commentaire 2 7" xfId="26005" xr:uid="{1C3CC953-99C1-4409-81E8-141B4CAC361A}"/>
    <cellStyle name="Commentaire 2 7 2" xfId="27348" xr:uid="{4EA44C34-719F-400C-81FD-1E6BA3D6F9B2}"/>
    <cellStyle name="Commentaire 2 8" xfId="26742" xr:uid="{51441F62-2AA7-45C7-88FA-CE63D0269CCD}"/>
    <cellStyle name="Commentaire 2 8 2" xfId="27633" xr:uid="{D55A9E38-F452-4242-AD5F-0A4AE2792814}"/>
    <cellStyle name="Commentaire 3" xfId="12311" xr:uid="{5DB1BBC9-3266-46A0-BBD0-280D930CFCFC}"/>
    <cellStyle name="Commentaire 3 2" xfId="13490" xr:uid="{9EBF5E50-F687-4CDF-A30C-F84A96B66470}"/>
    <cellStyle name="Commentaire 3 2 2" xfId="18997" xr:uid="{EC78D667-3F87-4FD5-9103-0A082CA57439}"/>
    <cellStyle name="Commentaire 3 3" xfId="13163" xr:uid="{DBE92492-5E8B-44EC-A092-C5971B99B901}"/>
    <cellStyle name="Commentaire 3 3 2" xfId="18670" xr:uid="{1EFB7C58-D8C6-449D-AF1C-E342AEFEA529}"/>
    <cellStyle name="Commentaire 3 4" xfId="13255" xr:uid="{F78E8721-EF84-4121-A514-80510C17D1C0}"/>
    <cellStyle name="Commentaire 3 4 2" xfId="18762" xr:uid="{FFCBDBE0-8F91-4FC9-B34B-CD7BF6378D28}"/>
    <cellStyle name="Commentaire 3 5" xfId="17819" xr:uid="{4A17229D-01E5-4E7A-B69C-6C1F67BC29FD}"/>
    <cellStyle name="Commentaire 3 6" xfId="16249" xr:uid="{E306CECE-58DE-493A-8E0F-A2CE7BDEE3AD}"/>
    <cellStyle name="Commentaire 3 7" xfId="26082" xr:uid="{8C522BE3-DE83-4B33-84C0-47C3319FCAA4}"/>
    <cellStyle name="Commentaire 3 7 2" xfId="27415" xr:uid="{F8A6F805-0186-4F15-81A6-ADF16B06BD30}"/>
    <cellStyle name="Commentaire 3 8" xfId="26809" xr:uid="{98A6A4F3-3352-4C42-9CB8-C3EC02A26433}"/>
    <cellStyle name="Commentaire 3 8 2" xfId="27700" xr:uid="{2C4A0D56-48CF-4984-A8F0-2185A40E0EBB}"/>
    <cellStyle name="Commentaire 4" xfId="12247" xr:uid="{6B759247-CB6C-4DEC-919B-553CC06638EB}"/>
    <cellStyle name="Commentaire 4 2" xfId="13434" xr:uid="{EFEE3EFF-F2A1-4852-A19A-3F9CEFD22F04}"/>
    <cellStyle name="Commentaire 4 2 2" xfId="18941" xr:uid="{03BB411C-864C-444E-B8A5-E4EF78D15C38}"/>
    <cellStyle name="Commentaire 4 3" xfId="13594" xr:uid="{AC9C9B93-DD55-43FF-AFB3-85386347682A}"/>
    <cellStyle name="Commentaire 4 3 2" xfId="19101" xr:uid="{AEC8ECCD-66EE-4FED-920F-E083C726A689}"/>
    <cellStyle name="Commentaire 4 4" xfId="13629" xr:uid="{3456F930-7BDB-4032-9A1B-69DF76DCE480}"/>
    <cellStyle name="Commentaire 4 4 2" xfId="19136" xr:uid="{A7AC7F7A-339C-455C-BA54-BDB870D47E2F}"/>
    <cellStyle name="Commentaire 4 5" xfId="17771" xr:uid="{156A1C3D-2497-4AA8-A086-48BB53F96CE5}"/>
    <cellStyle name="Commentaire 4 6" xfId="16186" xr:uid="{9A49BA56-8A50-4D26-AAE4-B8D04F07E8CC}"/>
    <cellStyle name="Commentaire 4 7" xfId="26018" xr:uid="{30325877-86E4-406B-B792-26AFD236A781}"/>
    <cellStyle name="Commentaire 4 7 2" xfId="27359" xr:uid="{C3096B22-2718-413C-B82A-D2749203DD85}"/>
    <cellStyle name="Commentaire 4 8" xfId="26753" xr:uid="{AD06AA13-2336-41F5-95CD-B87EF3B18187}"/>
    <cellStyle name="Commentaire 4 8 2" xfId="27644" xr:uid="{CA7934BA-4D90-40B0-97F7-AEC76135F0BF}"/>
    <cellStyle name="Commentaire 5" xfId="12336" xr:uid="{87D8345D-D85B-4972-882B-701C86519065}"/>
    <cellStyle name="Commentaire 5 2" xfId="13509" xr:uid="{F16D34A9-7CB4-4BFE-AC73-21FB442981EA}"/>
    <cellStyle name="Commentaire 5 2 2" xfId="19016" xr:uid="{0D2EAFF3-78C9-402C-8B63-0D2D0B34AD14}"/>
    <cellStyle name="Commentaire 5 3" xfId="13572" xr:uid="{E37AE7C5-2C83-4B80-A43A-02F1FD2B3946}"/>
    <cellStyle name="Commentaire 5 3 2" xfId="19079" xr:uid="{07F927DE-81F2-4D95-8E5B-98F19E7795A5}"/>
    <cellStyle name="Commentaire 5 4" xfId="12802" xr:uid="{6C216E23-B466-4463-B28F-321A78AABB4B}"/>
    <cellStyle name="Commentaire 5 4 2" xfId="18309" xr:uid="{BC1794FB-A803-4798-BFBF-A495E190B4DA}"/>
    <cellStyle name="Commentaire 5 5" xfId="17840" xr:uid="{D7151393-ABF7-464D-8147-26D57AE2B8B5}"/>
    <cellStyle name="Commentaire 5 6" xfId="16274" xr:uid="{1D183670-8D56-49DD-8102-1AF63BED325A}"/>
    <cellStyle name="Commentaire 5 7" xfId="26107" xr:uid="{97344F97-5E43-478E-B616-AC2E50C530EF}"/>
    <cellStyle name="Commentaire 5 7 2" xfId="27434" xr:uid="{8D581265-B9CF-4C78-897F-8AD211BE3D61}"/>
    <cellStyle name="Commentaire 5 8" xfId="26828" xr:uid="{1DAC62EC-5139-4517-995D-C68624658537}"/>
    <cellStyle name="Commentaire 5 8 2" xfId="27719" xr:uid="{609F9003-051D-4211-9CF6-C12C1195C35B}"/>
    <cellStyle name="Commentaire 6" xfId="12299" xr:uid="{DBAD5975-5006-4B9A-8C18-4A276595E795}"/>
    <cellStyle name="Commentaire 6 2" xfId="13478" xr:uid="{46E3A3AE-A6C6-41C9-A165-D1CF7FF50C81}"/>
    <cellStyle name="Commentaire 6 2 2" xfId="18985" xr:uid="{24D3557B-D05C-41C5-8D86-B67B1DAD3292}"/>
    <cellStyle name="Commentaire 6 3" xfId="13122" xr:uid="{DFB9889B-4059-4BF3-B474-E7847FB7AE26}"/>
    <cellStyle name="Commentaire 6 3 2" xfId="18629" xr:uid="{88523D3E-B00B-43CC-A0D9-FE2889F541F4}"/>
    <cellStyle name="Commentaire 6 4" xfId="12930" xr:uid="{69653EE5-34C9-4A7B-97E1-31186E1CD2DC}"/>
    <cellStyle name="Commentaire 6 4 2" xfId="18437" xr:uid="{2F92465A-39BD-4257-9750-EAB38D54725A}"/>
    <cellStyle name="Commentaire 6 5" xfId="16237" xr:uid="{5B544B61-8252-4803-95D7-1FF5CB487300}"/>
    <cellStyle name="Commentaire 6 6" xfId="26070" xr:uid="{79EE43C1-21C9-4EA6-86CA-EFF7AFD437F5}"/>
    <cellStyle name="Commentaire 6 6 2" xfId="27403" xr:uid="{8CD23B8F-D248-47E4-A583-234549771191}"/>
    <cellStyle name="Commentaire 6 7" xfId="26797" xr:uid="{B2B21FC9-3822-4823-9F80-C823D288FE45}"/>
    <cellStyle name="Commentaire 6 7 2" xfId="27688" xr:uid="{336DFBD5-5CB5-4D82-AF12-8D6AE8E4DFE2}"/>
    <cellStyle name="Commentaire 7" xfId="13221" xr:uid="{C31C5BCC-5252-42A7-A845-2425A9EBC525}"/>
    <cellStyle name="Commentaire 7 2" xfId="18728" xr:uid="{D3A6CB61-6CAF-4AED-BA2F-987D0508C498}"/>
    <cellStyle name="Commentaire 8" xfId="15147" xr:uid="{D48EE6DE-D14A-4C56-BA5F-C4FEBB3BD5FA}"/>
    <cellStyle name="Commentaire 9" xfId="24918" xr:uid="{B859BBF2-47A8-44A2-8DE4-BB580D2B7E29}"/>
    <cellStyle name="Commentaire 9 2" xfId="27054" xr:uid="{69602243-9AC4-41F2-81CB-C40FBF1C33E4}"/>
    <cellStyle name="Company Name" xfId="3738" xr:uid="{73F1054B-836F-44A8-B0BF-1FD5DB7B0967}"/>
    <cellStyle name="Credit" xfId="2541" xr:uid="{CA550A20-7681-4928-A488-7C0BF35F462F}"/>
    <cellStyle name="Curren - Style3" xfId="3739" xr:uid="{07851584-42FF-44B9-9F37-6761F55473D1}"/>
    <cellStyle name="Curren - Style4" xfId="3740" xr:uid="{F1D9BDDC-00C6-4736-B0DB-BBE8C494ECFC}"/>
    <cellStyle name="Currency [0] 2" xfId="2542" xr:uid="{DA041DBF-219D-4D30-A5C1-55700637B585}"/>
    <cellStyle name="Currency [0] 2 2" xfId="37599" xr:uid="{192AA878-E36D-49E3-9ABD-F01AFF83AC90}"/>
    <cellStyle name="Currency [0] 2 3" xfId="10600" xr:uid="{7FFA976E-6806-4B5E-B3F9-53FE7DD80E08}"/>
    <cellStyle name="Currency [00]" xfId="3741" xr:uid="{E4BAE015-1955-4465-AAC2-D305AD34B034}"/>
    <cellStyle name="Currency 0.0" xfId="3742" xr:uid="{E5BD9AE1-DDB3-41E0-8576-B7360F55D30D}"/>
    <cellStyle name="Currency 0.00" xfId="3743" xr:uid="{4E5F76EB-CD47-49A2-817F-F3FFC988B792}"/>
    <cellStyle name="Currency 0.000" xfId="3744" xr:uid="{642EB4DC-B8FE-48CF-851C-4CF93B04D90F}"/>
    <cellStyle name="Currency 10" xfId="22768" xr:uid="{0D4418CF-955A-4810-947B-8BB699A8FB4A}"/>
    <cellStyle name="Currency 11" xfId="22769" xr:uid="{9BA73371-7883-45FF-B571-6929DC8A417E}"/>
    <cellStyle name="Currency 12" xfId="22770" xr:uid="{8643DB32-45D2-4CFF-8ECD-19F900C6D2A5}"/>
    <cellStyle name="Currency 13" xfId="22771" xr:uid="{1ADCC559-3D18-45AA-B238-53EFAAACC17C}"/>
    <cellStyle name="Currency 14" xfId="22772" xr:uid="{DCC377A4-07CD-4DC1-9AB0-22C7B07521E9}"/>
    <cellStyle name="Currency 15" xfId="22773" xr:uid="{BA5FE48A-B933-4359-A760-0E053DBEE673}"/>
    <cellStyle name="Currency 16" xfId="22774" xr:uid="{BA7D8198-B7DE-4F3E-BD88-22B6C2231762}"/>
    <cellStyle name="Currency 2" xfId="135" xr:uid="{D41ED1C5-173E-4ACB-8C04-993A729C4A11}"/>
    <cellStyle name="Currency 2 2" xfId="2135" xr:uid="{219E6ABB-AC47-4C9F-9433-14BEF9F586BF}"/>
    <cellStyle name="Currency 2 2 10" xfId="5322" xr:uid="{C7214790-39D1-4118-8464-CE9A82AC4656}"/>
    <cellStyle name="Currency 2 2 2" xfId="9394" xr:uid="{E5891763-7695-48BE-8FB6-3E83B4582860}"/>
    <cellStyle name="Currency 2 2 2 2" xfId="36799" xr:uid="{FD0DD2B7-4709-48DB-A828-CED16DDDD7DB}"/>
    <cellStyle name="Currency 2 2 2 3" xfId="37251" xr:uid="{A8E6E63C-CE65-4F05-88DD-6494A2609C75}"/>
    <cellStyle name="Currency 2 2 2 4" xfId="39876" xr:uid="{0DF78015-FA0C-4AC5-A6A9-125FF13A62A6}"/>
    <cellStyle name="Currency 2 2 3" xfId="36767" xr:uid="{25111C5E-8DC6-456F-9E2B-F2202797E5A0}"/>
    <cellStyle name="Currency 2 2 4" xfId="23367" xr:uid="{33D73313-B4D6-4F2B-AD78-179CAF509D61}"/>
    <cellStyle name="Currency 2 2 5" xfId="37224" xr:uid="{B9098FDF-B405-42FF-BB32-C079D49C5B8A}"/>
    <cellStyle name="Currency 2 2 6" xfId="38531" xr:uid="{4544B590-6AF9-4A57-BEB5-EEB456C682BB}"/>
    <cellStyle name="Currency 2 2 7" xfId="9308" xr:uid="{051453FD-DC76-4E54-AF61-67630AAACC06}"/>
    <cellStyle name="Currency 2 2 8" xfId="39814" xr:uid="{3877D4DF-B9B0-4E47-9B77-801EA5AF2AC8}"/>
    <cellStyle name="Currency 2 2 9" xfId="46460" xr:uid="{74435736-3DAC-482B-A9A0-177CA38CBE7C}"/>
    <cellStyle name="Currency 2 3" xfId="2208" xr:uid="{DA4C6BA5-E120-4116-B9E3-183D15ED42C5}"/>
    <cellStyle name="Currency 2 3 2" xfId="37761" xr:uid="{AD8F6EF5-7FA9-492C-ADD2-400D49D3C637}"/>
    <cellStyle name="Currency 2 3 2 2" xfId="39883" xr:uid="{F23F5FED-587D-4EEC-B81B-1868B294AA09}"/>
    <cellStyle name="Currency 2 3 3" xfId="22775" xr:uid="{50ED2EC5-0492-4D4D-9096-5BED1CBBDF5D}"/>
    <cellStyle name="Currency 2 3 4" xfId="39820" xr:uid="{F18D5AC4-BEBC-44C5-A54B-1A8A11BE719F}"/>
    <cellStyle name="Currency 2 3 5" xfId="3700" xr:uid="{80C0D1D7-B2A0-4BFC-B265-545F91F38EA7}"/>
    <cellStyle name="Currency 2 4" xfId="6216" xr:uid="{E4CBAAAA-FDC0-4146-B7F4-8949241CE7EA}"/>
    <cellStyle name="Currency 2 4 2" xfId="39870" xr:uid="{FBCD4EF3-C431-4A01-9C19-0F89307FAFC5}"/>
    <cellStyle name="Currency 2 5" xfId="9688" xr:uid="{2960376B-A606-4865-A4B4-95A3E0D8A93E}"/>
    <cellStyle name="Currency 2 5 2" xfId="39987" xr:uid="{910A1DF9-5B85-4C0D-B87E-187C9082585E}"/>
    <cellStyle name="Currency 2 6" xfId="37507" xr:uid="{976F624F-DDE9-4928-AA7E-1C3CCF9F3E02}"/>
    <cellStyle name="Currency 2 7" xfId="39333" xr:uid="{3E0CBB0B-8815-4E58-89C8-8A5193AD9F70}"/>
    <cellStyle name="Currency 2 8" xfId="39808" xr:uid="{C47FEF67-5D4F-42BB-9C6E-C6F5DBB82402}"/>
    <cellStyle name="Currency 2 9" xfId="2427" xr:uid="{321953F2-DB98-4763-826A-1A33DE22A212}"/>
    <cellStyle name="Currency 3" xfId="10601" xr:uid="{1DFDF1D6-F46E-48C6-94D4-3A6FDA8F3454}"/>
    <cellStyle name="Currency 3 2" xfId="22776" xr:uid="{45BF82BB-A5A8-493A-BAF3-8AE53433ABFC}"/>
    <cellStyle name="Currency 4" xfId="11043" xr:uid="{F711B2C5-C90E-41C2-8394-BC9E7CCDA713}"/>
    <cellStyle name="Currency 4 2" xfId="22777" xr:uid="{A21B93CC-6320-4032-BEA5-4FF1549F39E7}"/>
    <cellStyle name="Currency 5" xfId="11044" xr:uid="{E0EC5AF0-CA31-4819-89F0-C47E0D5A77CA}"/>
    <cellStyle name="Currency 5 2" xfId="22778" xr:uid="{62B65B22-8C4A-4EA2-9ED6-8499B00D5B0E}"/>
    <cellStyle name="Currency 5 3" xfId="28035" xr:uid="{43AFE3B0-6D7A-41EE-810A-8D27AA277BD2}"/>
    <cellStyle name="Currency 6" xfId="22779" xr:uid="{E0C5B80D-0DAE-4846-A070-02B94DC81184}"/>
    <cellStyle name="Currency 7" xfId="22780" xr:uid="{29A512F6-6A0A-4925-B878-431BC5D8DF2B}"/>
    <cellStyle name="Currency 8" xfId="22781" xr:uid="{AA7F2C10-6E6F-4F01-A292-D16F8A2FE80E}"/>
    <cellStyle name="Currency 9" xfId="22782" xr:uid="{745C5940-6375-4E42-A1DA-A400C0DFB648}"/>
    <cellStyle name="Currency1" xfId="2428" xr:uid="{B0A900CA-7B57-4C6D-8C9E-8894A0E31DD4}"/>
    <cellStyle name="Currency1 2" xfId="5323" xr:uid="{6C512912-4400-484B-B781-D9764444F988}"/>
    <cellStyle name="Currency1 2 2" xfId="23368" xr:uid="{3CF207B8-6C23-4FCD-858D-E2041A7E11FA}"/>
    <cellStyle name="Currency1 2 3" xfId="22784" xr:uid="{AD34610A-1887-4BAE-A79F-7D4C3E6B1E63}"/>
    <cellStyle name="Currency1 3" xfId="3745" xr:uid="{28B688AC-16E5-436B-A0F1-76C73D26886E}"/>
    <cellStyle name="Currency1 3 2" xfId="22785" xr:uid="{B53CE9A1-7CE9-4048-8CAA-290C02682E5A}"/>
    <cellStyle name="Currency1 3 3" xfId="37775" xr:uid="{624BFBBF-20A5-4877-BBEB-B92EE13F2862}"/>
    <cellStyle name="Currency1 3 4" xfId="15019" xr:uid="{2B8DF101-E07A-4510-961D-9734D910ACC6}"/>
    <cellStyle name="Currency1 4" xfId="22786" xr:uid="{95D8FD7F-22DF-425F-818E-AE399D7BF507}"/>
    <cellStyle name="Currency1 5" xfId="9689" xr:uid="{7C48AA63-3353-40B9-9293-C22B5D076017}"/>
    <cellStyle name="Currency1_1.RBL Related Transactions &amp; note 2010-Q2" xfId="22787" xr:uid="{FF822301-3685-4FB3-9661-B7EA3D5BD048}"/>
    <cellStyle name="D" xfId="9309" xr:uid="{532FC644-BE0B-4B8B-8D19-EA3FCF24EB3C}"/>
    <cellStyle name="Dane wejściowe" xfId="10112" xr:uid="{326B8330-EFC0-403F-9201-80ED0C04F44E}"/>
    <cellStyle name="Dane wejściowe 10" xfId="25232" xr:uid="{88E0D75C-8120-44F1-BCA8-8BD2BA19D936}"/>
    <cellStyle name="Dane wejściowe 10 2" xfId="27127" xr:uid="{6414FC8F-6F66-4409-873A-C447C580B000}"/>
    <cellStyle name="Dane wejściowe 2" xfId="12233" xr:uid="{F0FDF0E2-DB87-43F7-B3F0-996703C27E5F}"/>
    <cellStyle name="Dane wejściowe 2 2" xfId="13421" xr:uid="{6E0E22DD-74CA-4453-838C-C1AC4DB34DCF}"/>
    <cellStyle name="Dane wejściowe 2 2 2" xfId="18928" xr:uid="{12A93A7D-005A-41C6-815A-F2CA34F7992D}"/>
    <cellStyle name="Dane wejściowe 2 3" xfId="13563" xr:uid="{6AF539F8-4A61-4AD9-85CD-CA6D554F0CBD}"/>
    <cellStyle name="Dane wejściowe 2 3 2" xfId="19070" xr:uid="{E4F56350-B133-4FE6-9646-07B20D103D37}"/>
    <cellStyle name="Dane wejściowe 2 4" xfId="13135" xr:uid="{64CC7275-F189-4F8D-9AB5-ADDF31668D14}"/>
    <cellStyle name="Dane wejściowe 2 4 2" xfId="18642" xr:uid="{E6990B31-9E64-418C-9886-D85E011EEFFA}"/>
    <cellStyle name="Dane wejściowe 2 5" xfId="17761" xr:uid="{AF15E545-0E81-4A16-93E3-8CEB3E54538F}"/>
    <cellStyle name="Dane wejściowe 2 6" xfId="16172" xr:uid="{3FF3A97F-242F-4CFD-8EC6-169D38F9578F}"/>
    <cellStyle name="Dane wejściowe 2 7" xfId="26004" xr:uid="{26F476D8-F437-42F5-BD1E-CE8292A36F1E}"/>
    <cellStyle name="Dane wejściowe 2 7 2" xfId="27347" xr:uid="{295C91F6-B9C2-49C6-8357-E5172EB67BA7}"/>
    <cellStyle name="Dane wejściowe 2 8" xfId="26741" xr:uid="{FEC2B51F-1351-42E5-90DE-290AA9692668}"/>
    <cellStyle name="Dane wejściowe 2 8 2" xfId="27632" xr:uid="{3430B36D-7EBA-41D3-835C-307EA92CFABF}"/>
    <cellStyle name="Dane wejściowe 3" xfId="12310" xr:uid="{494230C2-E542-4092-BEF0-20B7251FEB9C}"/>
    <cellStyle name="Dane wejściowe 3 2" xfId="13489" xr:uid="{1338F77A-1FE5-4C3B-BEDB-1F7E339A39C4}"/>
    <cellStyle name="Dane wejściowe 3 2 2" xfId="18996" xr:uid="{C0B20C28-81A8-467E-9B40-8B4DEBB80C65}"/>
    <cellStyle name="Dane wejściowe 3 3" xfId="13599" xr:uid="{F84749A1-A686-4F90-92FF-125101AB9DAB}"/>
    <cellStyle name="Dane wejściowe 3 3 2" xfId="19106" xr:uid="{5B26283F-69FB-4D53-8B70-CB98D95DB07D}"/>
    <cellStyle name="Dane wejściowe 3 4" xfId="13623" xr:uid="{7FB9A5B6-25C6-4224-8C09-75170CA27BBC}"/>
    <cellStyle name="Dane wejściowe 3 4 2" xfId="19130" xr:uid="{6367FD32-B666-4131-8547-4C0E02FB3D44}"/>
    <cellStyle name="Dane wejściowe 3 5" xfId="17818" xr:uid="{4D74F6D8-2B7C-4FDC-9673-44E1E40498B7}"/>
    <cellStyle name="Dane wejściowe 3 6" xfId="16248" xr:uid="{BFBD08DB-088F-4084-9736-25483F6F7E7D}"/>
    <cellStyle name="Dane wejściowe 3 7" xfId="26081" xr:uid="{9FA36ACB-AA8D-4960-81D4-833A4B787841}"/>
    <cellStyle name="Dane wejściowe 3 7 2" xfId="27414" xr:uid="{B2143ED6-EA12-4180-A67C-61FF4D0506BA}"/>
    <cellStyle name="Dane wejściowe 3 8" xfId="26808" xr:uid="{E7B82B37-3CCD-4CEE-891E-D6B6C6098630}"/>
    <cellStyle name="Dane wejściowe 3 8 2" xfId="27699" xr:uid="{0B7D66F7-B104-4566-B8D0-1600F153BBA3}"/>
    <cellStyle name="Dane wejściowe 4" xfId="12246" xr:uid="{6FE5EC37-9A31-4F08-828B-A75F5E189C43}"/>
    <cellStyle name="Dane wejściowe 4 2" xfId="13433" xr:uid="{4CA21089-218A-46B7-A815-2FF3B45F9E44}"/>
    <cellStyle name="Dane wejściowe 4 2 2" xfId="18940" xr:uid="{F20641B3-8E2D-4005-BA1B-AC02159CD3A4}"/>
    <cellStyle name="Dane wejściowe 4 3" xfId="12818" xr:uid="{17B185D6-31A3-4263-A261-6A5FAD1C29E3}"/>
    <cellStyle name="Dane wejściowe 4 3 2" xfId="18325" xr:uid="{14B50342-35EC-43EA-BCBB-5BABC6B8E89B}"/>
    <cellStyle name="Dane wejściowe 4 4" xfId="12920" xr:uid="{A2CAAB92-050C-44C7-95E3-6D25B1C90270}"/>
    <cellStyle name="Dane wejściowe 4 4 2" xfId="18427" xr:uid="{BCCCF94A-1D4D-4D0D-A5C7-8E2832BEA86F}"/>
    <cellStyle name="Dane wejściowe 4 5" xfId="17770" xr:uid="{636D942A-6BEB-4255-A8CC-7D4ADD3ADDCB}"/>
    <cellStyle name="Dane wejściowe 4 6" xfId="16185" xr:uid="{9AFBEA41-64F2-4536-B3AD-A11B6665D2F3}"/>
    <cellStyle name="Dane wejściowe 4 7" xfId="26017" xr:uid="{C0B3BE8E-CD0F-4DC0-9BD5-95EA8EABDDC0}"/>
    <cellStyle name="Dane wejściowe 4 7 2" xfId="27358" xr:uid="{51BE62AE-9321-4F54-BAE0-2DBD0B3E521C}"/>
    <cellStyle name="Dane wejściowe 4 8" xfId="26752" xr:uid="{4EA4A4F5-A3B1-491D-AD9B-0C9283D01024}"/>
    <cellStyle name="Dane wejściowe 4 8 2" xfId="27643" xr:uid="{CEF0038A-B7D7-4000-BBAC-6AB108DE9A6E}"/>
    <cellStyle name="Dane wejściowe 5" xfId="12335" xr:uid="{1B965E59-C6FA-4B16-BD6D-F1D478CF7BB0}"/>
    <cellStyle name="Dane wejściowe 5 2" xfId="13508" xr:uid="{E68344DE-AE84-4409-A8FE-6F5E32B84D90}"/>
    <cellStyle name="Dane wejściowe 5 2 2" xfId="19015" xr:uid="{0BF3696F-3285-4D81-A992-D57805BD62B3}"/>
    <cellStyle name="Dane wejściowe 5 3" xfId="13249" xr:uid="{677A27DB-737A-41D3-A763-75043DA67406}"/>
    <cellStyle name="Dane wejściowe 5 3 2" xfId="18756" xr:uid="{5A2C206A-563C-4F4C-9B0C-8C758C6233A4}"/>
    <cellStyle name="Dane wejściowe 5 4" xfId="12800" xr:uid="{6AE0E937-7E34-4D71-A4D0-EE1DC3575577}"/>
    <cellStyle name="Dane wejściowe 5 4 2" xfId="18307" xr:uid="{97B8F2C5-2A7D-4001-B2CD-23C21E23D254}"/>
    <cellStyle name="Dane wejściowe 5 5" xfId="17839" xr:uid="{F6CF7290-1712-4CA4-B053-8A83F25C15FE}"/>
    <cellStyle name="Dane wejściowe 5 6" xfId="16273" xr:uid="{E4EA5A2E-5720-459E-8C99-C3126E1059C8}"/>
    <cellStyle name="Dane wejściowe 5 7" xfId="26106" xr:uid="{53C27522-199D-4D90-920B-6B688813984F}"/>
    <cellStyle name="Dane wejściowe 5 7 2" xfId="27433" xr:uid="{2D2FC94F-87DA-4BD8-8334-728AF0368274}"/>
    <cellStyle name="Dane wejściowe 5 8" xfId="26827" xr:uid="{270BDDCC-69F9-44DF-AA2E-6253F89148D2}"/>
    <cellStyle name="Dane wejściowe 5 8 2" xfId="27718" xr:uid="{F74CC4F0-E685-4B83-BEC9-913AB6CF7351}"/>
    <cellStyle name="Dane wejściowe 6" xfId="12298" xr:uid="{1AAF5151-24E9-47B7-AA3B-BEDB72ECA969}"/>
    <cellStyle name="Dane wejściowe 6 2" xfId="13477" xr:uid="{8736906F-694E-489C-80DF-636D7BF663BA}"/>
    <cellStyle name="Dane wejściowe 6 2 2" xfId="18984" xr:uid="{5425980D-1BD0-4BDD-8595-237510A9BE8E}"/>
    <cellStyle name="Dane wejściowe 6 3" xfId="12975" xr:uid="{DFAB9174-E576-42EA-9FA0-C437FCE6EDC8}"/>
    <cellStyle name="Dane wejściowe 6 3 2" xfId="18482" xr:uid="{F7F53075-AFFC-4E04-A3AA-E37C9AFC32C5}"/>
    <cellStyle name="Dane wejściowe 6 4" xfId="13374" xr:uid="{37A84F79-4673-4125-9388-F5E5203227C4}"/>
    <cellStyle name="Dane wejściowe 6 4 2" xfId="18881" xr:uid="{5F5B0C36-BDA5-4B4E-8D4D-E98449B05C4B}"/>
    <cellStyle name="Dane wejściowe 6 5" xfId="16236" xr:uid="{045FB433-D949-442A-BA08-9FB9A6B8ECCF}"/>
    <cellStyle name="Dane wejściowe 6 6" xfId="26069" xr:uid="{7A727950-1B95-4F50-A71B-FBBCC82A98FA}"/>
    <cellStyle name="Dane wejściowe 6 6 2" xfId="27402" xr:uid="{7CAF351A-7E70-4DC3-94DE-2DB20B1A3E49}"/>
    <cellStyle name="Dane wejściowe 6 7" xfId="26796" xr:uid="{083CC3D4-5035-4374-9F98-25F620511265}"/>
    <cellStyle name="Dane wejściowe 6 7 2" xfId="27687" xr:uid="{2EDDE5A6-49A7-4DCA-938C-1F093CB870C5}"/>
    <cellStyle name="Dane wejściowe 7" xfId="12906" xr:uid="{242251A5-B03E-48EF-A3AA-81D1F6751A60}"/>
    <cellStyle name="Dane wejściowe 7 2" xfId="18413" xr:uid="{55DAF013-FD33-4E5D-9F9D-B355A14549F1}"/>
    <cellStyle name="Dane wejściowe 8" xfId="15148" xr:uid="{E0AA0DCD-7973-418E-9402-1E49681B01C2}"/>
    <cellStyle name="Dane wejściowe 9" xfId="24919" xr:uid="{5EE76763-5404-4872-BC91-52E9BF801609}"/>
    <cellStyle name="Dane wejściowe 9 2" xfId="27055" xr:uid="{BBF504E7-52B7-4349-981E-87648EA0C3F2}"/>
    <cellStyle name="Dane wyjściowe" xfId="10113" xr:uid="{99E4E40B-530E-4325-A014-40ADF56DEE85}"/>
    <cellStyle name="Dane wyjściowe 10" xfId="25231" xr:uid="{D1F54BC6-44B3-4D9F-BDCF-E0721D5C3678}"/>
    <cellStyle name="Dane wyjściowe 10 2" xfId="27126" xr:uid="{B42E95A4-D7B9-4DE7-8FC5-06C455E45C63}"/>
    <cellStyle name="Dane wyjściowe 2" xfId="12232" xr:uid="{8395E822-EF13-47CD-B0EE-C006DEEF9E0C}"/>
    <cellStyle name="Dane wyjściowe 2 2" xfId="13420" xr:uid="{C846CEB2-F83C-4456-8E45-DC6765DDFDD3}"/>
    <cellStyle name="Dane wyjściowe 2 2 2" xfId="18927" xr:uid="{A8F9E99F-BF40-4391-A857-D04C6AF0FF8C}"/>
    <cellStyle name="Dane wyjściowe 2 3" xfId="12980" xr:uid="{A60CD5A1-8EA7-455A-BF34-ECD4264755C3}"/>
    <cellStyle name="Dane wyjściowe 2 3 2" xfId="18487" xr:uid="{0F3435CB-BBA8-4FAD-97B1-6D56FCAC18B8}"/>
    <cellStyle name="Dane wyjściowe 2 4" xfId="13633" xr:uid="{CF2A7E64-6D93-4CBB-B8F1-B4D073F6A954}"/>
    <cellStyle name="Dane wyjściowe 2 4 2" xfId="19140" xr:uid="{D56C59B7-28CB-4F95-882E-A36192DC244B}"/>
    <cellStyle name="Dane wyjściowe 2 5" xfId="17760" xr:uid="{904EFCCB-FE19-4C05-9381-E46963A5407C}"/>
    <cellStyle name="Dane wyjściowe 2 6" xfId="16171" xr:uid="{C3C030C2-B196-4BA5-AE7B-3C641ABC4736}"/>
    <cellStyle name="Dane wyjściowe 2 7" xfId="26003" xr:uid="{E7BF9601-A391-4BA9-A96B-A448FA315949}"/>
    <cellStyle name="Dane wyjściowe 2 7 2" xfId="27346" xr:uid="{5F87E3BF-5345-44D9-9DC5-1D6407614FD3}"/>
    <cellStyle name="Dane wyjściowe 2 8" xfId="26740" xr:uid="{1955B13E-2690-490E-9209-25E395A15620}"/>
    <cellStyle name="Dane wyjściowe 2 8 2" xfId="27631" xr:uid="{96E3C186-3372-4495-AC55-2E85FE7F55FB}"/>
    <cellStyle name="Dane wyjściowe 3" xfId="12309" xr:uid="{5B3ECFAD-7728-4857-8C4D-EA0CDE7150E8}"/>
    <cellStyle name="Dane wyjściowe 3 2" xfId="13488" xr:uid="{55702398-B7E1-46DB-860A-CE09036A6C30}"/>
    <cellStyle name="Dane wyjściowe 3 2 2" xfId="18995" xr:uid="{A2206B40-FBCE-465D-9831-68047B0DF6E6}"/>
    <cellStyle name="Dane wyjściowe 3 3" xfId="13045" xr:uid="{D6215E05-4831-4EF9-B7C8-2A61C9278FDD}"/>
    <cellStyle name="Dane wyjściowe 3 3 2" xfId="18552" xr:uid="{4BFF67F2-0790-44B7-A247-B35E539F1029}"/>
    <cellStyle name="Dane wyjściowe 3 4" xfId="12914" xr:uid="{EBCE4749-D96E-400D-978F-AFBE41D208D3}"/>
    <cellStyle name="Dane wyjściowe 3 4 2" xfId="18421" xr:uid="{32FD6E7D-1D45-4DEC-B918-F3846B239D35}"/>
    <cellStyle name="Dane wyjściowe 3 5" xfId="17817" xr:uid="{544AD734-DC77-48C0-AA24-7E120DEDDD39}"/>
    <cellStyle name="Dane wyjściowe 3 6" xfId="16247" xr:uid="{1FA28AEE-2A2E-4B87-9BED-4A4938EF8F57}"/>
    <cellStyle name="Dane wyjściowe 3 7" xfId="26080" xr:uid="{3B8C9034-472C-45F4-B202-3323649B3C5D}"/>
    <cellStyle name="Dane wyjściowe 3 7 2" xfId="27413" xr:uid="{7DEF5BBB-E75F-4D85-B2C9-1D1C85CCDCCE}"/>
    <cellStyle name="Dane wyjściowe 3 8" xfId="26807" xr:uid="{B8FDFC15-8655-4ECA-A0E4-411570DF6E86}"/>
    <cellStyle name="Dane wyjściowe 3 8 2" xfId="27698" xr:uid="{C1DDE758-3133-442C-8058-61D8EF488350}"/>
    <cellStyle name="Dane wyjściowe 4" xfId="12041" xr:uid="{F9353151-2712-40DC-8084-9841B4F60DE8}"/>
    <cellStyle name="Dane wyjściowe 4 2" xfId="13313" xr:uid="{8EE6713F-2B2B-4AE4-8563-748380F0685B}"/>
    <cellStyle name="Dane wyjściowe 4 2 2" xfId="18820" xr:uid="{7548D0D2-3DC2-448F-89FF-46738C595474}"/>
    <cellStyle name="Dane wyjściowe 4 3" xfId="13587" xr:uid="{B88AAD9C-9864-41DA-BDF7-CF4E79595D49}"/>
    <cellStyle name="Dane wyjściowe 4 3 2" xfId="19094" xr:uid="{B442A358-6295-4287-89D6-0369599EBBBE}"/>
    <cellStyle name="Dane wyjściowe 4 4" xfId="13658" xr:uid="{50002D70-B083-4EE3-8D4B-AE3367E07AEC}"/>
    <cellStyle name="Dane wyjściowe 4 4 2" xfId="19165" xr:uid="{0982FED0-1B55-40F5-9CCC-700CE30A7677}"/>
    <cellStyle name="Dane wyjściowe 4 5" xfId="17581" xr:uid="{722D2E5D-31E1-40A0-9570-C59FEE0F6FA5}"/>
    <cellStyle name="Dane wyjściowe 4 6" xfId="15981" xr:uid="{95291D11-78CC-4A7D-A7BC-E962BE42C7DF}"/>
    <cellStyle name="Dane wyjściowe 4 7" xfId="25812" xr:uid="{4D6802FB-2B7B-4CD4-B504-2B8C6116808B}"/>
    <cellStyle name="Dane wyjściowe 4 7 2" xfId="27258" xr:uid="{07A701B8-9211-4199-8E80-36C52871E7C2}"/>
    <cellStyle name="Dane wyjściowe 4 8" xfId="26652" xr:uid="{EAD22634-663A-49B0-AD10-7792F46F6E16}"/>
    <cellStyle name="Dane wyjściowe 4 8 2" xfId="27543" xr:uid="{60FD56A9-CDE2-473D-89D2-11E0A2222FCC}"/>
    <cellStyle name="Dane wyjściowe 5" xfId="12114" xr:uid="{F043963A-02A8-432E-A0C7-6BE47953EC2F}"/>
    <cellStyle name="Dane wyjściowe 5 2" xfId="13361" xr:uid="{35BA319E-3288-4BAF-9919-2773A0145053}"/>
    <cellStyle name="Dane wyjściowe 5 2 2" xfId="18868" xr:uid="{0CFBEDD9-F9A8-479D-81ED-FA87DA86F339}"/>
    <cellStyle name="Dane wyjściowe 5 3" xfId="12863" xr:uid="{4638CA41-A9D8-4C96-B825-1F9D3E65F079}"/>
    <cellStyle name="Dane wyjściowe 5 3 2" xfId="18370" xr:uid="{279F513B-191F-4090-8D84-1B1E67A898A8}"/>
    <cellStyle name="Dane wyjściowe 5 4" xfId="13557" xr:uid="{B515C751-3A2B-4AA2-8C8D-CE7502979FD6}"/>
    <cellStyle name="Dane wyjściowe 5 4 2" xfId="19064" xr:uid="{FEEEECBD-0083-4B39-BC22-D1AF9B661CD9}"/>
    <cellStyle name="Dane wyjściowe 5 5" xfId="17644" xr:uid="{6A98F8B1-10CB-42AB-A9D7-4447D7B424D9}"/>
    <cellStyle name="Dane wyjściowe 5 6" xfId="16053" xr:uid="{8345A20B-85B5-4D95-8FF9-18490FFD62E7}"/>
    <cellStyle name="Dane wyjściowe 5 7" xfId="25884" xr:uid="{AC6595DC-30E5-4366-9125-181759F8D8BE}"/>
    <cellStyle name="Dane wyjściowe 5 7 2" xfId="27302" xr:uid="{5C46988E-E26C-4565-9042-8022CAC5816D}"/>
    <cellStyle name="Dane wyjściowe 5 8" xfId="26696" xr:uid="{715A3907-F94E-49DD-8374-213DA6CAEB72}"/>
    <cellStyle name="Dane wyjściowe 5 8 2" xfId="27587" xr:uid="{3F7CC280-3796-40CD-AA03-F42359D942E4}"/>
    <cellStyle name="Dane wyjściowe 6" xfId="12280" xr:uid="{58182BD8-A741-45B9-9609-CB24958B5532}"/>
    <cellStyle name="Dane wyjściowe 6 2" xfId="13459" xr:uid="{34BE2FC6-828E-4AC8-AB77-FE3A386944D4}"/>
    <cellStyle name="Dane wyjściowe 6 2 2" xfId="18966" xr:uid="{521DB1BA-9405-4783-9DEB-2AB60A43BF63}"/>
    <cellStyle name="Dane wyjściowe 6 3" xfId="12977" xr:uid="{5696C76B-37B2-4F24-9C81-B6AB58A48DF4}"/>
    <cellStyle name="Dane wyjściowe 6 3 2" xfId="18484" xr:uid="{6E7C2FE5-0E3E-4EA4-BEBE-E4A408A53F1B}"/>
    <cellStyle name="Dane wyjściowe 6 4" xfId="12972" xr:uid="{A179FB0A-13F4-4BF2-A345-660A3AE0559F}"/>
    <cellStyle name="Dane wyjściowe 6 4 2" xfId="18479" xr:uid="{F86A4FE7-23E1-403F-A3C1-0EA715E1FBF4}"/>
    <cellStyle name="Dane wyjściowe 6 5" xfId="16218" xr:uid="{F13B2F0F-D990-41A8-8B92-B0C8B1CAA5E5}"/>
    <cellStyle name="Dane wyjściowe 6 6" xfId="26051" xr:uid="{BAFA2B9F-DCD4-43A6-90A5-DB36AE2F4030}"/>
    <cellStyle name="Dane wyjściowe 6 6 2" xfId="27384" xr:uid="{343A22D4-5D6D-4BE7-8E81-6E5F0EFE11D2}"/>
    <cellStyle name="Dane wyjściowe 6 7" xfId="26778" xr:uid="{11DCD96F-B5A9-4197-A7C5-F96E7670A4EB}"/>
    <cellStyle name="Dane wyjściowe 6 7 2" xfId="27669" xr:uid="{9305EBC0-E77D-43FF-A713-89972B7222F8}"/>
    <cellStyle name="Dane wyjściowe 7" xfId="13027" xr:uid="{484E41E4-D5EC-4180-9D37-D1A93CBBE994}"/>
    <cellStyle name="Dane wyjściowe 7 2" xfId="18534" xr:uid="{2FA20027-4B4F-4BDC-86F1-D105B982FDD3}"/>
    <cellStyle name="Dane wyjściowe 8" xfId="15149" xr:uid="{7A641A21-EF7E-48A2-BDCD-D74D29B0EE7F}"/>
    <cellStyle name="Dane wyjściowe 9" xfId="24920" xr:uid="{71AE9D51-7BEB-4406-BBF1-8603E60FB5D9}"/>
    <cellStyle name="Dane wyjściowe 9 2" xfId="27056" xr:uid="{96A870A8-173F-4994-B0F4-E6C4BD06BAB3}"/>
    <cellStyle name="Date" xfId="3746" xr:uid="{D1EBA50C-C0C5-4ABD-A800-6D600E2C0E1D}"/>
    <cellStyle name="Date 2" xfId="37776" xr:uid="{9D69369D-5A12-45CB-B6CE-C18DFE079E25}"/>
    <cellStyle name="Date 3" xfId="22788" xr:uid="{82BF67EF-3007-44B8-B628-C655384EA8BE}"/>
    <cellStyle name="Date Short" xfId="3747" xr:uid="{3F18486C-2AA6-4C54-A813-B61FD03DB8E5}"/>
    <cellStyle name="DATETIME" xfId="9310" xr:uid="{6904B611-B8DF-4BE3-A393-0FA20E5C261E}"/>
    <cellStyle name="Debit" xfId="2543" xr:uid="{8DA7399A-EC45-4910-A29C-EAB67D90C178}"/>
    <cellStyle name="Dezimal [0] 2" xfId="9802" xr:uid="{B605659D-9872-4EE6-AAD7-C4F0051326E2}"/>
    <cellStyle name="Dezimal [0] 2 10" xfId="27801" xr:uid="{E8872457-1A4B-4831-B6BF-7678CA472842}"/>
    <cellStyle name="Dezimal [0] 2 2" xfId="11686" xr:uid="{216035D4-987C-43DB-A5EB-2D63A33632FF}"/>
    <cellStyle name="Dezimal [0] 2 2 2" xfId="14200" xr:uid="{DD846781-4724-4FCC-98AA-26FE4C1DA0EB}"/>
    <cellStyle name="Dezimal [0] 2 2 2 2" xfId="19714" xr:uid="{8B9B18BE-F62C-4AC1-88A2-7F21A2A27BB3}"/>
    <cellStyle name="Dezimal [0] 2 2 2 2 2" xfId="32822" xr:uid="{DB0A0CD1-5310-46E3-A523-31EC57CDFCA2}"/>
    <cellStyle name="Dezimal [0] 2 2 2 3" xfId="29345" xr:uid="{5E93B020-9DB0-4AE9-96CD-FF12536AD1A0}"/>
    <cellStyle name="Dezimal [0] 2 2 3" xfId="21082" xr:uid="{26226ADA-1ABC-4322-8A84-42D0AC529D37}"/>
    <cellStyle name="Dezimal [0] 2 2 3 2" xfId="34001" xr:uid="{D1764703-FDB5-4496-BF95-E43B5ADA4C7A}"/>
    <cellStyle name="Dezimal [0] 2 2 4" xfId="17239" xr:uid="{B621EFE4-EEE3-4BAE-85E5-ADD921B5E1B0}"/>
    <cellStyle name="Dezimal [0] 2 2 4 2" xfId="31663" xr:uid="{FD4D5FF5-F0F1-4F3D-B172-9D441791A9B6}"/>
    <cellStyle name="Dezimal [0] 2 2 5" xfId="15632" xr:uid="{614E19C9-48D4-49D0-AC84-A8767B3EBB3B}"/>
    <cellStyle name="Dezimal [0] 2 2 5 2" xfId="30510" xr:uid="{49CCE988-900C-4A24-AC56-DE0317FB52C5}"/>
    <cellStyle name="Dezimal [0] 2 2 6" xfId="22002" xr:uid="{2268D0AD-C89F-4CC6-8DE5-157F4D39763B}"/>
    <cellStyle name="Dezimal [0] 2 2 6 2" xfId="34749" xr:uid="{E550A86F-F32A-4C0C-88D0-C9DFA0A872C5}"/>
    <cellStyle name="Dezimal [0] 2 2 7" xfId="25457" xr:uid="{7A70D679-24D4-4183-A6BA-148851E9752F}"/>
    <cellStyle name="Dezimal [0] 2 2 7 2" xfId="35550" xr:uid="{203304E2-5248-4594-8D80-0D7788B8F3F3}"/>
    <cellStyle name="Dezimal [0] 2 2 8" xfId="28184" xr:uid="{8073891C-E60F-451D-865D-EEA5E1413D93}"/>
    <cellStyle name="Dezimal [0] 2 3" xfId="12409" xr:uid="{CE6CBE3F-EFA9-4450-9BC9-86F23D0E7FEE}"/>
    <cellStyle name="Dezimal [0] 2 3 2" xfId="14648" xr:uid="{64E404F1-7C59-4C70-97ED-0CF41307928E}"/>
    <cellStyle name="Dezimal [0] 2 3 2 2" xfId="20168" xr:uid="{15E0398F-0E7E-4D38-ACAD-2FDEC9E1F2AF}"/>
    <cellStyle name="Dezimal [0] 2 3 2 2 2" xfId="33208" xr:uid="{A8E1662B-90DD-4C41-80A9-2C1D8B22DBF1}"/>
    <cellStyle name="Dezimal [0] 2 3 2 3" xfId="29732" xr:uid="{B2C284D4-DA08-44C2-8039-2F5B0D380D0D}"/>
    <cellStyle name="Dezimal [0] 2 3 3" xfId="21554" xr:uid="{903A3A07-6DF5-419D-9BEF-D6D1E4C1196B}"/>
    <cellStyle name="Dezimal [0] 2 3 3 2" xfId="34399" xr:uid="{36B3B76B-7B6D-4F19-BD54-6E38B9D9A696}"/>
    <cellStyle name="Dezimal [0] 2 3 4" xfId="17915" xr:uid="{CED2522D-6550-4338-8104-20D4F1CECFB3}"/>
    <cellStyle name="Dezimal [0] 2 3 4 2" xfId="32048" xr:uid="{763CE158-3630-4C22-A8FF-9922FF029B49}"/>
    <cellStyle name="Dezimal [0] 2 3 5" xfId="16351" xr:uid="{0CA1A957-A771-4209-9B83-DC7C2E92A8BA}"/>
    <cellStyle name="Dezimal [0] 2 3 5 2" xfId="30897" xr:uid="{1FF01961-696F-4CBA-BB5B-505F0000089E}"/>
    <cellStyle name="Dezimal [0] 2 3 6" xfId="22091" xr:uid="{7ED7411A-9441-4174-A754-20485AE7A1F0}"/>
    <cellStyle name="Dezimal [0] 2 3 6 2" xfId="34774" xr:uid="{49487B34-FD4A-4D76-BE14-1CB0AAD3D7C4}"/>
    <cellStyle name="Dezimal [0] 2 3 7" xfId="26184" xr:uid="{B7DDC62A-5B7E-43BA-A71B-C1684F4CF3BB}"/>
    <cellStyle name="Dezimal [0] 2 3 7 2" xfId="35937" xr:uid="{55316134-13D3-4637-995A-4171009DC135}"/>
    <cellStyle name="Dezimal [0] 2 3 8" xfId="28571" xr:uid="{C1684618-63F8-412A-87CC-8CEEEF2B6355}"/>
    <cellStyle name="Dezimal [0] 2 4" xfId="13768" xr:uid="{A4030C5A-BBAB-4ADF-B4DF-C9CB4FC70FE9}"/>
    <cellStyle name="Dezimal [0] 2 4 2" xfId="19277" xr:uid="{44C6F887-DFCD-49E2-ACC5-3607524D202B}"/>
    <cellStyle name="Dezimal [0] 2 4 2 2" xfId="32440" xr:uid="{B5795973-0A44-4395-B046-893524C86135}"/>
    <cellStyle name="Dezimal [0] 2 4 3" xfId="28963" xr:uid="{3A1925A0-A795-4A7A-9CAE-D6B3383139ED}"/>
    <cellStyle name="Dezimal [0] 2 5" xfId="20623" xr:uid="{5956FB22-C16D-4DF4-8121-D9E1268B52A5}"/>
    <cellStyle name="Dezimal [0] 2 5 2" xfId="33603" xr:uid="{7B97556F-38AE-4549-9131-5C206A6A40D2}"/>
    <cellStyle name="Dezimal [0] 2 6" xfId="16792" xr:uid="{725F579D-1B35-45E0-BA25-9F3C77AA1BA9}"/>
    <cellStyle name="Dezimal [0] 2 6 2" xfId="31282" xr:uid="{726704C3-DE73-4C9A-84B9-E8CC6F4B47AB}"/>
    <cellStyle name="Dezimal [0] 2 7" xfId="15125" xr:uid="{EE740557-752D-4BB5-B8F7-E4B73C7E702B}"/>
    <cellStyle name="Dezimal [0] 2 7 2" xfId="30127" xr:uid="{E69F4D70-13A5-4BC7-B916-F9934F3BC05C}"/>
    <cellStyle name="Dezimal [0] 2 8" xfId="21930" xr:uid="{A1BC820C-314A-40CD-B4EA-F9E60A064D54}"/>
    <cellStyle name="Dezimal [0] 2 8 2" xfId="34729" xr:uid="{48E18AF4-E280-4EAC-B399-F24D5632921B}"/>
    <cellStyle name="Dezimal [0] 2 9" xfId="24896" xr:uid="{14283231-5E39-4AA7-9AB1-C29FEBB69B89}"/>
    <cellStyle name="Dezimal [0] 2 9 2" xfId="35167" xr:uid="{EC91AB2F-9948-4C29-A1E8-283573642EF3}"/>
    <cellStyle name="Dezimal [0] 3" xfId="10114" xr:uid="{31758F7A-7D94-4210-84A1-4AFB7079D537}"/>
    <cellStyle name="Dezimal [0] 3 10" xfId="24921" xr:uid="{3CC5DBE5-2ED2-4BEA-95D7-A2C9CD27A585}"/>
    <cellStyle name="Dezimal [0] 3 10 2" xfId="35168" xr:uid="{88E2D32C-F367-4014-9F95-B6559E0F76F3}"/>
    <cellStyle name="Dezimal [0] 3 11" xfId="27802" xr:uid="{B04698EF-BC3E-4737-9ED9-35B88FB89460}"/>
    <cellStyle name="Dezimal [0] 3 2" xfId="10115" xr:uid="{ACC97E94-247C-4A73-968B-BBAD7D9BFC6C}"/>
    <cellStyle name="Dezimal [0] 3 3" xfId="11741" xr:uid="{06DEE890-5ACE-4D20-ABD6-798E82BF5858}"/>
    <cellStyle name="Dezimal [0] 3 3 2" xfId="14217" xr:uid="{7EDE0D38-9738-4A59-9573-F55F9734CD3F}"/>
    <cellStyle name="Dezimal [0] 3 3 2 2" xfId="19731" xr:uid="{D6256624-6379-4565-9BE5-CE226016CE6D}"/>
    <cellStyle name="Dezimal [0] 3 3 2 2 2" xfId="32823" xr:uid="{ACC6EE6D-2C6E-4A36-A25C-B79D3E840B8C}"/>
    <cellStyle name="Dezimal [0] 3 3 2 3" xfId="29346" xr:uid="{FA4567B6-27AB-484C-93FD-04A351053382}"/>
    <cellStyle name="Dezimal [0] 3 3 3" xfId="21103" xr:uid="{EB7FF2C3-A039-4AD3-80F9-4E6B188E09C9}"/>
    <cellStyle name="Dezimal [0] 3 3 3 2" xfId="34006" xr:uid="{A18F8EC7-4636-45F4-AEC2-5DFB5C6F4973}"/>
    <cellStyle name="Dezimal [0] 3 3 4" xfId="17291" xr:uid="{04888B2B-9BF5-4B5C-8D2B-3D8DAC151A08}"/>
    <cellStyle name="Dezimal [0] 3 3 4 2" xfId="31664" xr:uid="{D80877D8-D122-4466-98B7-DC560C014402}"/>
    <cellStyle name="Dezimal [0] 3 3 5" xfId="15685" xr:uid="{450CBF6F-962D-4E5E-954A-1F9C7BAB0AC7}"/>
    <cellStyle name="Dezimal [0] 3 3 5 2" xfId="30511" xr:uid="{DAD03E80-8830-485B-AB33-E3E23C3214DE}"/>
    <cellStyle name="Dezimal [0] 3 3 6" xfId="22019" xr:uid="{C3681822-4F24-493D-8E92-32129EAAD5C4}"/>
    <cellStyle name="Dezimal [0] 3 3 6 2" xfId="34750" xr:uid="{FCD4D0B0-70F0-40F4-97A7-F1544BBF8F76}"/>
    <cellStyle name="Dezimal [0] 3 3 7" xfId="25512" xr:uid="{5C3D810F-D7DC-4E9F-A337-B1DB09A41335}"/>
    <cellStyle name="Dezimal [0] 3 3 7 2" xfId="35551" xr:uid="{2460D7E2-8969-4EE8-95AC-8FC0A3D5ED71}"/>
    <cellStyle name="Dezimal [0] 3 3 8" xfId="28185" xr:uid="{ABC9425C-FA2F-4B13-9D26-CE4440DAD442}"/>
    <cellStyle name="Dezimal [0] 3 4" xfId="12422" xr:uid="{052D4B64-FDF6-4792-AB81-BD8DBFBE598D}"/>
    <cellStyle name="Dezimal [0] 3 4 2" xfId="14661" xr:uid="{1889AC1B-75D0-40E7-B866-05B2701856B6}"/>
    <cellStyle name="Dezimal [0] 3 4 2 2" xfId="20181" xr:uid="{8C82F250-709B-4B5B-8EC6-5CF3632BA28C}"/>
    <cellStyle name="Dezimal [0] 3 4 2 2 2" xfId="33209" xr:uid="{4E3BE28F-9DA9-441F-8B40-AC282FBA5492}"/>
    <cellStyle name="Dezimal [0] 3 4 2 3" xfId="29733" xr:uid="{006ADC0D-B044-447B-AF02-C24E81F1F4DD}"/>
    <cellStyle name="Dezimal [0] 3 4 3" xfId="21567" xr:uid="{E5833E50-71C5-43F7-9760-0BB9A8FA672C}"/>
    <cellStyle name="Dezimal [0] 3 4 3 2" xfId="34400" xr:uid="{96A13E84-7395-4D44-AEB0-3B50FFCB7305}"/>
    <cellStyle name="Dezimal [0] 3 4 4" xfId="17928" xr:uid="{E92B49AE-7471-4A72-8DFA-563551E6D954}"/>
    <cellStyle name="Dezimal [0] 3 4 4 2" xfId="32049" xr:uid="{B8A750A9-48C6-46C5-BA48-2632C77E4F1A}"/>
    <cellStyle name="Dezimal [0] 3 4 5" xfId="16364" xr:uid="{2A6AB701-8C40-43AF-92F6-6D256B7C5BB3}"/>
    <cellStyle name="Dezimal [0] 3 4 5 2" xfId="30898" xr:uid="{381F792D-C023-4B55-A68B-FFB132231642}"/>
    <cellStyle name="Dezimal [0] 3 4 6" xfId="22104" xr:uid="{CA08B356-24C7-4488-AD05-3655F5CE5C71}"/>
    <cellStyle name="Dezimal [0] 3 4 6 2" xfId="34775" xr:uid="{D8AB4E52-6626-475F-90B7-E327100013F6}"/>
    <cellStyle name="Dezimal [0] 3 4 7" xfId="26197" xr:uid="{245DF17D-9BD8-4790-BF68-4A1534F21311}"/>
    <cellStyle name="Dezimal [0] 3 4 7 2" xfId="35938" xr:uid="{DCA32C52-7C0D-4B38-A145-5AC4A951395E}"/>
    <cellStyle name="Dezimal [0] 3 4 8" xfId="28572" xr:uid="{084E80B4-8FA2-4BB8-927F-F23AD93F5A40}"/>
    <cellStyle name="Dezimal [0] 3 5" xfId="13781" xr:uid="{BE46DF7C-AD57-4B42-8AC3-91F888F6E231}"/>
    <cellStyle name="Dezimal [0] 3 5 2" xfId="19290" xr:uid="{C0273EC4-0819-4A10-B902-9E989A1A2E4A}"/>
    <cellStyle name="Dezimal [0] 3 5 2 2" xfId="32441" xr:uid="{9755CFFB-90F6-4A0E-A3FD-75E1573DC850}"/>
    <cellStyle name="Dezimal [0] 3 5 3" xfId="28964" xr:uid="{E11C8EFE-F23F-4FE2-BC50-7D2CD341082A}"/>
    <cellStyle name="Dezimal [0] 3 6" xfId="20636" xr:uid="{5810ED7E-C2A8-474B-8491-73A19EB058BB}"/>
    <cellStyle name="Dezimal [0] 3 6 2" xfId="33604" xr:uid="{C58519EE-84CE-4266-9C2C-0C441F7DFDDE}"/>
    <cellStyle name="Dezimal [0] 3 7" xfId="16805" xr:uid="{22356627-A807-44D5-BCF3-699DF618F9BF}"/>
    <cellStyle name="Dezimal [0] 3 7 2" xfId="31283" xr:uid="{40518391-DAAE-4C35-BC79-62FB14EC831A}"/>
    <cellStyle name="Dezimal [0] 3 8" xfId="15150" xr:uid="{7E52D4E3-76BA-476B-A95C-5BE729C3EF0B}"/>
    <cellStyle name="Dezimal [0] 3 8 2" xfId="30128" xr:uid="{BFF00958-2946-47A4-9680-345BCF1681BE}"/>
    <cellStyle name="Dezimal [0] 3 9" xfId="21943" xr:uid="{C394AB26-8BE7-43C0-8E4F-1D6292C3F63F}"/>
    <cellStyle name="Dezimal [0] 3 9 2" xfId="34730" xr:uid="{E46877C4-420C-405D-B83C-63AA9F987B1F}"/>
    <cellStyle name="Dezimal [0]_AR-Bilanzen9901" xfId="9690" xr:uid="{FBA0323B-3346-4AB7-BDCF-A084622ADE1E}"/>
    <cellStyle name="Dezimal 2" xfId="10116" xr:uid="{7C2F327B-D7C6-4865-B95C-F3258756E397}"/>
    <cellStyle name="Dezimal 2 2" xfId="11742" xr:uid="{732B544C-949A-480E-86BC-C4B1CEF17B91}"/>
    <cellStyle name="Dezimal 2 2 2" xfId="14218" xr:uid="{B6B936E6-6E49-4205-95F5-9CAA937AD0CC}"/>
    <cellStyle name="Dezimal 2 2 2 2" xfId="19732" xr:uid="{EF0742C4-BDF4-4860-83DD-E1C41187E071}"/>
    <cellStyle name="Dezimal 2 2 2 2 2" xfId="32824" xr:uid="{9237F6BB-3AAB-426D-98C1-2C11F69F601E}"/>
    <cellStyle name="Dezimal 2 2 2 3" xfId="29347" xr:uid="{555E4BE6-EDC8-465D-ADA6-4575946B9FC3}"/>
    <cellStyle name="Dezimal 2 2 3" xfId="21104" xr:uid="{99439F2F-C8D7-4D22-AF73-1EFC253423ED}"/>
    <cellStyle name="Dezimal 2 2 3 2" xfId="34007" xr:uid="{53F71CFC-561A-497E-AFA9-E11A0BBF259B}"/>
    <cellStyle name="Dezimal 2 2 4" xfId="17292" xr:uid="{2048564B-461F-4D15-BE7C-A473BC7161B8}"/>
    <cellStyle name="Dezimal 2 2 4 2" xfId="31665" xr:uid="{F6D81E52-874D-4A69-8BCF-F739D33744EB}"/>
    <cellStyle name="Dezimal 2 2 5" xfId="15686" xr:uid="{B930C899-9C5E-4F37-ABEB-8CF0E823CD9D}"/>
    <cellStyle name="Dezimal 2 2 5 2" xfId="30512" xr:uid="{EEC9DB28-67FB-4590-90EC-049BBE15387D}"/>
    <cellStyle name="Dezimal 2 2 6" xfId="25513" xr:uid="{3B64478D-D5B8-4A68-B120-A7875405E9F4}"/>
    <cellStyle name="Dezimal 2 2 6 2" xfId="35552" xr:uid="{07B2CB44-900B-4EE0-B0BA-550C851432DA}"/>
    <cellStyle name="Dezimal 2 2 7" xfId="28186" xr:uid="{C50BE706-65B9-4B7E-8F55-2BC9E85094A0}"/>
    <cellStyle name="Dezimal 2 3" xfId="12423" xr:uid="{C609DAF1-3EB0-4BE5-85DA-1F33FC047969}"/>
    <cellStyle name="Dezimal 2 3 2" xfId="14662" xr:uid="{F1844563-67A1-4CF5-87E3-41FA24C7497D}"/>
    <cellStyle name="Dezimal 2 3 2 2" xfId="20182" xr:uid="{1D158873-456A-49CF-860B-2FACDFA00A90}"/>
    <cellStyle name="Dezimal 2 3 2 2 2" xfId="33210" xr:uid="{EE3FCBDA-DAE3-4006-8554-4E71F3E87FB5}"/>
    <cellStyle name="Dezimal 2 3 2 3" xfId="29734" xr:uid="{9F2E456B-7D65-4858-AAD2-956E21C24C4E}"/>
    <cellStyle name="Dezimal 2 3 3" xfId="21568" xr:uid="{B5FF48C8-3308-43F6-9ABC-92C9A120519C}"/>
    <cellStyle name="Dezimal 2 3 3 2" xfId="34401" xr:uid="{98825E19-B5EA-4D62-A17C-97B107D88ECC}"/>
    <cellStyle name="Dezimal 2 3 4" xfId="17929" xr:uid="{5FF79E9B-68F6-418C-9879-D803CD77D134}"/>
    <cellStyle name="Dezimal 2 3 4 2" xfId="32050" xr:uid="{7B454966-D730-4688-A079-234EE4DDA392}"/>
    <cellStyle name="Dezimal 2 3 5" xfId="16365" xr:uid="{E1FCFE8E-BF91-44AD-BBA2-862677F2C937}"/>
    <cellStyle name="Dezimal 2 3 5 2" xfId="30899" xr:uid="{E342D108-4883-4EC9-BDE7-BE248CA614BD}"/>
    <cellStyle name="Dezimal 2 3 6" xfId="26198" xr:uid="{C3F7E73D-350F-4B03-AED1-FB4D5B044AA2}"/>
    <cellStyle name="Dezimal 2 3 6 2" xfId="35939" xr:uid="{4DEDDF47-AFAD-4787-8BE4-897B3C10F964}"/>
    <cellStyle name="Dezimal 2 3 7" xfId="28573" xr:uid="{6721E208-23AE-435B-B0EB-3B25B9560F99}"/>
    <cellStyle name="Dezimal 2 4" xfId="13782" xr:uid="{81BE7594-D62C-4148-8FCF-9A26404C9E58}"/>
    <cellStyle name="Dezimal 2 4 2" xfId="19291" xr:uid="{21B30F47-6DB2-4364-887F-AEC2157EA7E5}"/>
    <cellStyle name="Dezimal 2 4 2 2" xfId="32442" xr:uid="{787F9C54-D257-48D3-A981-E9F3F8ACCC14}"/>
    <cellStyle name="Dezimal 2 4 3" xfId="28965" xr:uid="{16282893-9CD5-4D8A-BD14-2B5907E67653}"/>
    <cellStyle name="Dezimal 2 5" xfId="20637" xr:uid="{4C6E943B-6214-4737-9960-0415FF7DDDA9}"/>
    <cellStyle name="Dezimal 2 5 2" xfId="33605" xr:uid="{8C213588-0433-4C4C-AFFC-7D6A60A3F254}"/>
    <cellStyle name="Dezimal 2 6" xfId="16806" xr:uid="{523D6FF7-8AC5-46DE-BEBE-0360EA618B76}"/>
    <cellStyle name="Dezimal 2 6 2" xfId="31284" xr:uid="{0D2C7DE4-84AA-433D-A158-D5ECEA94E310}"/>
    <cellStyle name="Dezimal 2 7" xfId="15151" xr:uid="{F845756F-B050-4AF5-89DC-27AA470ED1AE}"/>
    <cellStyle name="Dezimal 2 7 2" xfId="30129" xr:uid="{466B4A01-5E87-42C2-B367-25A4DDF59379}"/>
    <cellStyle name="Dezimal 2 8" xfId="24922" xr:uid="{3FB56302-9071-400F-B7D7-7A1973EBBCA8}"/>
    <cellStyle name="Dezimal 2 8 2" xfId="35169" xr:uid="{5C5DD493-5CA0-4A0F-BECA-92E4FEFC7D5B}"/>
    <cellStyle name="Dezimal 2 9" xfId="27803" xr:uid="{4B7B7609-0C70-4795-8C25-E5C5CB97FF07}"/>
    <cellStyle name="Dezimal 3" xfId="10117" xr:uid="{4A918DE5-ADC4-46E3-A89D-81CCDE90CB45}"/>
    <cellStyle name="Dezimal 3 10" xfId="27804" xr:uid="{2A301FC4-684E-48A3-9587-494ADD66ECD2}"/>
    <cellStyle name="Dezimal 3 2" xfId="10118" xr:uid="{8A060AD8-34C6-441F-99F5-79D3F54E19C2}"/>
    <cellStyle name="Dezimal 3 2 10" xfId="27805" xr:uid="{999F37ED-9365-4B2F-A97A-C202197DC96E}"/>
    <cellStyle name="Dezimal 3 2 2" xfId="10119" xr:uid="{B50A3D20-87F4-4731-BAEB-E80C5883B7EE}"/>
    <cellStyle name="Dezimal 3 2 2 2" xfId="11745" xr:uid="{55C8D1E3-AFC8-4A19-9F9B-2334CBC72032}"/>
    <cellStyle name="Dezimal 3 2 2 2 2" xfId="14221" xr:uid="{ECDD4966-F56C-46FD-AD4A-2C571E7D0E45}"/>
    <cellStyle name="Dezimal 3 2 2 2 2 2" xfId="19735" xr:uid="{264D98CC-D7FA-43E4-9D10-3A7D668EC148}"/>
    <cellStyle name="Dezimal 3 2 2 2 2 2 2" xfId="32827" xr:uid="{A61AE510-E502-4A3D-9E19-3D62DF3329BF}"/>
    <cellStyle name="Dezimal 3 2 2 2 2 3" xfId="29350" xr:uid="{9A73577E-449B-446E-90E7-7564BBF8088A}"/>
    <cellStyle name="Dezimal 3 2 2 2 3" xfId="21107" xr:uid="{BA8863C0-96C2-4E4B-ABD9-34D114334E06}"/>
    <cellStyle name="Dezimal 3 2 2 2 3 2" xfId="34010" xr:uid="{CA9A8646-7FFC-44D4-A3AE-B7A0C1B4D5C9}"/>
    <cellStyle name="Dezimal 3 2 2 2 4" xfId="17295" xr:uid="{4B82B2FA-2D30-4E4C-A739-98EF81CBBD2C}"/>
    <cellStyle name="Dezimal 3 2 2 2 4 2" xfId="31668" xr:uid="{6DD347B4-3128-46C1-BFC2-E82594FD2E5D}"/>
    <cellStyle name="Dezimal 3 2 2 2 5" xfId="15689" xr:uid="{44A86ECD-6262-4232-A29C-96507D95E3AF}"/>
    <cellStyle name="Dezimal 3 2 2 2 5 2" xfId="30515" xr:uid="{48CB6E83-8F45-4C51-BF04-BEA355D5D0E9}"/>
    <cellStyle name="Dezimal 3 2 2 2 6" xfId="25516" xr:uid="{17762AFD-7BD7-45A9-9A56-C6C961EC80CF}"/>
    <cellStyle name="Dezimal 3 2 2 2 6 2" xfId="35555" xr:uid="{6F8CC37B-60B3-408F-B995-B712CDD2B3B0}"/>
    <cellStyle name="Dezimal 3 2 2 2 7" xfId="28189" xr:uid="{F6534465-6A0C-4130-8DD1-82F43491B58C}"/>
    <cellStyle name="Dezimal 3 2 2 3" xfId="12426" xr:uid="{3237AA33-9D79-4A1E-ADB5-3BA3ED0FA873}"/>
    <cellStyle name="Dezimal 3 2 2 3 2" xfId="14665" xr:uid="{AF3F755D-10E6-4CDB-B0D3-BE937E7E3822}"/>
    <cellStyle name="Dezimal 3 2 2 3 2 2" xfId="20185" xr:uid="{4F7FB2EA-4E70-4E0E-B278-EE437DFF50AF}"/>
    <cellStyle name="Dezimal 3 2 2 3 2 2 2" xfId="33213" xr:uid="{8DB0B111-802F-4F1A-B428-4B3E432C3526}"/>
    <cellStyle name="Dezimal 3 2 2 3 2 3" xfId="29737" xr:uid="{C0B76113-DC32-45F3-956F-9348CC94BE06}"/>
    <cellStyle name="Dezimal 3 2 2 3 3" xfId="21571" xr:uid="{63D6ADAA-7C93-4D73-94FA-64D5E9552DE7}"/>
    <cellStyle name="Dezimal 3 2 2 3 3 2" xfId="34404" xr:uid="{84E67581-A56A-46F3-B14F-004734FC9BCA}"/>
    <cellStyle name="Dezimal 3 2 2 3 4" xfId="17932" xr:uid="{D49AC304-21E1-4054-9FD1-BF4CE09595D2}"/>
    <cellStyle name="Dezimal 3 2 2 3 4 2" xfId="32053" xr:uid="{04E412B7-1343-4096-BD16-9864C4545E21}"/>
    <cellStyle name="Dezimal 3 2 2 3 5" xfId="16368" xr:uid="{C151662E-467F-4CF1-BD82-FF20859A4FBF}"/>
    <cellStyle name="Dezimal 3 2 2 3 5 2" xfId="30902" xr:uid="{BD16CF47-6846-4408-8D6E-3A78BAE229A0}"/>
    <cellStyle name="Dezimal 3 2 2 3 6" xfId="26201" xr:uid="{B1E88F0B-D55C-40D5-ABC6-8039769D12F6}"/>
    <cellStyle name="Dezimal 3 2 2 3 6 2" xfId="35942" xr:uid="{D163FC7E-1231-41E1-AFE9-98E59CD67C96}"/>
    <cellStyle name="Dezimal 3 2 2 3 7" xfId="28576" xr:uid="{1986D0D1-DE93-4C60-ADC3-DFF54F4216C6}"/>
    <cellStyle name="Dezimal 3 2 2 4" xfId="13785" xr:uid="{A2145F89-F20C-484C-A4B1-D16C6A6846DE}"/>
    <cellStyle name="Dezimal 3 2 2 4 2" xfId="19294" xr:uid="{1F4439C1-FF00-4B99-94FF-6045980652CD}"/>
    <cellStyle name="Dezimal 3 2 2 4 2 2" xfId="32445" xr:uid="{B79342E5-0580-416B-BAD5-0763688D40E6}"/>
    <cellStyle name="Dezimal 3 2 2 4 3" xfId="28968" xr:uid="{E712F045-B2F8-4B06-AE7B-44A93089CDBD}"/>
    <cellStyle name="Dezimal 3 2 2 5" xfId="20640" xr:uid="{6593A9B2-28E4-4D07-B12F-72FA2D712DA0}"/>
    <cellStyle name="Dezimal 3 2 2 5 2" xfId="33608" xr:uid="{D95FB675-B348-4AC4-A8EF-C6135EF9DF34}"/>
    <cellStyle name="Dezimal 3 2 2 6" xfId="16809" xr:uid="{FDB331F7-9BE6-4ABA-998F-EB77EFA567DF}"/>
    <cellStyle name="Dezimal 3 2 2 6 2" xfId="31287" xr:uid="{5B88AA35-F73E-4C62-820A-EEE20032F1A6}"/>
    <cellStyle name="Dezimal 3 2 2 7" xfId="15154" xr:uid="{34712056-B26F-445F-AAD5-1C95462087C0}"/>
    <cellStyle name="Dezimal 3 2 2 7 2" xfId="30132" xr:uid="{D021978C-32F1-4F7C-AD1F-D8B00A064484}"/>
    <cellStyle name="Dezimal 3 2 2 8" xfId="24925" xr:uid="{39BCCC0F-2A24-455E-B643-3E304BF405F4}"/>
    <cellStyle name="Dezimal 3 2 2 8 2" xfId="35172" xr:uid="{A43B62FD-AFC4-475C-9242-F417334DCC51}"/>
    <cellStyle name="Dezimal 3 2 2 9" xfId="27806" xr:uid="{F19CC906-3D85-4A4F-ACD1-DAA6D361A99F}"/>
    <cellStyle name="Dezimal 3 2 3" xfId="11744" xr:uid="{DB896EAE-2E33-475F-A1F5-41F9C169798A}"/>
    <cellStyle name="Dezimal 3 2 3 2" xfId="14220" xr:uid="{83BF39CD-D80C-4C40-B41B-DF6ED9018F98}"/>
    <cellStyle name="Dezimal 3 2 3 2 2" xfId="19734" xr:uid="{74B6662F-6605-40BF-94A0-15AB35D4ECE4}"/>
    <cellStyle name="Dezimal 3 2 3 2 2 2" xfId="32826" xr:uid="{03432327-54F3-4E7A-8548-92FAD828210D}"/>
    <cellStyle name="Dezimal 3 2 3 2 3" xfId="29349" xr:uid="{BE84219B-B313-4F99-A4DD-8F479FE50C8F}"/>
    <cellStyle name="Dezimal 3 2 3 3" xfId="21106" xr:uid="{6D8D5EE4-AB97-4999-9027-51E6BBEB487E}"/>
    <cellStyle name="Dezimal 3 2 3 3 2" xfId="34009" xr:uid="{76137C46-71A1-41AC-A357-477CE28E2161}"/>
    <cellStyle name="Dezimal 3 2 3 4" xfId="17294" xr:uid="{FDBE93B4-6274-4715-9806-5F529363E439}"/>
    <cellStyle name="Dezimal 3 2 3 4 2" xfId="31667" xr:uid="{699F3029-648B-48F5-A06F-F45FD2E0EBCA}"/>
    <cellStyle name="Dezimal 3 2 3 5" xfId="15688" xr:uid="{92B26081-2BDF-4ADF-B943-9EC664BF3602}"/>
    <cellStyle name="Dezimal 3 2 3 5 2" xfId="30514" xr:uid="{5534592A-9DB4-4C6B-AE91-3A2DA8D6BA59}"/>
    <cellStyle name="Dezimal 3 2 3 6" xfId="25515" xr:uid="{DD3582D5-0C77-456C-AE0C-BA224583D29E}"/>
    <cellStyle name="Dezimal 3 2 3 6 2" xfId="35554" xr:uid="{6AE5C8F8-3836-4ECA-AF1E-3100D91AF437}"/>
    <cellStyle name="Dezimal 3 2 3 7" xfId="28188" xr:uid="{45352927-1B36-4C4B-9C84-24CB7C475AEE}"/>
    <cellStyle name="Dezimal 3 2 4" xfId="12425" xr:uid="{25BC170D-33D7-40C8-BBC6-8B0BE15BD2AF}"/>
    <cellStyle name="Dezimal 3 2 4 2" xfId="14664" xr:uid="{32FF6874-DE25-49F3-8F80-A7997A49A53C}"/>
    <cellStyle name="Dezimal 3 2 4 2 2" xfId="20184" xr:uid="{4C90DD87-D3BB-493F-BC98-1C4ED3E7A851}"/>
    <cellStyle name="Dezimal 3 2 4 2 2 2" xfId="33212" xr:uid="{EDB4F712-47B3-4FBD-9CCB-BC876CEA56AF}"/>
    <cellStyle name="Dezimal 3 2 4 2 3" xfId="29736" xr:uid="{C314286E-5432-43BE-8E2B-4AAAA18D8A82}"/>
    <cellStyle name="Dezimal 3 2 4 3" xfId="21570" xr:uid="{476624D0-D336-4AA0-9260-3697A6B7B6ED}"/>
    <cellStyle name="Dezimal 3 2 4 3 2" xfId="34403" xr:uid="{76356C07-43F3-4A0E-9B02-7A4B8D296AE7}"/>
    <cellStyle name="Dezimal 3 2 4 4" xfId="17931" xr:uid="{ACC8411B-50C4-4534-9643-F4D7B1A1166C}"/>
    <cellStyle name="Dezimal 3 2 4 4 2" xfId="32052" xr:uid="{AF92A8A6-B871-4B6A-8D80-673229728E64}"/>
    <cellStyle name="Dezimal 3 2 4 5" xfId="16367" xr:uid="{1E21A09B-EFBC-4EAD-A0BB-682394794134}"/>
    <cellStyle name="Dezimal 3 2 4 5 2" xfId="30901" xr:uid="{A9D95720-39EC-42ED-9DEB-7C5F0684140B}"/>
    <cellStyle name="Dezimal 3 2 4 6" xfId="26200" xr:uid="{23ED285E-0E7C-4A28-BAC9-E79B91A51CAC}"/>
    <cellStyle name="Dezimal 3 2 4 6 2" xfId="35941" xr:uid="{5DF9750F-D6F7-46F9-AD7B-B37776CA9DBD}"/>
    <cellStyle name="Dezimal 3 2 4 7" xfId="28575" xr:uid="{B91FF8D7-488D-4928-AE68-F40F251E1F4C}"/>
    <cellStyle name="Dezimal 3 2 5" xfId="13784" xr:uid="{3BD54299-7ED3-4B63-8439-6644522E957E}"/>
    <cellStyle name="Dezimal 3 2 5 2" xfId="19293" xr:uid="{E20D73C0-97D6-44D5-9833-930F98EB0CE0}"/>
    <cellStyle name="Dezimal 3 2 5 2 2" xfId="32444" xr:uid="{17AC8BAB-CDCF-4E25-B367-C4A68952846E}"/>
    <cellStyle name="Dezimal 3 2 5 3" xfId="28967" xr:uid="{0732B232-B059-43A6-AFC8-D0E45970AB29}"/>
    <cellStyle name="Dezimal 3 2 6" xfId="20639" xr:uid="{4A39E82E-E875-48D9-8B89-B8476B4560A3}"/>
    <cellStyle name="Dezimal 3 2 6 2" xfId="33607" xr:uid="{1BB5AF8D-5CB2-4A08-9CAB-BE61BBF9E84D}"/>
    <cellStyle name="Dezimal 3 2 7" xfId="16808" xr:uid="{23581A5D-A3C7-4296-86E1-1755DA56B1CD}"/>
    <cellStyle name="Dezimal 3 2 7 2" xfId="31286" xr:uid="{8AC5F100-3FC8-47AE-B083-E004D9587A41}"/>
    <cellStyle name="Dezimal 3 2 8" xfId="15153" xr:uid="{04222883-3916-40F0-BDCD-1F6B060D9964}"/>
    <cellStyle name="Dezimal 3 2 8 2" xfId="30131" xr:uid="{D7FF101E-D80B-4A76-9F57-46BC432700A5}"/>
    <cellStyle name="Dezimal 3 2 9" xfId="24924" xr:uid="{C7032366-7681-4C84-933D-A0528AB93E89}"/>
    <cellStyle name="Dezimal 3 2 9 2" xfId="35171" xr:uid="{8967D3CA-22EF-4E1B-BE7B-A73EF56C65E1}"/>
    <cellStyle name="Dezimal 3 3" xfId="11743" xr:uid="{B06C1918-4E6F-4850-B9B5-50D60DF96743}"/>
    <cellStyle name="Dezimal 3 3 2" xfId="14219" xr:uid="{B6E3A708-B111-4F52-9E6C-13B849D958B2}"/>
    <cellStyle name="Dezimal 3 3 2 2" xfId="19733" xr:uid="{F9FF9B61-4BC5-4E0D-B56E-EE0596FFAF44}"/>
    <cellStyle name="Dezimal 3 3 2 2 2" xfId="32825" xr:uid="{3B6D4202-8589-4EAA-9F18-A09965088921}"/>
    <cellStyle name="Dezimal 3 3 2 3" xfId="29348" xr:uid="{4EFD2E9F-E6B1-41AC-897E-A089FCFC75C0}"/>
    <cellStyle name="Dezimal 3 3 3" xfId="21105" xr:uid="{DA750CBC-4847-46E9-91BF-26E8FF69A5FB}"/>
    <cellStyle name="Dezimal 3 3 3 2" xfId="34008" xr:uid="{C1B0D1E4-7300-4077-8207-B542A8BB0A6F}"/>
    <cellStyle name="Dezimal 3 3 4" xfId="17293" xr:uid="{11D2B8D2-723D-48C0-B7E0-6FFFF5AA12C0}"/>
    <cellStyle name="Dezimal 3 3 4 2" xfId="31666" xr:uid="{AD69985A-E595-4ED5-B0B1-669300259C88}"/>
    <cellStyle name="Dezimal 3 3 5" xfId="15687" xr:uid="{4346FFA7-C340-4A72-A205-D49D2C281F27}"/>
    <cellStyle name="Dezimal 3 3 5 2" xfId="30513" xr:uid="{C0761FF8-F19A-49EE-B433-6EB710010AAD}"/>
    <cellStyle name="Dezimal 3 3 6" xfId="25514" xr:uid="{B708DF56-AFBB-459E-8C5E-173C2F31FDCF}"/>
    <cellStyle name="Dezimal 3 3 6 2" xfId="35553" xr:uid="{6E03A0BD-8F89-4417-BB92-3B374785D4AB}"/>
    <cellStyle name="Dezimal 3 3 7" xfId="28187" xr:uid="{346C4B07-2117-4859-8090-ABDF5288D663}"/>
    <cellStyle name="Dezimal 3 4" xfId="12424" xr:uid="{EF478F29-F602-424A-A6BD-C6B0ED28C881}"/>
    <cellStyle name="Dezimal 3 4 2" xfId="14663" xr:uid="{64C8AF6C-1F77-46B6-815D-D7B3EDA1B813}"/>
    <cellStyle name="Dezimal 3 4 2 2" xfId="20183" xr:uid="{E2453B02-E183-4995-AD85-88EDBE5422C5}"/>
    <cellStyle name="Dezimal 3 4 2 2 2" xfId="33211" xr:uid="{49244A32-29F6-45E8-BD74-A0D170FBE4F4}"/>
    <cellStyle name="Dezimal 3 4 2 3" xfId="29735" xr:uid="{0602CE6F-C2A5-49C4-9E43-E2955D03DBFB}"/>
    <cellStyle name="Dezimal 3 4 3" xfId="21569" xr:uid="{D5EF6A70-DCFA-4E43-B8BB-0A4DC1501FAB}"/>
    <cellStyle name="Dezimal 3 4 3 2" xfId="34402" xr:uid="{BE51001B-BD2C-492E-9DAD-DC5730F213B9}"/>
    <cellStyle name="Dezimal 3 4 4" xfId="17930" xr:uid="{FEBE6645-315F-4A56-8448-D62B73EC55C1}"/>
    <cellStyle name="Dezimal 3 4 4 2" xfId="32051" xr:uid="{44882C0D-D918-4E45-85B4-9B08DFCC1478}"/>
    <cellStyle name="Dezimal 3 4 5" xfId="16366" xr:uid="{B3F5CDF7-E7F1-4FAD-A16B-26502BF34590}"/>
    <cellStyle name="Dezimal 3 4 5 2" xfId="30900" xr:uid="{D7B3838A-0472-41BD-8F90-E3D9CADFB33D}"/>
    <cellStyle name="Dezimal 3 4 6" xfId="26199" xr:uid="{41C2E7BE-1820-4FBD-A94B-B0AF3AD9F5BC}"/>
    <cellStyle name="Dezimal 3 4 6 2" xfId="35940" xr:uid="{A2693E30-6140-438F-A8D8-28F7F7D51BB6}"/>
    <cellStyle name="Dezimal 3 4 7" xfId="28574" xr:uid="{BF184B70-2626-4A9A-87B9-86B7A01F8931}"/>
    <cellStyle name="Dezimal 3 5" xfId="13783" xr:uid="{AB270CE5-3217-470C-BB40-E892E97945E9}"/>
    <cellStyle name="Dezimal 3 5 2" xfId="19292" xr:uid="{E0169E13-2B24-4BFD-96BA-A5C79EBEA001}"/>
    <cellStyle name="Dezimal 3 5 2 2" xfId="32443" xr:uid="{A040CDA5-676C-4946-AD4C-BD61D342D667}"/>
    <cellStyle name="Dezimal 3 5 3" xfId="28966" xr:uid="{321DFB4F-DE76-43B9-9FFC-05A6F94725B8}"/>
    <cellStyle name="Dezimal 3 6" xfId="20638" xr:uid="{F838B4DA-5E4A-4781-A1C0-142788EF274B}"/>
    <cellStyle name="Dezimal 3 6 2" xfId="33606" xr:uid="{E9959E60-6448-4BE7-8BE2-198A633BE902}"/>
    <cellStyle name="Dezimal 3 7" xfId="16807" xr:uid="{BFBDE400-D6D8-472F-A6B0-D64CAC644DE2}"/>
    <cellStyle name="Dezimal 3 7 2" xfId="31285" xr:uid="{76FF5BFE-CCF3-449B-B38C-D2290DC72148}"/>
    <cellStyle name="Dezimal 3 8" xfId="15152" xr:uid="{AD1E989C-F05B-4814-8795-E52C2CD12F70}"/>
    <cellStyle name="Dezimal 3 8 2" xfId="30130" xr:uid="{2F7A7424-8338-4C03-B098-9C1D209DAEDF}"/>
    <cellStyle name="Dezimal 3 9" xfId="24923" xr:uid="{DDACE3A2-6BF7-4873-926B-B3928F0EB981}"/>
    <cellStyle name="Dezimal 3 9 2" xfId="35170" xr:uid="{44AF90E2-A67A-4B30-B719-985A76A06357}"/>
    <cellStyle name="Dezimal_AR-Bilanzen9901" xfId="9691" xr:uid="{6BF05BFD-E7C3-4713-9356-C129EB88114F}"/>
    <cellStyle name="Dobre" xfId="10120" xr:uid="{BA5D9F16-8978-47C7-892C-D723DB25FCFA}"/>
    <cellStyle name="Dollar (zero dec)" xfId="2429" xr:uid="{5A72A10A-0362-4F0A-9322-B060EA5B1F4E}"/>
    <cellStyle name="Dollar (zero dec) 2" xfId="5324" xr:uid="{23FDCFD5-47C6-4605-B255-B5848245556F}"/>
    <cellStyle name="Dollar (zero dec) 2 2" xfId="23369" xr:uid="{37E03A1F-E10F-4BBA-817A-6E7BA28B4CDA}"/>
    <cellStyle name="Dollar (zero dec) 2 3" xfId="22790" xr:uid="{A745223C-265C-44A2-BC57-3F52FD914F49}"/>
    <cellStyle name="Dollar (zero dec) 3" xfId="3748" xr:uid="{67D9E85C-6CD8-441F-BEF2-9C21DAEA63BE}"/>
    <cellStyle name="Dollar (zero dec) 3 2" xfId="22791" xr:uid="{F4CC859E-4CF5-4AD1-8893-0392D809AB51}"/>
    <cellStyle name="Dollar (zero dec) 3 3" xfId="37777" xr:uid="{5645BA33-4818-4145-99A6-46791104771B}"/>
    <cellStyle name="Dollar (zero dec) 3 4" xfId="15020" xr:uid="{6D15B362-B6A7-4D92-9CEE-F1CF654A2DFF}"/>
    <cellStyle name="Dollar (zero dec) 4" xfId="22792" xr:uid="{414116D6-CF61-4A5B-AF4F-2BBD47AD550B}"/>
    <cellStyle name="Dollar (zero dec) 5" xfId="22793" xr:uid="{5B71F0EA-150A-4C04-A9F9-0221B7FECDE6}"/>
    <cellStyle name="Dollar (zero dec) 6" xfId="22794" xr:uid="{4222393B-5DB7-4DC4-B4A5-B14A466DC6B3}"/>
    <cellStyle name="Dollar (zero dec) 7" xfId="22795" xr:uid="{7910EB4F-E6EF-4B97-B97B-7094D3498EAF}"/>
    <cellStyle name="Dollar (zero dec) 8" xfId="9692" xr:uid="{075D1E97-B7F3-485D-9CBD-5DBDDD855984}"/>
    <cellStyle name="Dollar (zero dec)_1.RBL Related Transactions &amp; note 2010-Q2" xfId="22796" xr:uid="{CA3B50CB-6B4D-492E-817F-CD39D63B077B}"/>
    <cellStyle name="E&amp;Y House" xfId="34" xr:uid="{4A153DAF-A4F1-47FC-9536-22A7A716ADED}"/>
    <cellStyle name="E&amp;Y House 2" xfId="2544" xr:uid="{35B5A193-F559-4787-BF6F-673C6CD0F073}"/>
    <cellStyle name="E&amp;Y House 3" xfId="4400" xr:uid="{83636639-6A53-44CB-9663-9D4B115EE21D}"/>
    <cellStyle name="Eingabe 2" xfId="10121" xr:uid="{962365F4-DA98-4697-A704-1E06E0F66762}"/>
    <cellStyle name="Eingabe 2 10" xfId="25230" xr:uid="{72977A3C-57CC-4B81-977B-090064D8F1BA}"/>
    <cellStyle name="Eingabe 2 10 2" xfId="27125" xr:uid="{327073BE-340F-4A3A-A514-10B3EFBDABA9}"/>
    <cellStyle name="Eingabe 2 2" xfId="12228" xr:uid="{5A6B11B0-93AB-4F1B-AD08-19DA27525D99}"/>
    <cellStyle name="Eingabe 2 2 2" xfId="13417" xr:uid="{51DDC4FB-A8A2-486A-87E9-797BE0DA511D}"/>
    <cellStyle name="Eingabe 2 2 2 2" xfId="18924" xr:uid="{2439C10D-E1E1-4B9D-8E20-963D9F2BFBA4}"/>
    <cellStyle name="Eingabe 2 2 3" xfId="13582" xr:uid="{54F77E26-D93D-4F71-912F-D26E777EA5AE}"/>
    <cellStyle name="Eingabe 2 2 3 2" xfId="19089" xr:uid="{15EF8A89-BD90-4CA9-BA15-1200AFAE05AB}"/>
    <cellStyle name="Eingabe 2 2 4" xfId="13040" xr:uid="{4E1BD799-7D60-4B3A-8219-9AF8A38EAF33}"/>
    <cellStyle name="Eingabe 2 2 4 2" xfId="18547" xr:uid="{FB391D5D-ECF8-475D-9D28-A640E448D5DE}"/>
    <cellStyle name="Eingabe 2 2 5" xfId="17757" xr:uid="{E5FC0ACA-82A6-4A95-A4E8-478C9DAFD635}"/>
    <cellStyle name="Eingabe 2 2 6" xfId="16167" xr:uid="{9A3B029E-8299-4686-A6B5-74C661A5A990}"/>
    <cellStyle name="Eingabe 2 2 7" xfId="25999" xr:uid="{03167D97-2C8E-4039-8CD4-6C470BB55ED2}"/>
    <cellStyle name="Eingabe 2 2 7 2" xfId="27343" xr:uid="{9D3FBA03-02F2-426F-847F-B6981F743E15}"/>
    <cellStyle name="Eingabe 2 2 8" xfId="26737" xr:uid="{8E4A0566-C855-44C5-8F55-57A48C605AF5}"/>
    <cellStyle name="Eingabe 2 2 8 2" xfId="27628" xr:uid="{90A05CDC-F28D-4C2F-A555-02A1B724763F}"/>
    <cellStyle name="Eingabe 2 3" xfId="12308" xr:uid="{22D90019-8CC7-481F-B212-ABC27C25BE94}"/>
    <cellStyle name="Eingabe 2 3 2" xfId="13487" xr:uid="{873F679C-C326-45A7-A750-92FC51331130}"/>
    <cellStyle name="Eingabe 2 3 2 2" xfId="18994" xr:uid="{93615D01-BDA5-478A-B827-70B017DB3889}"/>
    <cellStyle name="Eingabe 2 3 3" xfId="13273" xr:uid="{88C63DF1-1493-4355-B6B2-A88BE4DBD399}"/>
    <cellStyle name="Eingabe 2 3 3 2" xfId="18780" xr:uid="{0DCCE414-D6CD-4C26-8107-82E20C9CBE85}"/>
    <cellStyle name="Eingabe 2 3 4" xfId="12988" xr:uid="{E676557D-6ED6-4D55-910D-50EA75057D90}"/>
    <cellStyle name="Eingabe 2 3 4 2" xfId="18495" xr:uid="{5926EA65-09F3-4F6C-816F-13DF609C8A4E}"/>
    <cellStyle name="Eingabe 2 3 5" xfId="17816" xr:uid="{31BC9613-CC10-45FE-BCF8-5DE1E72C8B5F}"/>
    <cellStyle name="Eingabe 2 3 6" xfId="16246" xr:uid="{486423F0-97BD-4D65-9699-79F8375484A7}"/>
    <cellStyle name="Eingabe 2 3 7" xfId="26079" xr:uid="{8E26CF4D-4907-49C4-A492-018FAA57CCE5}"/>
    <cellStyle name="Eingabe 2 3 7 2" xfId="27412" xr:uid="{780F79F5-0C1C-4877-A171-F9FCE26C8F82}"/>
    <cellStyle name="Eingabe 2 3 8" xfId="26806" xr:uid="{A8E4D89C-7FF4-4B0B-A0D8-497AAF34AB65}"/>
    <cellStyle name="Eingabe 2 3 8 2" xfId="27697" xr:uid="{BDAF0B73-F02A-4C47-9456-7BD627869F3B}"/>
    <cellStyle name="Eingabe 2 4" xfId="12278" xr:uid="{EF1EA59B-2F94-498F-935B-3DD61A7B36E3}"/>
    <cellStyle name="Eingabe 2 4 2" xfId="13457" xr:uid="{6A0CC4C4-949A-4D70-BECA-2F7DE65944E4}"/>
    <cellStyle name="Eingabe 2 4 2 2" xfId="18964" xr:uid="{07D1F583-B594-476F-96F3-9762F4FB552A}"/>
    <cellStyle name="Eingabe 2 4 3" xfId="13379" xr:uid="{FF4A6B37-DB7C-4EDF-A1A4-949DC35D1356}"/>
    <cellStyle name="Eingabe 2 4 3 2" xfId="18886" xr:uid="{9FDAD388-9AD3-4CB8-BD87-E847F35D758B}"/>
    <cellStyle name="Eingabe 2 4 4" xfId="13256" xr:uid="{62D29BCB-1D22-44AD-B086-7F34E3078F7E}"/>
    <cellStyle name="Eingabe 2 4 4 2" xfId="18763" xr:uid="{6294528C-0A71-475F-B465-283DAB76A963}"/>
    <cellStyle name="Eingabe 2 4 5" xfId="17798" xr:uid="{8004D0FA-DFE8-4565-8A8E-BD0FC30B752D}"/>
    <cellStyle name="Eingabe 2 4 6" xfId="16216" xr:uid="{F233A780-1A51-4D2B-B3A5-A033644DBE14}"/>
    <cellStyle name="Eingabe 2 4 7" xfId="26049" xr:uid="{CB3B7316-FECD-455C-907E-76A4B57AE1F9}"/>
    <cellStyle name="Eingabe 2 4 7 2" xfId="27382" xr:uid="{147A7C15-F9FB-4267-969C-C291504B8557}"/>
    <cellStyle name="Eingabe 2 4 8" xfId="26776" xr:uid="{137F5C5A-55B3-43FE-84F0-24CB08C72CE1}"/>
    <cellStyle name="Eingabe 2 4 8 2" xfId="27667" xr:uid="{B6CE3F91-BCD7-4FC2-9C24-26B31F850993}"/>
    <cellStyle name="Eingabe 2 5" xfId="12028" xr:uid="{07F253BF-A741-4A86-B231-8A9029F2FB3B}"/>
    <cellStyle name="Eingabe 2 5 2" xfId="13300" xr:uid="{1E00072A-7DD5-40C2-A53B-C1D0F674EF46}"/>
    <cellStyle name="Eingabe 2 5 2 2" xfId="18807" xr:uid="{4B5F32F3-A3E8-4EC3-987D-64329063AA30}"/>
    <cellStyle name="Eingabe 2 5 3" xfId="13007" xr:uid="{A8C10327-0406-4687-97E4-D8A5AE5E8819}"/>
    <cellStyle name="Eingabe 2 5 3 2" xfId="18514" xr:uid="{3F56D78F-C175-43B3-9780-B43E414C62CF}"/>
    <cellStyle name="Eingabe 2 5 4" xfId="13016" xr:uid="{B0DE7FBE-C31C-4F94-BDA1-0057EB51033D}"/>
    <cellStyle name="Eingabe 2 5 4 2" xfId="18523" xr:uid="{23BD9A68-59E1-4A60-9E02-C0AFB78B25ED}"/>
    <cellStyle name="Eingabe 2 5 5" xfId="17568" xr:uid="{6888B01C-F683-4D6B-A282-94AE682262B6}"/>
    <cellStyle name="Eingabe 2 5 6" xfId="15968" xr:uid="{DAFA0082-6A53-4E74-BF0A-607011A61EFF}"/>
    <cellStyle name="Eingabe 2 5 7" xfId="25799" xr:uid="{95B86C2E-044C-4085-B901-FEE7765C1798}"/>
    <cellStyle name="Eingabe 2 5 7 2" xfId="27245" xr:uid="{20887AC4-C4E4-42E5-8D27-CA76E8E15279}"/>
    <cellStyle name="Eingabe 2 5 8" xfId="26639" xr:uid="{C154266A-E08A-4623-A4FC-172653ABAB17}"/>
    <cellStyle name="Eingabe 2 5 8 2" xfId="27530" xr:uid="{8174BED3-872B-42B1-BD7E-5F53E724B428}"/>
    <cellStyle name="Eingabe 2 6" xfId="11708" xr:uid="{EBBDE661-C16A-45F1-9C3A-9AB04C3985DA}"/>
    <cellStyle name="Eingabe 2 6 2" xfId="13189" xr:uid="{77182A89-7CC4-40FC-B6C0-48DA3231559D}"/>
    <cellStyle name="Eingabe 2 6 2 2" xfId="18696" xr:uid="{35A2F0D1-0E70-4FD1-8745-79A7AEE9B354}"/>
    <cellStyle name="Eingabe 2 6 3" xfId="12881" xr:uid="{FD8EDD67-98A2-4198-8E10-C910BD4B6505}"/>
    <cellStyle name="Eingabe 2 6 3 2" xfId="18388" xr:uid="{BFA72495-871A-4772-A4AB-4ABC237261D3}"/>
    <cellStyle name="Eingabe 2 6 4" xfId="13035" xr:uid="{319B93B6-6C97-45E4-A824-5C9F404FBAC7}"/>
    <cellStyle name="Eingabe 2 6 4 2" xfId="18542" xr:uid="{5AF5BB0F-78C5-46EA-B7BB-88F243A86FCD}"/>
    <cellStyle name="Eingabe 2 6 5" xfId="15653" xr:uid="{5D0CEAF6-BB3E-4B56-A416-D7CD77EDC370}"/>
    <cellStyle name="Eingabe 2 6 6" xfId="25479" xr:uid="{DB925048-BF45-4CD2-A3C8-9F057169C969}"/>
    <cellStyle name="Eingabe 2 6 6 2" xfId="27171" xr:uid="{5D49F7DA-F30E-4F61-A25D-A3762F925D9F}"/>
    <cellStyle name="Eingabe 2 6 7" xfId="26565" xr:uid="{FBF90E5C-C320-4AB0-98F0-E67CEFA5A451}"/>
    <cellStyle name="Eingabe 2 6 7 2" xfId="27456" xr:uid="{C96136CD-1E7A-457A-A5F2-C9C5DB43BBD0}"/>
    <cellStyle name="Eingabe 2 7" xfId="13000" xr:uid="{94BA2857-06F0-4A00-BE80-597FBBC731BA}"/>
    <cellStyle name="Eingabe 2 7 2" xfId="18507" xr:uid="{7923F183-2192-4DAE-AC20-8F0B9F3AC952}"/>
    <cellStyle name="Eingabe 2 8" xfId="15155" xr:uid="{129D81FE-0984-40FB-B41F-0F6240E9D36B}"/>
    <cellStyle name="Eingabe 2 9" xfId="24926" xr:uid="{87B32CB0-D60B-4DA0-87EB-4D72CF587D89}"/>
    <cellStyle name="Eingabe 2 9 2" xfId="27057" xr:uid="{E71D70FA-A59C-44AB-B0C2-0BFEF60B70AD}"/>
    <cellStyle name="Eingabe 3" xfId="10122" xr:uid="{4056F861-6F2C-4EBA-91AC-F5FDC0A77799}"/>
    <cellStyle name="Ellenőrzőcella" xfId="10123" xr:uid="{2745777B-8780-48F3-89CB-44F194E5229D}"/>
    <cellStyle name="Emphasis 1" xfId="22797" xr:uid="{3DBB3F2E-6CF7-485E-B2DA-967770E85C4A}"/>
    <cellStyle name="Emphasis 2" xfId="22798" xr:uid="{C591E0E1-D7BB-459C-A2BA-8ACE92599B90}"/>
    <cellStyle name="Emphasis 3" xfId="22799" xr:uid="{E858DA12-46A1-419A-957F-44545FDA7263}"/>
    <cellStyle name="Ênfase1" xfId="10124" xr:uid="{739C59B2-8112-4179-86ED-36A061F7AAAB}"/>
    <cellStyle name="Ênfase2" xfId="10125" xr:uid="{B7A3806F-9604-4741-995B-69B592964B99}"/>
    <cellStyle name="Ênfase3" xfId="10126" xr:uid="{8AEC49BE-BAFC-49A9-9AC1-3458CDF75A69}"/>
    <cellStyle name="Ênfase4" xfId="10127" xr:uid="{F83BE22D-4248-4205-AA67-118A67742ADD}"/>
    <cellStyle name="Ênfase5" xfId="10128" xr:uid="{13833868-55CF-4965-B321-249F0719F5A8}"/>
    <cellStyle name="Ênfase6" xfId="10129" xr:uid="{A71C1B13-0F70-4EB3-A559-F78418CB20AA}"/>
    <cellStyle name="Enter Currency (0)" xfId="3749" xr:uid="{474FB183-D840-4B6E-A91D-377015B602B8}"/>
    <cellStyle name="Enter Currency (2)" xfId="3750" xr:uid="{0179B146-BB7B-4381-871C-16DA0E0928F5}"/>
    <cellStyle name="Enter Units (0)" xfId="3751" xr:uid="{1B8CC729-F74A-4EA7-88CD-B82CD17BC6F2}"/>
    <cellStyle name="Enter Units (1)" xfId="3752" xr:uid="{B9627286-2AEB-4E33-974C-1D3B4C5DDD03}"/>
    <cellStyle name="Enter Units (2)" xfId="3753" xr:uid="{4219E12D-2FB1-43D0-8F5A-732F53FB64B0}"/>
    <cellStyle name="Entrada" xfId="10130" xr:uid="{3BDE1492-14E7-47CE-88BE-B393A7F2157D}"/>
    <cellStyle name="Entrada 10" xfId="25229" xr:uid="{CFA3AF06-9A3F-4CDB-B6E9-C10499085B03}"/>
    <cellStyle name="Entrada 10 2" xfId="27124" xr:uid="{A99BE79C-5109-41E6-B5BD-AF1A1070FA4A}"/>
    <cellStyle name="Entrada 2" xfId="12225" xr:uid="{E1D07D31-C0E4-42D0-BC3A-AD7DD2481661}"/>
    <cellStyle name="Entrada 2 2" xfId="13414" xr:uid="{FDBF5A00-B81E-4FAE-B269-4E37158E05D9}"/>
    <cellStyle name="Entrada 2 2 2" xfId="18921" xr:uid="{415447BB-2DC2-422A-982D-A4955D353D14}"/>
    <cellStyle name="Entrada 2 3" xfId="12892" xr:uid="{60153074-3854-47EE-A672-A0AA2160115F}"/>
    <cellStyle name="Entrada 2 3 2" xfId="18399" xr:uid="{47961743-2189-42FE-A31B-2E2FB77EBA06}"/>
    <cellStyle name="Entrada 2 4" xfId="13148" xr:uid="{F2B38C98-0A9A-48EA-A77D-F2E6D2050D83}"/>
    <cellStyle name="Entrada 2 4 2" xfId="18655" xr:uid="{97B725BB-29BC-4242-9DB6-4C59BBF12FC7}"/>
    <cellStyle name="Entrada 2 5" xfId="17754" xr:uid="{780C5030-292F-43B8-9215-3A26C7E093AE}"/>
    <cellStyle name="Entrada 2 6" xfId="16164" xr:uid="{7E5A25B6-B669-4B5E-84D9-DF94E617BA9C}"/>
    <cellStyle name="Entrada 2 7" xfId="25996" xr:uid="{C8025A0C-5308-4773-9B2F-7CEF65FAD848}"/>
    <cellStyle name="Entrada 2 7 2" xfId="27340" xr:uid="{FA2F3C23-D97F-4D30-A35A-572105ED8A8D}"/>
    <cellStyle name="Entrada 2 8" xfId="26734" xr:uid="{6DAEDAD2-62F9-4704-B059-6200EE1EF79E}"/>
    <cellStyle name="Entrada 2 8 2" xfId="27625" xr:uid="{FFCC9735-BFD7-4A8F-8896-DA2D381C1753}"/>
    <cellStyle name="Entrada 3" xfId="12307" xr:uid="{23E2B426-A9A5-47E5-AF31-8A46B16B98BF}"/>
    <cellStyle name="Entrada 3 2" xfId="13486" xr:uid="{E0837E1E-F029-411C-AFF4-7991C79A9776}"/>
    <cellStyle name="Entrada 3 2 2" xfId="18993" xr:uid="{2D31C739-8691-4135-9C33-0FA91AFC7013}"/>
    <cellStyle name="Entrada 3 3" xfId="13136" xr:uid="{232B15D0-F785-4025-8BCF-E6043D5BA035}"/>
    <cellStyle name="Entrada 3 3 2" xfId="18643" xr:uid="{A809B945-3F02-4CF5-90D1-487E4043EBFD}"/>
    <cellStyle name="Entrada 3 4" xfId="12944" xr:uid="{A679B0BF-37D5-4BEB-BBEB-B9141950BB5C}"/>
    <cellStyle name="Entrada 3 4 2" xfId="18451" xr:uid="{E177091C-AE2C-4BB9-93B3-EF3040650618}"/>
    <cellStyle name="Entrada 3 5" xfId="17815" xr:uid="{389D4451-38A9-4601-9469-C04EA5E2C81E}"/>
    <cellStyle name="Entrada 3 6" xfId="16245" xr:uid="{A5B20318-36A7-4757-8492-2EB964622ACB}"/>
    <cellStyle name="Entrada 3 7" xfId="26078" xr:uid="{BF5AC91B-70F6-4DFA-8D5E-5A69477360D7}"/>
    <cellStyle name="Entrada 3 7 2" xfId="27411" xr:uid="{4121A6B5-F13E-4072-97A9-3AEB52E2B495}"/>
    <cellStyle name="Entrada 3 8" xfId="26805" xr:uid="{B561024F-0C9B-46CB-90D9-1C5890E097A7}"/>
    <cellStyle name="Entrada 3 8 2" xfId="27696" xr:uid="{39F2A28F-1DA5-41CF-A2C5-A9C79AFB5705}"/>
    <cellStyle name="Entrada 4" xfId="12040" xr:uid="{DBAB9F63-2DB8-4F39-9D41-75C76A6A90DC}"/>
    <cellStyle name="Entrada 4 2" xfId="13312" xr:uid="{E18F7319-B2E9-4E62-BB77-DB80A7E8EF01}"/>
    <cellStyle name="Entrada 4 2 2" xfId="18819" xr:uid="{27AF8529-E500-4750-AED1-3AAC5CF47326}"/>
    <cellStyle name="Entrada 4 3" xfId="13084" xr:uid="{87B8C2F5-B25F-448B-99A7-2BD05523236C}"/>
    <cellStyle name="Entrada 4 3 2" xfId="18591" xr:uid="{A3AC0D78-0D8A-4A24-99ED-3A4BCFAD157D}"/>
    <cellStyle name="Entrada 4 4" xfId="12852" xr:uid="{5A400AA7-CFEA-462E-A9C9-F66C82B06933}"/>
    <cellStyle name="Entrada 4 4 2" xfId="18359" xr:uid="{8E0F0B5A-C4DF-4443-9AB9-E05FA8ED9911}"/>
    <cellStyle name="Entrada 4 5" xfId="17580" xr:uid="{02533319-30B3-4FA4-BA01-C0EC05FF7707}"/>
    <cellStyle name="Entrada 4 6" xfId="15980" xr:uid="{582E7ABD-FD8A-486E-8794-6922CA50D47B}"/>
    <cellStyle name="Entrada 4 7" xfId="25811" xr:uid="{E7963AA8-090A-40CF-8461-B01D0CC5BAE8}"/>
    <cellStyle name="Entrada 4 7 2" xfId="27257" xr:uid="{0A23DC32-D3B9-4543-9EBD-CFC4DF8CF24B}"/>
    <cellStyle name="Entrada 4 8" xfId="26651" xr:uid="{147F107F-09B7-4F3F-BB08-FAF46E87B772}"/>
    <cellStyle name="Entrada 4 8 2" xfId="27542" xr:uid="{B9F682B5-1CFD-4AAD-9562-DAB3D13D9E34}"/>
    <cellStyle name="Entrada 5" xfId="12112" xr:uid="{37AC3E30-9021-4FFB-986B-7DBE60CECFD0}"/>
    <cellStyle name="Entrada 5 2" xfId="13359" xr:uid="{301F3CB3-0DB0-4B65-AA10-E49298E237D5}"/>
    <cellStyle name="Entrada 5 2 2" xfId="18866" xr:uid="{7088F3CF-00D3-41D1-B1E9-1CA371010BA0}"/>
    <cellStyle name="Entrada 5 3" xfId="13070" xr:uid="{2DBFBB1E-08DC-4A3C-8B60-5FC6588A9A0E}"/>
    <cellStyle name="Entrada 5 3 2" xfId="18577" xr:uid="{69F1581A-9B91-4379-909D-4A993C7F75E5}"/>
    <cellStyle name="Entrada 5 4" xfId="13019" xr:uid="{7E5AA653-DD17-4B85-B39B-D68855249701}"/>
    <cellStyle name="Entrada 5 4 2" xfId="18526" xr:uid="{9AE63817-AB2A-4632-8A59-9165592EDDBB}"/>
    <cellStyle name="Entrada 5 5" xfId="17642" xr:uid="{F7410F34-B1AC-4400-BF6B-79F0ADEA09FA}"/>
    <cellStyle name="Entrada 5 6" xfId="16051" xr:uid="{7315A2F2-1C5E-4CBD-97B5-6C7491419E37}"/>
    <cellStyle name="Entrada 5 7" xfId="25882" xr:uid="{AA89415F-0734-4739-9E4A-F4D051F8E272}"/>
    <cellStyle name="Entrada 5 7 2" xfId="27300" xr:uid="{003052C1-D017-4BAD-8D10-7557E70AC62A}"/>
    <cellStyle name="Entrada 5 8" xfId="26694" xr:uid="{6DAA177D-7FE6-4EA3-AF5B-1B136A01996E}"/>
    <cellStyle name="Entrada 5 8 2" xfId="27585" xr:uid="{51609901-7587-4C6C-B9A2-F14C5ECB9D2E}"/>
    <cellStyle name="Entrada 6" xfId="12067" xr:uid="{C8822F27-D27B-4A9A-B7C6-B7909E070A1A}"/>
    <cellStyle name="Entrada 6 2" xfId="13337" xr:uid="{BA848290-153A-49D2-8456-A8497FAD42FC}"/>
    <cellStyle name="Entrada 6 2 2" xfId="18844" xr:uid="{FF85F4EC-275E-4AC7-A585-127452E53657}"/>
    <cellStyle name="Entrada 6 3" xfId="13079" xr:uid="{4D896B1E-0EDA-40F1-AED4-21DDCABCF3D5}"/>
    <cellStyle name="Entrada 6 3 2" xfId="18586" xr:uid="{0672CD9F-4510-4AD7-B6FD-762E97BBAED6}"/>
    <cellStyle name="Entrada 6 4" xfId="12999" xr:uid="{B6BDE5FC-9988-4A16-8982-69653F503AA8}"/>
    <cellStyle name="Entrada 6 4 2" xfId="18506" xr:uid="{CB4044FF-1C2D-48AE-86A5-562F42DA138C}"/>
    <cellStyle name="Entrada 6 5" xfId="16007" xr:uid="{06BE35F3-343A-4C10-9BB7-7528A1627426}"/>
    <cellStyle name="Entrada 6 6" xfId="25838" xr:uid="{F7A2AF69-7FC7-433D-8FF0-FC49148A45B2}"/>
    <cellStyle name="Entrada 6 6 2" xfId="27282" xr:uid="{70F5521D-08A2-46CF-8419-B4EE52EDA23B}"/>
    <cellStyle name="Entrada 6 7" xfId="26676" xr:uid="{4A3D735E-D706-4A7D-89D0-B65F71B18B59}"/>
    <cellStyle name="Entrada 6 7 2" xfId="27567" xr:uid="{20DD517D-3DFB-4B57-8970-B6EEAF5610D1}"/>
    <cellStyle name="Entrada 7" xfId="13014" xr:uid="{1105A5DC-029B-4DA1-887B-E4A8C09EB56A}"/>
    <cellStyle name="Entrada 7 2" xfId="18521" xr:uid="{B7C2A7BA-9515-4B3D-AD0E-6CE73DF28653}"/>
    <cellStyle name="Entrada 8" xfId="15156" xr:uid="{0A1744BE-E3BF-440B-A9F4-E9610B25E6A0}"/>
    <cellStyle name="Entrada 9" xfId="24927" xr:uid="{C9932F09-C661-4478-88BB-09697CB7AB23}"/>
    <cellStyle name="Entrada 9 2" xfId="27058" xr:uid="{EE5B335A-9D6D-4DD6-8F64-1560D999167C}"/>
    <cellStyle name="Entrée" xfId="10131" xr:uid="{A6B7CF1F-5416-467F-806F-494842AE343C}"/>
    <cellStyle name="Entrée 10" xfId="25355" xr:uid="{31861709-7C65-4531-BA88-964739885E8B}"/>
    <cellStyle name="Entrée 10 2" xfId="27150" xr:uid="{C9F44692-9108-4096-9BB6-F2540D0B4C10}"/>
    <cellStyle name="Entrée 2" xfId="12224" xr:uid="{FE653D7D-D6F9-4AD4-91D0-882E76244E6F}"/>
    <cellStyle name="Entrée 2 2" xfId="13413" xr:uid="{10CB39BF-D0B6-40AD-83D9-E70DE0E44CAD}"/>
    <cellStyle name="Entrée 2 2 2" xfId="18920" xr:uid="{15490AB3-17F4-4968-AD47-A8D73689D243}"/>
    <cellStyle name="Entrée 2 3" xfId="13519" xr:uid="{B54752CF-4D41-43F2-BA06-5D5DC8D40FAF}"/>
    <cellStyle name="Entrée 2 3 2" xfId="19026" xr:uid="{B2C16E47-03A6-4EE3-B331-0688D10114F3}"/>
    <cellStyle name="Entrée 2 4" xfId="13548" xr:uid="{A2E2ADBB-DD7E-4F34-94C7-3EF7DDD141A2}"/>
    <cellStyle name="Entrée 2 4 2" xfId="19055" xr:uid="{A28A8172-EF40-4BB8-B3FA-EDE2AC1A0D00}"/>
    <cellStyle name="Entrée 2 5" xfId="17753" xr:uid="{93BCBB0F-6BB0-4352-BBDA-FE8F64628811}"/>
    <cellStyle name="Entrée 2 6" xfId="16163" xr:uid="{48E52904-444F-4964-BA61-DB5A7D28059F}"/>
    <cellStyle name="Entrée 2 7" xfId="25995" xr:uid="{D3B5AF0B-35D9-4221-9EC3-D5CC3653D67F}"/>
    <cellStyle name="Entrée 2 7 2" xfId="27339" xr:uid="{CC74079A-2A74-4EF6-98C9-0A2800CECFE9}"/>
    <cellStyle name="Entrée 2 8" xfId="26733" xr:uid="{B7B9D8E5-E059-48C7-92C8-C16EB7D8D106}"/>
    <cellStyle name="Entrée 2 8 2" xfId="27624" xr:uid="{57D5CD91-B707-4C95-BC54-7EE83D85521B}"/>
    <cellStyle name="Entrée 3" xfId="12306" xr:uid="{5FEA17FC-7D76-4D1F-B485-FBF3B4899F1B}"/>
    <cellStyle name="Entrée 3 2" xfId="13485" xr:uid="{32673F2F-6AFF-4AF8-BA3E-27DF4D0D7A0C}"/>
    <cellStyle name="Entrée 3 2 2" xfId="18992" xr:uid="{9EBE715A-D05E-4B6E-9C71-06C968857D06}"/>
    <cellStyle name="Entrée 3 3" xfId="13619" xr:uid="{CF02EA56-B01D-4C89-9B6D-BD0FB8C323E5}"/>
    <cellStyle name="Entrée 3 3 2" xfId="19126" xr:uid="{F1589804-C63C-4E35-BC7B-1A303E744CA2}"/>
    <cellStyle name="Entrée 3 4" xfId="13141" xr:uid="{A9DBCCCD-8FF0-4CC7-980B-00C754BE43EF}"/>
    <cellStyle name="Entrée 3 4 2" xfId="18648" xr:uid="{33485B02-4905-4417-AF3C-42E8F8763C3C}"/>
    <cellStyle name="Entrée 3 5" xfId="17814" xr:uid="{715D9E9A-79B3-4A66-8906-4A1FE2FE5A9E}"/>
    <cellStyle name="Entrée 3 6" xfId="16244" xr:uid="{1E6A663E-1435-4F71-A3A1-E5C36297C770}"/>
    <cellStyle name="Entrée 3 7" xfId="26077" xr:uid="{821A1B2C-01E3-4D7E-8A0F-C065D9DFCB0F}"/>
    <cellStyle name="Entrée 3 7 2" xfId="27410" xr:uid="{902AC4EA-EA9D-4CD4-BC25-882912CE1EB1}"/>
    <cellStyle name="Entrée 3 8" xfId="26804" xr:uid="{89EAD4D2-FCA6-4358-8189-F51CA544773C}"/>
    <cellStyle name="Entrée 3 8 2" xfId="27695" xr:uid="{9AD83768-0051-4915-85F6-0EC4CC4DEFD9}"/>
    <cellStyle name="Entrée 4" xfId="12039" xr:uid="{AE748D68-9B46-40DC-B56A-BDCA8BBE2358}"/>
    <cellStyle name="Entrée 4 2" xfId="13311" xr:uid="{0E989875-B7E7-45DE-A6E4-988D0C26AAFC}"/>
    <cellStyle name="Entrée 4 2 2" xfId="18818" xr:uid="{D95A127C-699E-45F6-9881-CFD2A50FA6E2}"/>
    <cellStyle name="Entrée 4 3" xfId="12874" xr:uid="{0E8735F9-6074-4006-92E0-D6629C9A79D5}"/>
    <cellStyle name="Entrée 4 3 2" xfId="18381" xr:uid="{50910163-EE8C-4F84-BE97-0A7B14926B54}"/>
    <cellStyle name="Entrée 4 4" xfId="12825" xr:uid="{645A4304-379E-4DA0-B1D7-96D2A7C94799}"/>
    <cellStyle name="Entrée 4 4 2" xfId="18332" xr:uid="{CFAA46AA-49C8-4DC1-9F2C-C809433D17B6}"/>
    <cellStyle name="Entrée 4 5" xfId="17579" xr:uid="{04429485-F858-4B17-BA55-62BE7024B929}"/>
    <cellStyle name="Entrée 4 6" xfId="15979" xr:uid="{547A2E21-FD89-4C73-AEBB-9E09958B9ED0}"/>
    <cellStyle name="Entrée 4 7" xfId="25810" xr:uid="{C6F20788-24BF-4286-81FC-F25FEC0B4E97}"/>
    <cellStyle name="Entrée 4 7 2" xfId="27256" xr:uid="{2049F9D8-9B96-4F40-B03D-1998CD6891D4}"/>
    <cellStyle name="Entrée 4 8" xfId="26650" xr:uid="{78B3E1C5-2D24-41DF-A4A5-D77296DFFFB2}"/>
    <cellStyle name="Entrée 4 8 2" xfId="27541" xr:uid="{0586E7FF-646D-4911-BBEC-20ED5412D233}"/>
    <cellStyle name="Entrée 5" xfId="12227" xr:uid="{A80C8FE4-5D91-4E5E-81E9-C65DDDA7AD41}"/>
    <cellStyle name="Entrée 5 2" xfId="13416" xr:uid="{D52B8E8B-1DC3-47B1-9563-C3C07287176F}"/>
    <cellStyle name="Entrée 5 2 2" xfId="18923" xr:uid="{D52A8ED0-1977-42EF-9D71-278FA0533383}"/>
    <cellStyle name="Entrée 5 3" xfId="13099" xr:uid="{2A562E12-CDFA-45BB-B3CC-4A6A1A07230E}"/>
    <cellStyle name="Entrée 5 3 2" xfId="18606" xr:uid="{519DFA2F-132C-4DCA-8974-25CD464E59CD}"/>
    <cellStyle name="Entrée 5 4" xfId="13585" xr:uid="{081C10A1-12AB-4210-81FD-C9F50AE2A44B}"/>
    <cellStyle name="Entrée 5 4 2" xfId="19092" xr:uid="{516C3EB2-D6E3-4238-92FF-8BEA14B54ED9}"/>
    <cellStyle name="Entrée 5 5" xfId="17756" xr:uid="{D28291CE-3C95-4AF3-8B10-329319E668B4}"/>
    <cellStyle name="Entrée 5 6" xfId="16166" xr:uid="{3A023F38-6BE1-46F0-87B4-282B01442160}"/>
    <cellStyle name="Entrée 5 7" xfId="25998" xr:uid="{EAA81EBF-0734-44F4-8B08-A187AE84DB09}"/>
    <cellStyle name="Entrée 5 7 2" xfId="27342" xr:uid="{36EE95FE-B587-4D06-826D-CE07CCEDF27C}"/>
    <cellStyle name="Entrée 5 8" xfId="26736" xr:uid="{96B0B7C8-3894-4FFA-B457-CE92B3BD0C75}"/>
    <cellStyle name="Entrée 5 8 2" xfId="27627" xr:uid="{2A716619-50DF-4121-BF31-E2512B8A48C8}"/>
    <cellStyle name="Entrée 6" xfId="11783" xr:uid="{19B4B776-5BEE-4B3E-B651-0EA5000F5F9A}"/>
    <cellStyle name="Entrée 6 2" xfId="13252" xr:uid="{BFAD9F05-F9C8-44BE-B339-FC16C219AAE4}"/>
    <cellStyle name="Entrée 6 2 2" xfId="18759" xr:uid="{055745FF-22B4-4414-994C-3F9D122BCF2F}"/>
    <cellStyle name="Entrée 6 3" xfId="13102" xr:uid="{20B4D9FF-21B9-4B4A-89EC-AC5DE6205054}"/>
    <cellStyle name="Entrée 6 3 2" xfId="18609" xr:uid="{1AACC965-FF50-464B-A8AF-BD9BEF625A85}"/>
    <cellStyle name="Entrée 6 4" xfId="13177" xr:uid="{C1039511-08BC-495B-B4A9-E03294B3F2EB}"/>
    <cellStyle name="Entrée 6 4 2" xfId="18684" xr:uid="{323BAFF1-23BE-4A2C-B629-B85C223A3356}"/>
    <cellStyle name="Entrée 6 5" xfId="15724" xr:uid="{C7FD413D-E5C0-4686-9AF0-E4C8CB1469BB}"/>
    <cellStyle name="Entrée 6 6" xfId="25554" xr:uid="{9B274F0A-7175-424C-A38D-3B69C0971A06}"/>
    <cellStyle name="Entrée 6 6 2" xfId="27230" xr:uid="{2766BE57-553D-4AC0-80B2-30ED5499D046}"/>
    <cellStyle name="Entrée 6 7" xfId="26624" xr:uid="{0C893E27-7E75-4DAC-B3CF-1868389D9410}"/>
    <cellStyle name="Entrée 6 7 2" xfId="27515" xr:uid="{50CAEE54-A754-468C-B7B2-0A5C93A93050}"/>
    <cellStyle name="Entrée 7" xfId="13008" xr:uid="{CC8EE18D-2A8C-403E-AB45-85E2FDA07364}"/>
    <cellStyle name="Entrée 7 2" xfId="18515" xr:uid="{F293397D-86F9-4FAB-97D6-531C1B25CED6}"/>
    <cellStyle name="Entrée 8" xfId="15157" xr:uid="{E998BCD7-2D43-4A8E-911B-C92AB85BF9E8}"/>
    <cellStyle name="Entrée 9" xfId="24928" xr:uid="{0D63539F-1688-46C0-AC7A-A6BC04EF7A1F}"/>
    <cellStyle name="Entrée 9 2" xfId="27059" xr:uid="{FB5D4EE1-D0DA-4BEA-8027-348464480B84}"/>
    <cellStyle name="Ergebnis 2" xfId="10132" xr:uid="{00E74CAD-26BD-47CC-8197-4F48D941C686}"/>
    <cellStyle name="Ergebnis 2 10" xfId="25354" xr:uid="{92B06A1F-5267-4745-8887-FB26D7DFD30A}"/>
    <cellStyle name="Ergebnis 2 10 2" xfId="27149" xr:uid="{7A58359C-5837-4A37-9C45-E725DE739B29}"/>
    <cellStyle name="Ergebnis 2 2" xfId="12223" xr:uid="{FCDF4340-43D4-44B5-9101-48B9C69185C7}"/>
    <cellStyle name="Ergebnis 2 2 2" xfId="13412" xr:uid="{5884036D-8B54-42BC-A4F5-AE2E562D007F}"/>
    <cellStyle name="Ergebnis 2 2 2 2" xfId="18919" xr:uid="{CB61F133-AE4D-4AEA-8593-06B96E6355C8}"/>
    <cellStyle name="Ergebnis 2 2 3" xfId="13593" xr:uid="{FB34511E-C9EA-4D70-8829-633B7764EBE1}"/>
    <cellStyle name="Ergebnis 2 2 3 2" xfId="19100" xr:uid="{E8FFCF81-E005-49E1-8F1E-F086242F0080}"/>
    <cellStyle name="Ergebnis 2 2 4" xfId="13635" xr:uid="{CD03E388-7FD2-4A76-B87F-D8722DA14047}"/>
    <cellStyle name="Ergebnis 2 2 4 2" xfId="19142" xr:uid="{843B7109-EA2B-4BE5-B37B-F6953DFC1029}"/>
    <cellStyle name="Ergebnis 2 2 5" xfId="17752" xr:uid="{3E6DC2DB-4B89-477C-AB6F-7223CEB2D049}"/>
    <cellStyle name="Ergebnis 2 2 6" xfId="16162" xr:uid="{FF977887-EEFD-4247-99C0-6F8D041256F7}"/>
    <cellStyle name="Ergebnis 2 2 7" xfId="25994" xr:uid="{6E59D291-2FCD-4191-8F56-16571BC0BC71}"/>
    <cellStyle name="Ergebnis 2 2 7 2" xfId="27338" xr:uid="{F3CFD149-8138-44B3-98E4-EBCCCC4DE1D2}"/>
    <cellStyle name="Ergebnis 2 2 8" xfId="26732" xr:uid="{E52918C9-E423-40D5-B001-4B4B235C5A49}"/>
    <cellStyle name="Ergebnis 2 2 8 2" xfId="27623" xr:uid="{F99AB8F4-8240-4C2D-922B-E7BECE665F91}"/>
    <cellStyle name="Ergebnis 2 3" xfId="12305" xr:uid="{8C5E76D3-3E08-4A53-969E-B85D82B04941}"/>
    <cellStyle name="Ergebnis 2 3 2" xfId="13484" xr:uid="{1450FB81-2257-4B69-A955-63479910342A}"/>
    <cellStyle name="Ergebnis 2 3 2 2" xfId="18991" xr:uid="{97C91E3C-DD8F-48D7-9782-6F9D991A06E9}"/>
    <cellStyle name="Ergebnis 2 3 3" xfId="13032" xr:uid="{C91FC3D6-6DD3-4FA4-88D6-6061EB42C58D}"/>
    <cellStyle name="Ergebnis 2 3 3 2" xfId="18539" xr:uid="{24E7C2D8-916E-4C3C-85BC-04C624F26412}"/>
    <cellStyle name="Ergebnis 2 3 4" xfId="13120" xr:uid="{84AE7035-D7B8-4B74-B723-AB1CD3F3BCA2}"/>
    <cellStyle name="Ergebnis 2 3 4 2" xfId="18627" xr:uid="{DFC4A2F4-AFC9-495B-ABA8-B55156CEC8C8}"/>
    <cellStyle name="Ergebnis 2 3 5" xfId="17813" xr:uid="{C98C3550-06F5-4BAB-A9BF-A6BB3C0E1F1F}"/>
    <cellStyle name="Ergebnis 2 3 6" xfId="16243" xr:uid="{9BC287CD-6BD8-42B2-87B4-975C0899AF4D}"/>
    <cellStyle name="Ergebnis 2 3 7" xfId="26076" xr:uid="{E6E12BCB-363A-4EB7-9631-BD26582411FF}"/>
    <cellStyle name="Ergebnis 2 3 7 2" xfId="27409" xr:uid="{A3B3E4B8-6F1D-4601-88DB-4AF9021B1E44}"/>
    <cellStyle name="Ergebnis 2 3 8" xfId="26803" xr:uid="{8ECF5CDF-B1BC-4249-B64B-5A318107B60C}"/>
    <cellStyle name="Ergebnis 2 3 8 2" xfId="27694" xr:uid="{F44E5031-5581-4AF0-A099-BF99C3F02AAB}"/>
    <cellStyle name="Ergebnis 2 4" xfId="12038" xr:uid="{9EEF28FC-6459-43E3-8906-F950869B7EAA}"/>
    <cellStyle name="Ergebnis 2 4 2" xfId="13310" xr:uid="{E1B70D9B-395C-4829-B71B-C5311716EEDC}"/>
    <cellStyle name="Ergebnis 2 4 2 2" xfId="18817" xr:uid="{92C27CD2-3A26-4517-967F-D6306CE3F87D}"/>
    <cellStyle name="Ergebnis 2 4 3" xfId="13280" xr:uid="{55EC5890-7F9E-462D-B75A-CAC992DB3187}"/>
    <cellStyle name="Ergebnis 2 4 3 2" xfId="18787" xr:uid="{2FA483E9-CE5C-4A44-8F43-27215A4A32DB}"/>
    <cellStyle name="Ergebnis 2 4 4" xfId="13659" xr:uid="{EA445120-96A3-4718-84B6-15463A9B21CA}"/>
    <cellStyle name="Ergebnis 2 4 4 2" xfId="19166" xr:uid="{C7A38480-D6C2-451B-A217-C7B3E7C28DE4}"/>
    <cellStyle name="Ergebnis 2 4 5" xfId="17578" xr:uid="{86B9DDF1-441C-4355-8501-74640B66BB07}"/>
    <cellStyle name="Ergebnis 2 4 6" xfId="15978" xr:uid="{192A054F-BE47-4555-B320-DAC545076258}"/>
    <cellStyle name="Ergebnis 2 4 7" xfId="25809" xr:uid="{4504C7D4-9A62-485A-A4C1-833CF1E86535}"/>
    <cellStyle name="Ergebnis 2 4 7 2" xfId="27255" xr:uid="{CB4ECD31-3EFD-4F98-85C6-A7508AA3AF08}"/>
    <cellStyle name="Ergebnis 2 4 8" xfId="26649" xr:uid="{087A2386-963B-4871-B43D-65D18BC8A177}"/>
    <cellStyle name="Ergebnis 2 4 8 2" xfId="27540" xr:uid="{6D247CF5-98D2-4982-B2F5-E4252942612D}"/>
    <cellStyle name="Ergebnis 2 5" xfId="12113" xr:uid="{ABE58023-34DE-4A98-879D-B974FBB20B84}"/>
    <cellStyle name="Ergebnis 2 5 2" xfId="13360" xr:uid="{AB676390-8F58-4E57-B52A-9F14C929B6FE}"/>
    <cellStyle name="Ergebnis 2 5 2 2" xfId="18867" xr:uid="{FE496500-0ED1-4CFC-A315-5A458E97E9F9}"/>
    <cellStyle name="Ergebnis 2 5 3" xfId="12983" xr:uid="{E73195E8-9FEC-4FFB-8491-8EF75D045278}"/>
    <cellStyle name="Ergebnis 2 5 3 2" xfId="18490" xr:uid="{C4F82EBD-96FE-4E57-817C-E2F9868E714E}"/>
    <cellStyle name="Ergebnis 2 5 4" xfId="13645" xr:uid="{9A07F891-E4E5-49E0-BAE1-FF3A79096EF5}"/>
    <cellStyle name="Ergebnis 2 5 4 2" xfId="19152" xr:uid="{03F3A690-0CAA-48AE-AB27-9E952FFE856F}"/>
    <cellStyle name="Ergebnis 2 5 5" xfId="17643" xr:uid="{0F6FA518-A474-4216-BB77-0672F86621E9}"/>
    <cellStyle name="Ergebnis 2 5 6" xfId="16052" xr:uid="{62FFB5EC-94F4-496F-9686-F57CE3FEB315}"/>
    <cellStyle name="Ergebnis 2 5 7" xfId="25883" xr:uid="{4C57E59A-2C68-4867-A30D-7656A664ECF3}"/>
    <cellStyle name="Ergebnis 2 5 7 2" xfId="27301" xr:uid="{93CEBB69-76DD-4EEC-9482-9A67EADB717A}"/>
    <cellStyle name="Ergebnis 2 5 8" xfId="26695" xr:uid="{104A9247-65EF-4A57-83D2-96871D564FC8}"/>
    <cellStyle name="Ergebnis 2 5 8 2" xfId="27586" xr:uid="{669EAAF0-6DB6-4A5F-90E2-3DE494256416}"/>
    <cellStyle name="Ergebnis 2 6" xfId="12293" xr:uid="{6CBB876B-25DF-4D08-8C01-06160E9C3542}"/>
    <cellStyle name="Ergebnis 2 6 2" xfId="13472" xr:uid="{7CB26A57-40C6-4F57-AE8A-10C504D13D93}"/>
    <cellStyle name="Ergebnis 2 6 2 2" xfId="18979" xr:uid="{5787558A-2174-47B0-A9C7-FA078735B93C}"/>
    <cellStyle name="Ergebnis 2 6 3" xfId="13559" xr:uid="{1D938DD7-F91A-4924-BF50-5FFDF68CADB3}"/>
    <cellStyle name="Ergebnis 2 6 3 2" xfId="19066" xr:uid="{A61EDF21-CDF5-4603-9103-2BF7907A75CB}"/>
    <cellStyle name="Ergebnis 2 6 4" xfId="12907" xr:uid="{FA7D5F5C-D7D9-456A-8532-A3B62E46D30A}"/>
    <cellStyle name="Ergebnis 2 6 4 2" xfId="18414" xr:uid="{75B989F7-7C0C-4AEE-B019-451AEFBE1C08}"/>
    <cellStyle name="Ergebnis 2 6 5" xfId="16231" xr:uid="{3A60E140-B4F3-4967-902B-B6DA082B9E3B}"/>
    <cellStyle name="Ergebnis 2 6 6" xfId="26064" xr:uid="{742BB5DA-1323-4384-9557-3AAF1A0D8DEE}"/>
    <cellStyle name="Ergebnis 2 6 6 2" xfId="27397" xr:uid="{DAEAA1C4-0989-4419-89E4-CC0C4D1A46BE}"/>
    <cellStyle name="Ergebnis 2 6 7" xfId="26791" xr:uid="{CBD88C47-B135-44AA-B261-CF9D289D7114}"/>
    <cellStyle name="Ergebnis 2 6 7 2" xfId="27682" xr:uid="{2E72459C-F867-48A6-B893-2C2288CBC894}"/>
    <cellStyle name="Ergebnis 2 7" xfId="12943" xr:uid="{6468C5A3-A786-4611-A0A0-3BDA5E23492E}"/>
    <cellStyle name="Ergebnis 2 7 2" xfId="18450" xr:uid="{669D8D21-6496-45AD-9285-6838044724A9}"/>
    <cellStyle name="Ergebnis 2 8" xfId="15158" xr:uid="{77E396D7-1989-4B3E-9190-04B55265F120}"/>
    <cellStyle name="Ergebnis 2 9" xfId="24929" xr:uid="{D4FFAF2E-9027-412E-BEAB-A2AC3634EFCD}"/>
    <cellStyle name="Ergebnis 2 9 2" xfId="27060" xr:uid="{BA9E980E-DA15-4C88-938A-A967EA90AD71}"/>
    <cellStyle name="Ergebnis 3" xfId="10133" xr:uid="{923BC78A-F6D8-4357-9C58-9796F8013888}"/>
    <cellStyle name="Erklärender Text 2" xfId="10134" xr:uid="{4683D187-1EB4-431A-AB45-D6F7DD83FDB4}"/>
    <cellStyle name="Erklärender Text 3" xfId="10135" xr:uid="{382BF4CB-D3E0-4DAD-A18A-2DA5ABAD03EF}"/>
    <cellStyle name="Euro" xfId="9311" xr:uid="{3245251D-7160-4490-974F-1B5BAD84A9CF}"/>
    <cellStyle name="Euro 2" xfId="9694" xr:uid="{74C1C3AC-6EA6-484A-B125-6F61649EB14D}"/>
    <cellStyle name="Euro 2 2" xfId="10138" xr:uid="{4B5C8DEB-8197-4DD5-87BE-ED947B2E4E71}"/>
    <cellStyle name="Euro 2 2 2" xfId="23370" xr:uid="{62108079-1481-42B6-B78F-C5968C5E105F}"/>
    <cellStyle name="Euro 2 3" xfId="10137" xr:uid="{FE131321-AFC6-4207-B805-6A24346ABC55}"/>
    <cellStyle name="Euro 2 4" xfId="22801" xr:uid="{4C7DB30C-A5A4-48AB-8452-6094E09087A0}"/>
    <cellStyle name="Euro 3" xfId="10136" xr:uid="{CA3EBD9D-F647-44D5-9FFC-1ECC1C005E1F}"/>
    <cellStyle name="Euro 3 2" xfId="22802" xr:uid="{5F257324-D686-413E-BA8C-DC82B9432288}"/>
    <cellStyle name="Euro 3 3" xfId="24297" xr:uid="{6FDFE8FA-8C15-4E3B-A38D-81FF918F904B}"/>
    <cellStyle name="Euro 4" xfId="23333" xr:uid="{887D18B2-2C73-4AE4-93D8-12FF7CAD0F11}"/>
    <cellStyle name="Euro 4 2" xfId="24298" xr:uid="{DAB41215-1A05-4A42-A167-9814D659B23A}"/>
    <cellStyle name="Euro 5" xfId="22800" xr:uid="{91A9ECA8-F4DD-48C1-86CF-59B5051C25CE}"/>
    <cellStyle name="Euro 5 2" xfId="24299" xr:uid="{B047AFC4-7C1D-4F39-ACF7-1FDC86B9929A}"/>
    <cellStyle name="Euro 6" xfId="24300" xr:uid="{7BEE7189-7D39-4ED3-9732-5CF8313B7A4C}"/>
    <cellStyle name="Euro 6 2" xfId="24301" xr:uid="{97A925DC-B0DE-4CB5-BF44-0323E8DB06BE}"/>
    <cellStyle name="Euro 7" xfId="36768" xr:uid="{C4D22471-1A92-4852-BD51-4A25A6914ABA}"/>
    <cellStyle name="Euro 8" xfId="9693" xr:uid="{0E449328-5947-44FB-96DA-98E716AE0A7F}"/>
    <cellStyle name="EvenBodyShade" xfId="9312" xr:uid="{059C4CE9-9E3A-48C4-B247-FDF548CB6688}"/>
    <cellStyle name="Explanatory Text 2" xfId="261" xr:uid="{E8E07A93-A2CD-4A50-BAAD-E9A69F00EEEF}"/>
    <cellStyle name="Explanatory Text 2 10" xfId="45121" xr:uid="{D62C9320-52C5-46D3-B0E3-ADFCDE77123C}"/>
    <cellStyle name="Explanatory Text 2 11" xfId="9290" xr:uid="{A8CD49CD-476B-47E1-9CBB-736A5571C51D}"/>
    <cellStyle name="Explanatory Text 2 2" xfId="706" xr:uid="{DBDC322B-2CD5-42E6-AA6E-F80DFCF77F1D}"/>
    <cellStyle name="Explanatory Text 2 2 2" xfId="37434" xr:uid="{C11423A9-89C6-420A-879D-EC16303F4215}"/>
    <cellStyle name="Explanatory Text 2 2 3" xfId="40032" xr:uid="{09C16256-C177-4127-AED7-7B29E98BAB7F}"/>
    <cellStyle name="Explanatory Text 2 2 4" xfId="45420" xr:uid="{6CD229DF-52C7-4E48-8966-9D5721F61511}"/>
    <cellStyle name="Explanatory Text 2 2 5" xfId="22804" xr:uid="{CC02C699-C44D-4BF5-AE63-4707131AE125}"/>
    <cellStyle name="Explanatory Text 2 3" xfId="22803" xr:uid="{0EC27E21-2533-454C-9A4E-2C43A3639CC9}"/>
    <cellStyle name="Explanatory Text 2 3 2" xfId="24303" xr:uid="{1B9918BC-9971-4D01-B66B-F785196F4BA7}"/>
    <cellStyle name="Explanatory Text 2 4" xfId="24304" xr:uid="{927C9E95-0A4E-46A1-94BC-EA71B785A6C8}"/>
    <cellStyle name="Explanatory Text 2 5" xfId="24305" xr:uid="{915C414E-1B0E-414F-BCAB-491B27A7EB68}"/>
    <cellStyle name="Explanatory Text 2 6" xfId="24306" xr:uid="{3404698D-FB3E-4CC5-AC15-A8AB8129C009}"/>
    <cellStyle name="Explanatory Text 2 7" xfId="24307" xr:uid="{DC450509-0837-49DE-8EE2-D094490B5833}"/>
    <cellStyle name="Explanatory Text 2 8" xfId="24302" xr:uid="{B9637D76-E28D-4C3B-A9D9-F3CFF30CC71D}"/>
    <cellStyle name="Explanatory Text 2 9" xfId="10140" xr:uid="{42E8D0AD-2837-4D08-88D2-53FA70D26844}"/>
    <cellStyle name="Explanatory Text 3" xfId="10141" xr:uid="{AE781890-7E02-4889-A752-853DDC81893E}"/>
    <cellStyle name="Explanatory Text 3 2" xfId="22805" xr:uid="{2442BD2D-3A7F-4576-B21C-D604D1AC97B1}"/>
    <cellStyle name="Explanatory Text 3 3" xfId="24308" xr:uid="{CBFD91F4-F84E-48D8-8DB3-FE3C5C3A2DA1}"/>
    <cellStyle name="Explanatory Text 4" xfId="10139" xr:uid="{43094787-A4A9-4994-AD0B-3CE9B6372FB1}"/>
    <cellStyle name="Explanatory Text 4 2" xfId="22806" xr:uid="{C6DAD388-FDAC-4E8D-979B-73AD6B040551}"/>
    <cellStyle name="Explanatory Text 4 2 2" xfId="24310" xr:uid="{A4CE6900-6CCA-4533-99FA-E18E0900F624}"/>
    <cellStyle name="Explanatory Text 4 3" xfId="24309" xr:uid="{E96A7507-1233-49C0-B5D0-994037DE9608}"/>
    <cellStyle name="Explanatory Text 5" xfId="24311" xr:uid="{F8B9499A-8C48-4813-A116-B984894F8F1F}"/>
    <cellStyle name="Explanatory Text 5 2" xfId="24312" xr:uid="{FF70D803-412F-47E5-8484-619211139819}"/>
    <cellStyle name="Explanatory Text 6" xfId="24313" xr:uid="{1EFECB78-5572-44BF-83D8-6A63742B5F24}"/>
    <cellStyle name="Explanatory Text 6 2" xfId="24314" xr:uid="{438A03C9-C3C1-4848-A308-96AD08754C4A}"/>
    <cellStyle name="Explanatory Text 7" xfId="24315" xr:uid="{2EFB036A-461E-48CB-9884-ED8C61E6660D}"/>
    <cellStyle name="Explanatory Text 8" xfId="24316" xr:uid="{9A7FC0C8-C3B2-4D22-81D1-458C0333D44E}"/>
    <cellStyle name="Explanatory Text 9" xfId="94" xr:uid="{D0D32EB2-0E5C-400A-B519-FB0225E1F5E6}"/>
    <cellStyle name="F1" xfId="9313" xr:uid="{C50D3535-A0E5-41CD-8F8C-D08623DCFDA4}"/>
    <cellStyle name="Figyelmeztetés" xfId="10142" xr:uid="{46D08F4A-49AA-4022-AD1A-9D84D7210D7A}"/>
    <cellStyle name="Fixed" xfId="9695" xr:uid="{23107E89-0F0B-450C-8D2E-995B4E99E146}"/>
    <cellStyle name="Fixed 2" xfId="22808" xr:uid="{A8D0FC7C-390F-4B79-86FF-45F9CE7BEB56}"/>
    <cellStyle name="Fixed 3" xfId="22809" xr:uid="{DA64D11A-3D14-4B4E-965C-6F37AAABE28C}"/>
    <cellStyle name="Followed Hyperlink" xfId="8839" xr:uid="{492E14BC-008E-4A56-BF1D-DC1EC0D5AE2A}"/>
    <cellStyle name="Followed Hyperlink 2" xfId="9006" xr:uid="{7A63343B-03E9-4997-9FF2-897C013B690F}"/>
    <cellStyle name="Followed Hyperlink 2 2" xfId="9381" xr:uid="{501AEE80-212E-4650-884E-A7842FE51955}"/>
    <cellStyle name="Followed Hyperlink 2 3" xfId="9374" xr:uid="{27C6B849-01EC-4EC4-A5EA-B09C6884E4A5}"/>
    <cellStyle name="Followed Hyperlink 2 4" xfId="9424" xr:uid="{FBF8AD51-8C60-46B4-B6CC-6F4318B1123B}"/>
    <cellStyle name="Followed Hyperlink 2 5" xfId="9145" xr:uid="{C2E50F7E-1275-4D56-B9AA-A9D64FE2D4D7}"/>
    <cellStyle name="Followed Hyperlink 2 6" xfId="9114" xr:uid="{C3C95D62-1660-4EB5-9666-44E378F3D098}"/>
    <cellStyle name="Followed Hyperlink 2 7" xfId="36507" xr:uid="{D6826135-ED32-4835-9C92-72515A481398}"/>
    <cellStyle name="Followed Hyperlink 2 8" xfId="27018" xr:uid="{D738C8B0-10B0-4FD9-B4F8-8D4892760F41}"/>
    <cellStyle name="Followed Hyperlink 2 9" xfId="39419" xr:uid="{E9C078DE-D386-4C87-BACC-F3CD27180054}"/>
    <cellStyle name="Followed Hyperlink 3" xfId="8980" xr:uid="{17D8815D-4644-4F26-9112-EE7D5305C8B2}"/>
    <cellStyle name="Followed Hyperlink 3 2" xfId="9167" xr:uid="{8EBFE982-1A0D-441A-878F-0833FEE46F5F}"/>
    <cellStyle name="Followed Hyperlink 3 3" xfId="36486" xr:uid="{6E35992B-05CE-4C91-B67D-0A5C9C937607}"/>
    <cellStyle name="Followed Hyperlink 3 4" xfId="9598" xr:uid="{129175A4-9FCD-4F26-8F3D-446A84244EF5}"/>
    <cellStyle name="Followed Hyperlink 4" xfId="9415" xr:uid="{A80F005E-E519-4409-8B88-67EBEC043648}"/>
    <cellStyle name="Followed Hyperlink 5" xfId="8949" xr:uid="{E22DCD19-E704-4AEC-A1A2-B83BDB12658B}"/>
    <cellStyle name="Followed Hyperlink 6" xfId="9135" xr:uid="{D6501E04-47C4-483A-95B9-161AB8A6E356}"/>
    <cellStyle name="Followed Hyperlink 7" xfId="36391" xr:uid="{0C9EB86C-688E-4DB3-B485-3790E4D08A2D}"/>
    <cellStyle name="Good 2" xfId="262" xr:uid="{91820539-2BEE-465B-B6CB-1C2CA2B9DB24}"/>
    <cellStyle name="Good 2 10" xfId="9291" xr:uid="{755EA5FF-5C8D-4FFA-9278-C493D6854251}"/>
    <cellStyle name="Good 2 2" xfId="697" xr:uid="{528D78D7-CBDB-4BB5-BEAF-8F0AECD1D3DB}"/>
    <cellStyle name="Good 2 2 10" xfId="22811" xr:uid="{D71CCE95-ECA8-4A2F-9889-4D12BFBBD7AD}"/>
    <cellStyle name="Good 2 2 2" xfId="24318" xr:uid="{8A8BE3BB-43F5-4C92-9455-2D4A288F91A7}"/>
    <cellStyle name="Good 2 2 3" xfId="24319" xr:uid="{A10B765E-48AF-46ED-BBD7-8B2C751AE327}"/>
    <cellStyle name="Good 2 2 4" xfId="24320" xr:uid="{6C32C4A8-8FC6-4C7B-A5A0-C78CCA614EF2}"/>
    <cellStyle name="Good 2 2 5" xfId="24321" xr:uid="{84C42D0E-1B64-4C8B-B401-64AB7435FB3C}"/>
    <cellStyle name="Good 2 2 6" xfId="24317" xr:uid="{9E4C81A1-51B1-4E4D-B779-C48B6A883C55}"/>
    <cellStyle name="Good 2 2 7" xfId="37424" xr:uid="{2FA7B055-E9E0-4025-A182-1884EA909CC0}"/>
    <cellStyle name="Good 2 2 8" xfId="40033" xr:uid="{C29F9427-561A-407B-AEC1-453C6846B377}"/>
    <cellStyle name="Good 2 2 9" xfId="45412" xr:uid="{76F5FB26-EEAC-4CE8-8946-7D3CA9E317BE}"/>
    <cellStyle name="Good 2 3" xfId="22810" xr:uid="{AB0D902D-C429-4120-AE74-0AD62999F4AA}"/>
    <cellStyle name="Good 2 3 2" xfId="24322" xr:uid="{78AAEDC3-1898-46A2-8DF2-B0E917736C9B}"/>
    <cellStyle name="Good 2 4" xfId="24323" xr:uid="{A4FDB547-AF15-4E7F-BB1E-768115CFBDB5}"/>
    <cellStyle name="Good 2 5" xfId="24324" xr:uid="{6543D9BA-EDBA-44E3-A9BC-A7B071B9C159}"/>
    <cellStyle name="Good 2 6" xfId="24325" xr:uid="{50E1565E-89CA-45B5-9D92-8EBA06AAC449}"/>
    <cellStyle name="Good 2 7" xfId="24326" xr:uid="{CA6D0255-E7DD-4EE4-9F1B-F48F3B0CB930}"/>
    <cellStyle name="Good 2 8" xfId="10144" xr:uid="{26E4666C-725C-4F3D-A62C-FF7056DDCF60}"/>
    <cellStyle name="Good 2 9" xfId="45122" xr:uid="{2DE63BD7-9852-4F52-B1B7-3A2B8C3D1D95}"/>
    <cellStyle name="Good 3" xfId="10145" xr:uid="{BF35CCBF-C4C2-4672-8918-2CAD6EC51F4D}"/>
    <cellStyle name="Good 3 2" xfId="22812" xr:uid="{46BC1262-6C6A-4292-9D45-C12242CF8122}"/>
    <cellStyle name="Good 3 2 2" xfId="24328" xr:uid="{858124FC-DD58-4FBF-A120-59A7C2FD1E29}"/>
    <cellStyle name="Good 3 3" xfId="24329" xr:uid="{E95267EC-83D6-48A8-8AE6-D52ABAFB19D8}"/>
    <cellStyle name="Good 3 4" xfId="24330" xr:uid="{508B90F6-6E8D-455C-B612-1BD496FC3647}"/>
    <cellStyle name="Good 3 5" xfId="24331" xr:uid="{4FC80553-467A-4E9D-8F5A-CF26D354C7D3}"/>
    <cellStyle name="Good 3 6" xfId="24332" xr:uid="{EC5ACC67-0B9C-4AF8-B7B4-2CCF7F40FBA7}"/>
    <cellStyle name="Good 3 7" xfId="24327" xr:uid="{00E8C7D6-E44A-4B91-8AF9-6F5960C5DF66}"/>
    <cellStyle name="Good 4" xfId="10143" xr:uid="{ABC88908-B0F6-494D-B568-C3080E1881F3}"/>
    <cellStyle name="Good 4 2" xfId="22813" xr:uid="{879B3E6B-4D77-46E4-8501-9CDB042516A3}"/>
    <cellStyle name="Good 4 2 2" xfId="24334" xr:uid="{B27438DE-B04F-4D1F-A2CD-816CF78984A8}"/>
    <cellStyle name="Good 4 3" xfId="24333" xr:uid="{A6BE8C50-0248-4744-A296-93A756DE272F}"/>
    <cellStyle name="Good 5" xfId="24335" xr:uid="{3270EBB3-3B20-4CFE-8AC2-34E226E9B142}"/>
    <cellStyle name="Good 5 2" xfId="24336" xr:uid="{12977C09-BA05-4C82-AD14-DF8A16F497DD}"/>
    <cellStyle name="Good 6" xfId="24337" xr:uid="{015665C6-7B2D-4CF5-8F55-744949CA9AE8}"/>
    <cellStyle name="Good 6 2" xfId="24338" xr:uid="{24BB59C4-E430-472D-AB51-12318B4D8E99}"/>
    <cellStyle name="Good 7" xfId="24339" xr:uid="{2DB3B1D7-D58A-4028-A04B-EC1CA5A3EB6E}"/>
    <cellStyle name="Good 8" xfId="24340" xr:uid="{8414D063-2A92-492D-BA47-4BC8C5FC308D}"/>
    <cellStyle name="Good 9" xfId="85" xr:uid="{E0280AB5-EF4E-4E2A-94FE-3CDF524CBC55}"/>
    <cellStyle name="GrandTotal" xfId="9314" xr:uid="{A5F73959-8473-401C-9DAC-8F4FA81B14A9}"/>
    <cellStyle name="Grey" xfId="2430" xr:uid="{DB4A6EC2-D234-4CBD-AA5D-9FF39E3D3C92}"/>
    <cellStyle name="Grey 2" xfId="11321" xr:uid="{F6BFE404-E479-4B3F-AF3E-416283DEC8C4}"/>
    <cellStyle name="Gut 2" xfId="10146" xr:uid="{55529093-77A6-49D6-BFC5-741F7525BFAE}"/>
    <cellStyle name="Gut 3" xfId="10147" xr:uid="{C189D498-F390-4FE6-8B3F-266CF8E4781E}"/>
    <cellStyle name="Head0" xfId="9315" xr:uid="{8DC913BA-1DB5-4443-8BC6-24FA2D7CC174}"/>
    <cellStyle name="Head1" xfId="9316" xr:uid="{A6F89106-7B9F-455C-9113-6E9F3EC1E6B7}"/>
    <cellStyle name="Head2" xfId="9317" xr:uid="{6636B068-7149-46B8-8F9B-873080A059A2}"/>
    <cellStyle name="Head3" xfId="9318" xr:uid="{C31D2EBD-1AF5-49CB-B595-FC49F7746420}"/>
    <cellStyle name="Head4" xfId="9319" xr:uid="{F8B3B139-6618-46D0-8F41-E108C84A0339}"/>
    <cellStyle name="Head5" xfId="9320" xr:uid="{CFC9AB45-0F82-4929-AC22-D22C47B75FE2}"/>
    <cellStyle name="Head6" xfId="9321" xr:uid="{1DF179F5-5A5B-4EB5-9615-2E3877D22E9C}"/>
    <cellStyle name="Head7" xfId="9322" xr:uid="{8AC8EC22-E4B0-49CA-B624-1E67A8FD9B2C}"/>
    <cellStyle name="Head8" xfId="9323" xr:uid="{9EB41BEA-17D5-4478-9289-C38678037840}"/>
    <cellStyle name="Head9" xfId="9324" xr:uid="{85609CBB-4A96-486B-BBAD-31558A003CD8}"/>
    <cellStyle name="HEADER" xfId="3754" xr:uid="{D88EA3A3-1D93-4B69-9289-9F23A7C612B9}"/>
    <cellStyle name="Header - Style1" xfId="22816" xr:uid="{89A47F49-906A-4766-B11E-FA7186D90067}"/>
    <cellStyle name="HEADER 2" xfId="37778" xr:uid="{08F2AA68-B032-44E6-BE9D-918CA4BA1F3A}"/>
    <cellStyle name="HEADER 3" xfId="22815" xr:uid="{009047DD-437C-4CB1-B2CA-255ADAE1E4DF}"/>
    <cellStyle name="Header1" xfId="3755" xr:uid="{34A10C6E-7973-40D2-ACE0-8B34A5306401}"/>
    <cellStyle name="Header1 2" xfId="22818" xr:uid="{2BA3EADC-1164-455E-A4BE-91336E9487A6}"/>
    <cellStyle name="Header1 3" xfId="22819" xr:uid="{A110BEE3-7171-4792-8337-6A43FA046B60}"/>
    <cellStyle name="Header2" xfId="3756" xr:uid="{E2930DC6-1431-4639-BEAC-C4B95538B1DE}"/>
    <cellStyle name="Header2 2" xfId="7151" xr:uid="{2CA1EC68-24C0-4B27-860A-52F9CFC99B6E}"/>
    <cellStyle name="Header2 2 2" xfId="11799" xr:uid="{27390BA1-1CD8-4B6E-9D41-F74F2352E72C}"/>
    <cellStyle name="Header2 2 2 2" xfId="13541" xr:uid="{41BA4A87-2A8E-4454-921E-62F4AA3A1A8F}"/>
    <cellStyle name="Header2 2 2 2 2" xfId="19048" xr:uid="{D2172A26-EF12-4C91-9BD2-AF7959354C0D}"/>
    <cellStyle name="Header2 2 2 3" xfId="13143" xr:uid="{B6229D54-39B9-4192-961E-D12BBE1DB35B}"/>
    <cellStyle name="Header2 2 2 3 2" xfId="18650" xr:uid="{DF391EE4-B6E6-47AE-92D5-78C92DFB17C2}"/>
    <cellStyle name="Header2 2 2 4" xfId="13668" xr:uid="{9F021808-23CE-4628-9A30-675293659112}"/>
    <cellStyle name="Header2 2 2 4 2" xfId="19175" xr:uid="{B82AECE2-F9C2-4C4B-90DD-2D7C3A4754BB}"/>
    <cellStyle name="Header2 2 2 5" xfId="17341" xr:uid="{B03D4085-D0D1-4BD4-9B1C-81CEE6435EFE}"/>
    <cellStyle name="Header2 2 2 6" xfId="25570" xr:uid="{174C0716-9338-4EB2-AE2C-547C70852596}"/>
    <cellStyle name="Header2 2 2 6 2" xfId="27234" xr:uid="{4CFE82D4-9781-4474-9E9A-441D97E80A81}"/>
    <cellStyle name="Header2 2 2 7" xfId="26628" xr:uid="{C0BD4875-E853-4ADC-87C8-C56E518B2999}"/>
    <cellStyle name="Header2 2 2 7 2" xfId="27519" xr:uid="{581C4791-B88E-4F76-AA28-F04451D7411F}"/>
    <cellStyle name="Header2 2 3" xfId="11780" xr:uid="{AF4CB74A-08EC-42AB-8D7B-4D98E2599F7D}"/>
    <cellStyle name="Header2 2 3 2" xfId="13251" xr:uid="{5EF58F25-2A5A-4D5B-81EE-DE565B504362}"/>
    <cellStyle name="Header2 2 3 2 2" xfId="18758" xr:uid="{93EE125A-F796-4322-8A43-6A1641A94803}"/>
    <cellStyle name="Header2 2 3 3" xfId="13103" xr:uid="{6A1215DA-BABF-4675-AB71-37DBB124EE35}"/>
    <cellStyle name="Header2 2 3 3 2" xfId="18610" xr:uid="{218B4233-1434-49FD-8FA0-8FAC97165306}"/>
    <cellStyle name="Header2 2 3 4" xfId="13064" xr:uid="{52F202B4-4A64-4CFD-872C-C8FCB1ACECE9}"/>
    <cellStyle name="Header2 2 3 4 2" xfId="18571" xr:uid="{6C3AECBE-14A2-464E-AC10-EC6285DC2707}"/>
    <cellStyle name="Header2 2 3 5" xfId="17324" xr:uid="{EBFBF501-5A3A-4023-B708-CFC3D6902DE3}"/>
    <cellStyle name="Header2 2 3 6" xfId="25551" xr:uid="{F8900455-97C6-418F-97AE-85FEE2ACF4CF}"/>
    <cellStyle name="Header2 2 3 6 2" xfId="27229" xr:uid="{C78F5338-A61E-4AB8-B03A-996300DE5D39}"/>
    <cellStyle name="Header2 2 3 7" xfId="26623" xr:uid="{DBA0E9E0-C843-4967-80F5-E9BE5495790D}"/>
    <cellStyle name="Header2 2 3 7 2" xfId="27514" xr:uid="{3ACCFDDC-2AA9-4E48-8A70-B28887F49A64}"/>
    <cellStyle name="Header2 2 4" xfId="12123" xr:uid="{D875B814-487F-4B20-9639-38CB0A881F8D}"/>
    <cellStyle name="Header2 2 4 2" xfId="13369" xr:uid="{637BE011-3E44-4B03-BBDF-7CDDF5862BCA}"/>
    <cellStyle name="Header2 2 4 2 2" xfId="18876" xr:uid="{561D9D08-B9BC-4F9C-A0DE-117ED6CAA0D9}"/>
    <cellStyle name="Header2 2 4 3" xfId="12860" xr:uid="{39A9C1D0-27F7-46D1-9709-C32572786D1F}"/>
    <cellStyle name="Header2 2 4 3 2" xfId="18367" xr:uid="{8C78C6BF-B9FE-429D-AFCE-41A83293EFC4}"/>
    <cellStyle name="Header2 2 4 4" xfId="13642" xr:uid="{2BF52AC7-92DB-46B3-B8C6-636FE3D08FFF}"/>
    <cellStyle name="Header2 2 4 4 2" xfId="19149" xr:uid="{F5B92553-C1F0-41A0-AE77-A9F7CFA94F6D}"/>
    <cellStyle name="Header2 2 4 5" xfId="17651" xr:uid="{8DD8174E-C119-48D6-8B76-42FCA3E7BD95}"/>
    <cellStyle name="Header2 2 4 6" xfId="25893" xr:uid="{C8BA7E3F-4E78-456A-9E57-1BC6F9A234E5}"/>
    <cellStyle name="Header2 2 4 6 2" xfId="27310" xr:uid="{4E9B8EDB-D7F2-4BC3-BE1D-6FF04C975635}"/>
    <cellStyle name="Header2 2 4 7" xfId="26704" xr:uid="{A6934539-F462-4640-BB21-C31CBCBC1AA3}"/>
    <cellStyle name="Header2 2 4 7 2" xfId="27595" xr:uid="{E8A28F73-3077-488B-AFEC-28250757C7F3}"/>
    <cellStyle name="Header2 2 5" xfId="11746" xr:uid="{0EFA5484-5C1A-4034-A8A3-AECFBDCC3B85}"/>
    <cellStyle name="Header2 2 5 2" xfId="13223" xr:uid="{66D99E22-C3D6-4A2E-A184-3350AFC79BC6}"/>
    <cellStyle name="Header2 2 5 2 2" xfId="18730" xr:uid="{FD1E5553-DB76-4702-AA3C-8C457FC9C6B0}"/>
    <cellStyle name="Header2 2 5 3" xfId="13607" xr:uid="{20446BC0-D80A-4638-8772-7A2D5B95E08F}"/>
    <cellStyle name="Header2 2 5 3 2" xfId="19114" xr:uid="{0D4798EB-F087-4F65-B7D8-0368460A5DE9}"/>
    <cellStyle name="Header2 2 5 4" xfId="13031" xr:uid="{D28FF39F-8276-49C6-8491-B43D0B4F9D9F}"/>
    <cellStyle name="Header2 2 5 4 2" xfId="18538" xr:uid="{4F74DD6A-7C46-4C05-8414-C48E13476E43}"/>
    <cellStyle name="Header2 2 5 5" xfId="17296" xr:uid="{A61B7DDF-67B8-4948-BCE5-BD76FD8E9183}"/>
    <cellStyle name="Header2 2 5 6" xfId="25517" xr:uid="{49CD1173-DB28-4913-A694-2B3253BADFEB}"/>
    <cellStyle name="Header2 2 5 6 2" xfId="27203" xr:uid="{F14A25C8-A0CF-4C83-9B26-01B070AE9E29}"/>
    <cellStyle name="Header2 2 5 7" xfId="26597" xr:uid="{8A15B340-6CC4-45AE-8865-198A33950BF5}"/>
    <cellStyle name="Header2 2 5 7 2" xfId="27488" xr:uid="{0236D3CE-1F44-488C-AAD1-6830299B6A28}"/>
    <cellStyle name="Header2 2 6" xfId="21950" xr:uid="{FD4122B6-19DD-412D-A52C-C87309CD4666}"/>
    <cellStyle name="Header2 2 7" xfId="22821" xr:uid="{3889B0B1-873C-4B8C-BB77-D38D1D698F54}"/>
    <cellStyle name="Header2 2 8" xfId="38768" xr:uid="{D84CCA6F-74F0-4789-B1D9-103208537E60}"/>
    <cellStyle name="Header2 3" xfId="9793" xr:uid="{1D22AC01-9C3E-4842-9917-091AE6A2C92F}"/>
    <cellStyle name="Header2 3 10" xfId="25270" xr:uid="{B99A22F8-40EB-4830-ADDB-D95F4E5B3D31}"/>
    <cellStyle name="Header2 3 10 2" xfId="27142" xr:uid="{C62C7053-442D-48B1-B1F8-2D23EDEDAC97}"/>
    <cellStyle name="Header2 3 2" xfId="12119" xr:uid="{CF1651DD-B6CB-411E-98B1-5F7223152959}"/>
    <cellStyle name="Header2 3 2 2" xfId="13365" xr:uid="{C9DF2D1D-1A28-45CE-B378-8D0B64D1DE2F}"/>
    <cellStyle name="Header2 3 2 2 2" xfId="18872" xr:uid="{21CD397E-748B-442F-AB33-CB14658FF74C}"/>
    <cellStyle name="Header2 3 2 3" xfId="13591" xr:uid="{D322E56E-3D9B-4750-A769-E10269ED71B6}"/>
    <cellStyle name="Header2 3 2 3 2" xfId="19098" xr:uid="{59FE64B9-7BC3-450F-B691-636866589978}"/>
    <cellStyle name="Header2 3 2 4" xfId="13643" xr:uid="{1F260DD4-B5AE-4CAF-A53A-196BC7B9E485}"/>
    <cellStyle name="Header2 3 2 4 2" xfId="19150" xr:uid="{127D378F-3BA2-479A-9A0A-89A00E0072A5}"/>
    <cellStyle name="Header2 3 2 5" xfId="17647" xr:uid="{62F3F215-D91C-42EA-9F84-9D39A6E29D9C}"/>
    <cellStyle name="Header2 3 2 6" xfId="25889" xr:uid="{83E6F5AA-0F6F-47D5-952D-B5DF038CAE06}"/>
    <cellStyle name="Header2 3 2 6 2" xfId="27306" xr:uid="{D1FE43D1-57E1-4B27-BBD4-B0E10D8E4BC8}"/>
    <cellStyle name="Header2 3 2 7" xfId="26700" xr:uid="{A079AB32-CC27-4BB2-86FC-E21AA97E40BB}"/>
    <cellStyle name="Header2 3 2 7 2" xfId="27591" xr:uid="{B15CB2F5-699E-4BA0-8D32-BFE9C7F10F46}"/>
    <cellStyle name="Header2 3 3" xfId="12268" xr:uid="{D42E48A0-EE3B-4BA4-B1B7-DEA5CBC10DA7}"/>
    <cellStyle name="Header2 3 3 2" xfId="13448" xr:uid="{4C73B671-6A28-48D7-8A69-A53AC8624E62}"/>
    <cellStyle name="Header2 3 3 2 2" xfId="18955" xr:uid="{B31ECBF4-6777-4934-A45B-34D417254F7D}"/>
    <cellStyle name="Header2 3 3 3" xfId="12919" xr:uid="{2AB91C38-697C-4CE0-8EDE-44EC240BC16F}"/>
    <cellStyle name="Header2 3 3 3 2" xfId="18426" xr:uid="{77D5FDC6-54E2-4876-9338-7C9A041D6F60}"/>
    <cellStyle name="Header2 3 3 4" xfId="13627" xr:uid="{98A4FC22-59ED-48FF-8042-1A5F7D392F34}"/>
    <cellStyle name="Header2 3 3 4 2" xfId="19134" xr:uid="{8CC1AD43-32A9-462D-A1AD-3D601451998B}"/>
    <cellStyle name="Header2 3 3 5" xfId="17789" xr:uid="{AD233B55-A831-428F-8F60-E7E4F68DC4D5}"/>
    <cellStyle name="Header2 3 3 6" xfId="26039" xr:uid="{DE54DE95-4B09-4B0C-B662-209C03E0C007}"/>
    <cellStyle name="Header2 3 3 6 2" xfId="27373" xr:uid="{85E9F86F-40D3-4A60-B7FE-3C3F1C957653}"/>
    <cellStyle name="Header2 3 3 7" xfId="26767" xr:uid="{6CDF017C-51CC-4D70-8073-6064D040A1CF}"/>
    <cellStyle name="Header2 3 3 7 2" xfId="27658" xr:uid="{189D0B14-7244-4CEB-9B81-8ED7F254C9DE}"/>
    <cellStyle name="Header2 3 4" xfId="11696" xr:uid="{EB26705C-824E-4237-9B6D-FFEC8A860A46}"/>
    <cellStyle name="Header2 3 4 2" xfId="13184" xr:uid="{8A63E136-A696-42A0-8D32-83A547D167E4}"/>
    <cellStyle name="Header2 3 4 2 2" xfId="18691" xr:uid="{82D08074-420F-4F2D-BF8A-F1B2EC869E3C}"/>
    <cellStyle name="Header2 3 4 3" xfId="12894" xr:uid="{938AAE0B-93D3-4905-AAFE-7EF652A0A6F7}"/>
    <cellStyle name="Header2 3 4 3 2" xfId="18401" xr:uid="{60C83E81-02CA-47F8-AB53-FC8BBD525F78}"/>
    <cellStyle name="Header2 3 4 4" xfId="13603" xr:uid="{21CDD3C9-47A8-49E0-A72E-85531340085B}"/>
    <cellStyle name="Header2 3 4 4 2" xfId="19110" xr:uid="{B3A6378B-D649-4BA7-875B-CFE1A9D73D50}"/>
    <cellStyle name="Header2 3 4 5" xfId="17249" xr:uid="{D4B81D66-C25E-4814-94F7-A5B5F9891190}"/>
    <cellStyle name="Header2 3 4 6" xfId="25467" xr:uid="{A1949DBE-B043-4C7A-BD72-EDA79DCC428E}"/>
    <cellStyle name="Header2 3 4 6 2" xfId="27167" xr:uid="{77E6E294-313F-4CC1-8BA9-6BE91C4C3251}"/>
    <cellStyle name="Header2 3 4 7" xfId="26561" xr:uid="{9949DD24-5623-4E6C-8272-C3892BB4C354}"/>
    <cellStyle name="Header2 3 4 7 2" xfId="27452" xr:uid="{8576F964-EF43-4521-A720-59B3B96A7FDB}"/>
    <cellStyle name="Header2 3 5" xfId="11716" xr:uid="{514B7E38-BC00-4DE5-85DD-7778A280ABE2}"/>
    <cellStyle name="Header2 3 5 2" xfId="13197" xr:uid="{93F08FDB-C89A-4CF9-A22A-D3EC2CDFA14A}"/>
    <cellStyle name="Header2 3 5 2 2" xfId="18704" xr:uid="{E64597D6-26E0-4BDB-A383-8840594AF361}"/>
    <cellStyle name="Header2 3 5 3" xfId="12968" xr:uid="{1203B2B6-B095-408E-BB58-11769916912D}"/>
    <cellStyle name="Header2 3 5 3 2" xfId="18475" xr:uid="{F975CC16-3467-4591-826B-817E2F562D6B}"/>
    <cellStyle name="Header2 3 5 4" xfId="12793" xr:uid="{1CB239C9-1D3F-43F9-BAEF-E895CDF7C224}"/>
    <cellStyle name="Header2 3 5 4 2" xfId="18300" xr:uid="{74FACA93-44A0-456E-8490-75CC70E27A86}"/>
    <cellStyle name="Header2 3 5 5" xfId="17267" xr:uid="{F72F405B-F45B-4756-8976-C54031D8E28D}"/>
    <cellStyle name="Header2 3 5 6" xfId="25487" xr:uid="{D80663A0-F4ED-42C7-B1DE-8B2CD794FE3C}"/>
    <cellStyle name="Header2 3 5 6 2" xfId="27179" xr:uid="{2D90CDE1-3827-4833-9A5B-F40429FCE333}"/>
    <cellStyle name="Header2 3 5 7" xfId="26573" xr:uid="{677469E1-D107-4D95-B275-3B5DCC8C754F}"/>
    <cellStyle name="Header2 3 5 7 2" xfId="27464" xr:uid="{EE9BC438-4356-4128-822D-DD8B52F93C0D}"/>
    <cellStyle name="Header2 3 6" xfId="11774" xr:uid="{CE225E87-803D-440E-8EF1-8CDE3DD71BC6}"/>
    <cellStyle name="Header2 3 6 2" xfId="13247" xr:uid="{6A9344E6-897E-4F34-B3E3-5F429AD282DA}"/>
    <cellStyle name="Header2 3 6 2 2" xfId="18754" xr:uid="{93A45964-67A3-4F55-921E-6F58855B23F4}"/>
    <cellStyle name="Header2 3 6 3" xfId="13104" xr:uid="{7DAB999D-DCA6-4F5A-B334-6081FD58CAD5}"/>
    <cellStyle name="Header2 3 6 3 2" xfId="18611" xr:uid="{54D6D9FA-326E-40D6-B7AF-7C67C838B5A1}"/>
    <cellStyle name="Header2 3 6 4" xfId="13142" xr:uid="{1DCEC973-2007-45DB-BB38-5990311B3358}"/>
    <cellStyle name="Header2 3 6 4 2" xfId="18649" xr:uid="{3A9562FD-B3B2-4C86-BB0B-EA5134BD137B}"/>
    <cellStyle name="Header2 3 6 5" xfId="25545" xr:uid="{99283887-7D3F-4161-9E23-0D1DE2758CAF}"/>
    <cellStyle name="Header2 3 6 5 2" xfId="27227" xr:uid="{58881E92-F672-4C22-9CB6-75210FA76B87}"/>
    <cellStyle name="Header2 3 6 6" xfId="26621" xr:uid="{19E69BA2-6331-4F53-9E36-A3E7089484C8}"/>
    <cellStyle name="Header2 3 6 6 2" xfId="27512" xr:uid="{14DBE37E-3B9F-4BA1-967E-18DFCE2B9D10}"/>
    <cellStyle name="Header2 3 7" xfId="12942" xr:uid="{AF57ABAF-1537-4C45-9668-D5B7E8AA0145}"/>
    <cellStyle name="Header2 3 7 2" xfId="18449" xr:uid="{819063A0-F37F-4E7D-9F73-AC33856EC525}"/>
    <cellStyle name="Header2 3 8" xfId="22822" xr:uid="{2DDEB0C2-B28C-4F16-AD0D-69DEBE114A19}"/>
    <cellStyle name="Header2 3 9" xfId="24889" xr:uid="{42DF424A-BB66-4074-8CDC-DB08BBB3EC31}"/>
    <cellStyle name="Header2 3 9 2" xfId="27044" xr:uid="{C1DE6316-E9E3-4E7E-9143-7A9119CB1EF3}"/>
    <cellStyle name="Header2 4" xfId="21919" xr:uid="{5EB9CC85-711B-464A-8878-981E996D852E}"/>
    <cellStyle name="Header2 5" xfId="22199" xr:uid="{C2D447AE-031A-454D-B2EE-131809550B09}"/>
    <cellStyle name="Header2 6" xfId="26848" xr:uid="{55F3EF0E-3477-4492-AED1-986908962BC8}"/>
    <cellStyle name="Header2 6 2" xfId="27720" xr:uid="{46639C08-7FA8-46FA-BF95-517C3A36B581}"/>
    <cellStyle name="Header2 7" xfId="37779" xr:uid="{47B5FD22-03C0-4F42-BFCC-393EF184268A}"/>
    <cellStyle name="Heading" xfId="2545" xr:uid="{47F0A753-8A6A-4988-A4FE-D018533D1917}"/>
    <cellStyle name="Heading 1 2" xfId="263" xr:uid="{9EFC1689-6216-49A9-B72C-72DA4F86FD5B}"/>
    <cellStyle name="Heading 1 2 10" xfId="9292" xr:uid="{2AC09A34-078C-444F-BA80-77444F07093D}"/>
    <cellStyle name="Heading 1 2 2" xfId="693" xr:uid="{562F5B39-E877-4BC9-ADBF-E2C05CC1039A}"/>
    <cellStyle name="Heading 1 2 2 10" xfId="22825" xr:uid="{3CB52D47-7146-4678-A263-B07F3C36DECF}"/>
    <cellStyle name="Heading 1 2 2 2" xfId="24342" xr:uid="{6BE27DD1-CBD2-49D2-A773-9D356F5ABA0E}"/>
    <cellStyle name="Heading 1 2 2 3" xfId="24343" xr:uid="{E0A7463E-E92C-4ABA-905C-F4D762CF39EB}"/>
    <cellStyle name="Heading 1 2 2 4" xfId="24344" xr:uid="{B0AE61B2-77AE-4C6B-BD0D-1859A458159C}"/>
    <cellStyle name="Heading 1 2 2 5" xfId="24345" xr:uid="{DCB3E5A1-2FB2-475B-880D-010D7ECA1F28}"/>
    <cellStyle name="Heading 1 2 2 6" xfId="24341" xr:uid="{AF191C90-17FC-4716-A9CA-5D04EF76AD35}"/>
    <cellStyle name="Heading 1 2 2 7" xfId="37420" xr:uid="{D34C5B78-FC7D-4E35-BA6F-E325F0DAB804}"/>
    <cellStyle name="Heading 1 2 2 8" xfId="40034" xr:uid="{8D0BC405-B96E-4B65-9EBF-80D06E880C7E}"/>
    <cellStyle name="Heading 1 2 2 9" xfId="45408" xr:uid="{E1A0DCA4-C47B-4F7A-A84F-2AD60244A512}"/>
    <cellStyle name="Heading 1 2 3" xfId="22824" xr:uid="{7D1128B3-F4CE-4CBA-8779-5A5FC5B6A649}"/>
    <cellStyle name="Heading 1 2 3 2" xfId="24346" xr:uid="{9029A99E-A23F-421E-A9BB-DDF2086E59E9}"/>
    <cellStyle name="Heading 1 2 4" xfId="24347" xr:uid="{A3C64B4E-5286-49C1-A655-9241777BE0BC}"/>
    <cellStyle name="Heading 1 2 5" xfId="24348" xr:uid="{613667B4-43EC-4A7D-B99C-1D909700F1C1}"/>
    <cellStyle name="Heading 1 2 6" xfId="24349" xr:uid="{90DD1B16-8DA8-4E0A-BD18-AD04C086DF41}"/>
    <cellStyle name="Heading 1 2 7" xfId="24350" xr:uid="{214281D2-2648-48EB-8183-8B8634581E58}"/>
    <cellStyle name="Heading 1 2 8" xfId="10149" xr:uid="{C6F98901-ECFD-47AD-A6E0-CFE9DEA1D9EF}"/>
    <cellStyle name="Heading 1 2 9" xfId="45123" xr:uid="{EA8ED1B1-2B60-4AE2-9888-DD3BE239978C}"/>
    <cellStyle name="Heading 1 3" xfId="10150" xr:uid="{383151CC-D256-4D71-A367-A39609372C65}"/>
    <cellStyle name="Heading 1 3 2" xfId="22826" xr:uid="{5A015225-A077-4BA1-9D49-39219B780724}"/>
    <cellStyle name="Heading 1 3 2 2" xfId="24352" xr:uid="{194C292E-3160-4788-B8F0-8B07FF4B0696}"/>
    <cellStyle name="Heading 1 3 3" xfId="24353" xr:uid="{2A37D37E-0540-446E-9A62-B7A27446F851}"/>
    <cellStyle name="Heading 1 3 4" xfId="24354" xr:uid="{9E3B4117-C68F-4609-A8DA-DCB052EE6E6A}"/>
    <cellStyle name="Heading 1 3 5" xfId="24355" xr:uid="{026295B2-0778-47BF-AE70-48A84C401FD9}"/>
    <cellStyle name="Heading 1 3 6" xfId="24356" xr:uid="{159C79A3-F141-4C55-915E-B5C5E9D544E6}"/>
    <cellStyle name="Heading 1 3 7" xfId="24351" xr:uid="{10F6C432-D33C-4DE9-976C-1A9B35D65F1C}"/>
    <cellStyle name="Heading 1 4" xfId="10148" xr:uid="{E9EE18AB-AD52-4CDE-B025-762EECFC345D}"/>
    <cellStyle name="Heading 1 4 2" xfId="22827" xr:uid="{DD81ED3A-C3F5-49CE-A4E0-E04E8B6C735F}"/>
    <cellStyle name="Heading 1 4 2 2" xfId="24358" xr:uid="{81186821-707A-434C-BF8A-4676630C2E08}"/>
    <cellStyle name="Heading 1 4 3" xfId="24357" xr:uid="{0971EA02-4C62-4BCE-A02B-80454F563E1B}"/>
    <cellStyle name="Heading 1 5" xfId="24359" xr:uid="{C7DEC0C4-5A32-458E-A414-EB91C52265BD}"/>
    <cellStyle name="Heading 1 5 2" xfId="24360" xr:uid="{FDEA42BC-51AB-45C1-95B5-C7374C665593}"/>
    <cellStyle name="Heading 1 6" xfId="24361" xr:uid="{368A9888-2856-4023-A282-1E2FFE39D2BA}"/>
    <cellStyle name="Heading 1 6 2" xfId="24362" xr:uid="{8D4BBE50-9233-4852-BAFA-1BC4F1D7FA40}"/>
    <cellStyle name="Heading 1 7" xfId="24363" xr:uid="{568CD06D-6663-4863-9A97-1E5F3C85358E}"/>
    <cellStyle name="Heading 1 8" xfId="24364" xr:uid="{697E631B-427C-4C4A-A4BF-FB5F3B511FD3}"/>
    <cellStyle name="Heading 1 9" xfId="81" xr:uid="{1C689198-65F3-4DD6-9F0D-2370C6C942B7}"/>
    <cellStyle name="Heading 2 2" xfId="264" xr:uid="{F32A510D-5A86-49B8-B1F0-C626A12B3489}"/>
    <cellStyle name="Heading 2 2 10" xfId="9293" xr:uid="{DE0CE5C0-6A19-4A06-8C20-AA6DFB1D36DA}"/>
    <cellStyle name="Heading 2 2 2" xfId="694" xr:uid="{A141A986-0EE1-40C7-BDB3-7FB1105D5027}"/>
    <cellStyle name="Heading 2 2 2 10" xfId="22829" xr:uid="{CC799A71-0AF1-4459-ABEF-841FB407EF2F}"/>
    <cellStyle name="Heading 2 2 2 2" xfId="24366" xr:uid="{3D78656B-90A9-445A-B4FA-9AB1C5FBC849}"/>
    <cellStyle name="Heading 2 2 2 3" xfId="24367" xr:uid="{C782EE98-4397-4860-A317-5467649D0A40}"/>
    <cellStyle name="Heading 2 2 2 4" xfId="24368" xr:uid="{7B8FCB80-A71E-4792-B4CB-0FBA5F5B3C6A}"/>
    <cellStyle name="Heading 2 2 2 5" xfId="24369" xr:uid="{1FBD2D3B-06B8-4D6A-B7C6-94470CEFCE07}"/>
    <cellStyle name="Heading 2 2 2 6" xfId="24365" xr:uid="{BDD20205-2FB5-4797-90BF-E308A0EE6D1F}"/>
    <cellStyle name="Heading 2 2 2 7" xfId="37421" xr:uid="{FFF1EA8E-1255-4861-A20F-956232129596}"/>
    <cellStyle name="Heading 2 2 2 8" xfId="40035" xr:uid="{F4E416F2-D487-4F13-8B3D-35C6F068C118}"/>
    <cellStyle name="Heading 2 2 2 9" xfId="45409" xr:uid="{AD744B72-529A-44C1-9BA5-942890773616}"/>
    <cellStyle name="Heading 2 2 3" xfId="22828" xr:uid="{8A0A03D8-4258-4B95-BC3C-3DE0CB8E7370}"/>
    <cellStyle name="Heading 2 2 3 2" xfId="24370" xr:uid="{1420C3B3-0D4B-40CA-B163-1F71D5B521E5}"/>
    <cellStyle name="Heading 2 2 4" xfId="24371" xr:uid="{19D2D22F-1971-4415-9B12-1915E6EF26E4}"/>
    <cellStyle name="Heading 2 2 5" xfId="24372" xr:uid="{6BBC782F-5348-4294-A7F4-FC101C0C41B8}"/>
    <cellStyle name="Heading 2 2 6" xfId="24373" xr:uid="{74FF14BC-52FF-42EC-9A0B-5A1CC339F8DB}"/>
    <cellStyle name="Heading 2 2 7" xfId="24374" xr:uid="{E6EE5B0C-2D80-49FF-840D-27CD97692F7A}"/>
    <cellStyle name="Heading 2 2 8" xfId="10152" xr:uid="{8029DCBF-804A-41E3-AF97-F37897D86A97}"/>
    <cellStyle name="Heading 2 2 9" xfId="45124" xr:uid="{564A9A95-02CE-4287-9C0A-FEBF99EFA73F}"/>
    <cellStyle name="Heading 2 3" xfId="10153" xr:uid="{3CFED90A-3605-40B9-BF04-B3906F73A92E}"/>
    <cellStyle name="Heading 2 3 2" xfId="22830" xr:uid="{FC2C4084-BDF8-4B25-A00B-8815340924D4}"/>
    <cellStyle name="Heading 2 3 2 2" xfId="24376" xr:uid="{3E39BAC1-71B9-4BCD-A997-58E98E6131E0}"/>
    <cellStyle name="Heading 2 3 3" xfId="24377" xr:uid="{800A23DA-A5ED-48CF-A9E0-C7EF6149E64E}"/>
    <cellStyle name="Heading 2 3 4" xfId="24378" xr:uid="{9636C440-63FA-49EB-A928-801A723E87A0}"/>
    <cellStyle name="Heading 2 3 5" xfId="24379" xr:uid="{9BBB3DDB-104B-4D35-8652-E7472C0F2F48}"/>
    <cellStyle name="Heading 2 3 6" xfId="24380" xr:uid="{8EB82C95-CA68-40F6-A5C3-1E887A814AF9}"/>
    <cellStyle name="Heading 2 3 7" xfId="24375" xr:uid="{BD4B857D-8E76-4A16-97F7-BF1BCAD06CC8}"/>
    <cellStyle name="Heading 2 4" xfId="10151" xr:uid="{2BA9419D-0C39-4171-B2F1-57BC8E3FB358}"/>
    <cellStyle name="Heading 2 4 2" xfId="22831" xr:uid="{595EA0C7-AD18-4E97-BCD3-91D01E1303F5}"/>
    <cellStyle name="Heading 2 4 2 2" xfId="24382" xr:uid="{07F3077F-9C67-42C3-89E7-9CF19355E81D}"/>
    <cellStyle name="Heading 2 4 3" xfId="24381" xr:uid="{A7533ED9-661E-463A-9E93-53FC85D10379}"/>
    <cellStyle name="Heading 2 5" xfId="24383" xr:uid="{6AA72DE8-4D53-46A6-8E1F-2A231695ED3D}"/>
    <cellStyle name="Heading 2 5 2" xfId="24384" xr:uid="{5F029100-FE8E-4A09-8407-C877DAD7197F}"/>
    <cellStyle name="Heading 2 6" xfId="24385" xr:uid="{B0B2C327-7972-4313-A3EC-BBFB884485C0}"/>
    <cellStyle name="Heading 2 6 2" xfId="24386" xr:uid="{EE91D420-2474-4077-9CA6-860FC84B2474}"/>
    <cellStyle name="Heading 2 7" xfId="24387" xr:uid="{F2A692EC-0066-405F-8D0F-7BBD09C605A9}"/>
    <cellStyle name="Heading 2 8" xfId="24388" xr:uid="{97A62799-5D9D-4D48-9A1C-ACEC0F01C982}"/>
    <cellStyle name="Heading 2 9" xfId="82" xr:uid="{F3487A57-2FC2-4962-BA4A-49B70AAA2F9F}"/>
    <cellStyle name="Heading 3 2" xfId="265" xr:uid="{9D895F4F-B12B-4E97-BB58-F0D25161AE35}"/>
    <cellStyle name="Heading 3 2 10" xfId="9294" xr:uid="{04E03A6B-1D56-4920-B8B8-54FEF6A41772}"/>
    <cellStyle name="Heading 3 2 2" xfId="695" xr:uid="{5AE7EC73-CADB-473F-B8D1-9D855F88637F}"/>
    <cellStyle name="Heading 3 2 2 10" xfId="22833" xr:uid="{A7577728-CC5B-4653-84DD-32545D645833}"/>
    <cellStyle name="Heading 3 2 2 2" xfId="24390" xr:uid="{2E25A7AE-936B-49F0-85F6-8A73E3EBE8D1}"/>
    <cellStyle name="Heading 3 2 2 2 2" xfId="40796" xr:uid="{29F1EA01-8BAE-4945-A129-8376ABFD64A1}"/>
    <cellStyle name="Heading 3 2 2 2 2 2" xfId="41710" xr:uid="{91522319-0B7E-45BE-9178-A16D5836B812}"/>
    <cellStyle name="Heading 3 2 2 2 2 2 2" xfId="43823" xr:uid="{73289D0E-363C-49D8-9966-07912A2C119D}"/>
    <cellStyle name="Heading 3 2 2 2 2 3" xfId="42511" xr:uid="{AD5C9B3E-E1A9-474C-A60C-1168DABF7560}"/>
    <cellStyle name="Heading 3 2 2 2 3" xfId="40794" xr:uid="{058288C0-CCDD-4B1F-8036-EA135568DD17}"/>
    <cellStyle name="Heading 3 2 2 2 3 2" xfId="41708" xr:uid="{B049773B-5CA1-4186-A0A4-85AD9BCF1A2F}"/>
    <cellStyle name="Heading 3 2 2 2 3 2 2" xfId="43821" xr:uid="{B9FEA8DE-D063-4FFB-BBFC-D5194446BC61}"/>
    <cellStyle name="Heading 3 2 2 2 3 3" xfId="42509" xr:uid="{0B2F7522-1402-4626-A167-CD35A634E664}"/>
    <cellStyle name="Heading 3 2 2 2 4" xfId="41543" xr:uid="{D8297C07-286C-4678-9249-45E66529050E}"/>
    <cellStyle name="Heading 3 2 2 2 4 2" xfId="43659" xr:uid="{A4D3B6F7-55BE-4F23-8C1A-AB0C98A75D13}"/>
    <cellStyle name="Heading 3 2 2 2 5" xfId="41570" xr:uid="{DE4B2F07-7792-4BCF-A6FA-7C9EEFDD4164}"/>
    <cellStyle name="Heading 3 2 2 2 6" xfId="40518" xr:uid="{098466EC-56F6-4483-94C6-3CEC6EB6ED48}"/>
    <cellStyle name="Heading 3 2 2 3" xfId="24391" xr:uid="{931003A1-A20B-4AE4-8641-5E856DE0AF5F}"/>
    <cellStyle name="Heading 3 2 2 3 2" xfId="40781" xr:uid="{A8F493C0-231A-4176-9C31-1A432F1251E0}"/>
    <cellStyle name="Heading 3 2 2 3 2 2" xfId="41695" xr:uid="{7EE9BE34-46E3-4089-B6F8-ACCE8073317E}"/>
    <cellStyle name="Heading 3 2 2 3 2 2 2" xfId="43808" xr:uid="{B73699E0-4D3E-4C3F-AD8A-CA2837DF9A5B}"/>
    <cellStyle name="Heading 3 2 2 3 2 3" xfId="42496" xr:uid="{0C1918DB-8234-4A3C-AB4B-3169E3C2881E}"/>
    <cellStyle name="Heading 3 2 2 3 3" xfId="40818" xr:uid="{4346667C-EDB1-47DA-AB5A-AE15E2333124}"/>
    <cellStyle name="Heading 3 2 2 3 3 2" xfId="41732" xr:uid="{1EDB7B61-C40E-4EB0-A22C-E991139E76A5}"/>
    <cellStyle name="Heading 3 2 2 3 3 2 2" xfId="43845" xr:uid="{07FB259E-DCAC-4DB4-BDF0-01FB100000AB}"/>
    <cellStyle name="Heading 3 2 2 3 3 3" xfId="42533" xr:uid="{B886E532-2D40-40C7-814B-0CCBA881BDDA}"/>
    <cellStyle name="Heading 3 2 2 3 4" xfId="41529" xr:uid="{F078BADE-4A26-44E7-978C-1066A4BF00F1}"/>
    <cellStyle name="Heading 3 2 2 3 4 2" xfId="43645" xr:uid="{F634C453-3613-44BB-992B-888DB237E487}"/>
    <cellStyle name="Heading 3 2 2 3 5" xfId="41554" xr:uid="{512F7848-B103-4E28-9A40-BF3A611E1506}"/>
    <cellStyle name="Heading 3 2 2 3 6" xfId="40458" xr:uid="{EBBC53AB-CBB7-4FBB-B1C2-5B6A711BE7B3}"/>
    <cellStyle name="Heading 3 2 2 4" xfId="24392" xr:uid="{53F29280-6707-4825-A09A-4E67CA1DAC4D}"/>
    <cellStyle name="Heading 3 2 2 4 2" xfId="41667" xr:uid="{B465B069-26DF-45D7-BD1E-236D98ECC2E2}"/>
    <cellStyle name="Heading 3 2 2 4 2 2" xfId="43780" xr:uid="{8B63A6F8-4F71-4852-8798-B8246D006022}"/>
    <cellStyle name="Heading 3 2 2 4 3" xfId="42468" xr:uid="{72654F1D-8D4B-4797-B861-82A74F9C595E}"/>
    <cellStyle name="Heading 3 2 2 4 4" xfId="40753" xr:uid="{3475C51B-889A-4CCA-9912-997397DF60D0}"/>
    <cellStyle name="Heading 3 2 2 5" xfId="24393" xr:uid="{19F3A683-1BFF-455A-BF59-CE595AE00CDF}"/>
    <cellStyle name="Heading 3 2 2 5 2" xfId="41664" xr:uid="{70DF7963-8A84-4597-87FB-6EF659EA619B}"/>
    <cellStyle name="Heading 3 2 2 5 2 2" xfId="43777" xr:uid="{9E260C5B-E069-4507-914A-9ECDF3A6B380}"/>
    <cellStyle name="Heading 3 2 2 5 3" xfId="42465" xr:uid="{25595C1B-A0F9-46C7-828B-9AA39FE2A9F4}"/>
    <cellStyle name="Heading 3 2 2 5 4" xfId="40750" xr:uid="{7334FAB4-ADDB-4D77-AF0D-BF8A3435D980}"/>
    <cellStyle name="Heading 3 2 2 6" xfId="24389" xr:uid="{CF259B28-02F0-4D2E-BCE8-20316C31AAA2}"/>
    <cellStyle name="Heading 3 2 2 6 2" xfId="43624" xr:uid="{C162E69C-210C-4904-8F80-A89366F462EA}"/>
    <cellStyle name="Heading 3 2 2 6 3" xfId="41508" xr:uid="{6D2A69AB-8DAD-4422-A2DA-D3E4C2FD942B}"/>
    <cellStyle name="Heading 3 2 2 7" xfId="37422" xr:uid="{EA45EC30-86F3-42DA-BD1F-FBE5D2235BE0}"/>
    <cellStyle name="Heading 3 2 2 7 2" xfId="41504" xr:uid="{C2DF1E54-B360-42DE-9A9E-5FD3BB0336DB}"/>
    <cellStyle name="Heading 3 2 2 8" xfId="40355" xr:uid="{7F643143-B955-4BA4-9C5E-14FE971DFCA0}"/>
    <cellStyle name="Heading 3 2 2 9" xfId="45410" xr:uid="{A454B6DC-7EBD-4E9D-8B37-C21E2D4F2A8B}"/>
    <cellStyle name="Heading 3 2 3" xfId="22832" xr:uid="{B2E96C72-5424-4E9D-97E7-2E7EB113ACD3}"/>
    <cellStyle name="Heading 3 2 3 2" xfId="24394" xr:uid="{596EBA57-58B3-4B0D-AF48-7417FB93CB4E}"/>
    <cellStyle name="Heading 3 2 3 2 2" xfId="41689" xr:uid="{8BB64B4D-5851-401C-B9AC-988BC3E9C95E}"/>
    <cellStyle name="Heading 3 2 3 2 2 2" xfId="43802" xr:uid="{2CB55A54-E02B-42E7-B5BB-BE7B82B675A0}"/>
    <cellStyle name="Heading 3 2 3 2 3" xfId="42490" xr:uid="{2371367D-8D5C-4527-BA21-E4DBB23B2B47}"/>
    <cellStyle name="Heading 3 2 3 2 4" xfId="40775" xr:uid="{A3FB54EC-B7EE-43C5-99D4-085EFF03528E}"/>
    <cellStyle name="Heading 3 2 3 3" xfId="40740" xr:uid="{8CB92054-ED11-4261-99FC-8C4D210125D6}"/>
    <cellStyle name="Heading 3 2 3 3 2" xfId="41654" xr:uid="{4DE8155E-DD4F-4E81-9F73-A12416C813B2}"/>
    <cellStyle name="Heading 3 2 3 3 2 2" xfId="43767" xr:uid="{FD652F73-32BE-4A91-A603-4B10D2CCE3BE}"/>
    <cellStyle name="Heading 3 2 3 3 3" xfId="42455" xr:uid="{23F7E560-6901-40A7-9A01-3AD150AD0668}"/>
    <cellStyle name="Heading 3 2 3 4" xfId="41522" xr:uid="{BAC16195-74DB-4C7C-A605-797C1F3C969E}"/>
    <cellStyle name="Heading 3 2 3 4 2" xfId="43638" xr:uid="{E6AFE62C-2A6B-4B36-9AD0-DBFAFC4E9346}"/>
    <cellStyle name="Heading 3 2 3 5" xfId="41565" xr:uid="{8A6FA2AB-2941-47BD-9E8F-87E7BB49FFCD}"/>
    <cellStyle name="Heading 3 2 4" xfId="24395" xr:uid="{B918019A-88D7-4788-A7AC-5A08D99A76C3}"/>
    <cellStyle name="Heading 3 2 4 2" xfId="43170" xr:uid="{30DCEFC8-31BF-4727-87F4-6DF8161A1448}"/>
    <cellStyle name="Heading 3 2 4 3" xfId="40036" xr:uid="{95A1AA04-A0D2-4EE1-B02E-6DF4C9E0D69C}"/>
    <cellStyle name="Heading 3 2 5" xfId="24396" xr:uid="{5F65F93C-C022-4333-A756-99305AD22FDB}"/>
    <cellStyle name="Heading 3 2 6" xfId="24397" xr:uid="{1E990DB9-C98F-4E1E-B859-FE95C0D3026F}"/>
    <cellStyle name="Heading 3 2 7" xfId="24398" xr:uid="{BCE50645-0982-4073-96B9-2F81C7A575FB}"/>
    <cellStyle name="Heading 3 2 8" xfId="10155" xr:uid="{B258F72B-CEF5-4C64-9E9F-4C3BCDBFFA2A}"/>
    <cellStyle name="Heading 3 2 9" xfId="45125" xr:uid="{D546A66B-5655-4AEF-8581-0C8C74C123E4}"/>
    <cellStyle name="Heading 3 3" xfId="10156" xr:uid="{94978DB3-C8DE-4741-A3C4-5645CF3C2909}"/>
    <cellStyle name="Heading 3 3 2" xfId="22834" xr:uid="{9C6132E6-19C1-4DAD-8DD1-A7D7B75FDDCD}"/>
    <cellStyle name="Heading 3 3 2 2" xfId="24400" xr:uid="{B173F29F-4C72-45BD-BAC6-B6E17ECCE25E}"/>
    <cellStyle name="Heading 3 3 3" xfId="24401" xr:uid="{EEA15DAE-A705-4589-88FE-714353CF0AE4}"/>
    <cellStyle name="Heading 3 3 4" xfId="24402" xr:uid="{EAA8A428-ADB1-42AA-B791-F14E4058CDEC}"/>
    <cellStyle name="Heading 3 3 5" xfId="24403" xr:uid="{BB182B3E-E2C3-4BB8-80AD-90899623A458}"/>
    <cellStyle name="Heading 3 3 6" xfId="24404" xr:uid="{8D0EFDBD-9949-4243-96CC-860267A38DBB}"/>
    <cellStyle name="Heading 3 3 7" xfId="24399" xr:uid="{5D3B479C-16D6-4A8D-880A-18C1320EA1C3}"/>
    <cellStyle name="Heading 3 4" xfId="10154" xr:uid="{3AD571E3-37C0-4B15-BE6B-2B57F43FADE0}"/>
    <cellStyle name="Heading 3 4 2" xfId="22835" xr:uid="{94B2DFB0-8D1E-46FA-B63C-DC83D4F1FB93}"/>
    <cellStyle name="Heading 3 4 2 2" xfId="24406" xr:uid="{BFF372C5-71F9-4461-B1D3-C0245868C9D7}"/>
    <cellStyle name="Heading 3 4 3" xfId="24405" xr:uid="{6F418DF8-61FF-4C13-922C-E29A7F03F118}"/>
    <cellStyle name="Heading 3 5" xfId="24407" xr:uid="{D8194271-8E12-465F-9D62-5040A7DD27DE}"/>
    <cellStyle name="Heading 3 5 2" xfId="24408" xr:uid="{B890D8CD-383D-48C6-81D7-C684964EEF48}"/>
    <cellStyle name="Heading 3 6" xfId="24409" xr:uid="{2D77E995-1A2B-42A8-BA52-1A524C17F317}"/>
    <cellStyle name="Heading 3 6 2" xfId="24410" xr:uid="{41179595-C716-4DA9-8060-03178CDE707E}"/>
    <cellStyle name="Heading 3 7" xfId="24411" xr:uid="{814B204A-E73A-48A1-9826-91776B6B13C2}"/>
    <cellStyle name="Heading 3 8" xfId="24412" xr:uid="{27E63812-C38B-4710-87F4-DDBE78948571}"/>
    <cellStyle name="Heading 3 9" xfId="83" xr:uid="{3FB02D0E-8C94-4035-BDD0-FB76B7A7B000}"/>
    <cellStyle name="Heading 4 2" xfId="266" xr:uid="{D2E4D58B-CD4B-45E5-BD69-2D54B24CAA8F}"/>
    <cellStyle name="Heading 4 2 10" xfId="9295" xr:uid="{101682E2-4AA3-4554-8E3B-F90D7D02B539}"/>
    <cellStyle name="Heading 4 2 2" xfId="696" xr:uid="{B17472D1-6694-4631-BE01-698483ABE994}"/>
    <cellStyle name="Heading 4 2 2 10" xfId="22837" xr:uid="{9F5DDFA3-FC64-4570-87C9-2603B607881F}"/>
    <cellStyle name="Heading 4 2 2 2" xfId="24414" xr:uid="{0F670AAF-95CB-433C-A376-A6B6EBF33D81}"/>
    <cellStyle name="Heading 4 2 2 3" xfId="24415" xr:uid="{BD3E9A4C-A1BA-4A76-8A80-7FDC63E3D85D}"/>
    <cellStyle name="Heading 4 2 2 4" xfId="24416" xr:uid="{EE4C6BB9-EFE8-4AF7-AD00-BF9F89D48D24}"/>
    <cellStyle name="Heading 4 2 2 5" xfId="24417" xr:uid="{CABDF358-4E80-406C-B7EB-0005636F0F28}"/>
    <cellStyle name="Heading 4 2 2 6" xfId="24413" xr:uid="{965E14E1-DD5C-4A21-B154-EF0651F9F890}"/>
    <cellStyle name="Heading 4 2 2 7" xfId="37423" xr:uid="{9404CA31-8988-4E07-BFE8-D4CA7E9538BF}"/>
    <cellStyle name="Heading 4 2 2 8" xfId="40037" xr:uid="{E2180969-1183-45AA-A1A7-101229B33A7B}"/>
    <cellStyle name="Heading 4 2 2 9" xfId="45411" xr:uid="{DECADAB3-788C-4F5D-A34C-F9FB0F287546}"/>
    <cellStyle name="Heading 4 2 3" xfId="22836" xr:uid="{E35BC3D3-110B-4BC3-8A6F-92D3E8E1015B}"/>
    <cellStyle name="Heading 4 2 3 2" xfId="24418" xr:uid="{F916FA54-9E32-413A-A9AB-3E7AF7068922}"/>
    <cellStyle name="Heading 4 2 4" xfId="24419" xr:uid="{905FF738-80AD-4691-B83F-FEAA8D7B7007}"/>
    <cellStyle name="Heading 4 2 5" xfId="24420" xr:uid="{76E1E599-1502-461E-BB8C-B2E6A0FDE440}"/>
    <cellStyle name="Heading 4 2 6" xfId="24421" xr:uid="{B13D851E-1660-4199-B260-1130271392BC}"/>
    <cellStyle name="Heading 4 2 7" xfId="24422" xr:uid="{3FF100FE-4B0A-430D-890D-271C45F25CA5}"/>
    <cellStyle name="Heading 4 2 8" xfId="10158" xr:uid="{1701DEC9-9AA3-4F9C-A3D6-ABAD4849BF02}"/>
    <cellStyle name="Heading 4 2 9" xfId="45126" xr:uid="{61F9EFA4-1AF7-405A-9804-D2900B981CCF}"/>
    <cellStyle name="Heading 4 3" xfId="10159" xr:uid="{69CEC70C-1081-4DAA-8E4A-1CAA3ED84CB4}"/>
    <cellStyle name="Heading 4 3 2" xfId="22838" xr:uid="{8C8AAAA9-0A9F-4D1C-BE45-0C6006A49E1B}"/>
    <cellStyle name="Heading 4 3 2 2" xfId="24424" xr:uid="{E2076420-39B0-4D11-8039-068056FC1192}"/>
    <cellStyle name="Heading 4 3 3" xfId="24425" xr:uid="{D28102A2-C8E5-4DB7-A311-24C1DEDB1DF2}"/>
    <cellStyle name="Heading 4 3 4" xfId="24426" xr:uid="{ACBA82B3-69D4-4EFD-B5A1-459D930DE9A8}"/>
    <cellStyle name="Heading 4 3 5" xfId="24427" xr:uid="{0FFB3C52-F284-4C0E-A46E-5FF5B214C4C3}"/>
    <cellStyle name="Heading 4 3 6" xfId="24428" xr:uid="{51E5C6A8-F126-4495-82D0-F549061CBB90}"/>
    <cellStyle name="Heading 4 3 7" xfId="24423" xr:uid="{173AC974-79D0-4A29-9A23-D8518E8449A1}"/>
    <cellStyle name="Heading 4 4" xfId="10157" xr:uid="{1BBFEA1F-40BD-4F1D-A0D8-55D8DDC55467}"/>
    <cellStyle name="Heading 4 4 2" xfId="22839" xr:uid="{4EA072BD-4555-4C8B-B375-214349B4150D}"/>
    <cellStyle name="Heading 4 4 2 2" xfId="24430" xr:uid="{4098ABBE-8F72-461C-A8E0-EBFEE04C78FB}"/>
    <cellStyle name="Heading 4 4 3" xfId="24429" xr:uid="{D9CDF7E8-0DA9-4B2D-8BC0-0853CBD75064}"/>
    <cellStyle name="Heading 4 5" xfId="24431" xr:uid="{E71F9322-E20F-4738-876F-56A2E454D30D}"/>
    <cellStyle name="Heading 4 5 2" xfId="24432" xr:uid="{9525C27C-4DFA-4687-B2B8-BCC4A60B8EFF}"/>
    <cellStyle name="Heading 4 6" xfId="24433" xr:uid="{CDD9350E-F6E7-494A-B4A8-A677C38F38A6}"/>
    <cellStyle name="Heading 4 6 2" xfId="24434" xr:uid="{370CB21D-C320-4D79-9513-C35F8C400ECA}"/>
    <cellStyle name="Heading 4 7" xfId="24435" xr:uid="{2977806C-EA05-4412-B4CB-4171BC9F3F2A}"/>
    <cellStyle name="Heading 4 8" xfId="24436" xr:uid="{9693E54E-2166-4CB9-9CCF-64AC07665B8E}"/>
    <cellStyle name="Heading 4 9" xfId="84" xr:uid="{EF74B205-3F0C-4A29-B25E-69A7C2174B96}"/>
    <cellStyle name="Heading 5" xfId="37600" xr:uid="{E87F4E9B-ED23-4EAE-BAA0-402223F1D567}"/>
    <cellStyle name="Heading 6" xfId="22823" xr:uid="{9384E60F-4979-4471-B3E4-1000500624C3}"/>
    <cellStyle name="Heading No Underline" xfId="3757" xr:uid="{E82859FC-FD64-485F-A043-B933CAEC586D}"/>
    <cellStyle name="Heading With Underline" xfId="3758" xr:uid="{DDFA1176-88E2-4309-A043-04CC49DE6DFE}"/>
    <cellStyle name="HeadShade" xfId="9325" xr:uid="{5EE55F9B-9436-4EEB-8418-18768645B6D8}"/>
    <cellStyle name="Hinweis" xfId="10160" xr:uid="{EF78AE17-1AD0-4808-B130-738AA83CC596}"/>
    <cellStyle name="Hinweis 10" xfId="25228" xr:uid="{9AE12C2F-C736-43CC-B18A-FE72EB5E7A75}"/>
    <cellStyle name="Hinweis 10 2" xfId="27123" xr:uid="{002CC52E-69D7-49DE-B3CD-9A26ED843AA2}"/>
    <cellStyle name="Hinweis 2" xfId="12215" xr:uid="{7DAA6F29-4A8C-4C84-B797-CEB258AF8BC2}"/>
    <cellStyle name="Hinweis 2 2" xfId="13404" xr:uid="{A671217C-5167-4F81-9904-03C6EF2D2C4C}"/>
    <cellStyle name="Hinweis 2 2 2" xfId="18911" xr:uid="{30FE00E5-6FF9-47A5-A299-A6684531C3DD}"/>
    <cellStyle name="Hinweis 2 3" xfId="13564" xr:uid="{4C528848-4AA2-4A6E-ACE6-600979D2C172}"/>
    <cellStyle name="Hinweis 2 3 2" xfId="19071" xr:uid="{334A9B21-E3B8-4240-80E1-C577714FD1B3}"/>
    <cellStyle name="Hinweis 2 4" xfId="13260" xr:uid="{3055C113-E13D-42AD-B6E9-C1709A41273E}"/>
    <cellStyle name="Hinweis 2 4 2" xfId="18767" xr:uid="{22B0200B-DB85-45EF-97EC-B2CDB0A83B18}"/>
    <cellStyle name="Hinweis 2 5" xfId="17744" xr:uid="{34C59F16-C328-4955-99A2-BFB797F89FE6}"/>
    <cellStyle name="Hinweis 2 6" xfId="16154" xr:uid="{755C18BE-CF7C-429F-BB00-911A77949247}"/>
    <cellStyle name="Hinweis 2 7" xfId="25986" xr:uid="{CBB6F41F-51A4-4DEC-8599-9CB03612585F}"/>
    <cellStyle name="Hinweis 2 7 2" xfId="27330" xr:uid="{BFBF398E-6921-489A-A3BA-C30D26E59036}"/>
    <cellStyle name="Hinweis 2 8" xfId="26724" xr:uid="{4F1FF335-045B-435A-A0DE-EBA5DE269875}"/>
    <cellStyle name="Hinweis 2 8 2" xfId="27615" xr:uid="{E9AAAA00-C9E4-4603-9634-4A4D3BF7CB3D}"/>
    <cellStyle name="Hinweis 3" xfId="12297" xr:uid="{90B87C1E-21BE-437F-97F3-DB0DC95FD437}"/>
    <cellStyle name="Hinweis 3 2" xfId="13476" xr:uid="{3620B430-AEFB-400F-B347-49F53E844B52}"/>
    <cellStyle name="Hinweis 3 2 2" xfId="18983" xr:uid="{5C09B8E4-3BDC-4C1B-A281-0CDDD916F1EE}"/>
    <cellStyle name="Hinweis 3 3" xfId="13047" xr:uid="{D157940E-BC2F-4877-8C3F-030720F8563B}"/>
    <cellStyle name="Hinweis 3 3 2" xfId="18554" xr:uid="{B9A7ADCA-3FF5-4834-8246-A5698197AD8E}"/>
    <cellStyle name="Hinweis 3 4" xfId="12945" xr:uid="{79AB784D-D03E-41D4-BE90-40F8F7B4A300}"/>
    <cellStyle name="Hinweis 3 4 2" xfId="18452" xr:uid="{8AA7C287-EB50-4782-A434-221DBC750FE0}"/>
    <cellStyle name="Hinweis 3 5" xfId="17812" xr:uid="{169A474B-8AC0-49FA-ACAD-1105DD4D757F}"/>
    <cellStyle name="Hinweis 3 6" xfId="16235" xr:uid="{D2A25BB1-6278-4BE5-AA23-223349BBD4B0}"/>
    <cellStyle name="Hinweis 3 7" xfId="26068" xr:uid="{3B0C1F96-209E-4412-A930-1A322F9C2C5D}"/>
    <cellStyle name="Hinweis 3 7 2" xfId="27401" xr:uid="{CBB16EC1-0D9A-4556-96D7-BC42A84F5D2C}"/>
    <cellStyle name="Hinweis 3 8" xfId="26795" xr:uid="{F6031CAD-9497-4897-A70A-D37713734B16}"/>
    <cellStyle name="Hinweis 3 8 2" xfId="27686" xr:uid="{464F2AC7-0EA5-430F-BF1F-5E07A10F81F7}"/>
    <cellStyle name="Hinweis 4" xfId="12037" xr:uid="{5AC392FE-BCFB-4072-B168-08FEF8C91CF3}"/>
    <cellStyle name="Hinweis 4 2" xfId="13309" xr:uid="{F80E81E4-0E1E-480F-80E2-60CC5B934FD4}"/>
    <cellStyle name="Hinweis 4 2 2" xfId="18816" xr:uid="{A2A935FD-049C-43A7-A45D-1678244861ED}"/>
    <cellStyle name="Hinweis 4 3" xfId="13085" xr:uid="{58FCE47E-E16E-4C21-8144-24999EB39895}"/>
    <cellStyle name="Hinweis 4 3 2" xfId="18592" xr:uid="{C74C3651-965D-49E9-B6E1-D02183AA2F0A}"/>
    <cellStyle name="Hinweis 4 4" xfId="12790" xr:uid="{3B93A879-6CBF-4C53-B282-30009B4B2E9E}"/>
    <cellStyle name="Hinweis 4 4 2" xfId="18297" xr:uid="{B2F3E9E0-B03C-4E98-8B2B-EB616CA33415}"/>
    <cellStyle name="Hinweis 4 5" xfId="17577" xr:uid="{14D881A2-E223-4E8F-9C2C-6D2C372FDA33}"/>
    <cellStyle name="Hinweis 4 6" xfId="15977" xr:uid="{E6EA61DE-FD81-4901-846E-586E4C12AD8E}"/>
    <cellStyle name="Hinweis 4 7" xfId="25808" xr:uid="{7EE81A0B-CD94-4185-A433-A73758F31E19}"/>
    <cellStyle name="Hinweis 4 7 2" xfId="27254" xr:uid="{6FFC733C-30D6-4F9D-9CC8-ABDC9E26D90F}"/>
    <cellStyle name="Hinweis 4 8" xfId="26648" xr:uid="{64CA5486-ADA5-419F-976C-A1DFB8116277}"/>
    <cellStyle name="Hinweis 4 8 2" xfId="27539" xr:uid="{4A197D6C-ED97-4C2E-B61B-55A00F402D5F}"/>
    <cellStyle name="Hinweis 5" xfId="12226" xr:uid="{F0E2187F-C1DF-44CB-949E-D664F8D01C9E}"/>
    <cellStyle name="Hinweis 5 2" xfId="13415" xr:uid="{95974A11-E004-4CC1-961C-942AE78AB2CB}"/>
    <cellStyle name="Hinweis 5 2 2" xfId="18922" xr:uid="{A55DB498-5E79-46D5-B4C4-93BF714A64A3}"/>
    <cellStyle name="Hinweis 5 3" xfId="12834" xr:uid="{03CD7913-482B-4B21-AFD2-90E30AEAB113}"/>
    <cellStyle name="Hinweis 5 3 2" xfId="18341" xr:uid="{847B468F-C1B6-4C10-B466-630001A6E5F7}"/>
    <cellStyle name="Hinweis 5 4" xfId="13634" xr:uid="{BF9B233F-2CDB-4E95-9FB8-CB6D8204C155}"/>
    <cellStyle name="Hinweis 5 4 2" xfId="19141" xr:uid="{2A468001-7285-4D75-9DBC-BBD72EF658AE}"/>
    <cellStyle name="Hinweis 5 5" xfId="17755" xr:uid="{A95BF655-D820-45F4-94AB-31327C0B6554}"/>
    <cellStyle name="Hinweis 5 6" xfId="16165" xr:uid="{23650855-9EC9-41F7-967E-696052E959F2}"/>
    <cellStyle name="Hinweis 5 7" xfId="25997" xr:uid="{0A764E0B-3D9D-4D1A-8E06-52935368F5CC}"/>
    <cellStyle name="Hinweis 5 7 2" xfId="27341" xr:uid="{8E3CB2C7-E909-44EC-B64C-D032E9A70A08}"/>
    <cellStyle name="Hinweis 5 8" xfId="26735" xr:uid="{F99B329E-926B-4317-9595-8655A08E20F5}"/>
    <cellStyle name="Hinweis 5 8 2" xfId="27626" xr:uid="{55845406-3DE7-4B06-A450-AA26F639A1FF}"/>
    <cellStyle name="Hinweis 6" xfId="12291" xr:uid="{3506B65B-B5AF-4419-B2BE-AED4585060F9}"/>
    <cellStyle name="Hinweis 6 2" xfId="13470" xr:uid="{51CF3A59-DF67-4DE8-B282-02C6B5763D37}"/>
    <cellStyle name="Hinweis 6 2 2" xfId="18977" xr:uid="{DEA75AFC-C36C-4BD8-AFC9-E01CE6C7C9FD}"/>
    <cellStyle name="Hinweis 6 3" xfId="13052" xr:uid="{930F8673-C735-4EDB-B1A8-19804C9235A9}"/>
    <cellStyle name="Hinweis 6 3 2" xfId="18559" xr:uid="{954715B6-DBC3-4861-B5A9-779858864CC0}"/>
    <cellStyle name="Hinweis 6 4" xfId="13294" xr:uid="{50A2DD74-C980-48DF-899E-516C6D9D978E}"/>
    <cellStyle name="Hinweis 6 4 2" xfId="18801" xr:uid="{D1E6EDB1-C6DC-47F8-BA84-11011C2810D9}"/>
    <cellStyle name="Hinweis 6 5" xfId="16229" xr:uid="{01DC6D9E-C8CD-4B4F-BC94-2C3967CE2554}"/>
    <cellStyle name="Hinweis 6 6" xfId="26062" xr:uid="{CDCC107C-1021-4697-B6DC-23AB8B778F4B}"/>
    <cellStyle name="Hinweis 6 6 2" xfId="27395" xr:uid="{948C2AB7-3F12-4624-8309-37589516454F}"/>
    <cellStyle name="Hinweis 6 7" xfId="26789" xr:uid="{08638996-46EC-4827-8547-54C96044706F}"/>
    <cellStyle name="Hinweis 6 7 2" xfId="27680" xr:uid="{C2E61EB7-5C8C-44A6-91EF-607AA7FDF977}"/>
    <cellStyle name="Hinweis 7" xfId="13144" xr:uid="{4FAEE238-902F-403F-BE3E-C0E875E009B2}"/>
    <cellStyle name="Hinweis 7 2" xfId="18651" xr:uid="{46D40DCC-32A6-4C42-8030-52EA406ADA4B}"/>
    <cellStyle name="Hinweis 8" xfId="15159" xr:uid="{CF8E7AEC-FAE5-408B-9399-AA570D115E27}"/>
    <cellStyle name="Hinweis 9" xfId="24930" xr:uid="{1463FD51-7620-43BF-BD9D-AB78090AE011}"/>
    <cellStyle name="Hinweis 9 2" xfId="27061" xr:uid="{A57D1375-C203-4902-8C5A-BBF5C6D8E28B}"/>
    <cellStyle name="Hivatkozott cella" xfId="10161" xr:uid="{D6A7F6A5-9C14-46B3-97EA-8D42AD27137E}"/>
    <cellStyle name="Hyperlink" xfId="8841" xr:uid="{B43ECD7E-7C61-4079-A094-A089B21E426E}"/>
    <cellStyle name="Hyperlink 10" xfId="27726" xr:uid="{0E7D5189-078E-4C3E-814C-A31DD70A8AAD}"/>
    <cellStyle name="Hyperlink 11" xfId="8960" xr:uid="{DE2D711A-D310-4353-BCD9-7C4ABCA62BFA}"/>
    <cellStyle name="Hyperlink 11 2" xfId="36464" xr:uid="{746942DD-D3B1-4F28-AFE5-E374BD32534E}"/>
    <cellStyle name="Hyperlink 11 3" xfId="9597" xr:uid="{CE638C56-9E2C-4562-996A-5965DDC0ECDA}"/>
    <cellStyle name="Hyperlink 12" xfId="8986" xr:uid="{4A9DF682-839D-4B89-B37C-94C0ED0DBA82}"/>
    <cellStyle name="Hyperlink 13" xfId="39268" xr:uid="{A787D0A8-B56D-4262-BB55-953570D00FA6}"/>
    <cellStyle name="Hyperlink 17" xfId="39386" xr:uid="{4EF192AF-C97B-4FC2-AF6F-ED789F7E96B8}"/>
    <cellStyle name="Hyperlink 2" xfId="136" xr:uid="{9A539180-1FB0-4BE8-8958-C8261C50FBED}"/>
    <cellStyle name="Hyperlink 2 10" xfId="39791" xr:uid="{16203397-FEF2-43D3-B090-E3A1C9E1C704}"/>
    <cellStyle name="Hyperlink 2 11" xfId="44955" xr:uid="{D5C27924-9958-436C-9DD8-26B23077E7C2}"/>
    <cellStyle name="Hyperlink 2 12" xfId="2431" xr:uid="{D3BA8D82-6564-4F54-A243-8FCEF26D7BA2}"/>
    <cellStyle name="Hyperlink 2 2" xfId="268" xr:uid="{C7849D46-44AC-4F7A-8D34-CE5156998AD3}"/>
    <cellStyle name="Hyperlink 2 2 10" xfId="2546" xr:uid="{CCA99392-3EA6-4E09-84BA-14D4F17FEA7E}"/>
    <cellStyle name="Hyperlink 2 2 2" xfId="2173" xr:uid="{24A1360E-103E-41BA-A098-60C64C24B23C}"/>
    <cellStyle name="Hyperlink 2 2 2 2" xfId="38670" xr:uid="{A0CD6E62-57A9-40E7-9579-22E9BD313801}"/>
    <cellStyle name="Hyperlink 2 2 2 3" xfId="24437" xr:uid="{B48BD484-3460-49F4-8043-61BEDFB4894B}"/>
    <cellStyle name="Hyperlink 2 2 2 4" xfId="46491" xr:uid="{6B186E98-5907-42B3-977A-BEED6AF0F76A}"/>
    <cellStyle name="Hyperlink 2 2 2 5" xfId="6264" xr:uid="{476D03FE-B903-4E10-ACB2-5604CC5A3CA9}"/>
    <cellStyle name="Hyperlink 2 2 3" xfId="36508" xr:uid="{8AA12E8F-8028-4D57-8A4B-903A9C194749}"/>
    <cellStyle name="Hyperlink 2 2 4" xfId="22841" xr:uid="{64131A74-F14C-4DC0-A569-8CB86B4ACE31}"/>
    <cellStyle name="Hyperlink 2 2 5" xfId="37601" xr:uid="{69A64375-683B-490C-9F72-0B4A264B3D19}"/>
    <cellStyle name="Hyperlink 2 2 6" xfId="39291" xr:uid="{E86686CF-CF91-44BF-8EC8-72F4375122B4}"/>
    <cellStyle name="Hyperlink 2 2 7" xfId="39331" xr:uid="{46EC16F4-398F-43C5-8054-DCC401E8D9E2}"/>
    <cellStyle name="Hyperlink 2 2 8" xfId="9007" xr:uid="{35E1FAC6-C14D-498E-B9A9-B6841AE74CFD}"/>
    <cellStyle name="Hyperlink 2 2 9" xfId="45128" xr:uid="{2AA4FE3C-930B-4D25-AD7C-8F0C56902E2F}"/>
    <cellStyle name="Hyperlink 2 3" xfId="269" xr:uid="{8A3CB739-2EC7-43F2-9477-06C02DAB35A2}"/>
    <cellStyle name="Hyperlink 2 3 2" xfId="539" xr:uid="{A799370D-0840-461F-9F26-A45712780CD3}"/>
    <cellStyle name="Hyperlink 2 3 2 2" xfId="45292" xr:uid="{C9E43018-EDB7-4678-80FA-6CF009497381}"/>
    <cellStyle name="Hyperlink 2 3 2 3" xfId="27024" xr:uid="{4DFB122F-694F-4236-BB33-7DEB618D2B3A}"/>
    <cellStyle name="Hyperlink 2 3 3" xfId="772" xr:uid="{AD485769-D6F8-4B92-B9B2-CBD8980364B5}"/>
    <cellStyle name="Hyperlink 2 3 3 2" xfId="45468" xr:uid="{8F95A416-6963-4E7E-9783-CD70FEA55F19}"/>
    <cellStyle name="Hyperlink 2 3 3 3" xfId="36625" xr:uid="{75742C7E-A4AE-44F8-A61B-619B1887D2DB}"/>
    <cellStyle name="Hyperlink 2 3 4" xfId="24438" xr:uid="{FFF86E01-CEAB-4239-8492-274DBC647EE5}"/>
    <cellStyle name="Hyperlink 2 3 5" xfId="38154" xr:uid="{147AE99F-8719-4ACF-9ED2-ADDC97E30E20}"/>
    <cellStyle name="Hyperlink 2 3 6" xfId="39355" xr:uid="{FEC7ECDD-36BA-41F3-BE4A-5D1416AC5242}"/>
    <cellStyle name="Hyperlink 2 3 7" xfId="9126" xr:uid="{E34E7967-0EA7-470B-A6E3-4C665B5D1E98}"/>
    <cellStyle name="Hyperlink 2 3 8" xfId="45129" xr:uid="{0E25A5E8-BCD8-4034-9B8D-EABF71C1B45D}"/>
    <cellStyle name="Hyperlink 2 3 9" xfId="4466" xr:uid="{A8CB01DB-D751-4916-B7D9-391EB40CD8CA}"/>
    <cellStyle name="Hyperlink 2 4" xfId="439" xr:uid="{6AB104B7-E96B-4F82-A4D7-55044683D629}"/>
    <cellStyle name="Hyperlink 2 4 2" xfId="36624" xr:uid="{3725F317-B303-498F-93AA-CEEBB9790F21}"/>
    <cellStyle name="Hyperlink 2 4 3" xfId="24439" xr:uid="{3535FA44-E461-4F0E-A0F7-F884AC900393}"/>
    <cellStyle name="Hyperlink 2 4 4" xfId="38532" xr:uid="{401DDF02-0F26-4159-A32C-E36448D17587}"/>
    <cellStyle name="Hyperlink 2 4 5" xfId="39413" xr:uid="{7EE09DDD-FCA0-4827-A4DA-BE000EAD395E}"/>
    <cellStyle name="Hyperlink 2 4 6" xfId="9125" xr:uid="{B9436935-186A-4983-BADE-35885D0B0151}"/>
    <cellStyle name="Hyperlink 2 4 7" xfId="45213" xr:uid="{D0E334BC-2BAF-465B-82A9-9F810E88E409}"/>
    <cellStyle name="Hyperlink 2 4 8" xfId="5325" xr:uid="{60AB9D9B-A757-4962-AFA3-106442DD6D34}"/>
    <cellStyle name="Hyperlink 2 5" xfId="679" xr:uid="{E58061B5-CCBF-4651-9999-9DBA1ACFB380}"/>
    <cellStyle name="Hyperlink 2 5 2" xfId="36487" xr:uid="{6C20DFD6-154D-4112-B668-6248055D1BB8}"/>
    <cellStyle name="Hyperlink 2 5 3" xfId="24440" xr:uid="{306ED534-ED87-4F63-B60C-C687F7FDEDAD}"/>
    <cellStyle name="Hyperlink 2 5 4" xfId="38653" xr:uid="{B63279F0-940A-4B50-88D0-453BBAA54259}"/>
    <cellStyle name="Hyperlink 2 5 5" xfId="8981" xr:uid="{D12FE0AD-8BD4-4AB6-8E62-F228A000E0C2}"/>
    <cellStyle name="Hyperlink 2 5 6" xfId="45399" xr:uid="{FDF6916B-0CB4-454F-9E4B-675B8FCEBB0F}"/>
    <cellStyle name="Hyperlink 2 5 7" xfId="6243" xr:uid="{1B554221-617E-42BE-9D61-12772A9CEA83}"/>
    <cellStyle name="Hyperlink 2 6" xfId="36441" xr:uid="{515B3012-6DF7-49E2-A234-01BBCFE25723}"/>
    <cellStyle name="Hyperlink 2 7" xfId="9034" xr:uid="{A6CC2478-292E-47A7-B446-29DF53DC0BD6}"/>
    <cellStyle name="Hyperlink 2 8" xfId="9696" xr:uid="{9E0CFAA3-382F-46AB-86A1-741472EC7DBF}"/>
    <cellStyle name="Hyperlink 2 9" xfId="8936" xr:uid="{C771F260-6F1D-4C2B-B0DE-799BCAF5145E}"/>
    <cellStyle name="Hyperlink 3" xfId="270" xr:uid="{3841B4FB-06D2-4277-AACD-537E6361EE60}"/>
    <cellStyle name="Hyperlink 3 10" xfId="11589" xr:uid="{1EC160B7-9610-4F9E-9B21-A1892060B1DA}"/>
    <cellStyle name="Hyperlink 3 11" xfId="37602" xr:uid="{D527DFA5-07A0-4358-B2C4-2A432DCA839E}"/>
    <cellStyle name="Hyperlink 3 12" xfId="39401" xr:uid="{FD2D31EE-AC9A-48F7-B778-C1C261850994}"/>
    <cellStyle name="Hyperlink 3 13" xfId="8929" xr:uid="{884C19D9-4D6D-4F4F-AA53-D4BB2CB60C2D}"/>
    <cellStyle name="Hyperlink 3 14" xfId="45130" xr:uid="{4193E6C7-FE55-4EF9-BEA4-93513C6E0933}"/>
    <cellStyle name="Hyperlink 3 15" xfId="2547" xr:uid="{6E30B163-8F9E-44B0-86A4-74823246584A}"/>
    <cellStyle name="Hyperlink 3 2" xfId="628" xr:uid="{4AA40761-B71F-453E-B5C5-2B131E1422F9}"/>
    <cellStyle name="Hyperlink 3 2 2" xfId="9382" xr:uid="{676F31C7-4285-4BD4-9BA8-CD8C30EAD7B5}"/>
    <cellStyle name="Hyperlink 3 2 3" xfId="36496" xr:uid="{DCDB4E3C-560C-457B-BA37-47274A627C36}"/>
    <cellStyle name="Hyperlink 3 2 4" xfId="22843" xr:uid="{7773C59B-8D5F-4C76-B92D-92D2DB5B4947}"/>
    <cellStyle name="Hyperlink 3 2 5" xfId="38666" xr:uid="{C77DFC30-A09E-4239-A9DB-DEB0E20A7B89}"/>
    <cellStyle name="Hyperlink 3 2 6" xfId="8991" xr:uid="{184154F4-CC61-4AE3-A5A1-75DC993FE3CE}"/>
    <cellStyle name="Hyperlink 3 2 7" xfId="45359" xr:uid="{0BFF7C9D-D644-4F7F-8F3E-AE9BFEA75089}"/>
    <cellStyle name="Hyperlink 3 2 8" xfId="6257" xr:uid="{E8A2CDCB-74C8-41BE-B475-D25F657BA4CA}"/>
    <cellStyle name="Hyperlink 3 3" xfId="799" xr:uid="{3F8B1972-70F9-4679-8A7A-8EA09A7E9F59}"/>
    <cellStyle name="Hyperlink 3 3 2" xfId="36782" xr:uid="{C8F952A6-739D-422F-B060-F60D24476D73}"/>
    <cellStyle name="Hyperlink 3 3 3" xfId="22844" xr:uid="{116E04B7-D869-40F2-A51F-E450CC680363}"/>
    <cellStyle name="Hyperlink 3 3 4" xfId="45483" xr:uid="{518194BF-FD6E-4124-BBB7-7930AC161F8B}"/>
    <cellStyle name="Hyperlink 3 3 5" xfId="9375" xr:uid="{5264A131-38A9-4901-9ED4-75495DF68CC8}"/>
    <cellStyle name="Hyperlink 3 4" xfId="540" xr:uid="{22FF0B18-A364-4E13-B737-90E3328AAB0C}"/>
    <cellStyle name="Hyperlink 3 4 2" xfId="36621" xr:uid="{49D5ECE8-96D8-44A0-A2BD-0CA6A019E509}"/>
    <cellStyle name="Hyperlink 3 4 3" xfId="22842" xr:uid="{B1C0455B-13BB-4FBE-8BEB-E644003D6B9B}"/>
    <cellStyle name="Hyperlink 3 4 4" xfId="45293" xr:uid="{691E5A92-FD1D-4A11-987C-2433DAD95723}"/>
    <cellStyle name="Hyperlink 3 4 5" xfId="9122" xr:uid="{06791BDF-13B1-468A-ACF9-CF698CE3ECFA}"/>
    <cellStyle name="Hyperlink 3 5" xfId="9421" xr:uid="{4CE695E3-0478-48C6-8065-1AC3D09576BE}"/>
    <cellStyle name="Hyperlink 3 6" xfId="9121" xr:uid="{779EAF55-DC80-4878-8282-F4AE46ECE5C5}"/>
    <cellStyle name="Hyperlink 3 7" xfId="9162" xr:uid="{31F46478-886B-41C0-9E46-B4296708712E}"/>
    <cellStyle name="Hyperlink 3 8" xfId="8989" xr:uid="{D6670393-2E04-4361-8D9C-1B05C3D20A08}"/>
    <cellStyle name="Hyperlink 3 9" xfId="36435" xr:uid="{FF9604B9-1B53-4F8B-9B7B-7C97E6C9C3D6}"/>
    <cellStyle name="Hyperlink 4" xfId="132" xr:uid="{C7994137-1539-45AC-8BCE-A6EDFC08989B}"/>
    <cellStyle name="Hyperlink 4 10" xfId="6192" xr:uid="{AF8B75FB-1997-4E52-95CD-406E08789390}"/>
    <cellStyle name="Hyperlink 4 2" xfId="879" xr:uid="{3C31FC38-0F20-4BCF-BB70-A369FFEE069A}"/>
    <cellStyle name="Hyperlink 4 2 2" xfId="36825" xr:uid="{CD4DACAB-C36E-439C-AE8A-16A4668C059E}"/>
    <cellStyle name="Hyperlink 4 2 3" xfId="22845" xr:uid="{703668C9-0819-4EC8-BA2B-8EC50A3DFDF3}"/>
    <cellStyle name="Hyperlink 4 2 4" xfId="45541" xr:uid="{615B542F-2A36-42A5-B031-16C3DA894F4F}"/>
    <cellStyle name="Hyperlink 4 2 5" xfId="9423" xr:uid="{50E10718-39A2-40B7-AB79-91335F7992DD}"/>
    <cellStyle name="Hyperlink 4 3" xfId="541" xr:uid="{B1BD2947-5BA7-4145-AD61-A9748570FB2F}"/>
    <cellStyle name="Hyperlink 4 3 2" xfId="45294" xr:uid="{5FBDCD09-0C47-47FA-862A-A5818E1ABA6D}"/>
    <cellStyle name="Hyperlink 4 3 3" xfId="9169" xr:uid="{FB7166AA-1E6A-49B6-88E0-C664B17CA917}"/>
    <cellStyle name="Hyperlink 4 4" xfId="36528" xr:uid="{E90E02D0-55F3-42CC-AA43-B83816F39BB5}"/>
    <cellStyle name="Hyperlink 4 5" xfId="11590" xr:uid="{A3DDEA16-4D46-49D7-97BC-9FCAE4EC9094}"/>
    <cellStyle name="Hyperlink 4 6" xfId="39284" xr:uid="{5182C20A-223E-48A4-B4E1-CC310DFD23DF}"/>
    <cellStyle name="Hyperlink 4 7" xfId="39296" xr:uid="{D6915D80-CDBC-4971-8311-35770F7D3664}"/>
    <cellStyle name="Hyperlink 4 8" xfId="39418" xr:uid="{E127FF01-A53D-43A6-B07D-F7632A2046BB}"/>
    <cellStyle name="Hyperlink 4 9" xfId="39921" xr:uid="{66DEB719-03F8-4CAE-AD7B-9E347BBFC5B8}"/>
    <cellStyle name="Hyperlink 5" xfId="267" xr:uid="{35307B29-775F-4D75-BA3B-6585ED060924}"/>
    <cellStyle name="Hyperlink 5 2" xfId="1954" xr:uid="{5FB9F03D-612D-4586-B192-F21974897B8A}"/>
    <cellStyle name="Hyperlink 5 2 2" xfId="36849" xr:uid="{693D0A97-37DC-4D21-8569-F535D9E0CCF3}"/>
    <cellStyle name="Hyperlink 5 2 3" xfId="22230" xr:uid="{80D592A7-5565-463A-851F-752C4AEACFA1}"/>
    <cellStyle name="Hyperlink 5 2 4" xfId="46314" xr:uid="{C219AD6A-76CF-45D4-9B1F-3249064A9DD4}"/>
    <cellStyle name="Hyperlink 5 2 5" xfId="9456" xr:uid="{57F029AF-B7AB-4504-9D02-1A1D5045C281}"/>
    <cellStyle name="Hyperlink 5 3" xfId="36488" xr:uid="{6912FF0D-DCD4-4C3A-8E45-B4E836CFF98A}"/>
    <cellStyle name="Hyperlink 5 4" xfId="9778" xr:uid="{3391B821-CDAA-493C-BF85-A957F88461B5}"/>
    <cellStyle name="Hyperlink 5 5" xfId="45127" xr:uid="{3C536B01-611A-4DCE-B13A-5EAA0E4ED9A6}"/>
    <cellStyle name="Hyperlink 5 6" xfId="8982" xr:uid="{BBF18E9F-1761-401F-A36C-8C4C64E6B09F}"/>
    <cellStyle name="Hyperlink 6" xfId="9170" xr:uid="{AAD0B2C9-F7B6-4AD2-BF3C-563CABB7A75C}"/>
    <cellStyle name="Hyperlink 6 2" xfId="36656" xr:uid="{724240BD-3C4B-4C1F-8C6A-6D86D103CE22}"/>
    <cellStyle name="Hyperlink 6 3" xfId="15009" xr:uid="{CF6296F2-D183-46EC-A4B9-A172F6A90D14}"/>
    <cellStyle name="Hyperlink 6 4" xfId="39410" xr:uid="{6C92CF23-8A3D-4825-8C64-30915A7ABE72}"/>
    <cellStyle name="Hyperlink 7" xfId="8912" xr:uid="{59F2331A-ECA3-430E-BB79-771533DACFC7}"/>
    <cellStyle name="Hyperlink 7 2" xfId="9107" xr:uid="{B4A98D6E-BA7E-4C40-B006-5F3EB3729313}"/>
    <cellStyle name="Hyperlink 7 3" xfId="36417" xr:uid="{E33612C2-04FE-40CE-B36B-FD06F5C39D26}"/>
    <cellStyle name="Hyperlink 7 4" xfId="20647" xr:uid="{5D18D959-2CAB-4E88-8DB5-6388D2C31670}"/>
    <cellStyle name="Hyperlink 8" xfId="9136" xr:uid="{F50FD8BF-835F-4EA1-9F9C-6771AE0B62DE}"/>
    <cellStyle name="Hyperlink 8 2" xfId="36633" xr:uid="{79CEBCC4-FE27-4C06-8017-F075C869C38D}"/>
    <cellStyle name="Hyperlink 8 3" xfId="15451" xr:uid="{F7C934D6-B90D-414A-84D7-4D115AC934B8}"/>
    <cellStyle name="Hyperlink 9" xfId="271" xr:uid="{614D8BA9-3094-48C5-809B-39EA31409AD5}"/>
    <cellStyle name="Hyperlink 9 2" xfId="461" xr:uid="{08C2A078-5180-4A62-B491-7E8B81CCB212}"/>
    <cellStyle name="Hyperlink 9 2 2" xfId="45224" xr:uid="{31819B80-4D68-4A23-989E-B24DEDC312D0}"/>
    <cellStyle name="Hyperlink 9 2 3" xfId="36447" xr:uid="{AFB21049-A0E2-4502-B3E5-DFE3D3626C85}"/>
    <cellStyle name="Hyperlink 9 3" xfId="9610" xr:uid="{D376C246-5EEC-4E6F-8E8C-B85F95E00493}"/>
    <cellStyle name="Hyperlink 9 4" xfId="45131" xr:uid="{F0C3E19C-5A26-4EE3-B724-F014165D46A4}"/>
    <cellStyle name="Hyperlink 9 5" xfId="8942" xr:uid="{AF2AC828-F6A6-4F43-9748-A896943B51A1}"/>
    <cellStyle name="I" xfId="9326" xr:uid="{ADF6BA2A-6040-4955-93BE-DBC55ABD54A3}"/>
    <cellStyle name="IDLEditWorkbookLocalCurrency" xfId="9798" xr:uid="{076E3A87-F7A5-47D1-8ACB-23A2EABD0B60}"/>
    <cellStyle name="IDLEditWorkbookLocalCurrency 10" xfId="15122" xr:uid="{39DA19F5-FC58-4EE5-A66F-9A972D31BE75}"/>
    <cellStyle name="IDLEditWorkbookLocalCurrency 11" xfId="21927" xr:uid="{518E908C-F668-4119-8524-22D646AC8192}"/>
    <cellStyle name="IDLEditWorkbookLocalCurrency 12" xfId="24893" xr:uid="{4E5E09D6-7246-402E-945F-17ADFC0BBC00}"/>
    <cellStyle name="IDLEditWorkbookLocalCurrency 13" xfId="27007" xr:uid="{70F0062D-9E0F-4D9F-BF62-7BB87AAD534F}"/>
    <cellStyle name="IDLEditWorkbookLocalCurrency 2" xfId="9805" xr:uid="{B101AB22-05F6-4414-BEDB-62422A605855}"/>
    <cellStyle name="IDLEditWorkbookLocalCurrency 3" xfId="10162" xr:uid="{A706F643-3A25-46A1-AB13-66BA32BA6F97}"/>
    <cellStyle name="IDLEditWorkbookLocalCurrency 4" xfId="11682" xr:uid="{3203E0A8-1AF3-494A-A860-1BAD449D7004}"/>
    <cellStyle name="IDLEditWorkbookLocalCurrency 4 2" xfId="14197" xr:uid="{E9C0E5F7-611B-436C-A9C5-8007332912E7}"/>
    <cellStyle name="IDLEditWorkbookLocalCurrency 4 2 2" xfId="19711" xr:uid="{AEA9B07A-788B-4589-AD46-4E94DA466752}"/>
    <cellStyle name="IDLEditWorkbookLocalCurrency 4 3" xfId="21079" xr:uid="{2F440F09-5C82-4961-A2D1-BEA2F284D600}"/>
    <cellStyle name="IDLEditWorkbookLocalCurrency 4 4" xfId="17235" xr:uid="{73374C13-BECF-4D40-A0A4-11313FADF7E0}"/>
    <cellStyle name="IDLEditWorkbookLocalCurrency 4 5" xfId="15628" xr:uid="{5D61FCF5-4585-428A-B3BC-A2BABA151AA9}"/>
    <cellStyle name="IDLEditWorkbookLocalCurrency 4 6" xfId="21999" xr:uid="{3EF60531-CA14-430C-8C77-B7A16EB7B20E}"/>
    <cellStyle name="IDLEditWorkbookLocalCurrency 4 7" xfId="25453" xr:uid="{7F497F4F-4EF8-4FC5-BDC4-F35909FA24DC}"/>
    <cellStyle name="IDLEditWorkbookLocalCurrency 5" xfId="12406" xr:uid="{0CAC15AD-D82A-4FAD-BB57-D372CC76316F}"/>
    <cellStyle name="IDLEditWorkbookLocalCurrency 5 2" xfId="14645" xr:uid="{B6889DA2-88FF-407F-8095-15BCAE496076}"/>
    <cellStyle name="IDLEditWorkbookLocalCurrency 5 2 2" xfId="20165" xr:uid="{051A9594-2BB0-4085-8230-C8910549A058}"/>
    <cellStyle name="IDLEditWorkbookLocalCurrency 5 3" xfId="21551" xr:uid="{372E04A4-C9E9-4AE4-9813-4CC5D0310DFB}"/>
    <cellStyle name="IDLEditWorkbookLocalCurrency 5 4" xfId="17912" xr:uid="{C7C9E5BE-77F8-4429-952D-13E88695B880}"/>
    <cellStyle name="IDLEditWorkbookLocalCurrency 5 5" xfId="16348" xr:uid="{391D6DAD-5813-4713-B042-80D0995C0AD9}"/>
    <cellStyle name="IDLEditWorkbookLocalCurrency 5 6" xfId="22088" xr:uid="{FE91BF86-549B-4559-81BD-14B0C5F476D9}"/>
    <cellStyle name="IDLEditWorkbookLocalCurrency 5 7" xfId="26181" xr:uid="{EC608E3C-04C9-4A59-A2B9-32A11884A090}"/>
    <cellStyle name="IDLEditWorkbookLocalCurrency 6" xfId="13765" xr:uid="{04697D50-4FD9-4ABA-B354-F9993C047E6E}"/>
    <cellStyle name="IDLEditWorkbookLocalCurrency 6 2" xfId="19274" xr:uid="{07F77D58-45AB-446C-884E-DC70B49CCF38}"/>
    <cellStyle name="IDLEditWorkbookLocalCurrency 7" xfId="15021" xr:uid="{16F3CD48-F546-4B7B-B239-016A92DF0DA2}"/>
    <cellStyle name="IDLEditWorkbookLocalCurrency 7 2" xfId="20531" xr:uid="{A9FCDC21-9B67-4105-AF2F-5164A1D89957}"/>
    <cellStyle name="IDLEditWorkbookLocalCurrency 8" xfId="20620" xr:uid="{A98E0099-0A94-4E75-A490-489CFAC334E5}"/>
    <cellStyle name="IDLEditWorkbookLocalCurrency 9" xfId="16789" xr:uid="{08D865ED-6F62-42C3-9A2E-5FC431B525F4}"/>
    <cellStyle name="Incorreto" xfId="10163" xr:uid="{2D7DE2AD-CBD0-4BEB-80BD-7BDBB7CFF5FD}"/>
    <cellStyle name="Input [yellow]" xfId="2432" xr:uid="{916E1808-BD01-4CBA-B100-478BEB1C60B3}"/>
    <cellStyle name="Input [yellow] 2" xfId="11322" xr:uid="{6A6FC72F-8264-4C3C-9813-5CDCFEB07E4B}"/>
    <cellStyle name="Input [yellow] 2 2" xfId="15452" xr:uid="{E80390E3-15BD-4DEB-A90F-FA509B1DEDFB}"/>
    <cellStyle name="Input [yellow] 2 3" xfId="21973" xr:uid="{C129177B-8696-4A3B-827A-F8398A873C42}"/>
    <cellStyle name="Input [yellow] 2 4" xfId="26543" xr:uid="{9F8B4E43-F570-4EC8-8BAB-85EDED65865D}"/>
    <cellStyle name="Input [yellow] 2 4 2" xfId="27435" xr:uid="{A06DD1B3-9B43-41AD-B29D-F9F4EC7D2E9B}"/>
    <cellStyle name="Input [yellow] 3" xfId="15090" xr:uid="{486E4407-F9C0-48EE-91D3-E37CF692AC41}"/>
    <cellStyle name="Input [yellow] 4" xfId="21920" xr:uid="{7AD0869B-A608-4BBA-8C99-95D7A50D555F}"/>
    <cellStyle name="Input [yellow] 5" xfId="25276" xr:uid="{BBBB2607-2AF6-4F47-9AB2-442932DCB6E1}"/>
    <cellStyle name="Input [yellow] 5 2" xfId="27148" xr:uid="{85A338DF-CB0C-4AFA-AAE8-16D5F5D60AA4}"/>
    <cellStyle name="Input [yellow] 6" xfId="26896" xr:uid="{DD50D625-B00E-440A-9275-8406E23BDC5A}"/>
    <cellStyle name="Input 10" xfId="22847" xr:uid="{276E125C-CF0D-4370-849F-5F033FDB66AF}"/>
    <cellStyle name="Input 10 2" xfId="23527" xr:uid="{D4B92B5F-06BB-48CC-B640-B0654B522DE3}"/>
    <cellStyle name="Input 10 3" xfId="23626" xr:uid="{18002DE6-5910-4335-A0CB-D19CA6329DE2}"/>
    <cellStyle name="Input 10 4" xfId="23646" xr:uid="{DE7F400B-511F-4D66-8A17-0CA8DF7A9FAE}"/>
    <cellStyle name="Input 10 5" xfId="23687" xr:uid="{B3C9562D-D759-4FF6-BA53-E63A9075BAB2}"/>
    <cellStyle name="Input 10 6" xfId="23471" xr:uid="{33028030-E1EF-4BF6-8ADC-19D740BD2D9A}"/>
    <cellStyle name="Input 10 7" xfId="23727" xr:uid="{A5FAE1D8-95AB-403B-ABA1-947C215C81DB}"/>
    <cellStyle name="Input 11" xfId="22848" xr:uid="{043C3D0E-53D6-4E73-9110-F6973F6ED5FA}"/>
    <cellStyle name="Input 11 2" xfId="23490" xr:uid="{DB233D29-B7F4-4C61-82F4-3B21AF74A374}"/>
    <cellStyle name="Input 11 3" xfId="23561" xr:uid="{CF293F84-BB0A-41A5-A791-750E0B25D4AF}"/>
    <cellStyle name="Input 11 4" xfId="23601" xr:uid="{9E137AB6-692D-4B0E-A226-ACADCF031381}"/>
    <cellStyle name="Input 11 5" xfId="23578" xr:uid="{A5CC5E74-B57A-424D-A102-183D1C1B996B}"/>
    <cellStyle name="Input 11 6" xfId="23683" xr:uid="{F9687676-31FF-43C2-97B3-E38B38077B64}"/>
    <cellStyle name="Input 11 7" xfId="23654" xr:uid="{9D8983DC-47B0-4441-840C-DFA62640BD06}"/>
    <cellStyle name="Input 12" xfId="22849" xr:uid="{6BADF660-6B68-4BDF-96B0-B5AE35EC9A60}"/>
    <cellStyle name="Input 12 2" xfId="23508" xr:uid="{9A8FCDFB-F943-4EFC-ACE3-07F4185ECCB3}"/>
    <cellStyle name="Input 12 3" xfId="23600" xr:uid="{8675839A-AF7B-4918-9762-8621CD1F74DD}"/>
    <cellStyle name="Input 12 4" xfId="23544" xr:uid="{EE863E82-0BA7-41FF-95C1-05EB6D167148}"/>
    <cellStyle name="Input 12 5" xfId="23577" xr:uid="{44E854B8-EA29-442E-8CE3-62E3AE81F608}"/>
    <cellStyle name="Input 12 6" xfId="23616" xr:uid="{E50E34BD-FCEA-4B0B-8A53-A7BF1B348159}"/>
    <cellStyle name="Input 12 7" xfId="23722" xr:uid="{DFF9B57F-449C-4EA1-A602-71BE267AD3BD}"/>
    <cellStyle name="Input 13" xfId="22850" xr:uid="{6D2ED9AA-9357-46AF-A7B4-478A1EAF810F}"/>
    <cellStyle name="Input 13 2" xfId="23579" xr:uid="{51B406A5-7021-49BA-ACF6-E952E38B8C3E}"/>
    <cellStyle name="Input 13 3" xfId="23560" xr:uid="{606C629E-C3C6-4E67-B324-14B4E599691D}"/>
    <cellStyle name="Input 13 4" xfId="23695" xr:uid="{F868CD3D-69C9-4B83-B3DD-8E37951CD5B7}"/>
    <cellStyle name="Input 13 5" xfId="23576" xr:uid="{9037D39D-272A-4EB4-899E-33F906E00141}"/>
    <cellStyle name="Input 13 6" xfId="23622" xr:uid="{009CC106-A5B2-433C-A374-E8404E519BA1}"/>
    <cellStyle name="Input 13 7" xfId="23702" xr:uid="{C91136D2-6BAF-4ADD-805E-CE990C97E4FF}"/>
    <cellStyle name="Input 14" xfId="22851" xr:uid="{781B6D00-E1A1-4BE2-AE7D-D60CF747D3E6}"/>
    <cellStyle name="Input 14 2" xfId="23482" xr:uid="{F903BA97-F95F-4C7E-BA88-4C4FD3F93BC9}"/>
    <cellStyle name="Input 14 3" xfId="23559" xr:uid="{26B114E7-1908-43A8-BB05-86C3C2DCDF44}"/>
    <cellStyle name="Input 14 4" xfId="23610" xr:uid="{6B6B7223-D8C0-4C39-A1A2-E130B637BEAF}"/>
    <cellStyle name="Input 14 5" xfId="23575" xr:uid="{71D8BA70-9DF1-47B2-AB63-541914C40C15}"/>
    <cellStyle name="Input 14 6" xfId="23470" xr:uid="{5CCAA3D9-6344-48C4-82DC-47FD79AF19A7}"/>
    <cellStyle name="Input 14 7" xfId="23533" xr:uid="{1D9E99EE-07DF-4F0C-8EC5-52507E53C9E7}"/>
    <cellStyle name="Input 15" xfId="22852" xr:uid="{49CDB64C-B5AF-419F-86D8-6E3DCCAE1E20}"/>
    <cellStyle name="Input 15 2" xfId="23580" xr:uid="{8BF1C623-F01C-4110-860A-898510464DFC}"/>
    <cellStyle name="Input 15 3" xfId="23469" xr:uid="{BC16200C-9558-45F1-B385-0B25B3D72B47}"/>
    <cellStyle name="Input 15 4" xfId="23647" xr:uid="{E5AA3336-8EA2-4631-9505-35ECB000F013}"/>
    <cellStyle name="Input 15 5" xfId="23574" xr:uid="{FEE2AC3D-1104-4BF9-A6B0-79B736F870F2}"/>
    <cellStyle name="Input 15 6" xfId="23553" xr:uid="{460EA8E7-D3C2-4FF4-866D-CEF9FABB5154}"/>
    <cellStyle name="Input 15 7" xfId="23585" xr:uid="{191CBC80-835C-4109-ADEA-AFC7D91907FE}"/>
    <cellStyle name="Input 16" xfId="22853" xr:uid="{386D863F-7EF2-467E-875B-7E36B0DB921D}"/>
    <cellStyle name="Input 16 2" xfId="23581" xr:uid="{D08EAC2F-87E3-4C1F-AACD-37FCD6D949A9}"/>
    <cellStyle name="Input 16 3" xfId="23505" xr:uid="{FE1E12D2-118E-45D9-90DF-C8F80917AAD3}"/>
    <cellStyle name="Input 16 4" xfId="23627" xr:uid="{8BD91DCC-0FDD-4DF1-BCED-879B0852EBE8}"/>
    <cellStyle name="Input 16 5" xfId="23573" xr:uid="{C0FEE381-5CAD-422F-8838-B01F039059B0}"/>
    <cellStyle name="Input 16 6" xfId="23677" xr:uid="{67F18001-1F38-49FC-A72D-45B69D95963C}"/>
    <cellStyle name="Input 16 7" xfId="23586" xr:uid="{D29F6510-AFFF-4022-B93B-18DB7DDDA606}"/>
    <cellStyle name="Input 17" xfId="22854" xr:uid="{89201945-AF34-4A05-A3BB-498F9612A162}"/>
    <cellStyle name="Input 18" xfId="22855" xr:uid="{672487DE-A02C-4573-9709-019181964E86}"/>
    <cellStyle name="Input 19" xfId="22856" xr:uid="{324C3BF3-F1E8-4E28-81EB-7E5EAE790554}"/>
    <cellStyle name="Input 2" xfId="272" xr:uid="{CBA0149C-639E-4CFF-8239-7759E4DEF1CF}"/>
    <cellStyle name="Input 2 10" xfId="24932" xr:uid="{7EE08D60-00D7-4F95-B69E-AE7EE0CAF841}"/>
    <cellStyle name="Input 2 10 2" xfId="27063" xr:uid="{0CB98FCA-BC77-4966-8EEE-1B45C3261EE6}"/>
    <cellStyle name="Input 2 11" xfId="25227" xr:uid="{4FD937DA-4FC7-4B03-8B13-C6FF8DEF525E}"/>
    <cellStyle name="Input 2 11 2" xfId="27122" xr:uid="{17EC5F5A-AAFD-4DBE-BABF-0887015ACF71}"/>
    <cellStyle name="Input 2 12" xfId="36762" xr:uid="{09061234-AFEC-4E86-916E-5E4F7BAA4A69}"/>
    <cellStyle name="Input 2 13" xfId="10165" xr:uid="{6CDD565D-5B55-4596-93C0-7A6D465B475B}"/>
    <cellStyle name="Input 2 14" xfId="37219" xr:uid="{1C533040-A08A-49A8-932F-B4E1B66ED1F6}"/>
    <cellStyle name="Input 2 15" xfId="45132" xr:uid="{0B79883F-F8E1-450D-9270-DADB88D120A1}"/>
    <cellStyle name="Input 2 16" xfId="9296" xr:uid="{22D4EF07-849A-4AF8-99B0-7E8B0024496D}"/>
    <cellStyle name="Input 2 2" xfId="700" xr:uid="{90CA525C-B1C6-41F6-B5E6-378E4AF47CA1}"/>
    <cellStyle name="Input 2 2 10" xfId="25984" xr:uid="{BD384E16-76AA-4134-A3F0-D32538BD1CBB}"/>
    <cellStyle name="Input 2 2 10 2" xfId="27328" xr:uid="{262C1E1B-7A2F-4830-A7AF-69313A250693}"/>
    <cellStyle name="Input 2 2 11" xfId="26722" xr:uid="{9678C019-F0D0-4AA7-A02B-86F9A04CD926}"/>
    <cellStyle name="Input 2 2 11 2" xfId="27613" xr:uid="{F6E7EA3F-2728-4C19-8F96-B794ED812C54}"/>
    <cellStyle name="Input 2 2 12" xfId="36809" xr:uid="{DC958279-FFAF-42BB-AAC3-13C4738ED337}"/>
    <cellStyle name="Input 2 2 13" xfId="12213" xr:uid="{A9813F0D-5117-4021-AED3-21A07C70237E}"/>
    <cellStyle name="Input 2 2 14" xfId="37261" xr:uid="{1B612AE8-06C3-46D1-AF02-C7BF07ECC915}"/>
    <cellStyle name="Input 2 2 15" xfId="40356" xr:uid="{DFCA59B2-052A-44E4-8CD0-1FB19BBC0BC2}"/>
    <cellStyle name="Input 2 2 16" xfId="45414" xr:uid="{0D4FE3C5-57CE-4F20-8C98-9F7CAEF0C17A}"/>
    <cellStyle name="Input 2 2 17" xfId="9405" xr:uid="{CCAE5E7D-3958-49AE-B58E-39BA4E9A671A}"/>
    <cellStyle name="Input 2 2 2" xfId="9409" xr:uid="{3B691C55-86A4-46B7-922D-3EEF16B2FCE9}"/>
    <cellStyle name="Input 2 2 2 2" xfId="18909" xr:uid="{639F714C-6A02-4D70-89C5-171BE9DCD29D}"/>
    <cellStyle name="Input 2 2 2 2 2" xfId="40719" xr:uid="{D4A492FC-F158-4C91-B10A-D372FF985325}"/>
    <cellStyle name="Input 2 2 2 2 2 2" xfId="40921" xr:uid="{D9F952CE-C565-4082-B5CE-A3006F594185}"/>
    <cellStyle name="Input 2 2 2 2 2 2 2" xfId="41336" xr:uid="{29AD85D1-285F-48BA-ACC7-CB8D5FFC2282}"/>
    <cellStyle name="Input 2 2 2 2 2 2 2 2" xfId="42245" xr:uid="{86DA74C1-F405-4E25-8216-227074DDB4CF}"/>
    <cellStyle name="Input 2 2 2 2 2 2 2 2 2" xfId="44358" xr:uid="{DB66F5B9-6F54-49E9-B672-4D339E2AEA29}"/>
    <cellStyle name="Input 2 2 2 2 2 2 2 3" xfId="43046" xr:uid="{8D2799DD-5C98-42F9-A483-446502809DA2}"/>
    <cellStyle name="Input 2 2 2 2 2 2 2 3 2" xfId="44776" xr:uid="{01DEF432-5B66-4331-90D8-9F71CCC0B94E}"/>
    <cellStyle name="Input 2 2 2 2 2 2 2 4" xfId="43467" xr:uid="{2D2ABF62-5583-4F8B-9C31-4CD21F9CDA1C}"/>
    <cellStyle name="Input 2 2 2 2 2 2 3" xfId="41835" xr:uid="{32285700-13F8-4416-8288-FBCB797E7781}"/>
    <cellStyle name="Input 2 2 2 2 2 2 3 2" xfId="43948" xr:uid="{20C70C19-3A76-488B-B4E3-E15120145A05}"/>
    <cellStyle name="Input 2 2 2 2 2 2 4" xfId="42636" xr:uid="{CBBADBC8-3B2A-4117-AA54-DF036228F8AD}"/>
    <cellStyle name="Input 2 2 2 2 2 3" xfId="41031" xr:uid="{EAB5B077-BDB2-4C0E-BF16-EAA22EED3A4A}"/>
    <cellStyle name="Input 2 2 2 2 2 3 2" xfId="41446" xr:uid="{3C9D9A5B-EF9F-460B-A5F1-B9D6BB5E16DB}"/>
    <cellStyle name="Input 2 2 2 2 2 3 2 2" xfId="42355" xr:uid="{43E5F025-F6A7-4B05-BFA5-DF27A6CE32A2}"/>
    <cellStyle name="Input 2 2 2 2 2 3 2 2 2" xfId="44468" xr:uid="{91E56595-16F0-43D4-BC9A-92D3A412729F}"/>
    <cellStyle name="Input 2 2 2 2 2 3 2 3" xfId="43156" xr:uid="{878971BA-97C1-423C-8AE6-56AF23ADA7BF}"/>
    <cellStyle name="Input 2 2 2 2 2 3 2 3 2" xfId="44886" xr:uid="{0772B53C-5198-4063-B063-18A9ECCBFD0F}"/>
    <cellStyle name="Input 2 2 2 2 2 3 2 4" xfId="43577" xr:uid="{21529076-928B-4C5C-8BC5-C17A17BA67A2}"/>
    <cellStyle name="Input 2 2 2 2 2 3 3" xfId="41945" xr:uid="{04D7DE9A-9504-4EDB-A542-6AFB45AD139E}"/>
    <cellStyle name="Input 2 2 2 2 2 3 3 2" xfId="44058" xr:uid="{8BF2C689-25D4-4CD9-9C5A-05BB45BAEAEF}"/>
    <cellStyle name="Input 2 2 2 2 2 3 4" xfId="42746" xr:uid="{945351F4-7ECB-4870-9AAF-9C341CC33A0C}"/>
    <cellStyle name="Input 2 2 2 2 2 4" xfId="41145" xr:uid="{31FCE6AD-4143-4C58-A7EA-B1BBD0DCB54D}"/>
    <cellStyle name="Input 2 2 2 2 2 4 2" xfId="42055" xr:uid="{257083A9-581C-40A3-B37E-41BE841D8E69}"/>
    <cellStyle name="Input 2 2 2 2 2 4 2 2" xfId="44168" xr:uid="{65B1B50A-1CB9-4250-88DB-7313B2910362}"/>
    <cellStyle name="Input 2 2 2 2 2 4 3" xfId="42856" xr:uid="{852F1581-9551-4691-85F3-79735DB4F5BC}"/>
    <cellStyle name="Input 2 2 2 2 2 4 3 2" xfId="44586" xr:uid="{1E9F8343-7C8E-4667-82A0-08AFF1A8832B}"/>
    <cellStyle name="Input 2 2 2 2 2 4 4" xfId="43277" xr:uid="{833E26F2-35FC-47F4-8D7A-0A4CD907E336}"/>
    <cellStyle name="Input 2 2 2 2 2 5" xfId="41637" xr:uid="{5DBE36D2-EFBF-41F4-A7A1-BBA3070E0C0F}"/>
    <cellStyle name="Input 2 2 2 2 2 5 2" xfId="43750" xr:uid="{3C76546D-38C4-4F7E-AC45-B47A89EBE1AC}"/>
    <cellStyle name="Input 2 2 2 2 2 6" xfId="42438" xr:uid="{AC95B3E7-A476-428C-B3CA-8E44F38B03E5}"/>
    <cellStyle name="Input 2 2 2 2 3" xfId="40845" xr:uid="{D4A4FBFE-3ADF-4CBE-8A97-130D112BD0CC}"/>
    <cellStyle name="Input 2 2 2 2 3 2" xfId="41260" xr:uid="{23984B75-D05F-4586-B592-9F83C8BFB0DC}"/>
    <cellStyle name="Input 2 2 2 2 3 2 2" xfId="42169" xr:uid="{32AFECA7-6FB7-4442-BDFA-BDD4E64AB7B0}"/>
    <cellStyle name="Input 2 2 2 2 3 2 2 2" xfId="44282" xr:uid="{130DC942-4038-489C-BC69-70DAD09F7631}"/>
    <cellStyle name="Input 2 2 2 2 3 2 3" xfId="42970" xr:uid="{7B036FAA-4633-4741-BFAF-7E601E803520}"/>
    <cellStyle name="Input 2 2 2 2 3 2 3 2" xfId="44700" xr:uid="{3BB1D4C5-B027-426C-A16C-E6620DC449CD}"/>
    <cellStyle name="Input 2 2 2 2 3 2 4" xfId="43391" xr:uid="{D3958C2A-8235-4EEA-99CB-90A2E945E715}"/>
    <cellStyle name="Input 2 2 2 2 3 3" xfId="41759" xr:uid="{A00DDE30-5F50-4887-9B2A-D2953CD077C3}"/>
    <cellStyle name="Input 2 2 2 2 3 3 2" xfId="43872" xr:uid="{A3CB5162-DD01-4B3D-A59A-0E88EDDD38F3}"/>
    <cellStyle name="Input 2 2 2 2 3 4" xfId="42560" xr:uid="{551B938B-372F-4A74-84FE-FDF3B3EEBCEE}"/>
    <cellStyle name="Input 2 2 2 2 4" xfId="40956" xr:uid="{9527B8BD-07BF-4C59-A32E-9DF4F23FF1F2}"/>
    <cellStyle name="Input 2 2 2 2 4 2" xfId="41371" xr:uid="{5BBB0BB3-9A47-43C9-ACF8-CCEE0335DB97}"/>
    <cellStyle name="Input 2 2 2 2 4 2 2" xfId="42280" xr:uid="{45C6E4A5-4B86-4B69-9482-710E396C6E69}"/>
    <cellStyle name="Input 2 2 2 2 4 2 2 2" xfId="44393" xr:uid="{2A63C38E-FA59-4CB4-BF5A-252C962BF6D8}"/>
    <cellStyle name="Input 2 2 2 2 4 2 3" xfId="43081" xr:uid="{69EA5617-E5C2-4C8C-9E84-AA94557D37AE}"/>
    <cellStyle name="Input 2 2 2 2 4 2 3 2" xfId="44811" xr:uid="{5907AF14-FDD9-41D5-80A6-38831227AE6C}"/>
    <cellStyle name="Input 2 2 2 2 4 2 4" xfId="43502" xr:uid="{3B687442-C41B-41FA-9E99-CA6193E69AE4}"/>
    <cellStyle name="Input 2 2 2 2 4 3" xfId="41870" xr:uid="{4C11BBE5-1B2C-4DB4-8D35-ED3330C89F03}"/>
    <cellStyle name="Input 2 2 2 2 4 3 2" xfId="43983" xr:uid="{5D8F213E-A778-460F-B9DA-DB99CD84153C}"/>
    <cellStyle name="Input 2 2 2 2 4 4" xfId="42671" xr:uid="{BCA58E72-7506-4FE7-B63E-2091DA322ED7}"/>
    <cellStyle name="Input 2 2 2 2 5" xfId="41070" xr:uid="{FA77B389-7987-4C99-BBE2-41F6E7FE05CB}"/>
    <cellStyle name="Input 2 2 2 2 5 2" xfId="41980" xr:uid="{550FD949-046C-4818-829C-0027AD1503E8}"/>
    <cellStyle name="Input 2 2 2 2 5 2 2" xfId="44093" xr:uid="{EA3CA15E-4F09-4792-A4EC-307A80BDE059}"/>
    <cellStyle name="Input 2 2 2 2 5 3" xfId="42781" xr:uid="{F67FC355-52F8-485C-85C2-C32A5465D535}"/>
    <cellStyle name="Input 2 2 2 2 5 3 2" xfId="44511" xr:uid="{4FCF20A8-59A8-4013-BBA6-0F1C271395E2}"/>
    <cellStyle name="Input 2 2 2 2 5 4" xfId="43202" xr:uid="{046350AB-AB63-4DED-B256-8C0A0B1B0C4C}"/>
    <cellStyle name="Input 2 2 2 2 6" xfId="41493" xr:uid="{43838111-6CE2-41BC-90E6-97DD17591842}"/>
    <cellStyle name="Input 2 2 2 2 6 2" xfId="43611" xr:uid="{9CAC2882-6B7B-4987-81C2-755634B5F2E0}"/>
    <cellStyle name="Input 2 2 2 2 7" xfId="40635" xr:uid="{7E69A91D-72D7-4C6D-8158-7E9F714889DD}"/>
    <cellStyle name="Input 2 2 2 3" xfId="23489" xr:uid="{3CC11B13-A944-4D32-9B59-E9E712BA94D6}"/>
    <cellStyle name="Input 2 2 2 3 2" xfId="40886" xr:uid="{C35D3229-3FE3-465A-AE7B-D7B7D7B7347D}"/>
    <cellStyle name="Input 2 2 2 3 2 2" xfId="41301" xr:uid="{ED51C325-C226-40D4-80DC-DF3D58365962}"/>
    <cellStyle name="Input 2 2 2 3 2 2 2" xfId="42210" xr:uid="{3EBF28DF-0129-4C60-8CAA-8CE4C1F380AB}"/>
    <cellStyle name="Input 2 2 2 3 2 2 2 2" xfId="44323" xr:uid="{B579E299-C481-4446-9F94-C0AEBE838569}"/>
    <cellStyle name="Input 2 2 2 3 2 2 3" xfId="43011" xr:uid="{06FB8C35-7C71-4658-82C0-128918D3D440}"/>
    <cellStyle name="Input 2 2 2 3 2 2 3 2" xfId="44741" xr:uid="{9EAE1B3B-874F-401B-B797-C6E61AEA822A}"/>
    <cellStyle name="Input 2 2 2 3 2 2 4" xfId="43432" xr:uid="{EBA7BEF4-9936-4A5A-BDDA-90E4A54E7BC0}"/>
    <cellStyle name="Input 2 2 2 3 2 3" xfId="41800" xr:uid="{AA6D4C9B-B2DA-4205-83A4-B52DDC8720C1}"/>
    <cellStyle name="Input 2 2 2 3 2 3 2" xfId="43913" xr:uid="{9A400F11-E165-4494-B90D-D633EFE39EFB}"/>
    <cellStyle name="Input 2 2 2 3 2 4" xfId="42601" xr:uid="{932D9CA9-2F69-4E3C-8FCF-435495B492D6}"/>
    <cellStyle name="Input 2 2 2 3 3" xfId="40996" xr:uid="{37B52C93-A2A8-47CA-9FD1-2F9F90D172D0}"/>
    <cellStyle name="Input 2 2 2 3 3 2" xfId="41411" xr:uid="{BE90A590-5526-4FFB-879B-E68F5DD9DF28}"/>
    <cellStyle name="Input 2 2 2 3 3 2 2" xfId="42320" xr:uid="{DF372D88-51C6-4FF0-BEDA-F1D500ED52B9}"/>
    <cellStyle name="Input 2 2 2 3 3 2 2 2" xfId="44433" xr:uid="{B7289E44-899F-4280-9AA9-A62C529DF4E4}"/>
    <cellStyle name="Input 2 2 2 3 3 2 3" xfId="43121" xr:uid="{F258DA2E-8BBC-4C80-A1CC-72FD58B9FAF8}"/>
    <cellStyle name="Input 2 2 2 3 3 2 3 2" xfId="44851" xr:uid="{78BF12B4-CB2A-400B-B8F7-CE18414E0FD0}"/>
    <cellStyle name="Input 2 2 2 3 3 2 4" xfId="43542" xr:uid="{3F619DB5-8945-4262-91BF-5B3614653C59}"/>
    <cellStyle name="Input 2 2 2 3 3 3" xfId="41910" xr:uid="{FCC7D75C-0726-414C-A18D-6B14F49D6F47}"/>
    <cellStyle name="Input 2 2 2 3 3 3 2" xfId="44023" xr:uid="{C266B381-B4BA-438C-A05A-112902F4BAD9}"/>
    <cellStyle name="Input 2 2 2 3 3 4" xfId="42711" xr:uid="{9D46A341-9DB1-451C-8321-4EFCF4F8789D}"/>
    <cellStyle name="Input 2 2 2 3 4" xfId="41110" xr:uid="{6D48F895-1ED0-4E7C-906B-87034B53E6FB}"/>
    <cellStyle name="Input 2 2 2 3 4 2" xfId="42020" xr:uid="{5CB43268-8A9E-4A58-B616-E6D28173A023}"/>
    <cellStyle name="Input 2 2 2 3 4 2 2" xfId="44133" xr:uid="{40A3123D-A8D0-4C41-B866-3AF6B038FE34}"/>
    <cellStyle name="Input 2 2 2 3 4 3" xfId="42821" xr:uid="{CFFFBCDF-5C22-4FE8-912E-4317DFC3DA59}"/>
    <cellStyle name="Input 2 2 2 3 4 3 2" xfId="44551" xr:uid="{60D22C41-6938-4293-B4F9-784D04C593F8}"/>
    <cellStyle name="Input 2 2 2 3 4 4" xfId="43242" xr:uid="{C7095BBF-D6B0-401E-BABA-CF383BF71A86}"/>
    <cellStyle name="Input 2 2 2 3 5" xfId="41602" xr:uid="{0004A3D7-DD67-4826-A4FD-18D6F1618D17}"/>
    <cellStyle name="Input 2 2 2 3 5 2" xfId="43715" xr:uid="{91A799FB-A100-4589-B546-6B1C53D6E0C8}"/>
    <cellStyle name="Input 2 2 2 3 6" xfId="42403" xr:uid="{612CA996-B7FC-46CA-B7FE-7F045FF06483}"/>
    <cellStyle name="Input 2 2 2 3 7" xfId="40682" xr:uid="{30993021-1DB0-45D8-BFAE-94895E54157D}"/>
    <cellStyle name="Input 2 2 2 4" xfId="36813" xr:uid="{90DE1D1D-2DCA-4622-AD27-7B0357702450}"/>
    <cellStyle name="Input 2 2 2 4 2" xfId="41213" xr:uid="{B8A376EA-26D2-4688-8169-5113814E8EF4}"/>
    <cellStyle name="Input 2 2 2 4 2 2" xfId="42122" xr:uid="{D3A30A2C-A8E6-4758-9C44-820D510F7951}"/>
    <cellStyle name="Input 2 2 2 4 2 2 2" xfId="44235" xr:uid="{A42FA976-48B4-4E1E-9B69-C9FE5EB10956}"/>
    <cellStyle name="Input 2 2 2 4 2 3" xfId="42923" xr:uid="{37DE3C89-8398-41AF-BB4A-DB2C561A7A46}"/>
    <cellStyle name="Input 2 2 2 4 2 3 2" xfId="44653" xr:uid="{EC2E54A7-7098-454A-9C0C-C3DCED79B83E}"/>
    <cellStyle name="Input 2 2 2 4 2 4" xfId="43344" xr:uid="{2F36F805-48DE-4750-BED8-661B00A05C16}"/>
    <cellStyle name="Input 2 2 2 4 3" xfId="41711" xr:uid="{91064D0A-0844-441E-BF49-C2360AFAABD0}"/>
    <cellStyle name="Input 2 2 2 4 3 2" xfId="43824" xr:uid="{6780BAE2-50BB-449A-A190-04AED16A432C}"/>
    <cellStyle name="Input 2 2 2 4 4" xfId="42512" xr:uid="{36CED36C-35BF-41DF-915D-1D6EE2FBF81A}"/>
    <cellStyle name="Input 2 2 2 4 5" xfId="40797" xr:uid="{58BFB0FA-55A6-4B62-8DB2-68DE5613E567}"/>
    <cellStyle name="Input 2 2 2 5" xfId="13402" xr:uid="{180D9148-304D-4AD1-AD66-26A23264AFA6}"/>
    <cellStyle name="Input 2 2 2 5 2" xfId="41191" xr:uid="{D6BFF006-EF56-4F86-B43D-3F4BB8941699}"/>
    <cellStyle name="Input 2 2 2 5 2 2" xfId="42100" xr:uid="{04E27CF9-E303-43C4-BAFF-F8607936AC6D}"/>
    <cellStyle name="Input 2 2 2 5 2 2 2" xfId="44213" xr:uid="{96BBE065-015E-4BBD-A0A9-488632524E79}"/>
    <cellStyle name="Input 2 2 2 5 2 3" xfId="42901" xr:uid="{3BED8CD7-5D23-4E6E-BBFE-E6EE042D7D5A}"/>
    <cellStyle name="Input 2 2 2 5 2 3 2" xfId="44631" xr:uid="{25808DF3-CEB8-42F7-B9C9-69E403352B04}"/>
    <cellStyle name="Input 2 2 2 5 2 4" xfId="43322" xr:uid="{38B4FF42-61DB-46BD-ABE7-BEAC07AA80C0}"/>
    <cellStyle name="Input 2 2 2 5 3" xfId="41685" xr:uid="{44302BCF-2A6A-417D-A9AB-A2E9929C25DA}"/>
    <cellStyle name="Input 2 2 2 5 3 2" xfId="43798" xr:uid="{39565D6A-D221-4EE7-BC03-E91E381FB0A3}"/>
    <cellStyle name="Input 2 2 2 5 4" xfId="42486" xr:uid="{CC6F301F-7810-4703-8A13-95C4E03300B7}"/>
    <cellStyle name="Input 2 2 2 5 5" xfId="40771" xr:uid="{C0E62AF9-3616-48C4-9A6E-4B2A43AF2079}"/>
    <cellStyle name="Input 2 2 2 6" xfId="37265" xr:uid="{AA5E7A77-1C2B-4487-848A-A262D16B5713}"/>
    <cellStyle name="Input 2 2 2 6 2" xfId="43660" xr:uid="{C34C1DA8-F44A-4484-A9F1-DD2ECCB2E447}"/>
    <cellStyle name="Input 2 2 2 6 3" xfId="41544" xr:uid="{25303BC5-8AF1-480C-A070-BD4452832E07}"/>
    <cellStyle name="Input 2 2 2 7" xfId="41566" xr:uid="{8191717D-A8A8-4819-B8C6-ACF79024F5D3}"/>
    <cellStyle name="Input 2 2 2 7 2" xfId="43680" xr:uid="{69D82F1D-F88B-4B43-BC75-571824AC9B2D}"/>
    <cellStyle name="Input 2 2 2 8" xfId="40519" xr:uid="{914496E9-CD45-4E56-A45C-D9857776EB94}"/>
    <cellStyle name="Input 2 2 3" xfId="9413" xr:uid="{A388C940-5CFE-45F4-8373-7A5A0908F159}"/>
    <cellStyle name="Input 2 2 3 2" xfId="18544" xr:uid="{385134AA-886F-4F30-8304-D116222E75B4}"/>
    <cellStyle name="Input 2 2 3 2 2" xfId="40709" xr:uid="{2A914B0A-B74D-4BB8-B572-AC80658C27C9}"/>
    <cellStyle name="Input 2 2 3 2 2 2" xfId="40911" xr:uid="{AEA15393-AB12-4314-97F6-39A34067358E}"/>
    <cellStyle name="Input 2 2 3 2 2 2 2" xfId="41326" xr:uid="{E5852D8A-F96D-4483-A596-238EEFB2D0C1}"/>
    <cellStyle name="Input 2 2 3 2 2 2 2 2" xfId="42235" xr:uid="{F06631F2-9152-4DF3-B7AB-3EB331885583}"/>
    <cellStyle name="Input 2 2 3 2 2 2 2 2 2" xfId="44348" xr:uid="{D1BEAAD7-542B-4E0F-8AC3-3229B4E45FF6}"/>
    <cellStyle name="Input 2 2 3 2 2 2 2 3" xfId="43036" xr:uid="{998CEEB2-54EA-4DD2-A9A2-2126DE688DC2}"/>
    <cellStyle name="Input 2 2 3 2 2 2 2 3 2" xfId="44766" xr:uid="{9D90775C-3DC2-42CB-93B3-1ABAED8F2D6C}"/>
    <cellStyle name="Input 2 2 3 2 2 2 2 4" xfId="43457" xr:uid="{91D74C0B-7E65-483E-A760-3060573C08B6}"/>
    <cellStyle name="Input 2 2 3 2 2 2 3" xfId="41825" xr:uid="{412CB068-9DCE-4047-AF47-AA6088132AAA}"/>
    <cellStyle name="Input 2 2 3 2 2 2 3 2" xfId="43938" xr:uid="{124AC9BB-CA5E-4282-8645-743C8E981AF4}"/>
    <cellStyle name="Input 2 2 3 2 2 2 4" xfId="42626" xr:uid="{87E33E0B-0348-4250-BED8-7AF1CADC6ED5}"/>
    <cellStyle name="Input 2 2 3 2 2 3" xfId="41021" xr:uid="{D0E35DC8-AFB0-4D33-BF49-5EB826F575D4}"/>
    <cellStyle name="Input 2 2 3 2 2 3 2" xfId="41436" xr:uid="{4505B4CF-883E-4B7F-A85E-2E8D68748661}"/>
    <cellStyle name="Input 2 2 3 2 2 3 2 2" xfId="42345" xr:uid="{0C37570B-F1BB-4CB7-90B8-7317E2C9285D}"/>
    <cellStyle name="Input 2 2 3 2 2 3 2 2 2" xfId="44458" xr:uid="{D7312A29-23DD-46F0-9B74-2139C50E3564}"/>
    <cellStyle name="Input 2 2 3 2 2 3 2 3" xfId="43146" xr:uid="{807CD0FB-2E29-4026-9FAC-10DF14966A94}"/>
    <cellStyle name="Input 2 2 3 2 2 3 2 3 2" xfId="44876" xr:uid="{D8823B4D-3EBB-4DBB-809F-97CCC2236C42}"/>
    <cellStyle name="Input 2 2 3 2 2 3 2 4" xfId="43567" xr:uid="{BC95F82E-5F3A-4B62-8F59-167D4A87ED92}"/>
    <cellStyle name="Input 2 2 3 2 2 3 3" xfId="41935" xr:uid="{838C62C9-D72D-4429-A518-EA9D0AED434E}"/>
    <cellStyle name="Input 2 2 3 2 2 3 3 2" xfId="44048" xr:uid="{A6DA2E9A-8F8A-4619-8713-05DDBB648AD6}"/>
    <cellStyle name="Input 2 2 3 2 2 3 4" xfId="42736" xr:uid="{8CEDE8EE-FAEF-4440-84F2-B84B257C5EB2}"/>
    <cellStyle name="Input 2 2 3 2 2 4" xfId="41135" xr:uid="{2CAE80F7-7473-454D-9FEE-6384FEAF9314}"/>
    <cellStyle name="Input 2 2 3 2 2 4 2" xfId="42045" xr:uid="{BD2EA497-A651-4D53-B00E-18D9AEEF9C14}"/>
    <cellStyle name="Input 2 2 3 2 2 4 2 2" xfId="44158" xr:uid="{BC524FAD-3CD0-4BEB-B5E0-A96AFF060F3D}"/>
    <cellStyle name="Input 2 2 3 2 2 4 3" xfId="42846" xr:uid="{3BB9D07B-4603-41EB-9A0D-70D34E70889F}"/>
    <cellStyle name="Input 2 2 3 2 2 4 3 2" xfId="44576" xr:uid="{43F0E532-32DD-4851-BE96-D2FD0432310C}"/>
    <cellStyle name="Input 2 2 3 2 2 4 4" xfId="43267" xr:uid="{8F38BF82-C48A-4AC3-BD85-64A22F2EAD8E}"/>
    <cellStyle name="Input 2 2 3 2 2 5" xfId="41627" xr:uid="{F4B68264-CF89-4FDC-8B85-43FD6D05C477}"/>
    <cellStyle name="Input 2 2 3 2 2 5 2" xfId="43740" xr:uid="{7D22B14D-181A-4698-AF87-F88930FEBFE1}"/>
    <cellStyle name="Input 2 2 3 2 2 6" xfId="42428" xr:uid="{37EE4BA1-458A-460F-9266-8C162A93ACE1}"/>
    <cellStyle name="Input 2 2 3 2 3" xfId="40835" xr:uid="{997A8B6F-2E6A-4260-8FC3-55DCAA87C273}"/>
    <cellStyle name="Input 2 2 3 2 3 2" xfId="41250" xr:uid="{C92B47C5-6FF6-43BB-AE7C-2B52D8255CBD}"/>
    <cellStyle name="Input 2 2 3 2 3 2 2" xfId="42159" xr:uid="{D02EF0AA-ADA6-4181-93F0-70F3D58CDAC5}"/>
    <cellStyle name="Input 2 2 3 2 3 2 2 2" xfId="44272" xr:uid="{FC294AF6-3656-4A55-AE2A-DBD03DC1377B}"/>
    <cellStyle name="Input 2 2 3 2 3 2 3" xfId="42960" xr:uid="{D4F4E2C4-1619-4EE6-A65E-BC805A8FA938}"/>
    <cellStyle name="Input 2 2 3 2 3 2 3 2" xfId="44690" xr:uid="{B9A4EE7E-8D73-40B6-B5E0-17930EE02883}"/>
    <cellStyle name="Input 2 2 3 2 3 2 4" xfId="43381" xr:uid="{53DDD0BC-6223-477A-AD05-39A75C0FF49D}"/>
    <cellStyle name="Input 2 2 3 2 3 3" xfId="41749" xr:uid="{A45B8773-0246-44E1-8B7E-02CB5D0C64ED}"/>
    <cellStyle name="Input 2 2 3 2 3 3 2" xfId="43862" xr:uid="{3E9916D3-E948-46D2-9274-CA4F5B91BCF3}"/>
    <cellStyle name="Input 2 2 3 2 3 4" xfId="42550" xr:uid="{802200B5-5F33-4E76-978C-B6ED22D38B8B}"/>
    <cellStyle name="Input 2 2 3 2 4" xfId="40946" xr:uid="{E98DBBEC-1C00-44DE-A499-F55595A3ADF4}"/>
    <cellStyle name="Input 2 2 3 2 4 2" xfId="41361" xr:uid="{8FCEB33D-8BBD-421C-9ABE-A6BC2DA959CD}"/>
    <cellStyle name="Input 2 2 3 2 4 2 2" xfId="42270" xr:uid="{52EEA59A-8782-4AF4-82CC-E240476E68DD}"/>
    <cellStyle name="Input 2 2 3 2 4 2 2 2" xfId="44383" xr:uid="{D152FC81-49F1-4497-90B4-CC60F104C570}"/>
    <cellStyle name="Input 2 2 3 2 4 2 3" xfId="43071" xr:uid="{F10B0CB3-22B3-4049-9160-BD5BF81468E4}"/>
    <cellStyle name="Input 2 2 3 2 4 2 3 2" xfId="44801" xr:uid="{B76D678D-C0B1-435F-86DA-7BFA8760490C}"/>
    <cellStyle name="Input 2 2 3 2 4 2 4" xfId="43492" xr:uid="{7C363F64-A2D3-41F5-AD2C-075E345F7594}"/>
    <cellStyle name="Input 2 2 3 2 4 3" xfId="41860" xr:uid="{159E27F7-C210-421C-AA6B-FD87216AFD3B}"/>
    <cellStyle name="Input 2 2 3 2 4 3 2" xfId="43973" xr:uid="{28B77419-8C2A-4493-97E5-56FBE8EEF5D8}"/>
    <cellStyle name="Input 2 2 3 2 4 4" xfId="42661" xr:uid="{0239CBA8-6020-4B27-82E5-36FEB0D756C8}"/>
    <cellStyle name="Input 2 2 3 2 5" xfId="41060" xr:uid="{D2D7EA38-5346-478F-A707-09A26C647E94}"/>
    <cellStyle name="Input 2 2 3 2 5 2" xfId="41970" xr:uid="{D4C819F4-8292-4A3E-86C8-3DCA516BDF3B}"/>
    <cellStyle name="Input 2 2 3 2 5 2 2" xfId="44083" xr:uid="{1167D1A6-A073-4433-B7C0-4FB0926EF5D3}"/>
    <cellStyle name="Input 2 2 3 2 5 3" xfId="42771" xr:uid="{29E377BC-3373-43D9-8741-6330D14C13CF}"/>
    <cellStyle name="Input 2 2 3 2 5 3 2" xfId="44501" xr:uid="{D1321CDF-E4E7-430A-846D-843D2E0AE99D}"/>
    <cellStyle name="Input 2 2 3 2 5 4" xfId="43192" xr:uid="{C6CEED21-994B-47AA-939D-C1AF28EEC5AE}"/>
    <cellStyle name="Input 2 2 3 2 6" xfId="41473" xr:uid="{20FF9640-25A2-49BE-A79E-8E6F7C54A176}"/>
    <cellStyle name="Input 2 2 3 2 6 2" xfId="43591" xr:uid="{2EB9C74D-47D8-422E-9562-11D0138FD2F3}"/>
    <cellStyle name="Input 2 2 3 2 7" xfId="40625" xr:uid="{AAF518CC-3305-4971-837E-0B3513911F82}"/>
    <cellStyle name="Input 2 2 3 3" xfId="23558" xr:uid="{183E5369-27BA-44A9-B75B-D72D2C2D4012}"/>
    <cellStyle name="Input 2 2 3 3 2" xfId="40876" xr:uid="{E37A1614-9DE9-4318-ACD7-551FCEB3C54C}"/>
    <cellStyle name="Input 2 2 3 3 2 2" xfId="41291" xr:uid="{A942D614-042A-487E-9E8F-B933534C1246}"/>
    <cellStyle name="Input 2 2 3 3 2 2 2" xfId="42200" xr:uid="{D12BDC89-13A8-4E33-ADDC-FBA1F14FEEBF}"/>
    <cellStyle name="Input 2 2 3 3 2 2 2 2" xfId="44313" xr:uid="{05D50E47-CF22-4ACF-9110-6014AD14F698}"/>
    <cellStyle name="Input 2 2 3 3 2 2 3" xfId="43001" xr:uid="{950BCF2F-2E5C-4AD0-95F4-DF730B7B208C}"/>
    <cellStyle name="Input 2 2 3 3 2 2 3 2" xfId="44731" xr:uid="{14A3AD8C-39C4-443F-8D55-D9D771D2EB6F}"/>
    <cellStyle name="Input 2 2 3 3 2 2 4" xfId="43422" xr:uid="{AEC2C8DD-7D24-4BAC-9DD2-9A41813579D8}"/>
    <cellStyle name="Input 2 2 3 3 2 3" xfId="41790" xr:uid="{88DB041B-7B56-436D-8E9C-2D2BABCC250D}"/>
    <cellStyle name="Input 2 2 3 3 2 3 2" xfId="43903" xr:uid="{B6931166-6E32-4022-8232-16D966CAEBA2}"/>
    <cellStyle name="Input 2 2 3 3 2 4" xfId="42591" xr:uid="{09C256D7-C61C-4B78-8529-439FED523AFA}"/>
    <cellStyle name="Input 2 2 3 3 3" xfId="40986" xr:uid="{979663F7-284B-4909-8C3B-517E91522A14}"/>
    <cellStyle name="Input 2 2 3 3 3 2" xfId="41401" xr:uid="{01F6C54C-58F2-4AF8-B918-E0ABA5E9A4CD}"/>
    <cellStyle name="Input 2 2 3 3 3 2 2" xfId="42310" xr:uid="{4A4F0673-D4C9-4D76-BD60-C61907CE6F45}"/>
    <cellStyle name="Input 2 2 3 3 3 2 2 2" xfId="44423" xr:uid="{1956FD85-F822-49D2-8585-FAF8562141B8}"/>
    <cellStyle name="Input 2 2 3 3 3 2 3" xfId="43111" xr:uid="{72CBD50F-A859-4012-8AAB-56D9D180B376}"/>
    <cellStyle name="Input 2 2 3 3 3 2 3 2" xfId="44841" xr:uid="{28413823-9EB3-4EA2-A8E5-5D1B3CEC0F02}"/>
    <cellStyle name="Input 2 2 3 3 3 2 4" xfId="43532" xr:uid="{0E08D787-0D7A-4E04-BC89-AFB171C39230}"/>
    <cellStyle name="Input 2 2 3 3 3 3" xfId="41900" xr:uid="{7BC66C16-7538-4B8D-9FE2-C355C24600AC}"/>
    <cellStyle name="Input 2 2 3 3 3 3 2" xfId="44013" xr:uid="{02BF47E7-C22C-4A25-B474-4C3652F5F398}"/>
    <cellStyle name="Input 2 2 3 3 3 4" xfId="42701" xr:uid="{F8FD5C00-8A4B-469B-A70C-004E6BDC5BC2}"/>
    <cellStyle name="Input 2 2 3 3 4" xfId="41100" xr:uid="{78DE3F63-6DD6-4624-8255-69BFDD94B763}"/>
    <cellStyle name="Input 2 2 3 3 4 2" xfId="42010" xr:uid="{75479015-1AA1-4B20-8755-CFBE969C369F}"/>
    <cellStyle name="Input 2 2 3 3 4 2 2" xfId="44123" xr:uid="{C72BE01E-2ED6-4681-AB75-E9504E095976}"/>
    <cellStyle name="Input 2 2 3 3 4 3" xfId="42811" xr:uid="{6FD249C1-6F70-4C7D-BECB-E508F8878BE2}"/>
    <cellStyle name="Input 2 2 3 3 4 3 2" xfId="44541" xr:uid="{13F1EA1C-E74B-4CDB-84A0-E13522C591D7}"/>
    <cellStyle name="Input 2 2 3 3 4 4" xfId="43232" xr:uid="{8B8ADC01-1BB5-48FE-ABFB-8CE7E4389F6C}"/>
    <cellStyle name="Input 2 2 3 3 5" xfId="41592" xr:uid="{AAB56E6D-8380-4ACC-84B1-5A553C90AD97}"/>
    <cellStyle name="Input 2 2 3 3 5 2" xfId="43705" xr:uid="{0B139537-5E45-4C77-A678-ED933733961C}"/>
    <cellStyle name="Input 2 2 3 3 6" xfId="42393" xr:uid="{ED80A961-B094-4726-B4A5-8EB18ACEC6C7}"/>
    <cellStyle name="Input 2 2 3 3 7" xfId="40672" xr:uid="{86771CFF-19E1-4F21-806E-16ECBBCF881A}"/>
    <cellStyle name="Input 2 2 3 4" xfId="36817" xr:uid="{CFF72C84-CA88-4206-8C13-4E92C782F232}"/>
    <cellStyle name="Input 2 2 3 4 2" xfId="41200" xr:uid="{B13CBA73-9473-451B-8B3F-933B4F8196CC}"/>
    <cellStyle name="Input 2 2 3 4 2 2" xfId="42109" xr:uid="{DEE9019C-37C5-4CF4-AFE8-FB81C5B14C13}"/>
    <cellStyle name="Input 2 2 3 4 2 2 2" xfId="44222" xr:uid="{A0526B0D-8718-44F5-A483-EE76856092C9}"/>
    <cellStyle name="Input 2 2 3 4 2 3" xfId="42910" xr:uid="{6BC31D8C-7A28-4257-984E-0CE011323DC1}"/>
    <cellStyle name="Input 2 2 3 4 2 3 2" xfId="44640" xr:uid="{22CB8B75-DB19-4624-BC18-B3FEC2615B13}"/>
    <cellStyle name="Input 2 2 3 4 2 4" xfId="43331" xr:uid="{6341AEF9-7968-4074-B9CA-E4672BF73100}"/>
    <cellStyle name="Input 2 2 3 4 3" xfId="41696" xr:uid="{9652C3FE-D822-478E-9C80-318EE4EAF591}"/>
    <cellStyle name="Input 2 2 3 4 3 2" xfId="43809" xr:uid="{0F3CB2BC-03CA-4F0E-AD93-BEB43705CF0A}"/>
    <cellStyle name="Input 2 2 3 4 4" xfId="42497" xr:uid="{8D074AFA-5953-4482-9FBA-117E50459016}"/>
    <cellStyle name="Input 2 2 3 4 5" xfId="40782" xr:uid="{E22F8B0D-43EA-454D-864E-AB2039C43F1E}"/>
    <cellStyle name="Input 2 2 3 5" xfId="13037" xr:uid="{4F9B15AB-DF5B-4370-A515-23EBA9FB9574}"/>
    <cellStyle name="Input 2 2 3 5 2" xfId="41228" xr:uid="{5641ACC0-9C5A-4660-B7E9-4AD97E5A1785}"/>
    <cellStyle name="Input 2 2 3 5 2 2" xfId="42137" xr:uid="{74591FB0-5FAA-4D5A-9049-F3069C342869}"/>
    <cellStyle name="Input 2 2 3 5 2 2 2" xfId="44250" xr:uid="{205A31EE-7516-4AC6-8333-183F29ABE778}"/>
    <cellStyle name="Input 2 2 3 5 2 3" xfId="42938" xr:uid="{08B0D09A-3349-4EEE-8268-E0493CFC2B97}"/>
    <cellStyle name="Input 2 2 3 5 2 3 2" xfId="44668" xr:uid="{E00D2EE3-5803-4DE2-BBC4-0EABBC6060EF}"/>
    <cellStyle name="Input 2 2 3 5 2 4" xfId="43359" xr:uid="{DB99D910-9F16-49EC-836E-BE318DCFE9B1}"/>
    <cellStyle name="Input 2 2 3 5 3" xfId="41726" xr:uid="{72356D52-759D-450A-A9B7-936FCB463D05}"/>
    <cellStyle name="Input 2 2 3 5 3 2" xfId="43839" xr:uid="{EF36C0BA-70F1-4D5D-9485-260EB8FF6724}"/>
    <cellStyle name="Input 2 2 3 5 4" xfId="42527" xr:uid="{FD525FAB-8AA3-4983-BDF9-48545E5B46C7}"/>
    <cellStyle name="Input 2 2 3 5 5" xfId="40812" xr:uid="{E3465A5B-8D9C-4C2B-83B4-7B786219C9C5}"/>
    <cellStyle name="Input 2 2 3 6" xfId="37269" xr:uid="{FEFF00A7-F756-4501-9A01-0E6DE1036BE4}"/>
    <cellStyle name="Input 2 2 3 6 2" xfId="43646" xr:uid="{31095262-57FF-4DD8-B21E-B1C21C6FA7FB}"/>
    <cellStyle name="Input 2 2 3 6 3" xfId="41530" xr:uid="{EAEA01CD-273E-4752-A87A-1166E2F808E3}"/>
    <cellStyle name="Input 2 2 3 7" xfId="41561" xr:uid="{5836E584-6232-44F2-9DA5-5AAC79A899CF}"/>
    <cellStyle name="Input 2 2 3 7 2" xfId="43676" xr:uid="{56958FAB-6CA9-4E43-A847-3F5E4D87DC28}"/>
    <cellStyle name="Input 2 2 3 8" xfId="40459" xr:uid="{3F62EA82-485D-4EFD-8E57-258604A419D3}"/>
    <cellStyle name="Input 2 2 4" xfId="13150" xr:uid="{50B699EA-C21C-4A5B-BD8C-921572ED9792}"/>
    <cellStyle name="Input 2 2 4 2" xfId="18657" xr:uid="{5DFA4D53-8A27-4E5E-B79F-5C629DDAE51F}"/>
    <cellStyle name="Input 2 2 4 2 2" xfId="40896" xr:uid="{1DED9FC0-923F-4972-8CBB-259A6AFA2F41}"/>
    <cellStyle name="Input 2 2 4 2 2 2" xfId="41311" xr:uid="{1B5223D4-EDA7-4FB8-93C4-1923253F0DDA}"/>
    <cellStyle name="Input 2 2 4 2 2 2 2" xfId="42220" xr:uid="{E31088A4-F1B0-4977-AB67-06742A5F0F21}"/>
    <cellStyle name="Input 2 2 4 2 2 2 2 2" xfId="44333" xr:uid="{F9D2FEC0-C1BB-4B8C-A894-104A87281784}"/>
    <cellStyle name="Input 2 2 4 2 2 2 3" xfId="43021" xr:uid="{4F12A2FD-6C26-445B-9643-C3A5D8C869D3}"/>
    <cellStyle name="Input 2 2 4 2 2 2 3 2" xfId="44751" xr:uid="{D82DE144-64BF-4044-9BB2-A4F5EB7FE057}"/>
    <cellStyle name="Input 2 2 4 2 2 2 4" xfId="43442" xr:uid="{BA203CD9-E1B0-44FF-AB77-25D8E98EA43C}"/>
    <cellStyle name="Input 2 2 4 2 2 3" xfId="41810" xr:uid="{2B9E08B5-083F-44C7-AB73-3C93E88E6748}"/>
    <cellStyle name="Input 2 2 4 2 2 3 2" xfId="43923" xr:uid="{A0EA73E6-B2A4-4FF3-8E33-129236B5C643}"/>
    <cellStyle name="Input 2 2 4 2 2 4" xfId="42611" xr:uid="{2A6BCB47-9E9C-4D8B-87C4-5BFCD108EEF1}"/>
    <cellStyle name="Input 2 2 4 2 3" xfId="41006" xr:uid="{1E85D82D-1F87-41C6-A1A5-2EB9262939D1}"/>
    <cellStyle name="Input 2 2 4 2 3 2" xfId="41421" xr:uid="{8ECEE8CF-DF6F-4A51-8CA8-BCE81CD79732}"/>
    <cellStyle name="Input 2 2 4 2 3 2 2" xfId="42330" xr:uid="{38FE7FC5-D14C-423A-B9EC-94E554348C9C}"/>
    <cellStyle name="Input 2 2 4 2 3 2 2 2" xfId="44443" xr:uid="{5E3BF809-EA8A-456C-AB23-5E951F41F90D}"/>
    <cellStyle name="Input 2 2 4 2 3 2 3" xfId="43131" xr:uid="{0F21F881-CDE4-4111-820C-94A2EB31A55B}"/>
    <cellStyle name="Input 2 2 4 2 3 2 3 2" xfId="44861" xr:uid="{0C5EDF1E-2606-41C8-8355-B54E2CBCA073}"/>
    <cellStyle name="Input 2 2 4 2 3 2 4" xfId="43552" xr:uid="{C6DE4835-ADF8-400F-8B3F-D3DE86272D6B}"/>
    <cellStyle name="Input 2 2 4 2 3 3" xfId="41920" xr:uid="{691281A2-935A-4AB3-8685-93B2599DD849}"/>
    <cellStyle name="Input 2 2 4 2 3 3 2" xfId="44033" xr:uid="{D60004D2-B9E4-4E8E-9801-C0B74641C406}"/>
    <cellStyle name="Input 2 2 4 2 3 4" xfId="42721" xr:uid="{D573BAFA-AB1E-488F-A49B-F16B1C1C6DA9}"/>
    <cellStyle name="Input 2 2 4 2 4" xfId="41120" xr:uid="{884A9AE3-AEAC-422D-9FF5-2E543AF32357}"/>
    <cellStyle name="Input 2 2 4 2 4 2" xfId="42030" xr:uid="{5AE62A28-C657-475C-8A19-375366F96F22}"/>
    <cellStyle name="Input 2 2 4 2 4 2 2" xfId="44143" xr:uid="{571BED24-3679-4EB3-B435-33F15EAF25BB}"/>
    <cellStyle name="Input 2 2 4 2 4 3" xfId="42831" xr:uid="{E82F7DC2-384F-40EE-BDF0-7F65E5A295A0}"/>
    <cellStyle name="Input 2 2 4 2 4 3 2" xfId="44561" xr:uid="{C7793E3B-2F97-467C-8F1C-5FB5C2FAD452}"/>
    <cellStyle name="Input 2 2 4 2 4 4" xfId="43252" xr:uid="{FD3C826B-90BE-4EDA-84E3-8BBAD38C5F56}"/>
    <cellStyle name="Input 2 2 4 2 5" xfId="41612" xr:uid="{FECA2D7F-16AF-47D5-9738-C74497E0792B}"/>
    <cellStyle name="Input 2 2 4 2 5 2" xfId="43725" xr:uid="{ACADA821-0717-47F1-B333-2D9AFD2EBBF0}"/>
    <cellStyle name="Input 2 2 4 2 6" xfId="42413" xr:uid="{8E3DC909-F7CA-4B7C-8A25-C8795BF75740}"/>
    <cellStyle name="Input 2 2 4 2 7" xfId="40694" xr:uid="{3204446C-CDC4-4A85-833A-F5D60C537652}"/>
    <cellStyle name="Input 2 2 4 3" xfId="23487" xr:uid="{9BE4B72A-A697-4960-8818-887682D1E8F3}"/>
    <cellStyle name="Input 2 2 4 3 2" xfId="41235" xr:uid="{1D552379-E1A8-4966-B756-86F34D9F7DA1}"/>
    <cellStyle name="Input 2 2 4 3 2 2" xfId="42144" xr:uid="{5A567742-4076-4E8D-BC9E-CBC7B03B6D05}"/>
    <cellStyle name="Input 2 2 4 3 2 2 2" xfId="44257" xr:uid="{0F0AE3B6-958D-43F1-9520-55CB624DCE5B}"/>
    <cellStyle name="Input 2 2 4 3 2 3" xfId="42945" xr:uid="{52CB9E09-2D79-4DDD-9DE0-C6073741B3D0}"/>
    <cellStyle name="Input 2 2 4 3 2 3 2" xfId="44675" xr:uid="{0EC2FBA2-C19E-4F4C-80BF-448F63D6D0B8}"/>
    <cellStyle name="Input 2 2 4 3 2 4" xfId="43366" xr:uid="{1B48DB95-DAD1-41F5-8A72-6447344DED66}"/>
    <cellStyle name="Input 2 2 4 3 3" xfId="41734" xr:uid="{F7AF5006-E798-4521-9BCD-1CE199C60316}"/>
    <cellStyle name="Input 2 2 4 3 3 2" xfId="43847" xr:uid="{12007403-C10C-498A-AFFD-787A11ADB5FB}"/>
    <cellStyle name="Input 2 2 4 3 4" xfId="42535" xr:uid="{E6897A44-DF2E-4C3C-8B2A-7189443D6D98}"/>
    <cellStyle name="Input 2 2 4 3 5" xfId="40820" xr:uid="{C725B2E7-7C60-4D6B-8A97-AE47630FB5B3}"/>
    <cellStyle name="Input 2 2 4 4" xfId="40931" xr:uid="{1C7EBC26-32E0-42FC-AC77-1A3050881F65}"/>
    <cellStyle name="Input 2 2 4 4 2" xfId="41346" xr:uid="{22699B2C-C042-4472-B378-CE54BF3E9721}"/>
    <cellStyle name="Input 2 2 4 4 2 2" xfId="42255" xr:uid="{6779279C-A6F9-402D-A9D6-1E4123F4FF2F}"/>
    <cellStyle name="Input 2 2 4 4 2 2 2" xfId="44368" xr:uid="{23E85C3B-2DBF-488F-9A23-D120B189B8F3}"/>
    <cellStyle name="Input 2 2 4 4 2 3" xfId="43056" xr:uid="{CFF65979-1345-4891-A3CC-EEC20218B8E8}"/>
    <cellStyle name="Input 2 2 4 4 2 3 2" xfId="44786" xr:uid="{08198728-76CA-4BF2-83C1-F1A798160F0C}"/>
    <cellStyle name="Input 2 2 4 4 2 4" xfId="43477" xr:uid="{4085AB31-DE6A-4EBC-A7CF-35C029F1115F}"/>
    <cellStyle name="Input 2 2 4 4 3" xfId="41845" xr:uid="{2390FCD8-FC51-4D0A-949D-9D65F5D4D743}"/>
    <cellStyle name="Input 2 2 4 4 3 2" xfId="43958" xr:uid="{00346AE7-99C6-45B4-9201-0315621EF633}"/>
    <cellStyle name="Input 2 2 4 4 4" xfId="42646" xr:uid="{E802F673-5AFB-4008-B4B9-D307A081F330}"/>
    <cellStyle name="Input 2 2 4 5" xfId="41045" xr:uid="{E8CD3DFB-A58B-48E5-9DA1-67706C4D5B01}"/>
    <cellStyle name="Input 2 2 4 5 2" xfId="41955" xr:uid="{812C81BB-29E3-40F7-BAEB-A3F729E6AB1D}"/>
    <cellStyle name="Input 2 2 4 5 2 2" xfId="44068" xr:uid="{E8027C3A-1565-41F2-9D87-47517D51402F}"/>
    <cellStyle name="Input 2 2 4 5 3" xfId="42756" xr:uid="{DC245F1D-0A9B-44B3-8023-C628D8B58E50}"/>
    <cellStyle name="Input 2 2 4 5 3 2" xfId="44486" xr:uid="{8A252067-4734-4743-9261-775106D133CC}"/>
    <cellStyle name="Input 2 2 4 5 4" xfId="43177" xr:uid="{6569B85B-2F52-402C-B8FE-01662DE36D87}"/>
    <cellStyle name="Input 2 2 4 6" xfId="41488" xr:uid="{52CA941F-FB1E-440B-8E74-7F8F4EA637C9}"/>
    <cellStyle name="Input 2 2 4 6 2" xfId="43606" xr:uid="{7F063177-9451-45C1-903D-465C661BF75D}"/>
    <cellStyle name="Input 2 2 4 7" xfId="40610" xr:uid="{E2C272D6-D7B0-48E2-A5F3-1BF48BDBDE35}"/>
    <cellStyle name="Input 2 2 5" xfId="17742" xr:uid="{E710B05B-8AD8-478C-AF95-649FFCB76619}"/>
    <cellStyle name="Input 2 2 5 2" xfId="23648" xr:uid="{8CB8721F-CCAE-488C-B378-71821E1C619D}"/>
    <cellStyle name="Input 2 2 5 2 2" xfId="41276" xr:uid="{541AA31A-B958-48E2-AE59-EAE6714279C5}"/>
    <cellStyle name="Input 2 2 5 2 2 2" xfId="42185" xr:uid="{4FAA9C00-970C-4FFA-AAD0-09C1C9D93976}"/>
    <cellStyle name="Input 2 2 5 2 2 2 2" xfId="44298" xr:uid="{4E5C8EFA-59EA-4F0D-A27D-4F7F89D4E4DA}"/>
    <cellStyle name="Input 2 2 5 2 2 3" xfId="42986" xr:uid="{A075D01E-0AF4-4DAD-B058-2C62D9274DD7}"/>
    <cellStyle name="Input 2 2 5 2 2 3 2" xfId="44716" xr:uid="{3034BC83-4F59-42A9-B3B1-69D8AE2DC30F}"/>
    <cellStyle name="Input 2 2 5 2 2 4" xfId="43407" xr:uid="{D5AD445D-5A0F-430E-9493-180BD8E5BFF5}"/>
    <cellStyle name="Input 2 2 5 2 3" xfId="41775" xr:uid="{F6DB9050-77EA-44D1-BFD7-44A0667824E4}"/>
    <cellStyle name="Input 2 2 5 2 3 2" xfId="43888" xr:uid="{1E517B3F-364C-404C-92EA-397DE7D9F1D8}"/>
    <cellStyle name="Input 2 2 5 2 4" xfId="42576" xr:uid="{3E26183F-50E4-4064-9702-FD2021888BD1}"/>
    <cellStyle name="Input 2 2 5 2 5" xfId="40861" xr:uid="{831AF5AF-F965-4546-867F-66CBC3E33BD9}"/>
    <cellStyle name="Input 2 2 5 3" xfId="40971" xr:uid="{5349A9F6-B126-40A6-8CD3-1EBC231173A9}"/>
    <cellStyle name="Input 2 2 5 3 2" xfId="41386" xr:uid="{A376D8B2-41E0-4D60-9A34-3A3CC8BD4BE1}"/>
    <cellStyle name="Input 2 2 5 3 2 2" xfId="42295" xr:uid="{9995C9AF-2B19-4956-B65C-2700A2E0F2AF}"/>
    <cellStyle name="Input 2 2 5 3 2 2 2" xfId="44408" xr:uid="{6E9F173A-8D7E-42AB-A248-AD630B208A5A}"/>
    <cellStyle name="Input 2 2 5 3 2 3" xfId="43096" xr:uid="{30177963-356D-40C8-BE78-DC0ED5A1C1A4}"/>
    <cellStyle name="Input 2 2 5 3 2 3 2" xfId="44826" xr:uid="{17D87F54-6D24-4494-8A27-EF6D469B9230}"/>
    <cellStyle name="Input 2 2 5 3 2 4" xfId="43517" xr:uid="{971B378A-DC73-464B-9354-9911CBCAD801}"/>
    <cellStyle name="Input 2 2 5 3 3" xfId="41885" xr:uid="{B8A52167-C079-46A9-9989-F8DA16131567}"/>
    <cellStyle name="Input 2 2 5 3 3 2" xfId="43998" xr:uid="{8DAC08F7-8C37-4687-868C-BC74FBB08465}"/>
    <cellStyle name="Input 2 2 5 3 4" xfId="42686" xr:uid="{CACFD3E3-AE24-4DFC-B82E-0DBD28F380EF}"/>
    <cellStyle name="Input 2 2 5 4" xfId="41085" xr:uid="{F6754E6A-81C3-4A16-9F1D-D42C3C32B813}"/>
    <cellStyle name="Input 2 2 5 4 2" xfId="41995" xr:uid="{2B8F3611-F3DF-4570-A907-5622FE464462}"/>
    <cellStyle name="Input 2 2 5 4 2 2" xfId="44108" xr:uid="{1089A838-C9CA-4EC3-86AB-3FB3DF80C83C}"/>
    <cellStyle name="Input 2 2 5 4 3" xfId="42796" xr:uid="{AD13DF7C-A1C0-4443-88F7-028B7F9876AD}"/>
    <cellStyle name="Input 2 2 5 4 3 2" xfId="44526" xr:uid="{30E890D9-2629-419A-A4FA-26DE6CB0EAC6}"/>
    <cellStyle name="Input 2 2 5 4 4" xfId="43217" xr:uid="{30383645-62CB-497C-B47C-AF0833E41BEB}"/>
    <cellStyle name="Input 2 2 5 5" xfId="41577" xr:uid="{B4D946D5-D914-408D-9D60-1916D24466B4}"/>
    <cellStyle name="Input 2 2 5 5 2" xfId="43690" xr:uid="{6C063B07-9CB6-46ED-ADB6-89E64B198376}"/>
    <cellStyle name="Input 2 2 5 6" xfId="42378" xr:uid="{B73CB59D-B1C2-4EA2-A087-A0C858135476}"/>
    <cellStyle name="Input 2 2 5 7" xfId="40657" xr:uid="{5D92C38D-890D-47CD-9BE8-8FC8C431BFBB}"/>
    <cellStyle name="Input 2 2 6" xfId="16152" xr:uid="{A5B88169-64F0-4015-89C8-31521C35BA9C}"/>
    <cellStyle name="Input 2 2 6 2" xfId="23465" xr:uid="{A149BF96-BD50-4996-93C9-2DF5F49C67B0}"/>
    <cellStyle name="Input 2 2 6 2 2" xfId="42083" xr:uid="{EA5F3B24-CD41-48E3-9F32-5D7A1E0A2795}"/>
    <cellStyle name="Input 2 2 6 2 2 2" xfId="44196" xr:uid="{288A336B-D9D2-4225-B8E3-5A760295D49C}"/>
    <cellStyle name="Input 2 2 6 2 3" xfId="42884" xr:uid="{CEF39DF7-9931-489A-83BD-4E730B42DD70}"/>
    <cellStyle name="Input 2 2 6 2 3 2" xfId="44614" xr:uid="{F9E404F3-D877-42B2-932E-869136DAAF17}"/>
    <cellStyle name="Input 2 2 6 2 4" xfId="43305" xr:uid="{4E51233D-3546-499E-8ED3-180FC99740EE}"/>
    <cellStyle name="Input 2 2 6 2 5" xfId="41174" xr:uid="{EB446F13-44C4-488A-B62D-B6EEE6A6863C}"/>
    <cellStyle name="Input 2 2 6 3" xfId="41668" xr:uid="{39D27C04-D244-417E-934F-BAD0D9F75722}"/>
    <cellStyle name="Input 2 2 6 3 2" xfId="43781" xr:uid="{4DA74541-1AD0-4B06-B2F5-C551FCA83797}"/>
    <cellStyle name="Input 2 2 6 4" xfId="42469" xr:uid="{9D5BEEDB-39A5-4707-B2CD-B263344ABB1C}"/>
    <cellStyle name="Input 2 2 6 5" xfId="40754" xr:uid="{01B648F7-93F1-469F-A7FD-0238BFBE6C40}"/>
    <cellStyle name="Input 2 2 7" xfId="23592" xr:uid="{2FF7D166-6104-41DD-B936-CB8180DACA54}"/>
    <cellStyle name="Input 2 2 7 2" xfId="41171" xr:uid="{E73DE8D7-3748-438C-B214-DA609F68ABA5}"/>
    <cellStyle name="Input 2 2 7 2 2" xfId="42080" xr:uid="{C57C284A-BB05-4190-AD95-D758547EF146}"/>
    <cellStyle name="Input 2 2 7 2 2 2" xfId="44193" xr:uid="{6EA4692C-DDD5-48AD-BF58-B8463B939A89}"/>
    <cellStyle name="Input 2 2 7 2 3" xfId="42881" xr:uid="{853FF235-C9A8-4F76-B6E1-AFCBBA9C1380}"/>
    <cellStyle name="Input 2 2 7 2 3 2" xfId="44611" xr:uid="{56114C11-ADD2-4537-AA33-F4371B70D916}"/>
    <cellStyle name="Input 2 2 7 2 4" xfId="43302" xr:uid="{D28835E2-0037-4796-9466-3FBEFB7EAA86}"/>
    <cellStyle name="Input 2 2 7 3" xfId="41663" xr:uid="{0CA4E4BE-DEDC-4B09-80B2-97C7CC83B8EB}"/>
    <cellStyle name="Input 2 2 7 3 2" xfId="43776" xr:uid="{9C20E339-9ACC-4464-95AA-F0017EBF967C}"/>
    <cellStyle name="Input 2 2 7 4" xfId="42464" xr:uid="{EE5BD0A4-10AD-4A63-971B-A5B3A52F23AA}"/>
    <cellStyle name="Input 2 2 7 5" xfId="40749" xr:uid="{2C992946-0C66-4309-B1E3-BBDFFF8252BA}"/>
    <cellStyle name="Input 2 2 8" xfId="22858" xr:uid="{0D155F5E-2E14-4495-A627-CDF21F95518F}"/>
    <cellStyle name="Input 2 2 8 2" xfId="43625" xr:uid="{5E09F13B-511D-42B0-AEBD-78C22934BB32}"/>
    <cellStyle name="Input 2 2 8 3" xfId="41509" xr:uid="{C8FA48B8-8B9E-42DA-AF0E-59B682F163AB}"/>
    <cellStyle name="Input 2 2 9" xfId="24441" xr:uid="{20E818E0-1641-454E-9A5E-CF7F878CB852}"/>
    <cellStyle name="Input 2 2 9 2" xfId="43621" xr:uid="{4072B7FA-5556-4974-8CC8-0B0239BBF9D6}"/>
    <cellStyle name="Input 2 2 9 3" xfId="41503" xr:uid="{37142F01-63F7-4E77-8F3F-AD0F3E5074DD}"/>
    <cellStyle name="Input 2 3" xfId="9390" xr:uid="{328FFFE8-70DC-4025-B3BA-0C8E6AF85C8F}"/>
    <cellStyle name="Input 2 3 10" xfId="26793" xr:uid="{AF09059F-5CCA-4F33-BD7D-FA1B1EC8ADD5}"/>
    <cellStyle name="Input 2 3 10 2" xfId="27684" xr:uid="{F7A54A8D-2B77-495C-9C9B-80374933DEAB}"/>
    <cellStyle name="Input 2 3 11" xfId="36795" xr:uid="{60E88584-A240-4797-995E-FF77068FACD1}"/>
    <cellStyle name="Input 2 3 12" xfId="12295" xr:uid="{C0BCE986-23B1-4E7A-AF46-167B37EF7FBC}"/>
    <cellStyle name="Input 2 3 13" xfId="37247" xr:uid="{3237528C-B57A-4CD4-9219-FAC5AA4D2D38}"/>
    <cellStyle name="Input 2 3 14" xfId="40377" xr:uid="{5324F53A-DA10-4738-B1A1-6C81F1C92BE1}"/>
    <cellStyle name="Input 2 3 2" xfId="13474" xr:uid="{0A265CCE-0E3E-482F-A5CE-0974BAA70DCE}"/>
    <cellStyle name="Input 2 3 2 2" xfId="18981" xr:uid="{113BC481-7654-4E13-B9FF-8A5830C7021B}"/>
    <cellStyle name="Input 2 3 2 2 2" xfId="40724" xr:uid="{77C87B7A-9F94-4D57-8958-43DD337D12C3}"/>
    <cellStyle name="Input 2 3 2 2 2 2" xfId="40926" xr:uid="{2FB2F315-D486-4177-AA5D-958B1D0BE30D}"/>
    <cellStyle name="Input 2 3 2 2 2 2 2" xfId="41341" xr:uid="{97CA777E-252F-4B09-9C5F-7D357C47E506}"/>
    <cellStyle name="Input 2 3 2 2 2 2 2 2" xfId="42250" xr:uid="{F9BE0F50-96E7-4A5E-AA76-294454D56884}"/>
    <cellStyle name="Input 2 3 2 2 2 2 2 2 2" xfId="44363" xr:uid="{D2C971AE-3889-4AC2-A3F8-391099F2FED5}"/>
    <cellStyle name="Input 2 3 2 2 2 2 2 3" xfId="43051" xr:uid="{42E879AF-48C4-4D27-BE07-7D1F2AB739D0}"/>
    <cellStyle name="Input 2 3 2 2 2 2 2 3 2" xfId="44781" xr:uid="{D0ACB341-982C-4749-B9D8-F17A1E4B0B66}"/>
    <cellStyle name="Input 2 3 2 2 2 2 2 4" xfId="43472" xr:uid="{D2A0C833-C201-4F8E-9CBC-408C2DDBF5A7}"/>
    <cellStyle name="Input 2 3 2 2 2 2 3" xfId="41840" xr:uid="{23551351-CCA8-46CE-B32D-2E168FB244EE}"/>
    <cellStyle name="Input 2 3 2 2 2 2 3 2" xfId="43953" xr:uid="{204D7972-CEAC-4225-9F2A-B678D5E1D264}"/>
    <cellStyle name="Input 2 3 2 2 2 2 4" xfId="42641" xr:uid="{279D45A7-E61E-44CC-8FBF-190B6065E139}"/>
    <cellStyle name="Input 2 3 2 2 2 3" xfId="41036" xr:uid="{12606C4B-06F3-4064-B414-7F3C54965302}"/>
    <cellStyle name="Input 2 3 2 2 2 3 2" xfId="41451" xr:uid="{4832CAA8-5661-4C6F-872D-30EBBDA13F25}"/>
    <cellStyle name="Input 2 3 2 2 2 3 2 2" xfId="42360" xr:uid="{B1971B6F-2DCB-41AA-A973-A46CF82B5777}"/>
    <cellStyle name="Input 2 3 2 2 2 3 2 2 2" xfId="44473" xr:uid="{BC2E73D7-69E0-424A-A830-FBEAB80C39C6}"/>
    <cellStyle name="Input 2 3 2 2 2 3 2 3" xfId="43161" xr:uid="{96E438A2-FFCA-4868-944D-E988509DA23F}"/>
    <cellStyle name="Input 2 3 2 2 2 3 2 3 2" xfId="44891" xr:uid="{E41DECA5-806B-46B7-BEEE-7BEBC8CF3CBA}"/>
    <cellStyle name="Input 2 3 2 2 2 3 2 4" xfId="43582" xr:uid="{95D058EE-6CC9-4821-A12F-AD90D89014C0}"/>
    <cellStyle name="Input 2 3 2 2 2 3 3" xfId="41950" xr:uid="{E707D885-9821-4C36-89FD-85A4BDDC7C1D}"/>
    <cellStyle name="Input 2 3 2 2 2 3 3 2" xfId="44063" xr:uid="{F07DCC93-3F4F-4D35-971B-DF67BEF24355}"/>
    <cellStyle name="Input 2 3 2 2 2 3 4" xfId="42751" xr:uid="{723BD87B-332D-4F07-9559-88B61F744A70}"/>
    <cellStyle name="Input 2 3 2 2 2 4" xfId="41150" xr:uid="{6E55DD70-9022-4167-A6B7-AD3F4D2DE4DE}"/>
    <cellStyle name="Input 2 3 2 2 2 4 2" xfId="42060" xr:uid="{8CCA537D-B59A-43C8-8D23-00239FA94463}"/>
    <cellStyle name="Input 2 3 2 2 2 4 2 2" xfId="44173" xr:uid="{B0D96C13-E669-4805-AA05-44321F56C0F3}"/>
    <cellStyle name="Input 2 3 2 2 2 4 3" xfId="42861" xr:uid="{107BB6AF-4EDB-475F-B6C1-B3E70E0F7259}"/>
    <cellStyle name="Input 2 3 2 2 2 4 3 2" xfId="44591" xr:uid="{F767BB57-F894-4407-9584-374A32B3BBDD}"/>
    <cellStyle name="Input 2 3 2 2 2 4 4" xfId="43282" xr:uid="{7462BB4B-BD92-4E6A-AC51-0009E86F966E}"/>
    <cellStyle name="Input 2 3 2 2 2 5" xfId="41642" xr:uid="{C364B97D-7243-4771-ACEB-508385A12381}"/>
    <cellStyle name="Input 2 3 2 2 2 5 2" xfId="43755" xr:uid="{9EAB8007-A88D-4069-9845-9C8188D46242}"/>
    <cellStyle name="Input 2 3 2 2 2 6" xfId="42443" xr:uid="{EA50076E-A32C-4FFC-A852-94A5BA172F33}"/>
    <cellStyle name="Input 2 3 2 2 3" xfId="40850" xr:uid="{09DAD0E3-767E-449C-B169-3C5C2A012724}"/>
    <cellStyle name="Input 2 3 2 2 3 2" xfId="41265" xr:uid="{50534E82-4A5F-47E5-A905-3D8E57DF2B2A}"/>
    <cellStyle name="Input 2 3 2 2 3 2 2" xfId="42174" xr:uid="{051D9E74-A52D-4F71-9BD1-7B24C3997C4E}"/>
    <cellStyle name="Input 2 3 2 2 3 2 2 2" xfId="44287" xr:uid="{C5C3BF74-BEE4-437E-8498-F96DE7A8AD30}"/>
    <cellStyle name="Input 2 3 2 2 3 2 3" xfId="42975" xr:uid="{5BB1A387-C382-4180-9310-662112BE5439}"/>
    <cellStyle name="Input 2 3 2 2 3 2 3 2" xfId="44705" xr:uid="{696D3568-70FC-461D-AF56-A162B9BB7F81}"/>
    <cellStyle name="Input 2 3 2 2 3 2 4" xfId="43396" xr:uid="{572C3347-CF1A-4F8E-B783-2E8331BC8E24}"/>
    <cellStyle name="Input 2 3 2 2 3 3" xfId="41764" xr:uid="{77105660-BD4A-46E7-8D96-C77A5C83B0C3}"/>
    <cellStyle name="Input 2 3 2 2 3 3 2" xfId="43877" xr:uid="{2083432C-65BD-4EB1-9323-90493E7BAA62}"/>
    <cellStyle name="Input 2 3 2 2 3 4" xfId="42565" xr:uid="{A685A097-A0FF-42F6-A7E7-8C8748600A05}"/>
    <cellStyle name="Input 2 3 2 2 4" xfId="40961" xr:uid="{95D62569-79BB-4091-8627-4BE3DEA3C7AE}"/>
    <cellStyle name="Input 2 3 2 2 4 2" xfId="41376" xr:uid="{0482C8A9-E085-4893-B9C6-67DEA6A81B8A}"/>
    <cellStyle name="Input 2 3 2 2 4 2 2" xfId="42285" xr:uid="{F860AAA3-2CDB-4AF3-85C8-555AB55CD505}"/>
    <cellStyle name="Input 2 3 2 2 4 2 2 2" xfId="44398" xr:uid="{3DA27576-2D75-48C2-8230-549F229FAC67}"/>
    <cellStyle name="Input 2 3 2 2 4 2 3" xfId="43086" xr:uid="{25FBDC17-0822-4AC9-A00D-24AA5182FAA0}"/>
    <cellStyle name="Input 2 3 2 2 4 2 3 2" xfId="44816" xr:uid="{2920A242-7583-43C9-BE7C-644C9E4B32F5}"/>
    <cellStyle name="Input 2 3 2 2 4 2 4" xfId="43507" xr:uid="{DFE401A4-FA78-4B1D-81AF-088BADB1E13C}"/>
    <cellStyle name="Input 2 3 2 2 4 3" xfId="41875" xr:uid="{5954DED9-A7A2-4CEF-A186-5A01A396101A}"/>
    <cellStyle name="Input 2 3 2 2 4 3 2" xfId="43988" xr:uid="{3E14EF8D-5B1F-4E9B-B2F9-8C2D32CE174D}"/>
    <cellStyle name="Input 2 3 2 2 4 4" xfId="42676" xr:uid="{5889E51B-ACC2-41AB-A865-9BA26F3D9F3A}"/>
    <cellStyle name="Input 2 3 2 2 5" xfId="41075" xr:uid="{2C027FFF-782E-4280-95A2-E1BBDE024008}"/>
    <cellStyle name="Input 2 3 2 2 5 2" xfId="41985" xr:uid="{C677DD48-4410-41A1-A3EB-4FCB0AE520F8}"/>
    <cellStyle name="Input 2 3 2 2 5 2 2" xfId="44098" xr:uid="{B0D86FAC-7B8B-4940-97D3-C28A4A553ECD}"/>
    <cellStyle name="Input 2 3 2 2 5 3" xfId="42786" xr:uid="{C6B6DEEA-0E59-4227-94B4-7EF948B7D275}"/>
    <cellStyle name="Input 2 3 2 2 5 3 2" xfId="44516" xr:uid="{C5994A2C-63B8-4E40-929D-5C41E879A4B5}"/>
    <cellStyle name="Input 2 3 2 2 5 4" xfId="43207" xr:uid="{A334052E-19DF-413A-84DE-6ED06F25BDE5}"/>
    <cellStyle name="Input 2 3 2 2 6" xfId="42368" xr:uid="{E18719FF-0ACD-4C84-8E2C-B285E6183103}"/>
    <cellStyle name="Input 2 3 2 2 6 2" xfId="44481" xr:uid="{4AED5F1B-3661-4B1A-9598-607F8605FC66}"/>
    <cellStyle name="Input 2 3 2 2 7" xfId="40640" xr:uid="{49E403EE-9E3A-4DFC-B272-31445E480CD3}"/>
    <cellStyle name="Input 2 3 2 3" xfId="40687" xr:uid="{F87C8E84-8BA0-47C7-A34B-ED56AEC62E74}"/>
    <cellStyle name="Input 2 3 2 3 2" xfId="40891" xr:uid="{E8D9A517-9C51-47CB-B6C2-C97C1AD28E5C}"/>
    <cellStyle name="Input 2 3 2 3 2 2" xfId="41306" xr:uid="{EEB8D3D1-3862-483A-9174-F836BA870DBB}"/>
    <cellStyle name="Input 2 3 2 3 2 2 2" xfId="42215" xr:uid="{D12FBF49-104A-43A9-AC23-2CFE3325633C}"/>
    <cellStyle name="Input 2 3 2 3 2 2 2 2" xfId="44328" xr:uid="{43753141-1212-40E5-A296-A578D187FD0B}"/>
    <cellStyle name="Input 2 3 2 3 2 2 3" xfId="43016" xr:uid="{25F05BCD-3105-4ECA-9686-16FDB04BAE56}"/>
    <cellStyle name="Input 2 3 2 3 2 2 3 2" xfId="44746" xr:uid="{1FB66F2A-903B-448C-97B9-47A83756AC11}"/>
    <cellStyle name="Input 2 3 2 3 2 2 4" xfId="43437" xr:uid="{F8C6EF84-C152-4C1F-98BA-D039F7D63796}"/>
    <cellStyle name="Input 2 3 2 3 2 3" xfId="41805" xr:uid="{E94E4600-70DF-4404-B3E9-0D545CEF44EC}"/>
    <cellStyle name="Input 2 3 2 3 2 3 2" xfId="43918" xr:uid="{7DDFF737-D23F-4D25-9C05-E28E21F7BCC1}"/>
    <cellStyle name="Input 2 3 2 3 2 4" xfId="42606" xr:uid="{7D168735-1013-4D67-BA50-44996016A33B}"/>
    <cellStyle name="Input 2 3 2 3 3" xfId="41001" xr:uid="{70ECAB70-1125-4917-AA42-B7169E8DF0D7}"/>
    <cellStyle name="Input 2 3 2 3 3 2" xfId="41416" xr:uid="{31E846CE-0D89-48EB-BFB5-987A891EDBBA}"/>
    <cellStyle name="Input 2 3 2 3 3 2 2" xfId="42325" xr:uid="{06095777-52D6-461E-9F41-15B4A8771DF7}"/>
    <cellStyle name="Input 2 3 2 3 3 2 2 2" xfId="44438" xr:uid="{A3BC924A-DD53-4167-A087-8603127EC939}"/>
    <cellStyle name="Input 2 3 2 3 3 2 3" xfId="43126" xr:uid="{D9C20984-3D5A-44D9-9782-E91CC0A782E7}"/>
    <cellStyle name="Input 2 3 2 3 3 2 3 2" xfId="44856" xr:uid="{F919E5B1-9C7B-4743-A008-70150FA003F5}"/>
    <cellStyle name="Input 2 3 2 3 3 2 4" xfId="43547" xr:uid="{7DE28C40-3C15-4951-BEF9-FF929DDB9B19}"/>
    <cellStyle name="Input 2 3 2 3 3 3" xfId="41915" xr:uid="{EBE21B14-30A5-4CAA-A9C7-5C8417B85440}"/>
    <cellStyle name="Input 2 3 2 3 3 3 2" xfId="44028" xr:uid="{17B7839B-3B6B-428A-B16E-294B17284437}"/>
    <cellStyle name="Input 2 3 2 3 3 4" xfId="42716" xr:uid="{CB408463-EE4A-4906-A739-B4A89862D6B0}"/>
    <cellStyle name="Input 2 3 2 3 4" xfId="41115" xr:uid="{BE892A95-E91B-4F41-97E3-2580E45800A4}"/>
    <cellStyle name="Input 2 3 2 3 4 2" xfId="42025" xr:uid="{47FA3155-3827-46B8-8B1B-96628279A979}"/>
    <cellStyle name="Input 2 3 2 3 4 2 2" xfId="44138" xr:uid="{C611E477-012E-43F7-BC2C-1498AA619A4B}"/>
    <cellStyle name="Input 2 3 2 3 4 3" xfId="42826" xr:uid="{E1F3131B-9440-4BC2-9A4A-491268F87AEA}"/>
    <cellStyle name="Input 2 3 2 3 4 3 2" xfId="44556" xr:uid="{4D7AEF37-A44A-40D5-A1C6-DAE6B8F32F47}"/>
    <cellStyle name="Input 2 3 2 3 4 4" xfId="43247" xr:uid="{26552648-7CB4-4743-B52E-ACBB19B74E2C}"/>
    <cellStyle name="Input 2 3 2 3 5" xfId="41607" xr:uid="{A5CA3120-5EA6-4899-A3CA-88AAFEFF0164}"/>
    <cellStyle name="Input 2 3 2 3 5 2" xfId="43720" xr:uid="{7C5B6F61-6AF6-4481-9CF5-ACD42009E387}"/>
    <cellStyle name="Input 2 3 2 3 6" xfId="42408" xr:uid="{51F2FD8A-C13F-43AA-A72A-9AD1179E636B}"/>
    <cellStyle name="Input 2 3 2 4" xfId="40802" xr:uid="{53BFB7EE-9516-4761-9B50-53B30027E98A}"/>
    <cellStyle name="Input 2 3 2 4 2" xfId="41218" xr:uid="{B3DDAC60-7178-45E9-B819-398D6E30873C}"/>
    <cellStyle name="Input 2 3 2 4 2 2" xfId="42127" xr:uid="{E5F57B17-4A54-4DCA-841F-80A5346BED15}"/>
    <cellStyle name="Input 2 3 2 4 2 2 2" xfId="44240" xr:uid="{AF6B9100-2AFE-4350-BAD8-127439EF8C83}"/>
    <cellStyle name="Input 2 3 2 4 2 3" xfId="42928" xr:uid="{792E66EC-1F35-49EE-8A61-C83CAF1E7868}"/>
    <cellStyle name="Input 2 3 2 4 2 3 2" xfId="44658" xr:uid="{88337AE8-E56F-4422-9375-E27091B08868}"/>
    <cellStyle name="Input 2 3 2 4 2 4" xfId="43349" xr:uid="{C573E745-71A7-4849-8946-490836F52AB4}"/>
    <cellStyle name="Input 2 3 2 4 3" xfId="41716" xr:uid="{0D8DA278-1601-4A93-B4DC-5301C7D06F6D}"/>
    <cellStyle name="Input 2 3 2 4 3 2" xfId="43829" xr:uid="{10D5E11B-73EA-4A3B-AB6C-07027CB2EBB3}"/>
    <cellStyle name="Input 2 3 2 4 4" xfId="42517" xr:uid="{0C6DFEA4-892B-4077-82EB-9BAB79C98B0E}"/>
    <cellStyle name="Input 2 3 2 5" xfId="40810" xr:uid="{CCADE6C6-ED65-4904-AF02-FECFA49C30AA}"/>
    <cellStyle name="Input 2 3 2 5 2" xfId="41226" xr:uid="{DE7A68C0-71AA-47E9-84B8-32147FF8C346}"/>
    <cellStyle name="Input 2 3 2 5 2 2" xfId="42135" xr:uid="{B5BA5711-7726-47E5-963F-AACEDA8FE964}"/>
    <cellStyle name="Input 2 3 2 5 2 2 2" xfId="44248" xr:uid="{38D323DB-4864-4470-8B88-AAE2042B2C43}"/>
    <cellStyle name="Input 2 3 2 5 2 3" xfId="42936" xr:uid="{3B144189-B698-48C3-BD6F-9D652A153181}"/>
    <cellStyle name="Input 2 3 2 5 2 3 2" xfId="44666" xr:uid="{79CAF929-3CCB-4559-832D-4BA48916E3D0}"/>
    <cellStyle name="Input 2 3 2 5 2 4" xfId="43357" xr:uid="{680660E4-DA64-4C3E-9D94-329977CD6D5A}"/>
    <cellStyle name="Input 2 3 2 5 3" xfId="41724" xr:uid="{3F559B3B-93C9-4ABE-B23F-F5F21E4268C5}"/>
    <cellStyle name="Input 2 3 2 5 3 2" xfId="43837" xr:uid="{5A82EE69-D388-415B-8416-10839AAE2F9D}"/>
    <cellStyle name="Input 2 3 2 5 4" xfId="42525" xr:uid="{5E7CEAA8-0A7D-4774-A41C-0B3D4CCF7CDE}"/>
    <cellStyle name="Input 2 3 2 6" xfId="41549" xr:uid="{98FB6E7A-03B1-49F3-B0B8-78308DB8C79A}"/>
    <cellStyle name="Input 2 3 2 6 2" xfId="43665" xr:uid="{2FC76193-877B-43FD-8EC0-A0F1786BDF8B}"/>
    <cellStyle name="Input 2 3 2 7" xfId="41564" xr:uid="{AC4E4620-0531-4C8D-AF9B-B5C684B4A388}"/>
    <cellStyle name="Input 2 3 2 7 2" xfId="43679" xr:uid="{A24A7D01-202F-4028-84E0-0F2641629096}"/>
    <cellStyle name="Input 2 3 2 8" xfId="40524" xr:uid="{98E35C60-F468-4B94-B010-FBB1C88F51EF}"/>
    <cellStyle name="Input 2 3 3" xfId="13598" xr:uid="{2B18029D-CC4B-451F-A57C-CE657244D612}"/>
    <cellStyle name="Input 2 3 3 2" xfId="19105" xr:uid="{70092D21-722C-4C0D-B1E5-6757399E42EE}"/>
    <cellStyle name="Input 2 3 3 2 2" xfId="40714" xr:uid="{C041DFC4-B169-44C9-AEAA-22B9A553E931}"/>
    <cellStyle name="Input 2 3 3 2 2 2" xfId="40916" xr:uid="{3A221CFA-EE1D-411E-9A46-09F15BA14693}"/>
    <cellStyle name="Input 2 3 3 2 2 2 2" xfId="41331" xr:uid="{C880E33A-24AB-4FA0-95FE-C5A011511C8B}"/>
    <cellStyle name="Input 2 3 3 2 2 2 2 2" xfId="42240" xr:uid="{500D73BA-3234-4C19-85A0-FDC6E9A879F1}"/>
    <cellStyle name="Input 2 3 3 2 2 2 2 2 2" xfId="44353" xr:uid="{45EB5F98-2C7B-4D1F-81DE-57743D57BEE2}"/>
    <cellStyle name="Input 2 3 3 2 2 2 2 3" xfId="43041" xr:uid="{6C1806AC-D0B8-4C82-81A8-7DFA1399EDC1}"/>
    <cellStyle name="Input 2 3 3 2 2 2 2 3 2" xfId="44771" xr:uid="{4B431684-269A-4005-83BC-924E5BF8BDB6}"/>
    <cellStyle name="Input 2 3 3 2 2 2 2 4" xfId="43462" xr:uid="{E12D106F-0A9D-4622-B6B1-80DFB12E1211}"/>
    <cellStyle name="Input 2 3 3 2 2 2 3" xfId="41830" xr:uid="{3D0330D6-6FD5-49C0-82CE-1A370F0F9CA8}"/>
    <cellStyle name="Input 2 3 3 2 2 2 3 2" xfId="43943" xr:uid="{280474D4-7023-46EC-9B0A-FAB754544C3B}"/>
    <cellStyle name="Input 2 3 3 2 2 2 4" xfId="42631" xr:uid="{60C6ADB6-6B7A-49C8-9771-913B762CEB37}"/>
    <cellStyle name="Input 2 3 3 2 2 3" xfId="41026" xr:uid="{B84020C8-0B4E-4A79-B05D-792E53681C90}"/>
    <cellStyle name="Input 2 3 3 2 2 3 2" xfId="41441" xr:uid="{D79BB7C3-A767-4DF6-AFE8-DACE0FAD6EFB}"/>
    <cellStyle name="Input 2 3 3 2 2 3 2 2" xfId="42350" xr:uid="{0097E31A-247C-4B4E-ACAA-920FF47462D1}"/>
    <cellStyle name="Input 2 3 3 2 2 3 2 2 2" xfId="44463" xr:uid="{CC437418-B1FD-4AF2-B764-4C9A8F6B71AE}"/>
    <cellStyle name="Input 2 3 3 2 2 3 2 3" xfId="43151" xr:uid="{34F7AE50-2823-49ED-9BED-C1E2456DCA5C}"/>
    <cellStyle name="Input 2 3 3 2 2 3 2 3 2" xfId="44881" xr:uid="{02426C53-DB67-4B51-9064-C391CA21BDDC}"/>
    <cellStyle name="Input 2 3 3 2 2 3 2 4" xfId="43572" xr:uid="{1063B6A0-0A47-4985-B6DC-D8AD3E3ED3C8}"/>
    <cellStyle name="Input 2 3 3 2 2 3 3" xfId="41940" xr:uid="{C0DCB4C4-294B-4C50-8702-5432C32F667D}"/>
    <cellStyle name="Input 2 3 3 2 2 3 3 2" xfId="44053" xr:uid="{31CF684E-C3B0-43C7-ABE2-B3FD9272A7AD}"/>
    <cellStyle name="Input 2 3 3 2 2 3 4" xfId="42741" xr:uid="{EA716F84-6C7C-42F1-AB93-AA3E272DC1B9}"/>
    <cellStyle name="Input 2 3 3 2 2 4" xfId="41140" xr:uid="{B3595CE3-F237-4737-81C0-8CE98923F188}"/>
    <cellStyle name="Input 2 3 3 2 2 4 2" xfId="42050" xr:uid="{7E2C3A65-F26F-42D6-9218-CFC84C62B38C}"/>
    <cellStyle name="Input 2 3 3 2 2 4 2 2" xfId="44163" xr:uid="{647C0EC8-C4CC-48FF-AE2F-D6444BD9C2C2}"/>
    <cellStyle name="Input 2 3 3 2 2 4 3" xfId="42851" xr:uid="{14E4CEDA-B948-4F82-960C-AECEA4A50E24}"/>
    <cellStyle name="Input 2 3 3 2 2 4 3 2" xfId="44581" xr:uid="{5951FCA2-7051-4609-A5E5-EC910F68594A}"/>
    <cellStyle name="Input 2 3 3 2 2 4 4" xfId="43272" xr:uid="{17BB7CB5-79C5-4B61-A3F6-0C516B148F4C}"/>
    <cellStyle name="Input 2 3 3 2 2 5" xfId="41632" xr:uid="{32F2F557-C4A0-404E-A08C-C25B982D60A4}"/>
    <cellStyle name="Input 2 3 3 2 2 5 2" xfId="43745" xr:uid="{9F35FFFE-721D-46EA-B130-2EBF09B5D9DE}"/>
    <cellStyle name="Input 2 3 3 2 2 6" xfId="42433" xr:uid="{8D5FA1AA-3CEF-4DD1-BEA1-ACF1F8392E51}"/>
    <cellStyle name="Input 2 3 3 2 3" xfId="40840" xr:uid="{A6618CB0-976D-482D-AEE0-C7290F326651}"/>
    <cellStyle name="Input 2 3 3 2 3 2" xfId="41255" xr:uid="{AE18B6A6-7603-447A-A7EB-2D81AEF18843}"/>
    <cellStyle name="Input 2 3 3 2 3 2 2" xfId="42164" xr:uid="{820E55E3-A1C8-4D1F-A72C-523F89A4EEAB}"/>
    <cellStyle name="Input 2 3 3 2 3 2 2 2" xfId="44277" xr:uid="{5A96D10A-1D0A-410A-9FF5-3214815F0CEB}"/>
    <cellStyle name="Input 2 3 3 2 3 2 3" xfId="42965" xr:uid="{0BA681CF-0D27-47F7-8358-A3B527E63968}"/>
    <cellStyle name="Input 2 3 3 2 3 2 3 2" xfId="44695" xr:uid="{63594C90-6995-435C-91D7-020CA3CB3905}"/>
    <cellStyle name="Input 2 3 3 2 3 2 4" xfId="43386" xr:uid="{F7FF9D65-F5F5-4148-942D-76A88617CA80}"/>
    <cellStyle name="Input 2 3 3 2 3 3" xfId="41754" xr:uid="{D522FDA8-4D57-4C3A-988D-C2715B6110E4}"/>
    <cellStyle name="Input 2 3 3 2 3 3 2" xfId="43867" xr:uid="{1F9DE807-0970-4E8D-8373-FE9A26760D15}"/>
    <cellStyle name="Input 2 3 3 2 3 4" xfId="42555" xr:uid="{5D1C206F-E2CA-4F18-93B8-8566324AC94C}"/>
    <cellStyle name="Input 2 3 3 2 4" xfId="40951" xr:uid="{A8F33338-9AD3-43C6-8886-CA88E977D157}"/>
    <cellStyle name="Input 2 3 3 2 4 2" xfId="41366" xr:uid="{70434B22-EDC7-474F-BFAD-868B9B625E7D}"/>
    <cellStyle name="Input 2 3 3 2 4 2 2" xfId="42275" xr:uid="{8C380E9D-FC2C-4EED-8125-B1E816B7F566}"/>
    <cellStyle name="Input 2 3 3 2 4 2 2 2" xfId="44388" xr:uid="{8EF8B75F-9E51-414A-8415-A8016123272A}"/>
    <cellStyle name="Input 2 3 3 2 4 2 3" xfId="43076" xr:uid="{5F152F18-0890-451F-B74D-2CFF54C0C0B7}"/>
    <cellStyle name="Input 2 3 3 2 4 2 3 2" xfId="44806" xr:uid="{7EF21805-17B2-42F2-A8E0-E45ED0F0E0FA}"/>
    <cellStyle name="Input 2 3 3 2 4 2 4" xfId="43497" xr:uid="{C10F450A-EDB0-48F2-98AC-DB85C14BEDC9}"/>
    <cellStyle name="Input 2 3 3 2 4 3" xfId="41865" xr:uid="{F80C965D-B30A-443B-A6A6-99DA24EF060C}"/>
    <cellStyle name="Input 2 3 3 2 4 3 2" xfId="43978" xr:uid="{299677A1-62C8-46B2-B8D4-8583BEA23277}"/>
    <cellStyle name="Input 2 3 3 2 4 4" xfId="42666" xr:uid="{D852E6F2-6714-4510-B952-DB34E6B134BB}"/>
    <cellStyle name="Input 2 3 3 2 5" xfId="41065" xr:uid="{C389F830-D3A6-4929-A8C7-E53F9C29DD29}"/>
    <cellStyle name="Input 2 3 3 2 5 2" xfId="41975" xr:uid="{E74DDC84-3DFE-4E8F-B4BC-B51C0084B3CC}"/>
    <cellStyle name="Input 2 3 3 2 5 2 2" xfId="44088" xr:uid="{54A9A2DB-0D68-4F8D-9D4B-EB22C21DA2CA}"/>
    <cellStyle name="Input 2 3 3 2 5 3" xfId="42776" xr:uid="{BF38590C-C066-48AA-B710-0C910308D06F}"/>
    <cellStyle name="Input 2 3 3 2 5 3 2" xfId="44506" xr:uid="{B02DAADA-1CB3-4DFD-ADBF-AD601E1FD0F0}"/>
    <cellStyle name="Input 2 3 3 2 5 4" xfId="43197" xr:uid="{326C73E6-77A7-412B-86D9-5D93E3A63EEC}"/>
    <cellStyle name="Input 2 3 3 2 6" xfId="41468" xr:uid="{4188D91B-82D3-4E9D-9BA2-551EA0BB6A93}"/>
    <cellStyle name="Input 2 3 3 2 6 2" xfId="43586" xr:uid="{5B54E2DA-B9EE-4EC0-BA8F-6C08BB0D624E}"/>
    <cellStyle name="Input 2 3 3 2 7" xfId="40630" xr:uid="{44BF765B-FEC5-49EC-B7E1-5C231FF298E3}"/>
    <cellStyle name="Input 2 3 3 3" xfId="40677" xr:uid="{5171B7D3-BECA-410C-9AFC-A1D1AC2B433C}"/>
    <cellStyle name="Input 2 3 3 3 2" xfId="40881" xr:uid="{6B3E3D66-F17F-455F-8C7A-9083CA657D57}"/>
    <cellStyle name="Input 2 3 3 3 2 2" xfId="41296" xr:uid="{1AF34639-4C2C-4207-A118-31CED8270A3B}"/>
    <cellStyle name="Input 2 3 3 3 2 2 2" xfId="42205" xr:uid="{F609EC90-2870-4654-AA0D-F5D63A2E4D51}"/>
    <cellStyle name="Input 2 3 3 3 2 2 2 2" xfId="44318" xr:uid="{579EF8D3-6BEA-4F58-AB87-97BAE075A5CC}"/>
    <cellStyle name="Input 2 3 3 3 2 2 3" xfId="43006" xr:uid="{C8723817-DD47-4D8D-BF19-EC4F9E1E95D8}"/>
    <cellStyle name="Input 2 3 3 3 2 2 3 2" xfId="44736" xr:uid="{3CE62C79-AA5C-4BCD-8018-F13A99555AF9}"/>
    <cellStyle name="Input 2 3 3 3 2 2 4" xfId="43427" xr:uid="{C44E9540-11BF-4587-AF16-75ED79DF020B}"/>
    <cellStyle name="Input 2 3 3 3 2 3" xfId="41795" xr:uid="{64B7E0B6-19EF-48BA-9D30-DD56764F837F}"/>
    <cellStyle name="Input 2 3 3 3 2 3 2" xfId="43908" xr:uid="{A3989DAA-1726-4447-9B52-7099E8E46528}"/>
    <cellStyle name="Input 2 3 3 3 2 4" xfId="42596" xr:uid="{64865C92-E860-4562-9931-D3F27870C356}"/>
    <cellStyle name="Input 2 3 3 3 3" xfId="40991" xr:uid="{02EAC516-5BCD-47DE-89FF-3768F5C5FB38}"/>
    <cellStyle name="Input 2 3 3 3 3 2" xfId="41406" xr:uid="{CBA3117B-3D1B-4D76-B008-2DBBAA46D6D7}"/>
    <cellStyle name="Input 2 3 3 3 3 2 2" xfId="42315" xr:uid="{54A98A05-9C00-47E1-AD25-D80D8161185B}"/>
    <cellStyle name="Input 2 3 3 3 3 2 2 2" xfId="44428" xr:uid="{80E99D71-B5B0-4700-8548-3FC73DF975BF}"/>
    <cellStyle name="Input 2 3 3 3 3 2 3" xfId="43116" xr:uid="{AB5DBA69-7B63-41BE-803B-1F769252963C}"/>
    <cellStyle name="Input 2 3 3 3 3 2 3 2" xfId="44846" xr:uid="{13B780E6-9980-4E0C-A770-0CC0010CADC2}"/>
    <cellStyle name="Input 2 3 3 3 3 2 4" xfId="43537" xr:uid="{D7B628BE-B178-4FFD-9D4F-9822DF8CFD5F}"/>
    <cellStyle name="Input 2 3 3 3 3 3" xfId="41905" xr:uid="{B01BF786-89E7-41B8-84CF-9B5CCF496880}"/>
    <cellStyle name="Input 2 3 3 3 3 3 2" xfId="44018" xr:uid="{B40BC9FC-2342-4004-A795-12C9A9E16E15}"/>
    <cellStyle name="Input 2 3 3 3 3 4" xfId="42706" xr:uid="{BB8906E8-D1D2-4436-9733-FF99F0A67C33}"/>
    <cellStyle name="Input 2 3 3 3 4" xfId="41105" xr:uid="{FC57686C-112D-45A7-B4A2-AAB5B8132DDE}"/>
    <cellStyle name="Input 2 3 3 3 4 2" xfId="42015" xr:uid="{0F92B108-2AAB-4627-892B-A1917BC076A9}"/>
    <cellStyle name="Input 2 3 3 3 4 2 2" xfId="44128" xr:uid="{560946EC-34B7-42F3-83A3-0345B166A412}"/>
    <cellStyle name="Input 2 3 3 3 4 3" xfId="42816" xr:uid="{095EDCD2-566F-4733-8A6A-CC3840896D45}"/>
    <cellStyle name="Input 2 3 3 3 4 3 2" xfId="44546" xr:uid="{BBF59B57-6070-4946-82D6-A9B37A039260}"/>
    <cellStyle name="Input 2 3 3 3 4 4" xfId="43237" xr:uid="{CE35C026-023A-4BD7-81BC-0614A9C37F36}"/>
    <cellStyle name="Input 2 3 3 3 5" xfId="41597" xr:uid="{6245BA29-76A5-47AF-9A3D-AD38FC09AC10}"/>
    <cellStyle name="Input 2 3 3 3 5 2" xfId="43710" xr:uid="{634BED4B-5CDF-480F-8792-1D8752D0CE64}"/>
    <cellStyle name="Input 2 3 3 3 6" xfId="42398" xr:uid="{DF3E43BF-BB02-4A32-8546-BC989AD382F2}"/>
    <cellStyle name="Input 2 3 3 4" xfId="40788" xr:uid="{B7C7CAAA-81D1-439B-AB79-58DDCA4F4BF7}"/>
    <cellStyle name="Input 2 3 3 4 2" xfId="41206" xr:uid="{98D7DD0B-4541-4270-B8D5-E84296402BB2}"/>
    <cellStyle name="Input 2 3 3 4 2 2" xfId="42115" xr:uid="{219BBE94-71FB-44DD-85E8-1F5E258F23BE}"/>
    <cellStyle name="Input 2 3 3 4 2 2 2" xfId="44228" xr:uid="{28D76FF5-FD4C-4691-B561-0E052E3B953E}"/>
    <cellStyle name="Input 2 3 3 4 2 3" xfId="42916" xr:uid="{E0E49C2C-D060-4C6A-B8AD-806C1EA478B5}"/>
    <cellStyle name="Input 2 3 3 4 2 3 2" xfId="44646" xr:uid="{C32C3818-7F78-4A7D-8E13-A862BF50C49C}"/>
    <cellStyle name="Input 2 3 3 4 2 4" xfId="43337" xr:uid="{981EC61D-6A1C-4C4F-B12A-8EFEF5F96979}"/>
    <cellStyle name="Input 2 3 3 4 3" xfId="41702" xr:uid="{57FBD42C-6134-41A2-98BE-C257FDA40E53}"/>
    <cellStyle name="Input 2 3 3 4 3 2" xfId="43815" xr:uid="{E1F454D8-AA88-4E07-8209-AF91C6F39E3D}"/>
    <cellStyle name="Input 2 3 3 4 4" xfId="42503" xr:uid="{B75B63D6-2E9A-4F32-AAF6-AB4AFCD8C4ED}"/>
    <cellStyle name="Input 2 3 3 5" xfId="40817" xr:uid="{23923560-A6AB-4947-A713-75C2256C966E}"/>
    <cellStyle name="Input 2 3 3 5 2" xfId="41233" xr:uid="{F9B56EBB-ADC6-4800-AF64-71A979CFB7DC}"/>
    <cellStyle name="Input 2 3 3 5 2 2" xfId="42142" xr:uid="{517A5769-2F46-425B-978B-719CFD4F31DB}"/>
    <cellStyle name="Input 2 3 3 5 2 2 2" xfId="44255" xr:uid="{D2925616-5D21-4BF5-BACC-18715321E584}"/>
    <cellStyle name="Input 2 3 3 5 2 3" xfId="42943" xr:uid="{A0EFF2FB-1F41-4510-BB29-EB72AFDCF112}"/>
    <cellStyle name="Input 2 3 3 5 2 3 2" xfId="44673" xr:uid="{D3202D8E-247C-4089-8AE9-3D08C27FEA12}"/>
    <cellStyle name="Input 2 3 3 5 2 4" xfId="43364" xr:uid="{2A41D518-50E0-4CDD-883D-27469AB38BEB}"/>
    <cellStyle name="Input 2 3 3 5 3" xfId="41731" xr:uid="{1A25029A-FCDF-4357-B1C1-F3FE2A0360B3}"/>
    <cellStyle name="Input 2 3 3 5 3 2" xfId="43844" xr:uid="{6BB8D734-BC61-43CB-B885-262C8D4B07A6}"/>
    <cellStyle name="Input 2 3 3 5 4" xfId="42532" xr:uid="{C426A4BC-A5E3-4712-A28C-1923E33C0213}"/>
    <cellStyle name="Input 2 3 3 6" xfId="41535" xr:uid="{E32F8E3E-5BE8-46AE-AB1B-CA2F72ED32BC}"/>
    <cellStyle name="Input 2 3 3 6 2" xfId="43651" xr:uid="{012D64A1-EBDD-4489-876D-002A400F05C1}"/>
    <cellStyle name="Input 2 3 3 7" xfId="41490" xr:uid="{CA9F67FF-391C-4B7A-975C-B35C85CDDFED}"/>
    <cellStyle name="Input 2 3 3 7 2" xfId="43608" xr:uid="{1858F470-0FD5-42CF-8562-644AEB88B5DA}"/>
    <cellStyle name="Input 2 3 3 8" xfId="40471" xr:uid="{A52F2D4E-64F1-447C-AA4A-EBAAB30D4FAE}"/>
    <cellStyle name="Input 2 3 4" xfId="13268" xr:uid="{37DBE4E4-DF25-45C3-BB67-87122A411E20}"/>
    <cellStyle name="Input 2 3 4 2" xfId="18775" xr:uid="{3E23B7BE-BD12-4ADC-AD73-8886F408E7C5}"/>
    <cellStyle name="Input 2 3 4 2 2" xfId="40901" xr:uid="{D8B5B658-6B77-467F-A30B-984B218C4DBE}"/>
    <cellStyle name="Input 2 3 4 2 2 2" xfId="41316" xr:uid="{DA514FDB-C5BA-4D34-85CA-F02E8B42EC47}"/>
    <cellStyle name="Input 2 3 4 2 2 2 2" xfId="42225" xr:uid="{FEB20A15-8243-442C-BDF1-984B837C67A8}"/>
    <cellStyle name="Input 2 3 4 2 2 2 2 2" xfId="44338" xr:uid="{DBE5753F-355C-4F5A-8E0B-1A01F0F33591}"/>
    <cellStyle name="Input 2 3 4 2 2 2 3" xfId="43026" xr:uid="{8335A08B-FE57-4892-9A2C-A04D6B7EE98A}"/>
    <cellStyle name="Input 2 3 4 2 2 2 3 2" xfId="44756" xr:uid="{FD32670F-D2FD-4057-ACDD-AA652081F3B9}"/>
    <cellStyle name="Input 2 3 4 2 2 2 4" xfId="43447" xr:uid="{9B3DEE69-2E02-4143-83FD-D368FCF17ADA}"/>
    <cellStyle name="Input 2 3 4 2 2 3" xfId="41815" xr:uid="{27FB8B1E-79E8-464B-8991-DB8590C6C1B3}"/>
    <cellStyle name="Input 2 3 4 2 2 3 2" xfId="43928" xr:uid="{EACFC542-6AEE-40DA-91F4-61679352B718}"/>
    <cellStyle name="Input 2 3 4 2 2 4" xfId="42616" xr:uid="{8BC4BE8A-6575-435D-8E08-BCCCEC5AE166}"/>
    <cellStyle name="Input 2 3 4 2 3" xfId="41011" xr:uid="{7FB2EFD3-9592-4487-A4CC-F954998CF024}"/>
    <cellStyle name="Input 2 3 4 2 3 2" xfId="41426" xr:uid="{243C1C39-DBF5-4D13-BF5F-0191FF070AB4}"/>
    <cellStyle name="Input 2 3 4 2 3 2 2" xfId="42335" xr:uid="{8D44E1E2-A682-47EE-92C2-2AC67E0B1E59}"/>
    <cellStyle name="Input 2 3 4 2 3 2 2 2" xfId="44448" xr:uid="{EBB27CC1-F06F-4BED-9C56-B010C1B4A344}"/>
    <cellStyle name="Input 2 3 4 2 3 2 3" xfId="43136" xr:uid="{E2D4A386-2A7D-41D7-A176-F78DD2441AFA}"/>
    <cellStyle name="Input 2 3 4 2 3 2 3 2" xfId="44866" xr:uid="{4AABDC31-A94E-4312-A888-4EF82624C8FB}"/>
    <cellStyle name="Input 2 3 4 2 3 2 4" xfId="43557" xr:uid="{D7EED35F-6698-42E3-BDA1-FFDD285463E1}"/>
    <cellStyle name="Input 2 3 4 2 3 3" xfId="41925" xr:uid="{BF2AED2C-E790-46B0-9E2E-B5AB3FB48AB7}"/>
    <cellStyle name="Input 2 3 4 2 3 3 2" xfId="44038" xr:uid="{0B8142D2-59D7-472B-9BC1-D8728E4B9B9E}"/>
    <cellStyle name="Input 2 3 4 2 3 4" xfId="42726" xr:uid="{2EF1B663-33F5-4160-BE99-2B6C5508E026}"/>
    <cellStyle name="Input 2 3 4 2 4" xfId="41125" xr:uid="{2D2DE775-65EE-4B1D-807E-8A5F6132D4E4}"/>
    <cellStyle name="Input 2 3 4 2 4 2" xfId="42035" xr:uid="{25F5974F-C9FC-4278-BCF3-AC74D2D3C218}"/>
    <cellStyle name="Input 2 3 4 2 4 2 2" xfId="44148" xr:uid="{72E6CE26-A7B1-4513-927C-E783991B5014}"/>
    <cellStyle name="Input 2 3 4 2 4 3" xfId="42836" xr:uid="{9EC8FEFD-5969-40FD-BBAC-14440A1CF41E}"/>
    <cellStyle name="Input 2 3 4 2 4 3 2" xfId="44566" xr:uid="{46F5DED3-9BB8-47FA-B9E1-79131EFFB4D8}"/>
    <cellStyle name="Input 2 3 4 2 4 4" xfId="43257" xr:uid="{B979B250-B277-43E6-BD83-7139073FA58C}"/>
    <cellStyle name="Input 2 3 4 2 5" xfId="41617" xr:uid="{525E800F-8E98-4184-9AF9-5D06DE8E50F9}"/>
    <cellStyle name="Input 2 3 4 2 5 2" xfId="43730" xr:uid="{AB9F8507-A7BF-4D9B-AED9-577F8AAFA89B}"/>
    <cellStyle name="Input 2 3 4 2 6" xfId="42418" xr:uid="{0F371831-1DBF-40A5-AEA0-532602E0819D}"/>
    <cellStyle name="Input 2 3 4 2 7" xfId="40699" xr:uid="{53E35F85-BB3F-4D0A-9E38-483993674938}"/>
    <cellStyle name="Input 2 3 4 3" xfId="40825" xr:uid="{25D8CE77-A2E2-43DA-A0A3-65D47DB0B812}"/>
    <cellStyle name="Input 2 3 4 3 2" xfId="41240" xr:uid="{4CDB8250-01B6-4CB5-AF33-FC80DD746B8D}"/>
    <cellStyle name="Input 2 3 4 3 2 2" xfId="42149" xr:uid="{5FF05FDD-06DD-49C2-96BF-3FCC3D4B885E}"/>
    <cellStyle name="Input 2 3 4 3 2 2 2" xfId="44262" xr:uid="{2470526D-A821-44B6-A36C-BF658C550205}"/>
    <cellStyle name="Input 2 3 4 3 2 3" xfId="42950" xr:uid="{B897FC5E-345C-43F0-AB1E-35660376C53C}"/>
    <cellStyle name="Input 2 3 4 3 2 3 2" xfId="44680" xr:uid="{184750B7-EC67-4C24-A07F-03F8573942F3}"/>
    <cellStyle name="Input 2 3 4 3 2 4" xfId="43371" xr:uid="{01D55E32-8AF0-4294-85B7-92AE06C02187}"/>
    <cellStyle name="Input 2 3 4 3 3" xfId="41739" xr:uid="{FA366109-A1C4-418E-BE6B-5B0CACFDABD9}"/>
    <cellStyle name="Input 2 3 4 3 3 2" xfId="43852" xr:uid="{AA98565C-DAC1-4662-B821-1C21FE7CB45A}"/>
    <cellStyle name="Input 2 3 4 3 4" xfId="42540" xr:uid="{B7A6B1A5-3C8D-4C03-A13E-F126A522B3DA}"/>
    <cellStyle name="Input 2 3 4 4" xfId="40936" xr:uid="{03D0C9F3-240C-43D0-BA4C-E2FF43AAE835}"/>
    <cellStyle name="Input 2 3 4 4 2" xfId="41351" xr:uid="{138F7838-175A-469B-AF8B-2C07F635033A}"/>
    <cellStyle name="Input 2 3 4 4 2 2" xfId="42260" xr:uid="{9940FE3F-3D8D-4723-AACB-FC1E07967CA0}"/>
    <cellStyle name="Input 2 3 4 4 2 2 2" xfId="44373" xr:uid="{7EC0FEF5-0C52-4DDD-AA76-9F5582A39E86}"/>
    <cellStyle name="Input 2 3 4 4 2 3" xfId="43061" xr:uid="{BD23F023-5130-40F6-BB0F-D63C1B422CF8}"/>
    <cellStyle name="Input 2 3 4 4 2 3 2" xfId="44791" xr:uid="{7DDFF8B4-4FB8-4BAF-85CC-A028B55D91F3}"/>
    <cellStyle name="Input 2 3 4 4 2 4" xfId="43482" xr:uid="{A2A599F5-9B1B-4722-A2EE-B77B79886E3E}"/>
    <cellStyle name="Input 2 3 4 4 3" xfId="41850" xr:uid="{F093902E-DFE6-4DD5-942A-BF04FCA9F5A5}"/>
    <cellStyle name="Input 2 3 4 4 3 2" xfId="43963" xr:uid="{C5CFF657-4458-4F4E-B0E6-67CB9E6B9347}"/>
    <cellStyle name="Input 2 3 4 4 4" xfId="42651" xr:uid="{676B72D9-3823-411E-8706-72CD5A54E4BD}"/>
    <cellStyle name="Input 2 3 4 5" xfId="41050" xr:uid="{9B62BE48-42A4-4B71-A594-725669FCECD0}"/>
    <cellStyle name="Input 2 3 4 5 2" xfId="41960" xr:uid="{43812803-9F20-4A0E-99DD-5F6B8432C3AD}"/>
    <cellStyle name="Input 2 3 4 5 2 2" xfId="44073" xr:uid="{40BFF21B-73DC-4099-A6E6-2730E97054F0}"/>
    <cellStyle name="Input 2 3 4 5 3" xfId="42761" xr:uid="{9CA63461-C22A-4023-A2E4-7F7DF76ADF1C}"/>
    <cellStyle name="Input 2 3 4 5 3 2" xfId="44491" xr:uid="{F9B1F4EC-3380-4CC8-A414-0E9F9B92FD15}"/>
    <cellStyle name="Input 2 3 4 5 4" xfId="43182" xr:uid="{C92ED55F-FB10-4ED6-9AE8-7EF8A7AF4F0C}"/>
    <cellStyle name="Input 2 3 4 6" xfId="41483" xr:uid="{7C3C741E-2353-456F-BCE9-65B3FF4B1EA9}"/>
    <cellStyle name="Input 2 3 4 6 2" xfId="43601" xr:uid="{86BC2C34-7F6A-4E56-A604-0FE033E6FBE5}"/>
    <cellStyle name="Input 2 3 4 7" xfId="40615" xr:uid="{C9DBA6C5-6E4D-400F-873B-3547E3FF86D7}"/>
    <cellStyle name="Input 2 3 5" xfId="17810" xr:uid="{D2A7CBE3-F95B-47A5-9AE1-E26A98CD02B3}"/>
    <cellStyle name="Input 2 3 5 2" xfId="40866" xr:uid="{0023273B-B676-4A06-9CA8-E07B55A02242}"/>
    <cellStyle name="Input 2 3 5 2 2" xfId="41281" xr:uid="{30674E4E-6835-49EF-A997-F663EDDA40EE}"/>
    <cellStyle name="Input 2 3 5 2 2 2" xfId="42190" xr:uid="{1EFDC954-80CB-4BE1-98F7-DCEE24DEF100}"/>
    <cellStyle name="Input 2 3 5 2 2 2 2" xfId="44303" xr:uid="{05175EA9-E52D-4EDA-9182-28AED1BEDE51}"/>
    <cellStyle name="Input 2 3 5 2 2 3" xfId="42991" xr:uid="{5D62F7BE-D696-4650-A8B4-24AE1D67B211}"/>
    <cellStyle name="Input 2 3 5 2 2 3 2" xfId="44721" xr:uid="{5079B71B-6D89-4084-A7CE-6D1FADDFD026}"/>
    <cellStyle name="Input 2 3 5 2 2 4" xfId="43412" xr:uid="{31438D4B-F444-4123-A49C-0CF19322E383}"/>
    <cellStyle name="Input 2 3 5 2 3" xfId="41780" xr:uid="{18A1CFB8-73AD-4BBA-B1F3-E1F026962369}"/>
    <cellStyle name="Input 2 3 5 2 3 2" xfId="43893" xr:uid="{7A23A52F-3F4D-4FD3-AC5A-DAD2E73D4391}"/>
    <cellStyle name="Input 2 3 5 2 4" xfId="42581" xr:uid="{EC6C000F-7FFE-4B2C-904F-B7D50470061B}"/>
    <cellStyle name="Input 2 3 5 3" xfId="40976" xr:uid="{E10F85DB-23EA-4238-AFCA-7E31551AFDBD}"/>
    <cellStyle name="Input 2 3 5 3 2" xfId="41391" xr:uid="{F7CA3FDC-582C-4816-8E07-B73162864828}"/>
    <cellStyle name="Input 2 3 5 3 2 2" xfId="42300" xr:uid="{9CB5FBAA-A42F-4FBE-82A8-DF6ED156A7D4}"/>
    <cellStyle name="Input 2 3 5 3 2 2 2" xfId="44413" xr:uid="{395DB4F3-4E16-4C03-9452-3861B256AC53}"/>
    <cellStyle name="Input 2 3 5 3 2 3" xfId="43101" xr:uid="{92028957-9426-4D6A-AA6B-46E76CE6BCC9}"/>
    <cellStyle name="Input 2 3 5 3 2 3 2" xfId="44831" xr:uid="{22CE6B9D-657C-4A7D-8F3E-ACA11B013AB5}"/>
    <cellStyle name="Input 2 3 5 3 2 4" xfId="43522" xr:uid="{83563884-ED94-4AFA-BE5B-AF43141F00FB}"/>
    <cellStyle name="Input 2 3 5 3 3" xfId="41890" xr:uid="{59629207-1B98-450D-9C5B-13A5BA10C6C7}"/>
    <cellStyle name="Input 2 3 5 3 3 2" xfId="44003" xr:uid="{D39339C2-B7BA-4241-AD25-657AAAAD34A5}"/>
    <cellStyle name="Input 2 3 5 3 4" xfId="42691" xr:uid="{D739F145-9226-4B1E-A192-DEA11788C42A}"/>
    <cellStyle name="Input 2 3 5 4" xfId="41090" xr:uid="{C3359B69-8796-44AE-8265-514AC1F9CF6E}"/>
    <cellStyle name="Input 2 3 5 4 2" xfId="42000" xr:uid="{C17D162D-FA59-457B-B7B6-EE3149E03792}"/>
    <cellStyle name="Input 2 3 5 4 2 2" xfId="44113" xr:uid="{FCB250BF-7989-463D-B4B5-C82CA1856815}"/>
    <cellStyle name="Input 2 3 5 4 3" xfId="42801" xr:uid="{15FDB0E7-1CCC-4CEB-BA84-0953B829B2EC}"/>
    <cellStyle name="Input 2 3 5 4 3 2" xfId="44531" xr:uid="{5CEB937C-1F0D-46A8-B7F5-55800EA33907}"/>
    <cellStyle name="Input 2 3 5 4 4" xfId="43222" xr:uid="{09E1BEB1-2F99-45CE-8A2D-86FECCC59E74}"/>
    <cellStyle name="Input 2 3 5 5" xfId="41582" xr:uid="{1A4583CD-EB28-497B-8895-D26187851859}"/>
    <cellStyle name="Input 2 3 5 5 2" xfId="43695" xr:uid="{C5954D34-0F6F-421E-BCA3-1C915E47DE9F}"/>
    <cellStyle name="Input 2 3 5 6" xfId="42383" xr:uid="{656CC7B6-7ACC-40D3-804A-73B021D7B075}"/>
    <cellStyle name="Input 2 3 5 7" xfId="40662" xr:uid="{8A01AC96-8570-4757-89DC-61A9890B5E15}"/>
    <cellStyle name="Input 2 3 6" xfId="16233" xr:uid="{F46E45A2-984A-416F-BBA7-D1F6C0D7CC3C}"/>
    <cellStyle name="Input 2 3 6 2" xfId="41183" xr:uid="{3E8BCC07-EA73-4D8A-B28F-18844D713066}"/>
    <cellStyle name="Input 2 3 6 2 2" xfId="42092" xr:uid="{5D07F930-6303-4BF0-BB6F-41E0C2765A68}"/>
    <cellStyle name="Input 2 3 6 2 2 2" xfId="44205" xr:uid="{764A2FE9-B59A-40B7-B2DC-6F361555E347}"/>
    <cellStyle name="Input 2 3 6 2 3" xfId="42893" xr:uid="{73311B5D-D9AF-4CF1-91DC-81AE0AC7CB4C}"/>
    <cellStyle name="Input 2 3 6 2 3 2" xfId="44623" xr:uid="{F3BED6D1-C21E-494A-B77F-D7B30E197B83}"/>
    <cellStyle name="Input 2 3 6 2 4" xfId="43314" xr:uid="{2404CBD6-15C1-4313-90EF-BD5D8F98C3FE}"/>
    <cellStyle name="Input 2 3 6 3" xfId="41677" xr:uid="{1DA26DB8-677D-47E1-BCD0-B69C2A71767C}"/>
    <cellStyle name="Input 2 3 6 3 2" xfId="43790" xr:uid="{8853C56D-4E4D-419F-BDC5-E5A6754FDFD2}"/>
    <cellStyle name="Input 2 3 6 4" xfId="42478" xr:uid="{0E916E91-1F0E-4947-855E-2FF842693116}"/>
    <cellStyle name="Input 2 3 6 5" xfId="40763" xr:uid="{9F126AF1-6F57-46DE-A5C8-3DAFF77688BB}"/>
    <cellStyle name="Input 2 3 7" xfId="23582" xr:uid="{223FAF31-6794-4678-B17C-75FAD2C0F2AF}"/>
    <cellStyle name="Input 2 3 7 2" xfId="41166" xr:uid="{BC548DEE-B562-4FFD-BBEF-2EB892AEE82D}"/>
    <cellStyle name="Input 2 3 7 2 2" xfId="42075" xr:uid="{9C4F42AF-7809-411D-BDC8-1D8E425BC2BA}"/>
    <cellStyle name="Input 2 3 7 2 2 2" xfId="44188" xr:uid="{E6D4687A-F6E1-406B-8E41-4FC83571D8CB}"/>
    <cellStyle name="Input 2 3 7 2 3" xfId="42876" xr:uid="{7BDC3BCA-4802-4DD8-8158-E79344B73597}"/>
    <cellStyle name="Input 2 3 7 2 3 2" xfId="44606" xr:uid="{9A4208D6-D7CF-4906-895A-5F6DD9C7316E}"/>
    <cellStyle name="Input 2 3 7 2 4" xfId="43297" xr:uid="{2BBE1C3B-EC3F-4854-BD08-6179D70B97E5}"/>
    <cellStyle name="Input 2 3 7 3" xfId="41658" xr:uid="{3440BC25-0455-4A0B-87EA-BA61C086AF04}"/>
    <cellStyle name="Input 2 3 7 3 2" xfId="43771" xr:uid="{958F74D1-10F8-4B04-B55D-F8281B1D459C}"/>
    <cellStyle name="Input 2 3 7 4" xfId="42459" xr:uid="{D8B0641B-D45E-4C85-A02A-F574FAFEE988}"/>
    <cellStyle name="Input 2 3 7 5" xfId="40744" xr:uid="{13D6C035-35E9-4C0B-B6E2-C7160CFEDA91}"/>
    <cellStyle name="Input 2 3 8" xfId="24442" xr:uid="{6141A700-25AD-42D5-8C03-F9431BD21998}"/>
    <cellStyle name="Input 2 3 8 2" xfId="43630" xr:uid="{BDD6F0F4-344D-4E8A-965A-AC494FB2C6A2}"/>
    <cellStyle name="Input 2 3 8 3" xfId="41514" xr:uid="{371285F1-E45C-42DC-9531-2DCFD2917CCB}"/>
    <cellStyle name="Input 2 3 9" xfId="26066" xr:uid="{DF6226FF-59B1-4B56-B7E3-4132DBBCC48D}"/>
    <cellStyle name="Input 2 3 9 2" xfId="27399" xr:uid="{875A0560-5AD2-4381-8C17-6457EFD63DEF}"/>
    <cellStyle name="Input 2 3 9 2 2" xfId="43616" xr:uid="{2D450C1B-A36E-452D-ADA0-E4224AFFF620}"/>
    <cellStyle name="Input 2 3 9 3" xfId="41498" xr:uid="{F02930A8-C3FE-4374-9A10-B2FCCB0D0C59}"/>
    <cellStyle name="Input 2 4" xfId="9397" xr:uid="{194995F5-F823-4AD2-8CA5-DFDA8FE13F9B}"/>
    <cellStyle name="Input 2 4 10" xfId="26646" xr:uid="{1A0C8F45-D4F9-4EC2-BA93-697043F69CC3}"/>
    <cellStyle name="Input 2 4 10 2" xfId="27537" xr:uid="{B9CABBBC-2154-4E7C-A24A-E32047AE5D2D}"/>
    <cellStyle name="Input 2 4 11" xfId="36802" xr:uid="{5DF055BD-04DB-4310-995E-C0AC413A9ADB}"/>
    <cellStyle name="Input 2 4 12" xfId="12035" xr:uid="{E6B5A636-437F-439B-BA94-90EBBC4D6356}"/>
    <cellStyle name="Input 2 4 13" xfId="37254" xr:uid="{902FD80C-3140-4805-8355-051473687F47}"/>
    <cellStyle name="Input 2 4 14" xfId="40450" xr:uid="{5E9335B5-00C5-4AF5-A044-C7BFD93A4290}"/>
    <cellStyle name="Input 2 4 2" xfId="13307" xr:uid="{1E46ED1D-5C84-49DE-B646-564FC5AC9978}"/>
    <cellStyle name="Input 2 4 2 2" xfId="18814" xr:uid="{54827507-F405-42CE-B80B-1B78CFBACE56}"/>
    <cellStyle name="Input 2 4 2 2 2" xfId="40906" xr:uid="{BF4776B1-BE57-48BB-8DFD-4D89C4AA31E8}"/>
    <cellStyle name="Input 2 4 2 2 2 2" xfId="41321" xr:uid="{A3B8B729-F4F7-459F-BC98-13D4B87CFC8C}"/>
    <cellStyle name="Input 2 4 2 2 2 2 2" xfId="42230" xr:uid="{CD976CF9-ED8D-44E1-80C3-C2F5D686E3E1}"/>
    <cellStyle name="Input 2 4 2 2 2 2 2 2" xfId="44343" xr:uid="{B12B67B5-41E8-4BE2-AF39-E9786BD321B6}"/>
    <cellStyle name="Input 2 4 2 2 2 2 3" xfId="43031" xr:uid="{1DDC92A9-E7B4-4756-85F5-696D610A584E}"/>
    <cellStyle name="Input 2 4 2 2 2 2 3 2" xfId="44761" xr:uid="{2D03385F-07EE-400E-AE31-929E4EEFB95C}"/>
    <cellStyle name="Input 2 4 2 2 2 2 4" xfId="43452" xr:uid="{09A71925-AF9A-4FB9-8761-2765313A7180}"/>
    <cellStyle name="Input 2 4 2 2 2 3" xfId="41820" xr:uid="{0ED4C2E9-6A13-499E-A0F0-2D1BCF34744B}"/>
    <cellStyle name="Input 2 4 2 2 2 3 2" xfId="43933" xr:uid="{BB4CB21F-5D05-4E32-BC90-035E64EF43F7}"/>
    <cellStyle name="Input 2 4 2 2 2 4" xfId="42621" xr:uid="{CCE3643B-1682-40C3-A47A-371F4916E497}"/>
    <cellStyle name="Input 2 4 2 2 3" xfId="41016" xr:uid="{710635C5-8A08-4655-8BBE-5629714923BD}"/>
    <cellStyle name="Input 2 4 2 2 3 2" xfId="41431" xr:uid="{F957F6F2-5ADD-44D0-AE67-378D7FF2398B}"/>
    <cellStyle name="Input 2 4 2 2 3 2 2" xfId="42340" xr:uid="{820AE2E3-A005-4B09-91BD-11430DD0766F}"/>
    <cellStyle name="Input 2 4 2 2 3 2 2 2" xfId="44453" xr:uid="{BED97A84-C690-48B1-B669-47F8428B8CCF}"/>
    <cellStyle name="Input 2 4 2 2 3 2 3" xfId="43141" xr:uid="{C4D52C51-7DBF-4AB9-9D02-B13FA1D2F1B0}"/>
    <cellStyle name="Input 2 4 2 2 3 2 3 2" xfId="44871" xr:uid="{9D2BDFF7-D986-41F2-B42F-996F01A3DB78}"/>
    <cellStyle name="Input 2 4 2 2 3 2 4" xfId="43562" xr:uid="{FA5CD193-87B1-4118-A2BB-B5CDB3D3DF66}"/>
    <cellStyle name="Input 2 4 2 2 3 3" xfId="41930" xr:uid="{805B2236-6415-4A1B-9188-02BEE681997A}"/>
    <cellStyle name="Input 2 4 2 2 3 3 2" xfId="44043" xr:uid="{CFA2F2A1-070E-4477-ACB6-08D64FE46018}"/>
    <cellStyle name="Input 2 4 2 2 3 4" xfId="42731" xr:uid="{CD889C49-5A73-48C5-9D56-8A7118BC0E91}"/>
    <cellStyle name="Input 2 4 2 2 4" xfId="41130" xr:uid="{4737E917-C659-4F9B-9D06-0D0A3110796E}"/>
    <cellStyle name="Input 2 4 2 2 4 2" xfId="42040" xr:uid="{254285DB-483E-464F-8532-5CD4F1DFA433}"/>
    <cellStyle name="Input 2 4 2 2 4 2 2" xfId="44153" xr:uid="{056268D1-BAA3-4B1F-A954-87A945EC918B}"/>
    <cellStyle name="Input 2 4 2 2 4 3" xfId="42841" xr:uid="{E2DB37D5-5948-4E5E-8559-22F148522BAD}"/>
    <cellStyle name="Input 2 4 2 2 4 3 2" xfId="44571" xr:uid="{BD3F935B-C278-48E4-9A04-7CA0F77D29C7}"/>
    <cellStyle name="Input 2 4 2 2 4 4" xfId="43262" xr:uid="{75213C65-CBEE-4BAA-8A7C-31AB2817D47A}"/>
    <cellStyle name="Input 2 4 2 2 5" xfId="41622" xr:uid="{1FEF326B-4F81-4C50-A933-F414C5725BBA}"/>
    <cellStyle name="Input 2 4 2 2 5 2" xfId="43735" xr:uid="{A7BA28FA-86F2-485D-882C-0257BFD0D330}"/>
    <cellStyle name="Input 2 4 2 2 6" xfId="42423" xr:uid="{22130D28-0330-4110-B006-5059A87FF0A8}"/>
    <cellStyle name="Input 2 4 2 2 7" xfId="40704" xr:uid="{16E26F23-8CD6-44AA-AAD4-61D36E3D2A8C}"/>
    <cellStyle name="Input 2 4 2 3" xfId="40830" xr:uid="{6A6B52F4-1434-4783-9579-EFC4DBEEC11F}"/>
    <cellStyle name="Input 2 4 2 3 2" xfId="41245" xr:uid="{FB3B6B08-C385-4E36-B630-0714C6F4077C}"/>
    <cellStyle name="Input 2 4 2 3 2 2" xfId="42154" xr:uid="{36C274ED-8CF8-4EB7-B234-F951308BCD99}"/>
    <cellStyle name="Input 2 4 2 3 2 2 2" xfId="44267" xr:uid="{49E6958B-2155-406F-A835-A545F7684E27}"/>
    <cellStyle name="Input 2 4 2 3 2 3" xfId="42955" xr:uid="{6018DF8A-F8A7-4EFF-A06E-0489F332FB3F}"/>
    <cellStyle name="Input 2 4 2 3 2 3 2" xfId="44685" xr:uid="{6EDFC598-334E-48D8-8EED-6B02F262CD0C}"/>
    <cellStyle name="Input 2 4 2 3 2 4" xfId="43376" xr:uid="{D5BCB829-0F61-4331-887F-AB188444C6DE}"/>
    <cellStyle name="Input 2 4 2 3 3" xfId="41744" xr:uid="{3178148E-85E6-4806-81DD-4F8B6D5DEC92}"/>
    <cellStyle name="Input 2 4 2 3 3 2" xfId="43857" xr:uid="{1BB2127E-D5C6-4F99-B819-EE05109DDFF5}"/>
    <cellStyle name="Input 2 4 2 3 4" xfId="42545" xr:uid="{CB0478E3-68AD-43E9-9BC0-C9425D60B942}"/>
    <cellStyle name="Input 2 4 2 4" xfId="40941" xr:uid="{ED9C4344-42DA-4C8F-8D85-4DD14E51FBB9}"/>
    <cellStyle name="Input 2 4 2 4 2" xfId="41356" xr:uid="{B2AAC514-1225-439C-A612-E9961FF7C44A}"/>
    <cellStyle name="Input 2 4 2 4 2 2" xfId="42265" xr:uid="{0E5DA8F2-B5C8-48EF-AA16-905464EECBD6}"/>
    <cellStyle name="Input 2 4 2 4 2 2 2" xfId="44378" xr:uid="{2CEEFED4-FB2F-41A3-B7EA-8BA93E9AB7CB}"/>
    <cellStyle name="Input 2 4 2 4 2 3" xfId="43066" xr:uid="{D8512151-226B-49D6-9D34-A1F946919FED}"/>
    <cellStyle name="Input 2 4 2 4 2 3 2" xfId="44796" xr:uid="{A39CFEFD-679C-455D-A750-3D6A8AC55FE9}"/>
    <cellStyle name="Input 2 4 2 4 2 4" xfId="43487" xr:uid="{8F1A46E1-23A6-4211-B9E8-9B9F6EC23572}"/>
    <cellStyle name="Input 2 4 2 4 3" xfId="41855" xr:uid="{8C9C696E-F659-473C-B6FD-7DD1C4C6B091}"/>
    <cellStyle name="Input 2 4 2 4 3 2" xfId="43968" xr:uid="{9E3C3F36-AAC2-4250-8A80-9167432C0671}"/>
    <cellStyle name="Input 2 4 2 4 4" xfId="42656" xr:uid="{CB3FC0D2-90B5-4005-864C-259DDB83CB1D}"/>
    <cellStyle name="Input 2 4 2 5" xfId="41055" xr:uid="{C67C701D-13D2-4F9A-9740-54A231B3D1EB}"/>
    <cellStyle name="Input 2 4 2 5 2" xfId="41965" xr:uid="{4BE73CB9-CCF6-4D57-B418-4E34EDA49CA9}"/>
    <cellStyle name="Input 2 4 2 5 2 2" xfId="44078" xr:uid="{4CF70E07-2699-480A-81AE-EF368D218B2B}"/>
    <cellStyle name="Input 2 4 2 5 3" xfId="42766" xr:uid="{8C036073-622C-46D4-A196-45002604D165}"/>
    <cellStyle name="Input 2 4 2 5 3 2" xfId="44496" xr:uid="{812C3D18-8E2B-4587-86E1-4F961B64D460}"/>
    <cellStyle name="Input 2 4 2 5 4" xfId="43187" xr:uid="{A95DC7EA-41F8-43D8-BA1C-2975D739BADE}"/>
    <cellStyle name="Input 2 4 2 6" xfId="41478" xr:uid="{53A348EC-5B32-4DDE-B248-6C161C34203C}"/>
    <cellStyle name="Input 2 4 2 6 2" xfId="43596" xr:uid="{5B29FCF9-973F-4CE9-A8A9-D8113774941F}"/>
    <cellStyle name="Input 2 4 2 7" xfId="40620" xr:uid="{82313566-1722-4922-953B-E86FC2157651}"/>
    <cellStyle name="Input 2 4 3" xfId="12986" xr:uid="{6128002E-96CF-46E2-B072-F820B5CBBAF8}"/>
    <cellStyle name="Input 2 4 3 2" xfId="18493" xr:uid="{478A0F7D-28A4-4518-88C2-36A4CDE88D60}"/>
    <cellStyle name="Input 2 4 3 2 2" xfId="41286" xr:uid="{49345139-754D-4ABF-AA49-86ADEC85E89A}"/>
    <cellStyle name="Input 2 4 3 2 2 2" xfId="42195" xr:uid="{1300E7B7-7A3B-4581-84E3-7835B2767E9F}"/>
    <cellStyle name="Input 2 4 3 2 2 2 2" xfId="44308" xr:uid="{0B846701-78C5-47BE-8AFE-6DA631DA9A96}"/>
    <cellStyle name="Input 2 4 3 2 2 3" xfId="42996" xr:uid="{56A7DE81-8D53-4E52-B9B2-FFF4336C6674}"/>
    <cellStyle name="Input 2 4 3 2 2 3 2" xfId="44726" xr:uid="{22E34E82-EC20-441F-8099-2A061EB138AC}"/>
    <cellStyle name="Input 2 4 3 2 2 4" xfId="43417" xr:uid="{4D75D363-128C-4054-8C67-AFC447D1420E}"/>
    <cellStyle name="Input 2 4 3 2 3" xfId="41785" xr:uid="{8391DE15-89A9-4322-8850-1ABD227CD795}"/>
    <cellStyle name="Input 2 4 3 2 3 2" xfId="43898" xr:uid="{431A420F-7318-4E81-8B7C-9FE7316B8F68}"/>
    <cellStyle name="Input 2 4 3 2 4" xfId="42586" xr:uid="{3EAAB18B-8510-4858-9204-DB568DAB4621}"/>
    <cellStyle name="Input 2 4 3 2 5" xfId="40871" xr:uid="{06DF38B6-6F6B-41DE-A8B5-4E460ADC72F7}"/>
    <cellStyle name="Input 2 4 3 3" xfId="40981" xr:uid="{AB766AA8-29D0-4544-BF03-926968EEF7E3}"/>
    <cellStyle name="Input 2 4 3 3 2" xfId="41396" xr:uid="{EB20A130-123A-4AFA-B894-C1E094E3A013}"/>
    <cellStyle name="Input 2 4 3 3 2 2" xfId="42305" xr:uid="{6924488B-86E8-443F-B7AE-7699E07C2548}"/>
    <cellStyle name="Input 2 4 3 3 2 2 2" xfId="44418" xr:uid="{7E89124C-6C1E-4E71-B5BB-B74A5A01A7C6}"/>
    <cellStyle name="Input 2 4 3 3 2 3" xfId="43106" xr:uid="{A215D613-1DBE-4C2D-AF90-FDBC2DB01A99}"/>
    <cellStyle name="Input 2 4 3 3 2 3 2" xfId="44836" xr:uid="{8FB5DC75-274D-49BD-B49E-550F82750C5E}"/>
    <cellStyle name="Input 2 4 3 3 2 4" xfId="43527" xr:uid="{8A8DFB35-CB18-4BD8-A468-91704E3923FB}"/>
    <cellStyle name="Input 2 4 3 3 3" xfId="41895" xr:uid="{1ECB19D5-EE19-49FD-BAFA-FD2A712B99B4}"/>
    <cellStyle name="Input 2 4 3 3 3 2" xfId="44008" xr:uid="{16963606-2060-4FF7-BD5A-B5CD95B8E645}"/>
    <cellStyle name="Input 2 4 3 3 4" xfId="42696" xr:uid="{17A3695B-99CA-4E7E-9DF3-13666706CCE1}"/>
    <cellStyle name="Input 2 4 3 4" xfId="41095" xr:uid="{CB9F697A-916C-418F-A334-961EE9ACB45C}"/>
    <cellStyle name="Input 2 4 3 4 2" xfId="42005" xr:uid="{6AFC974B-012D-4E69-B34B-188618A88AA0}"/>
    <cellStyle name="Input 2 4 3 4 2 2" xfId="44118" xr:uid="{56F0B980-998E-4719-86D2-3DEBAE15EB8C}"/>
    <cellStyle name="Input 2 4 3 4 3" xfId="42806" xr:uid="{259F16B8-9743-4859-938B-86F33C49BCD6}"/>
    <cellStyle name="Input 2 4 3 4 3 2" xfId="44536" xr:uid="{252EAE77-8F3E-4687-824F-3A5CAEC5A013}"/>
    <cellStyle name="Input 2 4 3 4 4" xfId="43227" xr:uid="{2D191A2D-497E-4100-9BAA-28CB31A86AB5}"/>
    <cellStyle name="Input 2 4 3 5" xfId="41587" xr:uid="{EB1F8CED-81FA-4AAC-BB3D-EED90FF3B2FE}"/>
    <cellStyle name="Input 2 4 3 5 2" xfId="43700" xr:uid="{0735598B-7AD2-43B2-A59C-F14EF04ED523}"/>
    <cellStyle name="Input 2 4 3 6" xfId="42388" xr:uid="{8A2D83D4-1575-4F9F-8075-D9520E353D14}"/>
    <cellStyle name="Input 2 4 3 7" xfId="40667" xr:uid="{FEC73E2A-A7FB-4074-9557-E64FA144A4F4}"/>
    <cellStyle name="Input 2 4 4" xfId="13660" xr:uid="{C2D00258-F62C-402D-9FBC-15B8D5424334}"/>
    <cellStyle name="Input 2 4 4 2" xfId="19167" xr:uid="{F3D09431-3CA0-4A78-BDAC-70396878C07A}"/>
    <cellStyle name="Input 2 4 4 2 2" xfId="42104" xr:uid="{E60866C3-1795-40DA-9629-561DFFABEEB0}"/>
    <cellStyle name="Input 2 4 4 2 2 2" xfId="44217" xr:uid="{02D66A94-39D5-4043-9624-4808B2E04091}"/>
    <cellStyle name="Input 2 4 4 2 3" xfId="42905" xr:uid="{455AC010-4746-4175-9AE9-29BC46720144}"/>
    <cellStyle name="Input 2 4 4 2 3 2" xfId="44635" xr:uid="{059B1C74-A66A-490E-8340-8F66AECBC16F}"/>
    <cellStyle name="Input 2 4 4 2 4" xfId="43326" xr:uid="{B24C4ADF-C784-4FC5-8CFF-20997453DCF4}"/>
    <cellStyle name="Input 2 4 4 2 5" xfId="41195" xr:uid="{2B7F69F6-36D5-4B10-8E77-4B594BB42EE8}"/>
    <cellStyle name="Input 2 4 4 3" xfId="41690" xr:uid="{6D7F2C98-6E5F-4BA8-A80F-79E3A6D4D67C}"/>
    <cellStyle name="Input 2 4 4 3 2" xfId="43803" xr:uid="{7F07D81C-E5B9-4733-93BE-653D4359ED15}"/>
    <cellStyle name="Input 2 4 4 4" xfId="42491" xr:uid="{3A63E0CB-C17C-46D1-86A1-56F689240385}"/>
    <cellStyle name="Input 2 4 4 5" xfId="40776" xr:uid="{11796F4A-B2AD-442A-9A99-4582E8D7BA5E}"/>
    <cellStyle name="Input 2 4 5" xfId="17575" xr:uid="{7E07C817-8930-4785-AE07-B8A2D299EDF4}"/>
    <cellStyle name="Input 2 4 5 2" xfId="41156" xr:uid="{4783969F-6FB3-4588-B94C-A192482A651D}"/>
    <cellStyle name="Input 2 4 5 2 2" xfId="42065" xr:uid="{F418CF5A-8C28-4B37-87C2-FFAC825CFFD1}"/>
    <cellStyle name="Input 2 4 5 2 2 2" xfId="44178" xr:uid="{FBD1CF5C-A306-4C5A-A052-CA2A28B22C2F}"/>
    <cellStyle name="Input 2 4 5 2 3" xfId="42866" xr:uid="{6E29C38A-EF69-4DAD-9646-5D2DA6351661}"/>
    <cellStyle name="Input 2 4 5 2 3 2" xfId="44596" xr:uid="{874F5248-C193-464C-A413-5ED4F1056A95}"/>
    <cellStyle name="Input 2 4 5 2 4" xfId="43287" xr:uid="{1CA0F596-8717-418F-885E-12F760F7EFDF}"/>
    <cellStyle name="Input 2 4 5 3" xfId="41647" xr:uid="{829021D5-A240-47CA-A91F-4AEAE0D7EEFC}"/>
    <cellStyle name="Input 2 4 5 3 2" xfId="43760" xr:uid="{7EEE0978-2E82-45BF-BAE7-9A8CA6A5BF16}"/>
    <cellStyle name="Input 2 4 5 4" xfId="42448" xr:uid="{3200FD03-3DF0-4ACD-8FA3-4AC86D2E6173}"/>
    <cellStyle name="Input 2 4 5 5" xfId="40733" xr:uid="{EFE57C87-0829-4900-A462-FF807EA1813C}"/>
    <cellStyle name="Input 2 4 6" xfId="15975" xr:uid="{1935A44D-A592-499F-BDF7-FA47F77E75B4}"/>
    <cellStyle name="Input 2 4 6 2" xfId="43639" xr:uid="{D19CD025-2627-4819-8306-0545AEBBC41B}"/>
    <cellStyle name="Input 2 4 6 3" xfId="41523" xr:uid="{E51146AE-C17E-45E7-B44C-C46307FDB984}"/>
    <cellStyle name="Input 2 4 7" xfId="23675" xr:uid="{D94E8C1F-5EDD-4C5E-A3A2-5FF23B41B7A9}"/>
    <cellStyle name="Input 2 4 7 2" xfId="43672" xr:uid="{171F4FBF-B2EC-4F70-BDD9-1DA315FE8B34}"/>
    <cellStyle name="Input 2 4 7 3" xfId="41557" xr:uid="{CB0EEA86-038E-47D5-9C18-A06C3AF71639}"/>
    <cellStyle name="Input 2 4 8" xfId="24443" xr:uid="{FBFDDE2D-F82A-47C4-A042-C42453110119}"/>
    <cellStyle name="Input 2 4 9" xfId="25806" xr:uid="{BC23A7BD-E83C-4CF3-8B66-83F2368D4123}"/>
    <cellStyle name="Input 2 4 9 2" xfId="27252" xr:uid="{80E51DEF-8E5F-4D80-913E-232797783CB9}"/>
    <cellStyle name="Input 2 5" xfId="9385" xr:uid="{7A2D9D1F-590D-46B3-BD48-BE778D3B9254}"/>
    <cellStyle name="Input 2 5 10" xfId="26730" xr:uid="{BA0DED43-F92B-446D-885F-76C511FD7B6A}"/>
    <cellStyle name="Input 2 5 10 2" xfId="27621" xr:uid="{25727428-E204-4FC6-AE79-1A5FED01EAB3}"/>
    <cellStyle name="Input 2 5 11" xfId="36790" xr:uid="{9C2F2506-E2F3-4929-B468-AE2E9FB078B7}"/>
    <cellStyle name="Input 2 5 12" xfId="12221" xr:uid="{1B4D200F-4BD9-4231-8A5C-FDC830DC3608}"/>
    <cellStyle name="Input 2 5 13" xfId="37242" xr:uid="{6D65F4FF-A9BC-4C56-987A-506C42ACADBA}"/>
    <cellStyle name="Input 2 5 14" xfId="40651" xr:uid="{B10BE28E-9C1E-49A0-B3FD-F2E71135B46A}"/>
    <cellStyle name="Input 2 5 2" xfId="13410" xr:uid="{172CA68F-A426-440E-88C2-D3EB631F3B9A}"/>
    <cellStyle name="Input 2 5 2 2" xfId="18917" xr:uid="{CB768120-F408-48E2-AFFB-B39032482F7D}"/>
    <cellStyle name="Input 2 5 2 2 2" xfId="42180" xr:uid="{63E4B684-8BB5-45DA-8293-069E1190180D}"/>
    <cellStyle name="Input 2 5 2 2 2 2" xfId="44293" xr:uid="{4954F797-5DA7-414C-8B83-B2E730F2B94A}"/>
    <cellStyle name="Input 2 5 2 2 3" xfId="42981" xr:uid="{192D6F93-1124-4816-AA3C-937BEE522D7D}"/>
    <cellStyle name="Input 2 5 2 2 3 2" xfId="44711" xr:uid="{C83BFFFA-BA37-4223-A5FA-A653A5EC51A4}"/>
    <cellStyle name="Input 2 5 2 2 4" xfId="43402" xr:uid="{EAFA2FF7-662C-4CB0-A49C-F4AF8DB83A88}"/>
    <cellStyle name="Input 2 5 2 2 5" xfId="41271" xr:uid="{5CA039DF-6B22-4D87-A3BE-6F7C533E5206}"/>
    <cellStyle name="Input 2 5 2 3" xfId="41770" xr:uid="{D402AFBC-297D-4FA9-A624-29292285F46E}"/>
    <cellStyle name="Input 2 5 2 3 2" xfId="43883" xr:uid="{AFCC7E84-27E2-4833-9E88-771C40B47808}"/>
    <cellStyle name="Input 2 5 2 4" xfId="42571" xr:uid="{DB5E4AFB-4B6B-4700-A030-3CA4AD654F4A}"/>
    <cellStyle name="Input 2 5 2 5" xfId="40856" xr:uid="{E5DABB20-5C2A-498A-BE84-6AAC1A78F0B3}"/>
    <cellStyle name="Input 2 5 3" xfId="13128" xr:uid="{FF63EEF8-7019-4F6B-85B2-5FCD82F740BB}"/>
    <cellStyle name="Input 2 5 3 2" xfId="18635" xr:uid="{3C4F0D2F-1299-4854-98F8-2F09C5AE55BD}"/>
    <cellStyle name="Input 2 5 3 2 2" xfId="42290" xr:uid="{B157FCF5-C5F3-4B67-A5A0-38D521AF17FF}"/>
    <cellStyle name="Input 2 5 3 2 2 2" xfId="44403" xr:uid="{F23865BC-7A31-48D5-A17B-DE49098342D2}"/>
    <cellStyle name="Input 2 5 3 2 3" xfId="43091" xr:uid="{E3BA2497-6743-414B-81BF-FED41FA36B78}"/>
    <cellStyle name="Input 2 5 3 2 3 2" xfId="44821" xr:uid="{270AA26E-9088-42A6-94E1-F5279B7B5920}"/>
    <cellStyle name="Input 2 5 3 2 4" xfId="43512" xr:uid="{D1F089F0-1E84-46EE-92D5-D2EAE4FB25A4}"/>
    <cellStyle name="Input 2 5 3 2 5" xfId="41381" xr:uid="{F68CBC0D-6B70-47E4-ABDE-FBC7CE6AEEC1}"/>
    <cellStyle name="Input 2 5 3 3" xfId="41880" xr:uid="{98A5DEAB-552D-4D6D-87F2-30A38C85E3F7}"/>
    <cellStyle name="Input 2 5 3 3 2" xfId="43993" xr:uid="{1E8C89BE-F9FB-4D80-A70B-8D40E1872F49}"/>
    <cellStyle name="Input 2 5 3 4" xfId="42681" xr:uid="{62FABC39-8A2E-4C7D-8D48-C3BF5D2DBA59}"/>
    <cellStyle name="Input 2 5 3 5" xfId="40966" xr:uid="{133AB96B-C55B-43F3-AEEA-A50C0C53E54E}"/>
    <cellStyle name="Input 2 5 4" xfId="13126" xr:uid="{04D8CB98-0DC0-4725-A12E-EB4A05D79349}"/>
    <cellStyle name="Input 2 5 4 2" xfId="18633" xr:uid="{EEEE6430-6D23-4643-BD21-52890CF7C95E}"/>
    <cellStyle name="Input 2 5 4 2 2" xfId="44103" xr:uid="{C46DBE55-A7FA-4F18-9E43-8104A4FBCCAB}"/>
    <cellStyle name="Input 2 5 4 2 3" xfId="41990" xr:uid="{CE28E091-EE50-47E9-8F09-57FF93A0A431}"/>
    <cellStyle name="Input 2 5 4 3" xfId="42791" xr:uid="{6DB30A45-D45D-4DB9-B82F-78B472E6B0B4}"/>
    <cellStyle name="Input 2 5 4 3 2" xfId="44521" xr:uid="{702A520B-71E3-4E64-AFBD-27609399042E}"/>
    <cellStyle name="Input 2 5 4 4" xfId="43212" xr:uid="{BC170DB5-637E-4F11-8DEB-86542AC8A91B}"/>
    <cellStyle name="Input 2 5 4 5" xfId="41080" xr:uid="{37C1126B-B9A8-452B-AD06-4DA85B4BCA60}"/>
    <cellStyle name="Input 2 5 5" xfId="17750" xr:uid="{E6A5E62A-1C17-46EB-BB63-ADE0F4A4F516}"/>
    <cellStyle name="Input 2 5 5 2" xfId="43685" xr:uid="{9F88BD7A-21FB-44DD-9EDD-706873261C81}"/>
    <cellStyle name="Input 2 5 5 3" xfId="41572" xr:uid="{1FC61354-28BD-42C6-BD4F-2067B3CE66C9}"/>
    <cellStyle name="Input 2 5 6" xfId="16160" xr:uid="{002C4A73-DAF9-4AB9-B12E-C386F1974B9D}"/>
    <cellStyle name="Input 2 5 6 2" xfId="42373" xr:uid="{D2A5F19F-F753-4A57-8FB0-31129361169B}"/>
    <cellStyle name="Input 2 5 7" xfId="23686" xr:uid="{725C81AB-99EE-4642-B8C1-849B906D40EE}"/>
    <cellStyle name="Input 2 5 8" xfId="24444" xr:uid="{E260B7A2-322C-4365-B89B-87041EE0D1A9}"/>
    <cellStyle name="Input 2 5 9" xfId="25992" xr:uid="{EF2246D4-7787-4159-A00B-1BF267DF8416}"/>
    <cellStyle name="Input 2 5 9 2" xfId="27336" xr:uid="{26E73C60-B514-47B0-8A06-560F170D4CA4}"/>
    <cellStyle name="Input 2 6" xfId="11765" xr:uid="{3AF42FEA-B82B-4537-950B-28D3ACC78F55}"/>
    <cellStyle name="Input 2 6 10" xfId="37427" xr:uid="{4E87451D-C945-4E4B-A383-7BAD491B774F}"/>
    <cellStyle name="Input 2 6 11" xfId="40736" xr:uid="{06B75638-8B28-49F7-AB53-C93BC67FB16C}"/>
    <cellStyle name="Input 2 6 2" xfId="13239" xr:uid="{D3B89499-A62F-4CAC-91DC-D0E2AA997BEF}"/>
    <cellStyle name="Input 2 6 2 2" xfId="18746" xr:uid="{A58DEFD5-00A2-4448-AA8A-CB8186C46AD7}"/>
    <cellStyle name="Input 2 6 2 2 2" xfId="44181" xr:uid="{ED78D761-FFD1-47EF-AC12-BE4DD77C9716}"/>
    <cellStyle name="Input 2 6 2 2 3" xfId="42068" xr:uid="{ABD20957-84A0-4862-A4CE-5D40F8511FD8}"/>
    <cellStyle name="Input 2 6 2 3" xfId="42869" xr:uid="{ED19576F-4508-4024-9F52-633398FFB17B}"/>
    <cellStyle name="Input 2 6 2 3 2" xfId="44599" xr:uid="{751124DF-5F7B-4FA5-B283-E623F361D620}"/>
    <cellStyle name="Input 2 6 2 4" xfId="43290" xr:uid="{3DD43565-6187-4564-81CF-E1EBF600816A}"/>
    <cellStyle name="Input 2 6 2 5" xfId="41159" xr:uid="{04A582B0-C80E-4AA7-BCBD-6EE9EE4167D2}"/>
    <cellStyle name="Input 2 6 3" xfId="13618" xr:uid="{10891698-1552-46E3-9811-8F74890DBC5B}"/>
    <cellStyle name="Input 2 6 3 2" xfId="19125" xr:uid="{6A07E4A3-975D-46CD-8828-8A53880C38CD}"/>
    <cellStyle name="Input 2 6 3 2 2" xfId="43763" xr:uid="{07FCCD18-FAA9-422A-BB88-36054B3EA5CC}"/>
    <cellStyle name="Input 2 6 3 3" xfId="41650" xr:uid="{32DF4F97-2597-4B9C-8BE7-EEC73761E3CF}"/>
    <cellStyle name="Input 2 6 4" xfId="12835" xr:uid="{A641FE8F-D6C7-4321-AEE5-A759787545CC}"/>
    <cellStyle name="Input 2 6 4 2" xfId="18342" xr:uid="{33AF24F8-4353-49D6-B721-F853BF3FE6F7}"/>
    <cellStyle name="Input 2 6 4 3" xfId="42451" xr:uid="{A0445FEF-D080-4236-8ACA-840ADE3B3D44}"/>
    <cellStyle name="Input 2 6 5" xfId="15708" xr:uid="{9B58F84E-F90F-4D27-B58D-EA0F5CA5B559}"/>
    <cellStyle name="Input 2 6 6" xfId="23572" xr:uid="{092CBD1B-5D9D-4F42-96CC-7AC6FA947157}"/>
    <cellStyle name="Input 2 6 7" xfId="24445" xr:uid="{B54F0324-B9FC-4883-9BFE-B80D51F4E808}"/>
    <cellStyle name="Input 2 6 8" xfId="25536" xr:uid="{61C2AC04-23F9-4BA9-A8E4-4251C2FD24BD}"/>
    <cellStyle name="Input 2 6 8 2" xfId="27219" xr:uid="{A10D32C1-4829-4597-997C-38A92773529A}"/>
    <cellStyle name="Input 2 6 9" xfId="26613" xr:uid="{26DCB640-C2C9-4FF2-8E1C-9512047C7213}"/>
    <cellStyle name="Input 2 6 9 2" xfId="27504" xr:uid="{0D3D0B4C-E4AF-40CA-A741-8C5AB7190BA8}"/>
    <cellStyle name="Input 2 7" xfId="12998" xr:uid="{C4426EA0-AD45-45E6-9A39-F3351AAEC589}"/>
    <cellStyle name="Input 2 7 2" xfId="18505" xr:uid="{189CD0DE-9DC6-4C4F-9F3F-D2F2E2114FBF}"/>
    <cellStyle name="Input 2 7 2 2" xfId="42102" xr:uid="{72552768-B70A-4190-A89E-B27D59E4F042}"/>
    <cellStyle name="Input 2 7 2 2 2" xfId="44215" xr:uid="{9B682033-64C2-4527-B210-0C94938FA4CE}"/>
    <cellStyle name="Input 2 7 2 3" xfId="42903" xr:uid="{FAD7F47D-B210-479C-BDB1-986700EE664E}"/>
    <cellStyle name="Input 2 7 2 3 2" xfId="44633" xr:uid="{A52BE88B-47DD-472F-9CAC-CBCDB4B4585A}"/>
    <cellStyle name="Input 2 7 2 4" xfId="43324" xr:uid="{A286B31C-0486-4834-8C7C-B529EEA26779}"/>
    <cellStyle name="Input 2 7 2 5" xfId="41193" xr:uid="{539060DE-196B-468A-9379-DB691B8BD541}"/>
    <cellStyle name="Input 2 7 3" xfId="23681" xr:uid="{E8B2CAE9-8271-4A39-8BA0-ACC8F5FC73D4}"/>
    <cellStyle name="Input 2 7 3 2" xfId="43800" xr:uid="{DF802FA7-3662-4A0D-966F-8C393B13B9CD}"/>
    <cellStyle name="Input 2 7 3 3" xfId="41687" xr:uid="{C0B4684E-CEBD-4825-825B-74B5AD648AAF}"/>
    <cellStyle name="Input 2 7 4" xfId="24446" xr:uid="{5D4EEADA-F423-4FD4-9C55-49204D3716CA}"/>
    <cellStyle name="Input 2 7 4 2" xfId="42488" xr:uid="{2532DC49-A11F-40CA-A0E6-9960EAA662D9}"/>
    <cellStyle name="Input 2 7 5" xfId="40773" xr:uid="{270A5ADD-1911-4971-801B-6DFF99EA2392}"/>
    <cellStyle name="Input 2 8" xfId="15161" xr:uid="{7B114671-8F35-4521-A040-79DFCC103E8F}"/>
    <cellStyle name="Input 2 8 2" xfId="23591" xr:uid="{368A7E0E-7531-47DD-B1BB-9A0C0FD31877}"/>
    <cellStyle name="Input 2 8 2 2" xfId="43171" xr:uid="{86B29046-B027-46AA-BA05-700D79F82591}"/>
    <cellStyle name="Input 2 8 3" xfId="40038" xr:uid="{C5C9CE6D-E73E-4AEE-A428-43F595DF9A28}"/>
    <cellStyle name="Input 2 9" xfId="22857" xr:uid="{F21EED25-9AA4-4F6F-A245-09B5FA5F13FD}"/>
    <cellStyle name="Input 20" xfId="22859" xr:uid="{BEC2327C-1E53-4CF5-8E35-5BEA2559906D}"/>
    <cellStyle name="Input 21" xfId="22860" xr:uid="{67B5C275-42E9-44FD-A54F-B3C0DC4C39C7}"/>
    <cellStyle name="Input 22" xfId="22861" xr:uid="{1A091BD0-4F78-4C15-9A11-8A2C4D3F9582}"/>
    <cellStyle name="Input 23" xfId="22862" xr:uid="{F06D8F98-43E6-4BF5-B72C-D460DEB772BE}"/>
    <cellStyle name="Input 24" xfId="22863" xr:uid="{81221DFE-337B-4E2C-9E18-49A8AFD0A652}"/>
    <cellStyle name="Input 25" xfId="22864" xr:uid="{DD2C7098-84DA-462E-A241-22AEC5D11BC9}"/>
    <cellStyle name="Input 26" xfId="22865" xr:uid="{846AFB31-01EA-4E14-AC3A-A147449FBD0E}"/>
    <cellStyle name="Input 27" xfId="22866" xr:uid="{B68EB942-C79C-486F-8046-6885BEA1C535}"/>
    <cellStyle name="Input 28" xfId="22867" xr:uid="{F1DA3AA0-E306-4924-B7BC-97861D922805}"/>
    <cellStyle name="Input 29" xfId="22868" xr:uid="{DC32D238-FD90-4FE9-82EA-6BED1E17E93C}"/>
    <cellStyle name="Input 3" xfId="10166" xr:uid="{BDE871E1-3729-4756-9417-57F98236FA45}"/>
    <cellStyle name="Input 3 10" xfId="24447" xr:uid="{59613056-7DA8-4358-8F3D-C0973980C88F}"/>
    <cellStyle name="Input 3 11" xfId="24933" xr:uid="{92D20C52-95F0-4EDE-8582-C8E49B50402D}"/>
    <cellStyle name="Input 3 11 2" xfId="27064" xr:uid="{4A619A4B-BF50-4A9E-A996-F5CE560185DC}"/>
    <cellStyle name="Input 3 12" xfId="25226" xr:uid="{ABCBC6CD-3B68-4055-B49C-9A50393150D0}"/>
    <cellStyle name="Input 3 12 2" xfId="27121" xr:uid="{696288BB-4533-4283-93E0-4FCD12B7A2E9}"/>
    <cellStyle name="Input 3 2" xfId="12212" xr:uid="{1309C465-8987-4D3E-899A-A16DAA5DB4B5}"/>
    <cellStyle name="Input 3 2 10" xfId="25983" xr:uid="{95991141-49CE-4BC7-9C99-F283B6CA01D1}"/>
    <cellStyle name="Input 3 2 10 2" xfId="27327" xr:uid="{AA1B03F4-9017-4E50-815D-DDE33DC3F4A7}"/>
    <cellStyle name="Input 3 2 11" xfId="26721" xr:uid="{C2216F19-A90F-4746-B615-ABA43DED58D9}"/>
    <cellStyle name="Input 3 2 11 2" xfId="27612" xr:uid="{C2B6691C-588D-42BB-828D-9B9B61DB38D6}"/>
    <cellStyle name="Input 3 2 2" xfId="13401" xr:uid="{8CFFF685-6C6C-4329-9EA1-01978264AFEF}"/>
    <cellStyle name="Input 3 2 2 2" xfId="18908" xr:uid="{7BBD72F2-B213-4208-9A61-827112E15874}"/>
    <cellStyle name="Input 3 2 2 3" xfId="23584" xr:uid="{FA2A0CAA-5EB5-4F6B-B9D1-7FAAD2246043}"/>
    <cellStyle name="Input 3 2 3" xfId="13129" xr:uid="{3B33FCC3-4914-428E-BEC6-23478620641E}"/>
    <cellStyle name="Input 3 2 3 2" xfId="18636" xr:uid="{36CEBDE2-56EE-45BF-BB55-6B210C6D0574}"/>
    <cellStyle name="Input 3 2 3 3" xfId="23531" xr:uid="{AA77C894-D61D-4EFE-9717-901422C87FED}"/>
    <cellStyle name="Input 3 2 4" xfId="12821" xr:uid="{B3EDF516-1152-4BC8-A0C0-508FE816DB31}"/>
    <cellStyle name="Input 3 2 4 2" xfId="18328" xr:uid="{F72C6FBB-3F4F-4594-A491-9821F1376484}"/>
    <cellStyle name="Input 3 2 4 3" xfId="23564" xr:uid="{3CC01C38-81D8-4665-A31E-5C28ACB242CD}"/>
    <cellStyle name="Input 3 2 5" xfId="17741" xr:uid="{FB702C0B-159C-4526-8B7E-09A80ADB0603}"/>
    <cellStyle name="Input 3 2 5 2" xfId="23570" xr:uid="{6B891773-10DB-4466-816B-D4C7F88DCAE3}"/>
    <cellStyle name="Input 3 2 6" xfId="16151" xr:uid="{04FBA9A6-EBFB-4965-A108-85B9103B0B13}"/>
    <cellStyle name="Input 3 2 6 2" xfId="23546" xr:uid="{F752AFFE-D655-4938-8204-4FD9D8D54622}"/>
    <cellStyle name="Input 3 2 7" xfId="23504" xr:uid="{10B9C9B2-C0F4-4356-BF0E-4DAD6B9B8DC5}"/>
    <cellStyle name="Input 3 2 8" xfId="22870" xr:uid="{2C798021-CAE3-4746-8D4F-F002097C5C6C}"/>
    <cellStyle name="Input 3 2 9" xfId="24448" xr:uid="{0F07A4A4-971A-423D-944E-AF9EADE2C1BB}"/>
    <cellStyle name="Input 3 3" xfId="12294" xr:uid="{F9395E63-2C79-462D-8452-69DF9448B9B9}"/>
    <cellStyle name="Input 3 3 10" xfId="26792" xr:uid="{FCAECD5C-61E8-43BA-AC6A-62DD8B1F3AC6}"/>
    <cellStyle name="Input 3 3 10 2" xfId="27683" xr:uid="{9CAE24BF-74F6-4528-B17F-B71B72342FF0}"/>
    <cellStyle name="Input 3 3 2" xfId="13473" xr:uid="{4B030D49-AC4D-479D-83D8-7F41A7A8D32F}"/>
    <cellStyle name="Input 3 3 2 2" xfId="18980" xr:uid="{FAE339C6-F402-4648-A085-2EF9BA95B519}"/>
    <cellStyle name="Input 3 3 3" xfId="13048" xr:uid="{DEAB53C2-5AC7-49DB-9533-C41179CD6EAE}"/>
    <cellStyle name="Input 3 3 3 2" xfId="18555" xr:uid="{EB479E07-CDE2-4CAD-ACE9-04767B820C21}"/>
    <cellStyle name="Input 3 3 4" xfId="12841" xr:uid="{8B6F0F7C-9525-4E93-A15B-25CAD845C3C8}"/>
    <cellStyle name="Input 3 3 4 2" xfId="18348" xr:uid="{09786044-00A1-4BEE-9BB6-51060FCB828F}"/>
    <cellStyle name="Input 3 3 5" xfId="17809" xr:uid="{E29676D8-D3D2-45A5-B92B-24AE7346EA68}"/>
    <cellStyle name="Input 3 3 6" xfId="16232" xr:uid="{4F25F82A-8561-47B5-AB0E-E48D1DFF3B94}"/>
    <cellStyle name="Input 3 3 7" xfId="23583" xr:uid="{7E5A309E-C94D-493C-9A54-AEB54AF5F7A0}"/>
    <cellStyle name="Input 3 3 8" xfId="24449" xr:uid="{BE47B50F-6EF2-4528-97A0-F47874D5DDD7}"/>
    <cellStyle name="Input 3 3 9" xfId="26065" xr:uid="{F9153BC6-8545-496A-9CFE-E37B8894B361}"/>
    <cellStyle name="Input 3 3 9 2" xfId="27398" xr:uid="{4B35BC1E-A937-412E-A08F-5F1F4AA323CF}"/>
    <cellStyle name="Input 3 4" xfId="12034" xr:uid="{A3B8F357-0FC2-44E7-96FC-BC5E2F5DDF8B}"/>
    <cellStyle name="Input 3 4 10" xfId="26645" xr:uid="{F9397A58-741D-4848-90CA-0656F53896D2}"/>
    <cellStyle name="Input 3 4 10 2" xfId="27536" xr:uid="{32C1ED7E-8A4B-4492-A941-1BCC02A493DF}"/>
    <cellStyle name="Input 3 4 2" xfId="13306" xr:uid="{020CEA9A-888E-48E2-B937-E1AD976124C1}"/>
    <cellStyle name="Input 3 4 2 2" xfId="18813" xr:uid="{AFEF2B9A-58FE-41AA-80A8-55F33D14A0F3}"/>
    <cellStyle name="Input 3 4 3" xfId="13086" xr:uid="{18A93B0C-1C5A-4D1D-9079-87E0E49DDAEB}"/>
    <cellStyle name="Input 3 4 3 2" xfId="18593" xr:uid="{2F42DC2E-8DB4-4A15-A1AC-4069B8EDE0C5}"/>
    <cellStyle name="Input 3 4 4" xfId="13290" xr:uid="{F4D78FEA-2DD3-4317-9C1F-FAE76330A675}"/>
    <cellStyle name="Input 3 4 4 2" xfId="18797" xr:uid="{CC0F2870-5E64-44A0-BC9C-C2D95A324386}"/>
    <cellStyle name="Input 3 4 5" xfId="17574" xr:uid="{A632F4F0-DA30-489A-82DF-DF148C277BA3}"/>
    <cellStyle name="Input 3 4 6" xfId="15974" xr:uid="{52EC98B3-E2E9-4DC7-888C-C93A00A6C686}"/>
    <cellStyle name="Input 3 4 7" xfId="23644" xr:uid="{861DC0CA-11BB-4C3E-89DA-9B35EAEA9EB4}"/>
    <cellStyle name="Input 3 4 8" xfId="24450" xr:uid="{CA5722A4-9CFE-44C5-9BF9-8CB66BD84BFA}"/>
    <cellStyle name="Input 3 4 9" xfId="25805" xr:uid="{FF22A74A-A743-4FE6-9DA8-A65757C44B82}"/>
    <cellStyle name="Input 3 4 9 2" xfId="27251" xr:uid="{739D23A4-9483-4507-BEE0-6D9E96B8992A}"/>
    <cellStyle name="Input 3 5" xfId="11773" xr:uid="{6ACDAAA8-EADB-4FEF-9205-75138E80928E}"/>
    <cellStyle name="Input 3 5 10" xfId="26620" xr:uid="{DEAECE94-F393-46FE-9726-CC20112AF501}"/>
    <cellStyle name="Input 3 5 10 2" xfId="27511" xr:uid="{73E3BABD-DABE-493C-BD12-7B74A21DB81C}"/>
    <cellStyle name="Input 3 5 2" xfId="13246" xr:uid="{67706EAE-F672-42EC-9C1A-E6AC4995A475}"/>
    <cellStyle name="Input 3 5 2 2" xfId="18753" xr:uid="{E0A49FC4-49B8-476F-87B3-D419AD9F512B}"/>
    <cellStyle name="Input 3 5 3" xfId="12964" xr:uid="{3F4DB135-1459-4F8E-8133-3856F272A286}"/>
    <cellStyle name="Input 3 5 3 2" xfId="18471" xr:uid="{4A463BF1-D430-4804-AC92-489883EA2720}"/>
    <cellStyle name="Input 3 5 4" xfId="13028" xr:uid="{837A68E0-6676-4259-A1BB-28D158D2F084}"/>
    <cellStyle name="Input 3 5 4 2" xfId="18535" xr:uid="{33E02461-26B1-495E-B023-C4308AAC0B4E}"/>
    <cellStyle name="Input 3 5 5" xfId="17318" xr:uid="{B77F3E62-5718-4560-88B6-27CF2D39C6F5}"/>
    <cellStyle name="Input 3 5 6" xfId="15716" xr:uid="{1B71BFF0-9B5D-4342-8B8E-84CFBD76B585}"/>
    <cellStyle name="Input 3 5 7" xfId="23565" xr:uid="{F09421FC-B720-497E-9C6C-828E3B5E6317}"/>
    <cellStyle name="Input 3 5 8" xfId="24451" xr:uid="{B605B2F2-58B4-49C1-BFCA-E5A18990D56D}"/>
    <cellStyle name="Input 3 5 9" xfId="25544" xr:uid="{084BCF9F-20F6-4EF8-9F2E-BEDC24E79607}"/>
    <cellStyle name="Input 3 5 9 2" xfId="27226" xr:uid="{494D9E24-C3C8-4E84-BCFF-71EA8E4256CF}"/>
    <cellStyle name="Input 3 6" xfId="12266" xr:uid="{7BD0A12B-43B5-4682-9BA1-4210B5AF6B9E}"/>
    <cellStyle name="Input 3 6 2" xfId="13446" xr:uid="{28F8DF08-2626-46FE-8C8A-F1B2F8B938B2}"/>
    <cellStyle name="Input 3 6 2 2" xfId="18953" xr:uid="{F2834C78-952D-44FD-AC3D-3E6B93B4DBD2}"/>
    <cellStyle name="Input 3 6 3" xfId="13549" xr:uid="{99EFBBC8-A195-4017-B0AB-DB56242F10D2}"/>
    <cellStyle name="Input 3 6 3 2" xfId="19056" xr:uid="{CB84ED09-554E-41C3-83E9-1F0ED8A5E2D4}"/>
    <cellStyle name="Input 3 6 4" xfId="13024" xr:uid="{ECD701BB-F2D1-4357-8A34-D893CE2C781C}"/>
    <cellStyle name="Input 3 6 4 2" xfId="18531" xr:uid="{DA3591D0-6A9A-4A2D-9E68-2CDDB383513C}"/>
    <cellStyle name="Input 3 6 5" xfId="16205" xr:uid="{2C6B6F9F-750F-492A-8FA4-C7F2D302BE77}"/>
    <cellStyle name="Input 3 6 6" xfId="23571" xr:uid="{512F044B-2BAB-4E81-9AC8-9A1B728AA4C2}"/>
    <cellStyle name="Input 3 6 7" xfId="24452" xr:uid="{D4CDA91D-6627-4998-9916-F635F4C03A74}"/>
    <cellStyle name="Input 3 6 8" xfId="26037" xr:uid="{2A178451-0799-41E4-9DCF-3266411236F5}"/>
    <cellStyle name="Input 3 6 8 2" xfId="27371" xr:uid="{055DB7C5-9533-4FC1-9C18-5E9072292BB7}"/>
    <cellStyle name="Input 3 6 9" xfId="26765" xr:uid="{F6B80EE0-22EC-43A4-B974-230D3FF530F3}"/>
    <cellStyle name="Input 3 6 9 2" xfId="27656" xr:uid="{E1C89658-6C33-4222-BE49-C51FEAEF21AB}"/>
    <cellStyle name="Input 3 7" xfId="12801" xr:uid="{AA6F9D90-D4D3-46BD-A477-7BCA93481602}"/>
    <cellStyle name="Input 3 7 2" xfId="18308" xr:uid="{7187CD70-4B2F-41F1-9CF9-66BC4C404942}"/>
    <cellStyle name="Input 3 7 3" xfId="23640" xr:uid="{5145775B-20ED-41A0-BB73-DFB2256A9E33}"/>
    <cellStyle name="Input 3 8" xfId="15162" xr:uid="{05BA9AD6-DB98-4F39-A6E4-418AE3FBB97A}"/>
    <cellStyle name="Input 3 8 2" xfId="23542" xr:uid="{4F9D363A-77EF-42CA-89F6-C09D2097EE55}"/>
    <cellStyle name="Input 3 9" xfId="22869" xr:uid="{E2694EC3-F044-42F5-BEB3-F01E0F0D63D4}"/>
    <cellStyle name="Input 30" xfId="22871" xr:uid="{52CA7E7A-9594-48F1-A691-60625530E253}"/>
    <cellStyle name="Input 31" xfId="22872" xr:uid="{20EFFD77-3896-429D-B689-CA188434C28D}"/>
    <cellStyle name="Input 32" xfId="22873" xr:uid="{F24B2BDC-6D6E-474A-AA21-526FB5C01DCF}"/>
    <cellStyle name="Input 33" xfId="22874" xr:uid="{1337FDA0-A1F4-4201-B708-4C4EFE24B3D0}"/>
    <cellStyle name="Input 34" xfId="22875" xr:uid="{61F08489-C523-4E44-9C91-57D1C2F0CF04}"/>
    <cellStyle name="Input 35" xfId="88" xr:uid="{0FD0F6EE-5039-4713-BB6A-FCF011CC896C}"/>
    <cellStyle name="Input 4" xfId="10164" xr:uid="{605E13D6-6D55-4504-8642-AB5E05172775}"/>
    <cellStyle name="Input 4 10" xfId="24453" xr:uid="{FB738FD8-5647-4775-AD24-011E53F1C341}"/>
    <cellStyle name="Input 4 11" xfId="24931" xr:uid="{8AB9EFBB-09BD-4D0F-B54D-C264E7FCAC8C}"/>
    <cellStyle name="Input 4 11 2" xfId="27062" xr:uid="{45D01F1A-4EE1-4B28-A6F8-DD2A548AC0C7}"/>
    <cellStyle name="Input 4 12" xfId="25002" xr:uid="{62CC2C1F-0B72-48A7-BF5C-96A3E291FDD0}"/>
    <cellStyle name="Input 4 12 2" xfId="27097" xr:uid="{83674A36-51C8-4A2D-9765-792D5D63F252}"/>
    <cellStyle name="Input 4 2" xfId="12214" xr:uid="{22B063AD-513F-4382-9DA5-ED41D6382E67}"/>
    <cellStyle name="Input 4 2 10" xfId="26723" xr:uid="{5FB983DB-D561-4212-B59B-827BCF552F1F}"/>
    <cellStyle name="Input 4 2 10 2" xfId="27614" xr:uid="{0B062124-8579-4B7C-908E-85EF9B5AB5C7}"/>
    <cellStyle name="Input 4 2 2" xfId="13403" xr:uid="{E593904F-87FF-490C-8D56-1AB059DBF881}"/>
    <cellStyle name="Input 4 2 2 2" xfId="18910" xr:uid="{1EF7C27E-E65F-4940-9EB7-AC4512EDE59E}"/>
    <cellStyle name="Input 4 2 3" xfId="13592" xr:uid="{9933420B-2371-4766-8C55-AF3A14C98F8D}"/>
    <cellStyle name="Input 4 2 3 2" xfId="19099" xr:uid="{B2B198D5-7AC3-4AE9-AD36-357AEC266463}"/>
    <cellStyle name="Input 4 2 4" xfId="13636" xr:uid="{F0BC2498-27D4-4FB0-8D4A-3048C2A08E2E}"/>
    <cellStyle name="Input 4 2 4 2" xfId="19143" xr:uid="{5C06C70F-7AED-4332-854D-606CED74757C}"/>
    <cellStyle name="Input 4 2 5" xfId="17743" xr:uid="{EB32D685-1FAD-497D-BD02-F5A2BA1E5ACA}"/>
    <cellStyle name="Input 4 2 6" xfId="16153" xr:uid="{A5A8BF83-B65C-4F9D-8FCA-37DDAEDB20CA}"/>
    <cellStyle name="Input 4 2 7" xfId="23587" xr:uid="{75BAFD4C-AB92-4181-BD1C-7453D9091CDB}"/>
    <cellStyle name="Input 4 2 8" xfId="24454" xr:uid="{0F4C4C92-75F4-4BBF-A07B-3D59F938B653}"/>
    <cellStyle name="Input 4 2 9" xfId="25985" xr:uid="{DE928F49-F67A-47AD-B828-12BC6FC3520A}"/>
    <cellStyle name="Input 4 2 9 2" xfId="27329" xr:uid="{0D1DD7DC-1736-4AA3-AB3C-3A9FFE1F9665}"/>
    <cellStyle name="Input 4 3" xfId="12296" xr:uid="{7640C452-1015-48BC-8DD7-EC35FC97BCD4}"/>
    <cellStyle name="Input 4 3 2" xfId="13475" xr:uid="{9F131C96-C9F8-4F0D-A253-CC5DEBC85E81}"/>
    <cellStyle name="Input 4 3 2 2" xfId="18982" xr:uid="{999E2829-96DC-444C-BFCE-C0153D69CDD4}"/>
    <cellStyle name="Input 4 3 3" xfId="13377" xr:uid="{FAC83E5B-2759-4AB9-8D2A-1E67AD1DEAC4}"/>
    <cellStyle name="Input 4 3 3 2" xfId="18884" xr:uid="{2F504B9F-809F-4DCF-9F9D-D1A8E5A56AFF}"/>
    <cellStyle name="Input 4 3 4" xfId="13089" xr:uid="{C7F81F2E-9C38-4969-A2F2-D81E1C91EA20}"/>
    <cellStyle name="Input 4 3 4 2" xfId="18596" xr:uid="{E2451AA3-C055-4259-88E8-592FE8208599}"/>
    <cellStyle name="Input 4 3 5" xfId="17811" xr:uid="{5C3BB35B-DB01-464E-B4FF-6152018D6708}"/>
    <cellStyle name="Input 4 3 6" xfId="16234" xr:uid="{23B000F5-C472-43F1-BA37-8F2410BF0439}"/>
    <cellStyle name="Input 4 3 7" xfId="23625" xr:uid="{FDE71A88-9A42-4FED-A5C3-23B45325532F}"/>
    <cellStyle name="Input 4 3 8" xfId="26067" xr:uid="{5DA6254D-88F7-4DA3-8F89-ADD4D0F89356}"/>
    <cellStyle name="Input 4 3 8 2" xfId="27400" xr:uid="{5E2A7938-F2FA-4A0C-9F8E-CE70BBF6BD2E}"/>
    <cellStyle name="Input 4 3 9" xfId="26794" xr:uid="{8CF054E0-0F99-4B80-B797-A7AA7770D4FA}"/>
    <cellStyle name="Input 4 3 9 2" xfId="27685" xr:uid="{287D2A06-CCA2-419A-891A-6D9AEAF7C703}"/>
    <cellStyle name="Input 4 4" xfId="12036" xr:uid="{6969212F-F213-4457-B492-70B5238EE603}"/>
    <cellStyle name="Input 4 4 2" xfId="13308" xr:uid="{02989396-C916-4AC8-862B-F7619494AD64}"/>
    <cellStyle name="Input 4 4 2 2" xfId="18815" xr:uid="{A115A275-62C4-4E9E-A2D1-CF446D933F94}"/>
    <cellStyle name="Input 4 4 3" xfId="12805" xr:uid="{764FB65A-BCE3-4D36-9A87-E99C6E5E375E}"/>
    <cellStyle name="Input 4 4 3 2" xfId="18312" xr:uid="{DB98F7DE-49EF-49B2-94AA-1010BE539E3C}"/>
    <cellStyle name="Input 4 4 4" xfId="13093" xr:uid="{14DC5486-5A6C-4687-821D-DBF14903BB55}"/>
    <cellStyle name="Input 4 4 4 2" xfId="18600" xr:uid="{9A6DA5E9-6AC7-4805-862F-5FD9F4A0E925}"/>
    <cellStyle name="Input 4 4 5" xfId="17576" xr:uid="{9AA23349-AD85-4F89-A8F1-1BA5779E4F9A}"/>
    <cellStyle name="Input 4 4 6" xfId="15976" xr:uid="{4E18176A-98EA-4D4E-9EC4-D93EDF3639B8}"/>
    <cellStyle name="Input 4 4 7" xfId="23656" xr:uid="{F7561A28-D066-40B5-883C-16DCF9CA9C2C}"/>
    <cellStyle name="Input 4 4 8" xfId="25807" xr:uid="{837F5A8E-90E7-4A88-9B95-FD4E97E89B30}"/>
    <cellStyle name="Input 4 4 8 2" xfId="27253" xr:uid="{7D2C3211-FFB5-4CAF-98DF-9F1FC4CDB342}"/>
    <cellStyle name="Input 4 4 9" xfId="26647" xr:uid="{EA67D04C-3657-463C-8D80-9DCE0B5A552A}"/>
    <cellStyle name="Input 4 4 9 2" xfId="27538" xr:uid="{C540F8A7-8BA7-484A-B42D-B738617AE7BF}"/>
    <cellStyle name="Input 4 5" xfId="12222" xr:uid="{ACA63D95-B6E8-441C-B0E5-05D8789E36CC}"/>
    <cellStyle name="Input 4 5 2" xfId="13411" xr:uid="{DE5185A4-AF33-4CC5-910F-B4E0EA54680B}"/>
    <cellStyle name="Input 4 5 2 2" xfId="18918" xr:uid="{A5A79843-863E-4650-B156-39ABC1BBFE4E}"/>
    <cellStyle name="Input 4 5 3" xfId="13061" xr:uid="{FDF8BFE9-D407-40CA-9AD2-93E969DB896A}"/>
    <cellStyle name="Input 4 5 3 2" xfId="18568" xr:uid="{82F45EAB-E460-4879-A7CF-83EED72ABBD2}"/>
    <cellStyle name="Input 4 5 4" xfId="13525" xr:uid="{165E9220-3564-4478-A5A5-26B85715B89C}"/>
    <cellStyle name="Input 4 5 4 2" xfId="19032" xr:uid="{46C1953A-3232-4C9C-A3FE-858C8549A95E}"/>
    <cellStyle name="Input 4 5 5" xfId="17751" xr:uid="{50AF1B67-EDE7-4458-8727-5210CD133FC4}"/>
    <cellStyle name="Input 4 5 6" xfId="16161" xr:uid="{D09DB279-1E39-4D9C-8D81-B1D4B2532079}"/>
    <cellStyle name="Input 4 5 7" xfId="23569" xr:uid="{09517D8B-199E-4B92-A1B4-735AEAEE4C7D}"/>
    <cellStyle name="Input 4 5 8" xfId="25993" xr:uid="{FC79C9C2-DB98-4AFD-8087-E8E71C671AA2}"/>
    <cellStyle name="Input 4 5 8 2" xfId="27337" xr:uid="{F8E9CE8D-56EF-47CA-934B-7220D30DA1B5}"/>
    <cellStyle name="Input 4 5 9" xfId="26731" xr:uid="{0151FC2B-79DE-4F8F-AC08-197899129277}"/>
    <cellStyle name="Input 4 5 9 2" xfId="27622" xr:uid="{245381D2-FD09-42E2-871B-0996817A4EFA}"/>
    <cellStyle name="Input 4 6" xfId="11764" xr:uid="{CB50776F-400E-4BE3-908F-CBE7A9A32C2C}"/>
    <cellStyle name="Input 4 6 2" xfId="13238" xr:uid="{B97B6C16-F3C6-4A56-A696-5A9671583F69}"/>
    <cellStyle name="Input 4 6 2 2" xfId="18745" xr:uid="{92BC5DF6-1621-4802-BAB4-0A59B3854B4C}"/>
    <cellStyle name="Input 4 6 3" xfId="13528" xr:uid="{5EFDEE31-E141-458A-ABF1-279615CE3A48}"/>
    <cellStyle name="Input 4 6 3 2" xfId="19035" xr:uid="{974FFE9F-FD9C-40D6-A914-5D8656CC9375}"/>
    <cellStyle name="Input 4 6 4" xfId="13030" xr:uid="{C436F6F1-DF26-4C96-8352-7C642FAF04AC}"/>
    <cellStyle name="Input 4 6 4 2" xfId="18537" xr:uid="{C2B1900E-14BB-47A0-A05A-58DAF378F2E6}"/>
    <cellStyle name="Input 4 6 5" xfId="15707" xr:uid="{12E4BE60-DA48-4887-8199-D081A2953CF0}"/>
    <cellStyle name="Input 4 6 6" xfId="23541" xr:uid="{7ECA29B4-1962-4338-AA28-0DBBDDA3B967}"/>
    <cellStyle name="Input 4 6 7" xfId="25535" xr:uid="{1728EFD6-7BF5-49DA-838D-FBA6FC09C9B4}"/>
    <cellStyle name="Input 4 6 7 2" xfId="27218" xr:uid="{171C5CDB-EE74-4BD0-A21F-11967168ABE6}"/>
    <cellStyle name="Input 4 6 8" xfId="26612" xr:uid="{E4C81D29-DF87-407D-AE86-6BBA259D7745}"/>
    <cellStyle name="Input 4 6 8 2" xfId="27503" xr:uid="{4DC117E4-8051-453E-98C8-768F7F98591B}"/>
    <cellStyle name="Input 4 7" xfId="12788" xr:uid="{C049E865-5700-4034-8DBC-C325BC45E8EF}"/>
    <cellStyle name="Input 4 7 2" xfId="18295" xr:uid="{40505F9C-ACA1-46E7-802C-DCE7D2753D6B}"/>
    <cellStyle name="Input 4 7 3" xfId="23477" xr:uid="{0BF71B9C-CB72-499D-82C8-A086FCD4F7A2}"/>
    <cellStyle name="Input 4 8" xfId="15160" xr:uid="{19BC4EEB-D9FA-4818-B0F3-380547FD7917}"/>
    <cellStyle name="Input 4 9" xfId="22876" xr:uid="{AEDC67C8-E9B3-47FD-B790-204191A8E808}"/>
    <cellStyle name="Input 5" xfId="22877" xr:uid="{D1EBCFFA-14EA-4AB9-AA8E-7ABAB0C49E72}"/>
    <cellStyle name="Input 5 2" xfId="23540" xr:uid="{458EC67D-20BF-4075-8DAA-7A84F00E9FE9}"/>
    <cellStyle name="Input 5 2 2" xfId="24456" xr:uid="{CAC40DD8-09F2-4038-AD92-32E3C22358E7}"/>
    <cellStyle name="Input 5 3" xfId="23557" xr:uid="{CE2E59C6-4FF2-494F-8599-ACE4750416A4}"/>
    <cellStyle name="Input 5 4" xfId="23631" xr:uid="{48D51B40-3249-433B-B7EC-50E3FCB74FE1}"/>
    <cellStyle name="Input 5 5" xfId="23652" xr:uid="{AF7FAE2A-D9D0-44C1-AC42-8F0B1F379B15}"/>
    <cellStyle name="Input 5 6" xfId="23709" xr:uid="{E2C24D7E-B6F4-441B-AB09-31934D6072EA}"/>
    <cellStyle name="Input 5 7" xfId="23657" xr:uid="{EFE44B71-8657-408A-88D9-295D6573AD57}"/>
    <cellStyle name="Input 5 8" xfId="24455" xr:uid="{1B9E5DB9-97AE-474D-9CCF-E2744219C607}"/>
    <cellStyle name="Input 6" xfId="22878" xr:uid="{AFD7F3CA-13D7-42C4-9275-34E155FE5D29}"/>
    <cellStyle name="Input 6 2" xfId="23588" xr:uid="{AF1E95D1-86D3-4FA0-AE44-259FEEC69BCF}"/>
    <cellStyle name="Input 6 2 2" xfId="24458" xr:uid="{F9FE6C67-3697-40C7-8389-89EE48414FF6}"/>
    <cellStyle name="Input 6 3" xfId="23672" xr:uid="{D172E219-6AEE-40D5-8982-AFB6F6CDA36D}"/>
    <cellStyle name="Input 6 4" xfId="23563" xr:uid="{524345F2-2860-424D-86EE-7546917117CD}"/>
    <cellStyle name="Input 6 5" xfId="23668" xr:uid="{37A22E6E-8B8B-4032-83AD-7D481D7487FD}"/>
    <cellStyle name="Input 6 6" xfId="23621" xr:uid="{8E6C6E5A-7023-4047-B2AF-A0FCD5B38CC8}"/>
    <cellStyle name="Input 6 7" xfId="23720" xr:uid="{808232D6-5140-4C44-82B3-AFAEF8CCCEB3}"/>
    <cellStyle name="Input 6 8" xfId="24457" xr:uid="{E482B069-0D51-4885-A4A6-C71A5E2FD56C}"/>
    <cellStyle name="Input 7" xfId="22879" xr:uid="{26B0617A-ADAC-47CA-B9E6-AFF1AF77D83E}"/>
    <cellStyle name="Input 7 2" xfId="23589" xr:uid="{84E6794E-7A3D-43E7-8FA9-753208EE7F86}"/>
    <cellStyle name="Input 7 3" xfId="23556" xr:uid="{B22B08AE-274B-493D-9845-685C68EB5CDA}"/>
    <cellStyle name="Input 7 4" xfId="23562" xr:uid="{7F892161-B55F-4F84-9C4D-B044FE341F35}"/>
    <cellStyle name="Input 7 5" xfId="23568" xr:uid="{CFA8FC06-F29E-433D-9080-FC655BA40BE7}"/>
    <cellStyle name="Input 7 6" xfId="23500" xr:uid="{A6590213-71BC-48A4-BB71-58A7513F31DF}"/>
    <cellStyle name="Input 7 7" xfId="23682" xr:uid="{41F4CE2E-911A-4507-8D43-1110AAF1A148}"/>
    <cellStyle name="Input 7 8" xfId="24459" xr:uid="{9780C7B4-7756-4C23-8B5E-E84CD60B65E8}"/>
    <cellStyle name="Input 8" xfId="22880" xr:uid="{03EA31DB-B56C-471B-BA75-7910C8BCB8C9}"/>
    <cellStyle name="Input 8 2" xfId="23483" xr:uid="{5DEDD396-750F-4C5F-BF20-C0AB5849DA16}"/>
    <cellStyle name="Input 8 3" xfId="23636" xr:uid="{B669B579-62A6-40DE-B1B4-FA9AEC1B5FA3}"/>
    <cellStyle name="Input 8 4" xfId="23609" xr:uid="{5F3F2163-C3A2-4CC5-8E47-4F9E9132B56B}"/>
    <cellStyle name="Input 8 5" xfId="23567" xr:uid="{B90B1E2A-0C61-43FC-8213-727D428370CE}"/>
    <cellStyle name="Input 8 6" xfId="23524" xr:uid="{5F43849C-2132-4AF3-B062-86F51148218B}"/>
    <cellStyle name="Input 8 7" xfId="23493" xr:uid="{18658FDD-5083-4249-92D6-EC7BE25EFE10}"/>
    <cellStyle name="Input 8 8" xfId="24460" xr:uid="{E1CCE9B8-2510-4B78-997D-4F317239E1AB}"/>
    <cellStyle name="Input 9" xfId="22881" xr:uid="{2A316DAD-73B3-40B5-AACD-54D04DD24318}"/>
    <cellStyle name="Input 9 2" xfId="23590" xr:uid="{4C0C37E7-6857-4550-A553-702BC83E66A6}"/>
    <cellStyle name="Input 9 3" xfId="23679" xr:uid="{A1264E82-33BF-4481-87F8-3E56131E0440}"/>
    <cellStyle name="Input 9 4" xfId="23685" xr:uid="{837248DC-0982-4F79-AC25-4F083D0FEB7A}"/>
    <cellStyle name="Input 9 5" xfId="23566" xr:uid="{C8718C31-2399-4773-A37D-145F32EDC38A}"/>
    <cellStyle name="Input 9 6" xfId="23670" xr:uid="{0FE7281F-9DF2-459B-8C5D-676BA5AB5E83}"/>
    <cellStyle name="Input 9 7" xfId="23707" xr:uid="{C459C511-26F9-4FD1-A279-7F95B8506EC3}"/>
    <cellStyle name="Insatisfaisant" xfId="10167" xr:uid="{ADE93FD5-65CC-471F-81A8-4EA49FFA8470}"/>
    <cellStyle name="Jegyzet" xfId="10168" xr:uid="{4053F181-E967-4D22-BCE9-5E6F70EA2E56}"/>
    <cellStyle name="Jegyzet 10" xfId="25225" xr:uid="{C90CF549-FA1F-45D0-A2EF-100597EBE263}"/>
    <cellStyle name="Jegyzet 10 2" xfId="27120" xr:uid="{E90DEE82-E5A3-4357-AF63-56593F3F83AC}"/>
    <cellStyle name="Jegyzet 2" xfId="12211" xr:uid="{D8313735-AEC0-4EC0-AC79-E5DFA47F5EA2}"/>
    <cellStyle name="Jegyzet 2 2" xfId="13400" xr:uid="{F18C51B2-D6BD-4E75-AB78-CB1504A42A88}"/>
    <cellStyle name="Jegyzet 2 2 2" xfId="18907" xr:uid="{3A4298C6-63E4-491B-AB51-AD7F8C04A32C}"/>
    <cellStyle name="Jegyzet 2 3" xfId="13516" xr:uid="{0B317751-7042-43F1-9A8F-8B83E0BE3C10}"/>
    <cellStyle name="Jegyzet 2 3 2" xfId="19023" xr:uid="{8CCA980E-879F-4962-938F-7FC81D0F3C06}"/>
    <cellStyle name="Jegyzet 2 4" xfId="13637" xr:uid="{B01227E9-AB03-4336-B8EF-A46C29B15DA9}"/>
    <cellStyle name="Jegyzet 2 4 2" xfId="19144" xr:uid="{E55E44EB-5B03-401F-A212-FA1FB944F50E}"/>
    <cellStyle name="Jegyzet 2 5" xfId="17740" xr:uid="{D4491A47-E210-4FC9-82A3-92868DB94611}"/>
    <cellStyle name="Jegyzet 2 6" xfId="16150" xr:uid="{9ED29BA9-55AF-4460-B5F6-BCD5AE83BAC5}"/>
    <cellStyle name="Jegyzet 2 7" xfId="25982" xr:uid="{07C279C1-836F-4352-8F51-FA9F113096A4}"/>
    <cellStyle name="Jegyzet 2 7 2" xfId="27326" xr:uid="{4A9FDAB9-EA07-4EA5-BD59-2738CA2F43B3}"/>
    <cellStyle name="Jegyzet 2 8" xfId="26720" xr:uid="{03DAFD59-6500-43EF-AE3F-ED71C8A9CEBD}"/>
    <cellStyle name="Jegyzet 2 8 2" xfId="27611" xr:uid="{35D009A6-B15F-400E-AB7E-4A2569926D0E}"/>
    <cellStyle name="Jegyzet 3" xfId="12292" xr:uid="{CE589ACF-F3DA-442D-AACA-A9327AE52187}"/>
    <cellStyle name="Jegyzet 3 2" xfId="13471" xr:uid="{19508417-9A0E-414B-96D0-40ADB0CF3CBD}"/>
    <cellStyle name="Jegyzet 3 2 2" xfId="18978" xr:uid="{CC0C81CA-8DAC-40F8-A524-A88C012DDDDD}"/>
    <cellStyle name="Jegyzet 3 3" xfId="13531" xr:uid="{0FEC080E-FB67-4CE6-B09A-7C0DBDBAB943}"/>
    <cellStyle name="Jegyzet 3 3 2" xfId="19038" xr:uid="{C2005F0C-A07B-4810-BAC1-E1CB05DA8FDE}"/>
    <cellStyle name="Jegyzet 3 4" xfId="13567" xr:uid="{8D52D0C3-D26F-48B8-B961-DAE2BBE5E836}"/>
    <cellStyle name="Jegyzet 3 4 2" xfId="19074" xr:uid="{183ACB01-D916-4B6A-9944-AF5AD4A4B638}"/>
    <cellStyle name="Jegyzet 3 5" xfId="17808" xr:uid="{E7DF9E99-858E-41E4-B6F3-828F1A970CD8}"/>
    <cellStyle name="Jegyzet 3 6" xfId="16230" xr:uid="{4018F239-EE49-40E4-8D04-DD0A6BCECD69}"/>
    <cellStyle name="Jegyzet 3 7" xfId="26063" xr:uid="{F7EBDEDE-8864-429F-8265-52151B53F057}"/>
    <cellStyle name="Jegyzet 3 7 2" xfId="27396" xr:uid="{B68DC706-5CF0-475B-9306-3D8F19BE943B}"/>
    <cellStyle name="Jegyzet 3 8" xfId="26790" xr:uid="{0B961221-EC56-4BED-AC01-048068A29D1D}"/>
    <cellStyle name="Jegyzet 3 8 2" xfId="27681" xr:uid="{4F22F9B5-F5FA-495E-97D0-62CF32213749}"/>
    <cellStyle name="Jegyzet 4" xfId="11663" xr:uid="{D8E89337-0DD1-4DE3-9E2A-B16F4905BD6D}"/>
    <cellStyle name="Jegyzet 4 2" xfId="13174" xr:uid="{94141DE2-7BF3-4B33-A483-63BB68491422}"/>
    <cellStyle name="Jegyzet 4 2 2" xfId="18681" xr:uid="{FF64D388-89D6-4B09-ADF6-8BF7882BACBB}"/>
    <cellStyle name="Jegyzet 4 3" xfId="13386" xr:uid="{ECCDCA72-9FE8-47D6-9FC0-5F93C22459C9}"/>
    <cellStyle name="Jegyzet 4 3 2" xfId="18893" xr:uid="{41D8AF4F-13A9-4A6A-815B-63F2EC3A423C}"/>
    <cellStyle name="Jegyzet 4 4" xfId="13013" xr:uid="{026697B0-D12E-4DDB-BE8B-BFB8D8D92676}"/>
    <cellStyle name="Jegyzet 4 4 2" xfId="18520" xr:uid="{7EE74672-C0C2-4AEE-A569-321F98C99E11}"/>
    <cellStyle name="Jegyzet 4 5" xfId="17214" xr:uid="{6B849A99-8395-4EDB-A14F-6BEB706B0BEC}"/>
    <cellStyle name="Jegyzet 4 6" xfId="15606" xr:uid="{0933060F-5C85-4C37-AD89-8B3237AEDDFD}"/>
    <cellStyle name="Jegyzet 4 7" xfId="25431" xr:uid="{9A027FCF-84A3-4523-9FF8-1046D9B37E76}"/>
    <cellStyle name="Jegyzet 4 7 2" xfId="27161" xr:uid="{CC711DBD-FB6E-4EA7-9A90-B640308A889A}"/>
    <cellStyle name="Jegyzet 4 8" xfId="26555" xr:uid="{1E4B0AF2-9CAB-48E3-B0A0-BA08B1A4CDA0}"/>
    <cellStyle name="Jegyzet 4 8 2" xfId="27446" xr:uid="{DFDC348A-CFD3-4528-B53B-FFEE264EABF9}"/>
    <cellStyle name="Jegyzet 5" xfId="11794" xr:uid="{AC6D5278-C041-4162-ACDC-73F452B3C341}"/>
    <cellStyle name="Jegyzet 5 2" xfId="13257" xr:uid="{ED90D319-5ADA-4DC5-8BBE-962833259CDE}"/>
    <cellStyle name="Jegyzet 5 2 2" xfId="18764" xr:uid="{C5E11D08-3700-42FC-821C-24A83CEA6BA2}"/>
    <cellStyle name="Jegyzet 5 3" xfId="12923" xr:uid="{D00FBE11-10C4-4348-8C06-03E167178FA9}"/>
    <cellStyle name="Jegyzet 5 3 2" xfId="18430" xr:uid="{8E8C3009-037F-48E2-9DB9-238FCBA5D88B}"/>
    <cellStyle name="Jegyzet 5 4" xfId="13155" xr:uid="{7C3232B1-B301-4324-BAFA-A044ADFEB0E3}"/>
    <cellStyle name="Jegyzet 5 4 2" xfId="18662" xr:uid="{057BA291-769B-40C7-9779-E15848950BFF}"/>
    <cellStyle name="Jegyzet 5 5" xfId="17336" xr:uid="{DCFDB836-11E6-4183-BFB0-DC5FE57E27AC}"/>
    <cellStyle name="Jegyzet 5 6" xfId="15735" xr:uid="{633AD3A5-5C02-4B38-B869-4E6413CCBF49}"/>
    <cellStyle name="Jegyzet 5 7" xfId="25565" xr:uid="{156577A1-3B9F-4174-9AAC-872216590053}"/>
    <cellStyle name="Jegyzet 5 7 2" xfId="27233" xr:uid="{E73FC7AA-670E-4A15-8714-5217CC3AE8F4}"/>
    <cellStyle name="Jegyzet 5 8" xfId="26627" xr:uid="{CFDB04C3-319E-4051-9626-9656333E5702}"/>
    <cellStyle name="Jegyzet 5 8 2" xfId="27518" xr:uid="{345B599E-AC10-4CF4-B2C7-7A8498F321C4}"/>
    <cellStyle name="Jegyzet 6" xfId="12290" xr:uid="{56909365-1AF7-4C02-9CC5-C25E8BB6411F}"/>
    <cellStyle name="Jegyzet 6 2" xfId="13469" xr:uid="{FDA718ED-B2CA-4CA4-ABCB-0D7F6D962517}"/>
    <cellStyle name="Jegyzet 6 2 2" xfId="18976" xr:uid="{97624B2F-543A-472B-B4F4-243496A3D873}"/>
    <cellStyle name="Jegyzet 6 3" xfId="13123" xr:uid="{9A76B01E-84D7-4219-BA40-C2BD1B622B55}"/>
    <cellStyle name="Jegyzet 6 3 2" xfId="18630" xr:uid="{200D3173-22FA-4B36-91BD-2C5B516D8427}"/>
    <cellStyle name="Jegyzet 6 4" xfId="13614" xr:uid="{81862756-EC3D-4D85-830E-4B0A5F291880}"/>
    <cellStyle name="Jegyzet 6 4 2" xfId="19121" xr:uid="{F5C0BD21-2158-4E0F-99AF-D0619CB74A89}"/>
    <cellStyle name="Jegyzet 6 5" xfId="16228" xr:uid="{707C94F1-6FA8-4DA4-A9A6-E48107FE34A1}"/>
    <cellStyle name="Jegyzet 6 6" xfId="26061" xr:uid="{EA73027F-602F-453C-B7DD-E9D8AF8D5263}"/>
    <cellStyle name="Jegyzet 6 6 2" xfId="27394" xr:uid="{404A19F4-74D0-4B54-8C57-108DA277D6CD}"/>
    <cellStyle name="Jegyzet 6 7" xfId="26788" xr:uid="{BA0E5CE8-B7E1-4D24-9448-223C8068C0B1}"/>
    <cellStyle name="Jegyzet 6 7 2" xfId="27679" xr:uid="{DE5EF9F1-5B30-4A92-8665-A2D562A19588}"/>
    <cellStyle name="Jegyzet 7" xfId="13097" xr:uid="{336BC099-8599-42A2-9802-85A74FD67917}"/>
    <cellStyle name="Jegyzet 7 2" xfId="18604" xr:uid="{AD8F0374-4893-4255-8A02-47578DF7B8CA}"/>
    <cellStyle name="Jegyzet 8" xfId="15163" xr:uid="{E4C57338-76AC-47A2-9F53-1A6A989EBF56}"/>
    <cellStyle name="Jegyzet 9" xfId="24934" xr:uid="{547C7330-EC8C-44EE-897E-BC835C7AC006}"/>
    <cellStyle name="Jegyzet 9 2" xfId="27065" xr:uid="{3802CB03-2962-4F5A-9BCB-F0FC6889E0FA}"/>
    <cellStyle name="Jelölőszín (1)" xfId="10169" xr:uid="{A291409B-5AC9-4585-8AE7-8B91448F183C}"/>
    <cellStyle name="Jelölőszín (2)" xfId="10170" xr:uid="{51A35793-21F4-458B-B9D4-7E31CBB8DE1D}"/>
    <cellStyle name="Jelölőszín (3)" xfId="10171" xr:uid="{E4EB1B29-0452-463C-9CEB-6681FEBE8654}"/>
    <cellStyle name="Jelölőszín (4)" xfId="10172" xr:uid="{4DD24FC2-0C18-4459-8DCD-CFE14F267E20}"/>
    <cellStyle name="Jelölőszín (5)" xfId="10173" xr:uid="{6FAF6324-B57E-4979-ABBD-3ABA7A8B1DA7}"/>
    <cellStyle name="Jelölőszín (6)" xfId="10174" xr:uid="{F06EB791-B546-45B4-8D31-658D53F4FCA9}"/>
    <cellStyle name="Jó" xfId="10175" xr:uid="{987A31B3-D3BF-4618-B34A-7A3FD9FD1C3C}"/>
    <cellStyle name="Kimenet" xfId="10176" xr:uid="{12933512-426A-4D16-833C-0B7DD8748EE6}"/>
    <cellStyle name="Kimenet 10" xfId="25224" xr:uid="{3266671E-29E0-4AD6-BEC1-F7749D8E4558}"/>
    <cellStyle name="Kimenet 10 2" xfId="27119" xr:uid="{6571A487-5C6A-4765-9F89-FD811ACD5E9F}"/>
    <cellStyle name="Kimenet 2" xfId="12210" xr:uid="{4388E5E3-A86A-4B1A-8D14-4C6384CB470B}"/>
    <cellStyle name="Kimenet 2 2" xfId="13399" xr:uid="{5B9E70DD-F523-49E0-846D-E5914F1F65BF}"/>
    <cellStyle name="Kimenet 2 2 2" xfId="18906" xr:uid="{FF543AA7-4EDF-4EEE-9F75-B98DA4E95788}"/>
    <cellStyle name="Kimenet 2 3" xfId="12820" xr:uid="{D1AD0345-6615-4FF2-9F19-03989F85221A}"/>
    <cellStyle name="Kimenet 2 3 2" xfId="18327" xr:uid="{83D1661C-92A7-4CF8-96A9-3A4F02CE5C56}"/>
    <cellStyle name="Kimenet 2 4" xfId="13347" xr:uid="{CBCD2E8E-7091-4858-A837-CE41411C0ABB}"/>
    <cellStyle name="Kimenet 2 4 2" xfId="18854" xr:uid="{C1B3915D-5F4C-46A9-9BC1-171566A713BD}"/>
    <cellStyle name="Kimenet 2 5" xfId="17739" xr:uid="{CF853FEC-1BED-4D47-8585-3DABC71934E8}"/>
    <cellStyle name="Kimenet 2 6" xfId="16149" xr:uid="{42A23397-C834-4954-930E-F34E08DD4172}"/>
    <cellStyle name="Kimenet 2 7" xfId="25981" xr:uid="{64E9C635-B1C7-4DAB-B16A-98C8CB718ADB}"/>
    <cellStyle name="Kimenet 2 7 2" xfId="27325" xr:uid="{E215D394-BC56-421A-8B04-22017AD3EBE4}"/>
    <cellStyle name="Kimenet 2 8" xfId="26719" xr:uid="{A9CA6553-0825-4397-A88C-E2E1A6DC4853}"/>
    <cellStyle name="Kimenet 2 8 2" xfId="27610" xr:uid="{DA7717DE-3EF1-40F6-852E-D77CE998BB2F}"/>
    <cellStyle name="Kimenet 3" xfId="11766" xr:uid="{1C010FBC-7522-476A-915A-727983620F17}"/>
    <cellStyle name="Kimenet 3 2" xfId="13240" xr:uid="{0E77B683-994A-4468-9623-34BB7CF14B48}"/>
    <cellStyle name="Kimenet 3 2 2" xfId="18747" xr:uid="{3DA5B211-61E7-434B-AF67-5072CE7CEFD7}"/>
    <cellStyle name="Kimenet 3 3" xfId="12798" xr:uid="{9DA8360D-5887-49F9-AC32-BCC35BE13A3C}"/>
    <cellStyle name="Kimenet 3 3 2" xfId="18305" xr:uid="{E23F8B57-16D6-4FDC-9B72-737A4FA19C33}"/>
    <cellStyle name="Kimenet 3 4" xfId="13673" xr:uid="{4B243B67-F0FF-4E6B-85C3-8FBEABC220AF}"/>
    <cellStyle name="Kimenet 3 4 2" xfId="19180" xr:uid="{F3589C70-598E-4601-BEF2-CA8094BDDAD5}"/>
    <cellStyle name="Kimenet 3 5" xfId="17312" xr:uid="{156AB94B-1489-400A-8A7A-25A2BA2831CD}"/>
    <cellStyle name="Kimenet 3 6" xfId="15709" xr:uid="{13B823AD-FB16-4612-959B-37CB0FCFDF0B}"/>
    <cellStyle name="Kimenet 3 7" xfId="25537" xr:uid="{C136545D-0C67-4A36-B0BD-BEE5C872711E}"/>
    <cellStyle name="Kimenet 3 7 2" xfId="27220" xr:uid="{EA6E73DD-EC05-4F78-9C84-F0C4CAD6B3BD}"/>
    <cellStyle name="Kimenet 3 8" xfId="26614" xr:uid="{5385467D-7324-45E1-9B08-DBA362F3C198}"/>
    <cellStyle name="Kimenet 3 8 2" xfId="27505" xr:uid="{103BED50-402A-41E7-8484-7799ED95D074}"/>
    <cellStyle name="Kimenet 4" xfId="12033" xr:uid="{5FECF84D-549B-4FDD-9ACF-B5DCA86F69D2}"/>
    <cellStyle name="Kimenet 4 2" xfId="13305" xr:uid="{3DF0277E-4A0C-4075-9136-AD5186C9D190}"/>
    <cellStyle name="Kimenet 4 2 2" xfId="18812" xr:uid="{C29A0B0A-37FB-4E6A-9231-64DC929A8284}"/>
    <cellStyle name="Kimenet 4 3" xfId="12900" xr:uid="{0D04C478-7BB6-4E85-8032-9F6262267A03}"/>
    <cellStyle name="Kimenet 4 3 2" xfId="18407" xr:uid="{EB1940DB-BE75-46A1-9F70-C094207B5C10}"/>
    <cellStyle name="Kimenet 4 4" xfId="12971" xr:uid="{5F8DA9A6-AA21-4423-ACB1-1D56DFE31A1F}"/>
    <cellStyle name="Kimenet 4 4 2" xfId="18478" xr:uid="{04364A3E-BC0A-4BC0-A447-2F44536F3BCD}"/>
    <cellStyle name="Kimenet 4 5" xfId="17573" xr:uid="{5C8DB098-6386-443C-A546-584C00CF951D}"/>
    <cellStyle name="Kimenet 4 6" xfId="15973" xr:uid="{DA72AEF3-5430-4200-99CB-A04669BC3632}"/>
    <cellStyle name="Kimenet 4 7" xfId="25804" xr:uid="{4F5988CB-17FA-43B3-8F04-40F17798F8D4}"/>
    <cellStyle name="Kimenet 4 7 2" xfId="27250" xr:uid="{BB05FA5F-EF87-4E10-96DA-21D877023420}"/>
    <cellStyle name="Kimenet 4 8" xfId="26644" xr:uid="{84A1C2F0-6FD8-4CBA-AA50-A9F7FCC79179}"/>
    <cellStyle name="Kimenet 4 8 2" xfId="27535" xr:uid="{1C4C439B-F70E-4BE9-839D-A23A30C3049E}"/>
    <cellStyle name="Kimenet 5" xfId="11735" xr:uid="{6EFBC9B9-C7C3-47BA-8775-017FF3B434BC}"/>
    <cellStyle name="Kimenet 5 2" xfId="13215" xr:uid="{867852F4-E523-4DBA-AE01-4C0AC496053A}"/>
    <cellStyle name="Kimenet 5 2 2" xfId="18722" xr:uid="{7897ED73-8E01-4E56-B697-CE7B44213AED}"/>
    <cellStyle name="Kimenet 5 3" xfId="13109" xr:uid="{56AF2E14-BB6A-4BC9-AC8B-0D10171BE1C4}"/>
    <cellStyle name="Kimenet 5 3 2" xfId="18616" xr:uid="{3BADAFFB-0E02-47A7-A406-6D9A4176597C}"/>
    <cellStyle name="Kimenet 5 4" xfId="12895" xr:uid="{9B835136-6D28-4A5A-A341-38C110FB5E40}"/>
    <cellStyle name="Kimenet 5 4 2" xfId="18402" xr:uid="{3F735216-3716-43C1-B400-44F95E079A1F}"/>
    <cellStyle name="Kimenet 5 5" xfId="17285" xr:uid="{D8AADD23-0C31-47A4-B5BB-40ED133B0B7C}"/>
    <cellStyle name="Kimenet 5 6" xfId="15679" xr:uid="{72B35AB1-4AFC-40A2-8EA1-DBD28EEA1E3F}"/>
    <cellStyle name="Kimenet 5 7" xfId="25506" xr:uid="{BA3FAAD4-8E5C-43FE-8481-8DCF2D92DD17}"/>
    <cellStyle name="Kimenet 5 7 2" xfId="27197" xr:uid="{D945674D-6770-43EF-9028-3915A411AC4A}"/>
    <cellStyle name="Kimenet 5 8" xfId="26591" xr:uid="{5062A697-DF81-4697-9768-772C07B76C87}"/>
    <cellStyle name="Kimenet 5 8 2" xfId="27482" xr:uid="{68C743DB-1088-4F54-831A-CFDB9AE4A4EA}"/>
    <cellStyle name="Kimenet 6" xfId="12289" xr:uid="{CA259068-CFA6-45CF-B917-33A509C40623}"/>
    <cellStyle name="Kimenet 6 2" xfId="13468" xr:uid="{00A80F9D-E925-476A-9D00-D355E82B89C1}"/>
    <cellStyle name="Kimenet 6 2 2" xfId="18975" xr:uid="{668DBB64-4A57-4346-B4A1-F0CA5D0B1D1B}"/>
    <cellStyle name="Kimenet 6 3" xfId="12976" xr:uid="{A04C872D-3433-4764-8A4D-591081653FFF}"/>
    <cellStyle name="Kimenet 6 3 2" xfId="18483" xr:uid="{B5D8B16E-B022-4286-870D-0487ABF43A46}"/>
    <cellStyle name="Kimenet 6 4" xfId="12858" xr:uid="{6D05794C-3528-4DB9-AB60-B1EBEFF7218C}"/>
    <cellStyle name="Kimenet 6 4 2" xfId="18365" xr:uid="{F5E39C17-5E8D-4055-8CD7-7DC231AAFF6F}"/>
    <cellStyle name="Kimenet 6 5" xfId="16227" xr:uid="{BAF99B0D-191A-4B90-929D-26A9F7620829}"/>
    <cellStyle name="Kimenet 6 6" xfId="26060" xr:uid="{25B2A196-2093-4C11-BE28-08927A791E6A}"/>
    <cellStyle name="Kimenet 6 6 2" xfId="27393" xr:uid="{8B635AA1-F0FF-4CF0-B630-EF18D845F4B5}"/>
    <cellStyle name="Kimenet 6 7" xfId="26787" xr:uid="{E4412B78-C193-45FF-BFB7-53C604076721}"/>
    <cellStyle name="Kimenet 6 7 2" xfId="27678" xr:uid="{42C77185-84CD-4E2D-96DF-F5CC05C0BCDC}"/>
    <cellStyle name="Kimenet 7" xfId="12915" xr:uid="{CB833054-9A37-4357-95AB-F994A2934CC3}"/>
    <cellStyle name="Kimenet 7 2" xfId="18422" xr:uid="{A0B33946-A55D-47EB-B944-BEEC23B75EF0}"/>
    <cellStyle name="Kimenet 8" xfId="15164" xr:uid="{6E1AFEA2-22BB-48A8-9D74-F107BB55F51E}"/>
    <cellStyle name="Kimenet 9" xfId="24935" xr:uid="{6F192E96-1AF3-4FA3-B6FD-D36A2E2D58FB}"/>
    <cellStyle name="Kimenet 9 2" xfId="27066" xr:uid="{F8ECB842-AD18-4145-B8ED-16E0442CC53F}"/>
    <cellStyle name="Komma 2" xfId="9801" xr:uid="{95711C5F-19BE-4811-933B-17EE84280047}"/>
    <cellStyle name="Komma 2 10" xfId="27800" xr:uid="{F8A81939-5269-4F5D-A94A-4FDDFCEC75FE}"/>
    <cellStyle name="Komma 2 2" xfId="11685" xr:uid="{02598C6D-23B3-4E3C-A597-6FFE052A4695}"/>
    <cellStyle name="Komma 2 2 2" xfId="14199" xr:uid="{49C87D83-189E-4683-8BFB-761030C41854}"/>
    <cellStyle name="Komma 2 2 2 2" xfId="19713" xr:uid="{BE10CEE8-BB86-4B6B-A522-3FA27FDDB4CC}"/>
    <cellStyle name="Komma 2 2 2 2 2" xfId="32821" xr:uid="{631D0EAC-69A2-473D-9419-5F35AC5BAB73}"/>
    <cellStyle name="Komma 2 2 2 3" xfId="29344" xr:uid="{CF9DC743-611C-4CBC-B3A5-9FBBD98EED1F}"/>
    <cellStyle name="Komma 2 2 3" xfId="21081" xr:uid="{D85FDE8B-7F5A-4E97-9DE1-089DC88C26A5}"/>
    <cellStyle name="Komma 2 2 3 2" xfId="34000" xr:uid="{891C7697-2B40-463E-92FE-5E132E537FE8}"/>
    <cellStyle name="Komma 2 2 4" xfId="17238" xr:uid="{0E294F6E-F9E2-448B-AB19-F1C38F7A4CA0}"/>
    <cellStyle name="Komma 2 2 4 2" xfId="31662" xr:uid="{04FBC8E7-A9C3-45F8-B03F-330A1A80C0D0}"/>
    <cellStyle name="Komma 2 2 5" xfId="15631" xr:uid="{D22A358B-4203-4F21-B30A-B3B99F037302}"/>
    <cellStyle name="Komma 2 2 5 2" xfId="30509" xr:uid="{6F42074F-5A49-4632-8DF1-5731E6FCF168}"/>
    <cellStyle name="Komma 2 2 6" xfId="22001" xr:uid="{1F6F4CFA-647F-4BA0-B108-64593E5D8698}"/>
    <cellStyle name="Komma 2 2 6 2" xfId="34748" xr:uid="{E1FF4852-1D19-481A-943E-1B1FA19B9FC9}"/>
    <cellStyle name="Komma 2 2 7" xfId="25456" xr:uid="{6638F186-01D2-41E5-A72B-E1EF1BDB9353}"/>
    <cellStyle name="Komma 2 2 7 2" xfId="35549" xr:uid="{F00F3711-41D0-48B3-B005-F7B1302206E3}"/>
    <cellStyle name="Komma 2 2 8" xfId="28183" xr:uid="{66CF9AD7-7FBD-4F31-A0AD-CDFC374095E0}"/>
    <cellStyle name="Komma 2 3" xfId="12408" xr:uid="{83700471-D999-4F18-A762-765FE8401B72}"/>
    <cellStyle name="Komma 2 3 2" xfId="14647" xr:uid="{EB5F1EC7-0513-4CDD-A5B7-BF42F3442426}"/>
    <cellStyle name="Komma 2 3 2 2" xfId="20167" xr:uid="{0AFE1F24-A3E2-47F9-BB23-5A2C4D5DF5A5}"/>
    <cellStyle name="Komma 2 3 2 2 2" xfId="33207" xr:uid="{CA29A78D-4C40-4F56-9826-125BB79692C3}"/>
    <cellStyle name="Komma 2 3 2 3" xfId="29731" xr:uid="{C841C4C8-2818-419A-891D-F1C0BC9B1EA5}"/>
    <cellStyle name="Komma 2 3 3" xfId="21553" xr:uid="{FCEA5EA4-3E29-4713-8160-C5FEDD6FD2BA}"/>
    <cellStyle name="Komma 2 3 3 2" xfId="34398" xr:uid="{91664242-8EE8-47FF-9736-C85F6202A213}"/>
    <cellStyle name="Komma 2 3 4" xfId="17914" xr:uid="{FAE7757D-E08E-4D31-924A-EF4C8B244C44}"/>
    <cellStyle name="Komma 2 3 4 2" xfId="32047" xr:uid="{DCF9DEBF-7202-447C-BE9A-45BF7DC208E0}"/>
    <cellStyle name="Komma 2 3 5" xfId="16350" xr:uid="{625F1BAA-4B73-4038-B0D5-C07C40DB063D}"/>
    <cellStyle name="Komma 2 3 5 2" xfId="30896" xr:uid="{BCDF2BD7-6B88-4B5F-9E0F-17F7A047D23B}"/>
    <cellStyle name="Komma 2 3 6" xfId="22090" xr:uid="{051EC638-7A08-45CE-B233-56A852177D2E}"/>
    <cellStyle name="Komma 2 3 6 2" xfId="34773" xr:uid="{4E7F7545-5BD7-469B-B76B-A6D70B1B9904}"/>
    <cellStyle name="Komma 2 3 7" xfId="26183" xr:uid="{6BA93F3A-BB0E-417C-A135-76D84F7E36DD}"/>
    <cellStyle name="Komma 2 3 7 2" xfId="35936" xr:uid="{193BF82F-1AAE-44B6-9E0A-48CCF2FA90F9}"/>
    <cellStyle name="Komma 2 3 8" xfId="28570" xr:uid="{0E18D4ED-526D-4630-A536-DFB4AB599CEF}"/>
    <cellStyle name="Komma 2 4" xfId="13767" xr:uid="{7FAE7269-A828-4A18-BD0E-890C0EE956C2}"/>
    <cellStyle name="Komma 2 4 2" xfId="19276" xr:uid="{D7FFF1BA-EE54-487B-9149-096F71B2F9B6}"/>
    <cellStyle name="Komma 2 4 2 2" xfId="32439" xr:uid="{F4363FF7-7BE1-40BE-953C-EE3E40155C50}"/>
    <cellStyle name="Komma 2 4 3" xfId="28962" xr:uid="{2228B09D-416A-4AF0-B2DC-4036BBCE51A9}"/>
    <cellStyle name="Komma 2 5" xfId="20622" xr:uid="{875734C2-EBB1-4ED4-B389-504739AFE4C2}"/>
    <cellStyle name="Komma 2 5 2" xfId="33602" xr:uid="{BA08837E-DE23-480E-ACA5-9BBD6B6B8B89}"/>
    <cellStyle name="Komma 2 6" xfId="16791" xr:uid="{B16BF04E-7D2D-4E7B-B9D7-64277B5E802E}"/>
    <cellStyle name="Komma 2 6 2" xfId="31281" xr:uid="{EB5C330F-564A-4BDA-8523-A703F8081CC1}"/>
    <cellStyle name="Komma 2 7" xfId="15124" xr:uid="{3C82DB7A-C0AA-4256-AFAF-5BAA985BD645}"/>
    <cellStyle name="Komma 2 7 2" xfId="30126" xr:uid="{F6E23282-1A06-4E89-8CD3-7BBA3BF852B0}"/>
    <cellStyle name="Komma 2 8" xfId="21929" xr:uid="{A20D2B41-6907-4648-9AC9-7BA374125A82}"/>
    <cellStyle name="Komma 2 8 2" xfId="34728" xr:uid="{345F3E24-CB0D-4C21-887F-959D407350AC}"/>
    <cellStyle name="Komma 2 9" xfId="24895" xr:uid="{B1F9F42B-755C-4B9D-874F-FC99BCE1696F}"/>
    <cellStyle name="Komma 2 9 2" xfId="35166" xr:uid="{753031A6-7289-442D-BA55-2E5CB15B0102}"/>
    <cellStyle name="Komma 3" xfId="10177" xr:uid="{95A6979C-BF21-4B3C-A5EC-983E62B1B486}"/>
    <cellStyle name="Komma 3 10" xfId="24936" xr:uid="{0D17C41B-177C-44E3-AD0F-198497CDE5B7}"/>
    <cellStyle name="Komma 3 10 2" xfId="35173" xr:uid="{5FC636ED-855C-4DC7-B65A-03C0EC547DF0}"/>
    <cellStyle name="Komma 3 11" xfId="27807" xr:uid="{394AA77A-6723-4629-AFA3-6385120117C2}"/>
    <cellStyle name="Komma 3 2" xfId="10178" xr:uid="{BD84F38F-D920-4378-87C6-DB7EFCC7C71E}"/>
    <cellStyle name="Komma 3 3" xfId="11756" xr:uid="{C02A31DE-8FD3-4DD8-BDD6-4E209C4822B9}"/>
    <cellStyle name="Komma 3 3 2" xfId="14222" xr:uid="{E06FB1BC-635D-40C2-AFF0-866BF3C68D6D}"/>
    <cellStyle name="Komma 3 3 2 2" xfId="19736" xr:uid="{EC010DF2-C704-4142-A938-B97442A7C9EE}"/>
    <cellStyle name="Komma 3 3 2 2 2" xfId="32828" xr:uid="{0D5904B9-05E2-442D-B363-54421370A6B9}"/>
    <cellStyle name="Komma 3 3 2 3" xfId="29351" xr:uid="{B5F61610-5866-4DF0-9498-FC660E5F4184}"/>
    <cellStyle name="Komma 3 3 3" xfId="21108" xr:uid="{723C1CDE-90E2-4D9E-80C5-0894CAE9297B}"/>
    <cellStyle name="Komma 3 3 3 2" xfId="34011" xr:uid="{BE342A1D-5DD2-49AC-A3CF-E5DA612BB2AB}"/>
    <cellStyle name="Komma 3 3 4" xfId="17306" xr:uid="{1BE35055-CED2-4A06-8C21-30B24C8BDCCE}"/>
    <cellStyle name="Komma 3 3 4 2" xfId="31669" xr:uid="{126FD360-4524-4433-A390-B1DACD05CDDB}"/>
    <cellStyle name="Komma 3 3 5" xfId="15699" xr:uid="{0EA397B7-6A70-4DF5-BEC3-304DE834C6D3}"/>
    <cellStyle name="Komma 3 3 5 2" xfId="30516" xr:uid="{817FFBFB-3449-4314-8681-86D39C35E22B}"/>
    <cellStyle name="Komma 3 3 6" xfId="22020" xr:uid="{2CDD64B9-7E4B-4642-A154-7FE33F62DB3C}"/>
    <cellStyle name="Komma 3 3 6 2" xfId="34751" xr:uid="{EB2CBAAD-BFAB-4F8C-885A-6297B8EE3C90}"/>
    <cellStyle name="Komma 3 3 7" xfId="25527" xr:uid="{3A182E1B-4DEF-4376-BD9E-6534EFE1059A}"/>
    <cellStyle name="Komma 3 3 7 2" xfId="35556" xr:uid="{B8E9675F-1366-4AAD-AF19-EC1C20BB8C91}"/>
    <cellStyle name="Komma 3 3 8" xfId="28190" xr:uid="{F97BD514-041C-494B-B27D-F4D0EB380D2F}"/>
    <cellStyle name="Komma 3 4" xfId="12427" xr:uid="{B83CBE3A-EF6A-42EF-92F3-DBCA8EC95560}"/>
    <cellStyle name="Komma 3 4 2" xfId="14666" xr:uid="{75F32441-055D-4C6E-9805-6D789C837658}"/>
    <cellStyle name="Komma 3 4 2 2" xfId="20186" xr:uid="{D73130BB-98CE-42F6-A3F1-7A00C19A3E20}"/>
    <cellStyle name="Komma 3 4 2 2 2" xfId="33214" xr:uid="{CBA8CEDC-D3BC-41C6-BB60-F42D79C7FF42}"/>
    <cellStyle name="Komma 3 4 2 3" xfId="29738" xr:uid="{723818F5-BA45-4180-A923-401317B90F01}"/>
    <cellStyle name="Komma 3 4 3" xfId="21572" xr:uid="{8B4940A0-74B1-47DC-BE75-97BD8AD4DA2F}"/>
    <cellStyle name="Komma 3 4 3 2" xfId="34405" xr:uid="{D5331F3D-CE33-4BD5-AF1A-3B8661B37EA1}"/>
    <cellStyle name="Komma 3 4 4" xfId="17933" xr:uid="{DF981969-30C8-40F6-9EA6-FB9227CCA10A}"/>
    <cellStyle name="Komma 3 4 4 2" xfId="32054" xr:uid="{58311DD2-2424-49CF-B03B-538F85A5BBA6}"/>
    <cellStyle name="Komma 3 4 5" xfId="16369" xr:uid="{E9D59D6A-46C5-4FE8-A34F-AC6DEF373479}"/>
    <cellStyle name="Komma 3 4 5 2" xfId="30903" xr:uid="{B2864942-4685-4BAB-99DE-2A8CFA41DF20}"/>
    <cellStyle name="Komma 3 4 6" xfId="22105" xr:uid="{068ACF33-48A2-4037-A7F4-0A04FB0A64EE}"/>
    <cellStyle name="Komma 3 4 6 2" xfId="34776" xr:uid="{EE469FCB-C20B-42A8-B5C2-A41B2DB8E457}"/>
    <cellStyle name="Komma 3 4 7" xfId="26202" xr:uid="{FE5A2529-8898-4306-A51B-6CD9127A243F}"/>
    <cellStyle name="Komma 3 4 7 2" xfId="35943" xr:uid="{4886A086-12D9-4828-B836-C79F58877F86}"/>
    <cellStyle name="Komma 3 4 8" xfId="28577" xr:uid="{CF639054-2FAA-48CC-A56D-AC7D79D69C09}"/>
    <cellStyle name="Komma 3 5" xfId="13786" xr:uid="{091DCF34-EE2F-42B8-8619-F498A7BABA8E}"/>
    <cellStyle name="Komma 3 5 2" xfId="19295" xr:uid="{B3ED0568-0EC9-4D3F-91AB-360FF823C9F3}"/>
    <cellStyle name="Komma 3 5 2 2" xfId="32446" xr:uid="{0C892155-E046-48F2-BB79-5F7C155F1FAB}"/>
    <cellStyle name="Komma 3 5 3" xfId="28969" xr:uid="{36CAE6A5-092E-49C6-9B77-E271575CDB60}"/>
    <cellStyle name="Komma 3 6" xfId="20641" xr:uid="{DFD66396-5106-46A6-B227-555E6B4D764B}"/>
    <cellStyle name="Komma 3 6 2" xfId="33609" xr:uid="{CDFA5870-FDD1-4D69-BD87-4EFBA45567ED}"/>
    <cellStyle name="Komma 3 7" xfId="16810" xr:uid="{A2CEF55E-65C0-4ABD-815B-E973193AAF82}"/>
    <cellStyle name="Komma 3 7 2" xfId="31288" xr:uid="{8CA10E45-6031-4095-951A-1C407634ABB5}"/>
    <cellStyle name="Komma 3 8" xfId="15165" xr:uid="{44695AD0-6641-4C74-ABC4-5D1BE1AC76B0}"/>
    <cellStyle name="Komma 3 8 2" xfId="30133" xr:uid="{D1C09F61-5678-4F84-BD77-3581198DF31E}"/>
    <cellStyle name="Komma 3 9" xfId="21944" xr:uid="{13BA46BD-6A2B-4019-A239-A20D6257E270}"/>
    <cellStyle name="Komma 3 9 2" xfId="34731" xr:uid="{38BDBE02-1426-4937-AC7F-E5B08EE306C4}"/>
    <cellStyle name="Komma_LLBV Book costs 0512" xfId="9327" xr:uid="{20DB840A-F7BF-4FCB-9494-B8B801585E6C}"/>
    <cellStyle name="Komórka połączona" xfId="10179" xr:uid="{A8324F9B-B5A7-40F8-998E-531A006B0431}"/>
    <cellStyle name="Komórka zaznaczona" xfId="10180" xr:uid="{07644BC4-0165-401F-979D-A11923E64795}"/>
    <cellStyle name="Link Currency (0)" xfId="3759" xr:uid="{A7687D9B-C255-4192-80A4-AF6B45C31A67}"/>
    <cellStyle name="Link Currency (2)" xfId="3760" xr:uid="{0FDB0F27-D751-4934-93CD-213F79FD12AB}"/>
    <cellStyle name="Link Units (0)" xfId="3761" xr:uid="{CAB9B0EA-28C2-4CC2-A84C-D6FF19ED1B8C}"/>
    <cellStyle name="Link Units (1)" xfId="3762" xr:uid="{25DB86EA-24DF-45BC-B5B5-34426B087F26}"/>
    <cellStyle name="Link Units (2)" xfId="3763" xr:uid="{5800B28D-4A51-4A1C-9DA0-F89F39A1DF17}"/>
    <cellStyle name="Linked Cell 2" xfId="273" xr:uid="{6BE5DBFE-67AB-4A55-B0D0-5D2E93FFC1B5}"/>
    <cellStyle name="Linked Cell 2 10" xfId="9297" xr:uid="{9DA72B94-DB8F-40DA-9BC8-708A70445A3A}"/>
    <cellStyle name="Linked Cell 2 2" xfId="703" xr:uid="{4627D267-4AD4-4F00-9D86-A516895E4A36}"/>
    <cellStyle name="Linked Cell 2 2 10" xfId="22883" xr:uid="{59557442-5752-40D5-A082-09EEA2F3C7AB}"/>
    <cellStyle name="Linked Cell 2 2 2" xfId="24462" xr:uid="{49573235-A627-4FB2-BAF8-C1847EC37520}"/>
    <cellStyle name="Linked Cell 2 2 3" xfId="24463" xr:uid="{F759D3F4-DE90-416D-92E5-FE31A0F2A683}"/>
    <cellStyle name="Linked Cell 2 2 4" xfId="24464" xr:uid="{4E992D8A-58B5-440D-9B39-77F11D0A4200}"/>
    <cellStyle name="Linked Cell 2 2 5" xfId="24465" xr:uid="{EC0D65D6-AEC2-43A5-9B14-3C3009781B48}"/>
    <cellStyle name="Linked Cell 2 2 6" xfId="24461" xr:uid="{187686E9-F2D4-4991-AB86-F76B115DE485}"/>
    <cellStyle name="Linked Cell 2 2 7" xfId="37430" xr:uid="{D75F7410-1AEB-4024-9DF4-A5C2CB9C3213}"/>
    <cellStyle name="Linked Cell 2 2 8" xfId="40039" xr:uid="{89FA4366-5C45-4F3F-A2D9-B9E9A59DA591}"/>
    <cellStyle name="Linked Cell 2 2 9" xfId="45417" xr:uid="{D7C774A4-0450-4348-8200-C6C1C1DA6C86}"/>
    <cellStyle name="Linked Cell 2 3" xfId="22882" xr:uid="{5848FE62-F5EF-4395-AF6C-CC514E05A078}"/>
    <cellStyle name="Linked Cell 2 3 2" xfId="24466" xr:uid="{7A398098-682B-460D-B9D8-3F8F4B326D61}"/>
    <cellStyle name="Linked Cell 2 4" xfId="24467" xr:uid="{7F112146-73B5-475F-BAE7-B740172546BE}"/>
    <cellStyle name="Linked Cell 2 5" xfId="24468" xr:uid="{634A38BF-36D7-42DC-9C4A-B0F18C2E6A2A}"/>
    <cellStyle name="Linked Cell 2 6" xfId="24469" xr:uid="{66A26EC9-6154-4550-A426-B1D3F246DC8D}"/>
    <cellStyle name="Linked Cell 2 7" xfId="24470" xr:uid="{024D9150-1B8A-496D-91FC-1EBAA035BF4C}"/>
    <cellStyle name="Linked Cell 2 8" xfId="10182" xr:uid="{7B6E0661-7D43-40FC-8063-ACF29646F2D3}"/>
    <cellStyle name="Linked Cell 2 9" xfId="45133" xr:uid="{5BD5987C-B675-4AFA-BFAD-2A20407B40F2}"/>
    <cellStyle name="Linked Cell 3" xfId="10183" xr:uid="{552D0BCB-CDBD-4184-A167-AA8224B3E239}"/>
    <cellStyle name="Linked Cell 3 2" xfId="22884" xr:uid="{61B6D311-E598-4881-B038-0EB0FF33A106}"/>
    <cellStyle name="Linked Cell 3 2 2" xfId="24472" xr:uid="{EC5A7C9E-D9B9-4B66-8E08-596478FF2662}"/>
    <cellStyle name="Linked Cell 3 3" xfId="24473" xr:uid="{F653242F-1EB5-44C4-B562-E89E2C9E8EB4}"/>
    <cellStyle name="Linked Cell 3 4" xfId="24474" xr:uid="{DA2C6BEB-5939-4F21-B70B-24F67A96602B}"/>
    <cellStyle name="Linked Cell 3 5" xfId="24475" xr:uid="{FECD70DF-D850-451E-8EEE-C9629D79831D}"/>
    <cellStyle name="Linked Cell 3 6" xfId="24476" xr:uid="{007603A6-C638-4470-A1AF-F410A50737F1}"/>
    <cellStyle name="Linked Cell 3 7" xfId="24471" xr:uid="{3A15D55B-E9F1-4A53-B7D9-A78E8C4E9199}"/>
    <cellStyle name="Linked Cell 4" xfId="10181" xr:uid="{F1957D28-4FF1-4C53-A3D5-ABFFC42CCA3A}"/>
    <cellStyle name="Linked Cell 4 2" xfId="22885" xr:uid="{DDAB5E19-7DD9-42FE-9612-EC77CC46D775}"/>
    <cellStyle name="Linked Cell 4 2 2" xfId="24478" xr:uid="{C2D6011B-A3C5-4AA1-8F3B-9D4D22740BFD}"/>
    <cellStyle name="Linked Cell 4 3" xfId="24477" xr:uid="{FBE9AF83-8756-432C-9F68-D9BE524F587B}"/>
    <cellStyle name="Linked Cell 5" xfId="24479" xr:uid="{DBE46638-8F15-4678-98BC-50F85D1052D0}"/>
    <cellStyle name="Linked Cell 5 2" xfId="24480" xr:uid="{BDA80D8C-1F04-4D8F-956D-4036468B0B56}"/>
    <cellStyle name="Linked Cell 6" xfId="24481" xr:uid="{74E50338-2659-4DF2-9A55-B992996D055C}"/>
    <cellStyle name="Linked Cell 6 2" xfId="24482" xr:uid="{47EA1F51-2E7B-4321-B25B-45C48CEC06F7}"/>
    <cellStyle name="Linked Cell 7" xfId="24483" xr:uid="{8B7D428C-4F74-492C-BBF1-D44EA450B96C}"/>
    <cellStyle name="Linked Cell 8" xfId="24484" xr:uid="{9BA1FCEB-B0AE-4824-886C-99C530D51E16}"/>
    <cellStyle name="Linked Cell 9" xfId="91" xr:uid="{A10B020E-564F-447A-AF32-ECA23DD5B628}"/>
    <cellStyle name="M" xfId="9328" xr:uid="{BA2C4FDF-AB08-4487-ABF0-EB666CBCE58E}"/>
    <cellStyle name="Magyarázó szöveg" xfId="10184" xr:uid="{6B58F5AE-3854-4894-9FE5-411C216BD409}"/>
    <cellStyle name="MainHead" xfId="3764" xr:uid="{AF858F26-B2B0-4DE5-92CB-42AE15BD0D66}"/>
    <cellStyle name="Miglia - Stile1" xfId="10316" xr:uid="{FA539A75-A07F-4C0E-83C6-D571CD263486}"/>
    <cellStyle name="Miglia - Stile2" xfId="10317" xr:uid="{56F52788-9458-4EDB-8C15-6A7D57F12231}"/>
    <cellStyle name="Miglia - Stile3" xfId="10318" xr:uid="{88242DE1-6091-488E-8E61-F021DAF6C737}"/>
    <cellStyle name="Miglia - Stile4" xfId="10319" xr:uid="{EDC2B93C-5A69-486A-BB95-BA756C673763}"/>
    <cellStyle name="Miglia - Stile5" xfId="10320" xr:uid="{8B932C83-86B9-412C-8915-A76468B66D66}"/>
    <cellStyle name="Migliaia (0)_9611A02C" xfId="10321" xr:uid="{0D998A0B-B244-4AE9-94B2-61852E34AFB1}"/>
    <cellStyle name="Migliaia_9611A02C" xfId="10322" xr:uid="{3075E41A-B868-4598-98E1-FE55D4660087}"/>
    <cellStyle name="Milliers [0]_AR1194" xfId="3765" xr:uid="{E36655F2-E1EF-45AC-87A0-3514437D52A3}"/>
    <cellStyle name="Milliers_AR1194" xfId="3766" xr:uid="{8EFDC5F7-07ED-49B0-BC14-18ABD125AED5}"/>
    <cellStyle name="Model" xfId="3767" xr:uid="{3D324147-FE1D-4497-A11C-1446B730184C}"/>
    <cellStyle name="Model 2" xfId="37780" xr:uid="{F3437D0D-454B-4B76-9D4D-E1DC9F156329}"/>
    <cellStyle name="Model 3" xfId="22892" xr:uid="{2F5CCF27-DEA3-4D6E-A3FF-15AC54C14242}"/>
    <cellStyle name="Mon?taire [0]_AR1194" xfId="3768" xr:uid="{B0F99C75-6CF7-410F-B01E-E96CB7E7C648}"/>
    <cellStyle name="Mon?taire_AR1194" xfId="3769" xr:uid="{9481D791-331F-4133-877E-B2F11F32B109}"/>
    <cellStyle name="Nagłówek 1" xfId="10185" xr:uid="{AD684D8B-E44D-45E2-86B4-ECDEEA7479D7}"/>
    <cellStyle name="Nagłówek 2" xfId="10186" xr:uid="{E11C7B62-7931-48F0-9F07-A40873997023}"/>
    <cellStyle name="Nagłówek 3" xfId="10187" xr:uid="{2FE15D24-2220-41E7-9203-F8ABE6B9D754}"/>
    <cellStyle name="Nagłówek 4" xfId="10188" xr:uid="{F3A42709-A712-41EB-9A80-B7A3F09FBC13}"/>
    <cellStyle name="Neutra" xfId="10189" xr:uid="{5E9E0AA5-91EA-41DB-8B87-B74350FD5F75}"/>
    <cellStyle name="Neutral 10" xfId="39722" xr:uid="{73137B9A-727F-4FED-9419-AFC9DF69A5FF}"/>
    <cellStyle name="Neutral 11" xfId="2375" xr:uid="{6F12B3CF-4DED-4887-AC7A-8A55FAA3DFE3}"/>
    <cellStyle name="Neutral 12" xfId="87" xr:uid="{DCFE785C-6A9F-4C29-9CF5-6042049F7EB8}"/>
    <cellStyle name="Neutral 2" xfId="274" xr:uid="{275E2740-28C1-4C4B-8819-09F5AE7DCD44}"/>
    <cellStyle name="Neutral 2 10" xfId="45134" xr:uid="{2D1A7097-AE6B-4E1A-85A1-091773EAD8C8}"/>
    <cellStyle name="Neutral 2 11" xfId="9298" xr:uid="{F3CD6D05-EAD0-4A24-85ED-54C501C0C1A5}"/>
    <cellStyle name="Neutral 2 2" xfId="699" xr:uid="{C7FCACC0-965F-46BE-A572-33A79E36DAD7}"/>
    <cellStyle name="Neutral 2 2 2" xfId="24486" xr:uid="{4F47BB0B-2742-4080-B1BC-04189F592179}"/>
    <cellStyle name="Neutral 2 2 3" xfId="24487" xr:uid="{A569CC60-01A0-4951-8210-882FA6C32A8C}"/>
    <cellStyle name="Neutral 2 2 4" xfId="24488" xr:uid="{BC889858-82B3-497D-83F1-765107DB51CF}"/>
    <cellStyle name="Neutral 2 2 5" xfId="24489" xr:uid="{59B5C7EB-E8A9-45B6-B7D4-B2A96FC5AE3C}"/>
    <cellStyle name="Neutral 2 2 6" xfId="24485" xr:uid="{90A51FD5-3B48-4D2E-AFBC-C691AC8AFAC8}"/>
    <cellStyle name="Neutral 2 2 7" xfId="37426" xr:uid="{C3766F36-F62C-47EF-A106-5612B98A2AC4}"/>
    <cellStyle name="Neutral 2 2 8" xfId="39807" xr:uid="{06AD744B-C01A-489E-ABE9-0E68F442F2FF}"/>
    <cellStyle name="Neutral 2 2 9" xfId="22894" xr:uid="{4ADD55E7-EDE7-406E-BF3C-AD3963FD9B41}"/>
    <cellStyle name="Neutral 2 3" xfId="22893" xr:uid="{8FA533C7-660A-42EC-A1C3-BCC66B118AF6}"/>
    <cellStyle name="Neutral 2 3 2" xfId="24490" xr:uid="{1E4C93BB-8402-4FEE-B275-C1BFDCDA05DF}"/>
    <cellStyle name="Neutral 2 4" xfId="24491" xr:uid="{1BE3D0BB-7CCA-424C-8124-CF884CC86C88}"/>
    <cellStyle name="Neutral 2 5" xfId="24492" xr:uid="{8B03D9A3-C219-4A7F-AD31-C49B5F540153}"/>
    <cellStyle name="Neutral 2 6" xfId="24493" xr:uid="{E1764185-72BE-42E4-A18C-0AD2679DA243}"/>
    <cellStyle name="Neutral 2 7" xfId="24494" xr:uid="{BBB00BF5-EC57-4390-A4D1-DF6576285745}"/>
    <cellStyle name="Neutral 2 8" xfId="10190" xr:uid="{DC154E0E-64E7-4998-A341-C4102F08F824}"/>
    <cellStyle name="Neutral 2 9" xfId="39734" xr:uid="{887E707F-B74F-4A6C-BAFB-6E7861B9DD30}"/>
    <cellStyle name="Neutral 3" xfId="10191" xr:uid="{194763C4-9ED3-4A1F-AB34-88F464A811A8}"/>
    <cellStyle name="Neutral 3 2" xfId="22895" xr:uid="{459C125A-3D91-4B95-9D80-BC1DB417AFBD}"/>
    <cellStyle name="Neutral 3 2 2" xfId="24495" xr:uid="{61F3C2FE-8DA5-420A-9F4E-7D0ACB2E0A57}"/>
    <cellStyle name="Neutral 3 3" xfId="24496" xr:uid="{3ED23809-CCDF-42F2-9EFB-5DB8C4192A3D}"/>
    <cellStyle name="Neutral 3 4" xfId="24497" xr:uid="{5AA9FED6-87FE-43D7-A792-E52321013793}"/>
    <cellStyle name="Neutral 3 5" xfId="24498" xr:uid="{F1777F66-8CCC-4DEE-9DEB-30B7D202357F}"/>
    <cellStyle name="Neutral 3 6" xfId="24499" xr:uid="{C9A65EF9-98B9-4563-B5CF-1FC6F7388F3F}"/>
    <cellStyle name="Neutral 3 7" xfId="39913" xr:uid="{C7B567BD-EAA5-4345-98D6-F3E75EB696C4}"/>
    <cellStyle name="Neutral 4" xfId="11513" xr:uid="{CBD41977-464B-452D-B4CF-9DE6966939CC}"/>
    <cellStyle name="Neutral 4 2" xfId="22896" xr:uid="{E6CAE2A6-F70F-4432-A025-257B0773D83D}"/>
    <cellStyle name="Neutral 4 2 2" xfId="24501" xr:uid="{7926E314-C81C-48DE-9042-EAD2FF7796E9}"/>
    <cellStyle name="Neutral 4 3" xfId="24500" xr:uid="{486AD485-F795-4697-8282-A9CF810A93B7}"/>
    <cellStyle name="Neutral 5" xfId="24502" xr:uid="{E22BFD66-BF6D-495C-9C99-155969902A91}"/>
    <cellStyle name="Neutral 5 2" xfId="24503" xr:uid="{F65D058C-95EB-4DD6-9EF4-2DB451E8AEA6}"/>
    <cellStyle name="Neutral 6" xfId="24504" xr:uid="{C13D7266-40F3-4242-8D89-89146404C401}"/>
    <cellStyle name="Neutral 6 2" xfId="24505" xr:uid="{590FBE36-51C1-42FC-AF22-D7ACED1E2604}"/>
    <cellStyle name="Neutral 7" xfId="24506" xr:uid="{906C1C26-859A-4F6F-80E4-B4FE0C1DD8F3}"/>
    <cellStyle name="Neutral 8" xfId="24507" xr:uid="{B78D83D4-4EC4-4573-8A54-2D92C3AE7660}"/>
    <cellStyle name="Neutral 9" xfId="8869" xr:uid="{6C34E1D8-800E-4C06-B2AD-20A379A903C8}"/>
    <cellStyle name="Neutrale" xfId="10192" xr:uid="{092AC81C-9FD3-4A40-8232-B1C516F7BF07}"/>
    <cellStyle name="Neutralne" xfId="10193" xr:uid="{A9796B3D-1690-49D0-ACA6-90256A4524BE}"/>
    <cellStyle name="Neutre" xfId="10194" xr:uid="{DDEF5507-6543-4B3B-8BF9-801687A8FD97}"/>
    <cellStyle name="no dec" xfId="2433" xr:uid="{262EA60D-C77A-48AA-BD4F-5976836F7708}"/>
    <cellStyle name="no dec 2" xfId="22898" xr:uid="{086B938E-3721-421F-84B8-2132C3EEEC3B}"/>
    <cellStyle name="no dec 3" xfId="22899" xr:uid="{A371A7D6-220A-402C-9949-B44374EFE8D8}"/>
    <cellStyle name="Normal" xfId="0" builtinId="0"/>
    <cellStyle name="Normal - Stile6" xfId="10323" xr:uid="{7E28EBB2-C110-44D0-9322-5045C9732677}"/>
    <cellStyle name="Normal - Stile7" xfId="10324" xr:uid="{7D2AF907-CF34-4ED0-869A-96EF90B116B0}"/>
    <cellStyle name="Normal - Stile8" xfId="10325" xr:uid="{A35C474B-BFB7-45E7-9E90-1D6BA212B0FD}"/>
    <cellStyle name="Normal - Style1" xfId="2434" xr:uid="{CFE6C0C9-4BA7-4FDD-B858-EEE68056B79D}"/>
    <cellStyle name="Normal - Style1 2" xfId="3939" xr:uid="{7FD6BA29-83F1-4F8B-8DA3-F5396C6BD1A8}"/>
    <cellStyle name="Normal - Style1 2 2" xfId="6265" xr:uid="{3AFE42BE-8FF2-4E05-82EE-27D2FE96159D}"/>
    <cellStyle name="Normal - Style1 2 2 2" xfId="275" xr:uid="{59705F4D-6DB7-442C-9C3D-1CD96225DA5A}"/>
    <cellStyle name="Normal - Style1 2 2 2 2" xfId="456" xr:uid="{3066D3EB-67B0-4B49-8ECA-5FB2484A453F}"/>
    <cellStyle name="Normal - Style1 2 3" xfId="37910" xr:uid="{0C1A87A4-0C38-42AD-ADE0-7DAF4C9436EB}"/>
    <cellStyle name="Normal - Style1 2 4" xfId="22904" xr:uid="{72A0B8B3-08AE-46D0-A4C5-68737DDF5104}"/>
    <cellStyle name="Normal - Style1 3" xfId="3770" xr:uid="{159FACD3-1702-42D4-AE7F-8A266C4F3DB3}"/>
    <cellStyle name="Normal - Style1 3 2" xfId="39313" xr:uid="{C62573CE-4863-4381-85AB-94B1389C90B9}"/>
    <cellStyle name="Normal - Style5" xfId="3771" xr:uid="{E28FBC95-1E8D-4C0D-BBB1-B9950E98463F}"/>
    <cellStyle name="Normal 10" xfId="45" xr:uid="{80479A91-F1E9-4AEF-B300-84947298DC18}"/>
    <cellStyle name="Normal 10 10" xfId="122" xr:uid="{2EA08294-FCEC-4A9F-AADB-D1DA44592686}"/>
    <cellStyle name="Normal 10 10 2" xfId="2140" xr:uid="{38D28C62-5C06-4429-82CC-CA2C17F3C7BA}"/>
    <cellStyle name="Normal 10 10 2 2" xfId="39494" xr:uid="{348291FD-FFFF-4AE8-BE39-21A2178F44D1}"/>
    <cellStyle name="Normal 10 10 2 3" xfId="8772" xr:uid="{F749D59C-3947-4017-97EC-0F44A54555A8}"/>
    <cellStyle name="Normal 10 10 3" xfId="2146" xr:uid="{1957DD99-E94D-4D86-9757-DBE91CE8FE25}"/>
    <cellStyle name="Normal 10 10 3 2" xfId="39371" xr:uid="{01BA7FF0-0F3F-41B8-8191-FEAD25F716A6}"/>
    <cellStyle name="Normal 10 10 4" xfId="2110" xr:uid="{AB06BBB7-FDA9-49BA-B408-AAA3CCCB6502}"/>
    <cellStyle name="Normal 10 10 4 2" xfId="46442" xr:uid="{502B2722-612A-4EB1-8EFC-2B20F163F2C8}"/>
    <cellStyle name="Normal 10 10 5" xfId="1637" xr:uid="{54409A37-62FA-41F2-9C1B-20846B5F8202}"/>
    <cellStyle name="Normal 10 10 5 2" xfId="46060" xr:uid="{1CAC4D04-6FA4-489C-95F6-0DC6DD193F0D}"/>
    <cellStyle name="Normal 10 10 6" xfId="44989" xr:uid="{689C9E2F-9701-43AC-84B4-D879780D81AC}"/>
    <cellStyle name="Normal 10 10 7" xfId="2373" xr:uid="{0BCB33C2-1C34-4685-91D1-CE98BCAF5EB0}"/>
    <cellStyle name="Normal 10 11" xfId="750" xr:uid="{72A5BED6-F238-4202-B6A3-816D998BEF04}"/>
    <cellStyle name="Normal 10 11 2" xfId="2119" xr:uid="{E8F8BB22-0014-4387-B3C6-8237110A0C87}"/>
    <cellStyle name="Normal 10 11 2 2" xfId="46450" xr:uid="{874A306A-5798-4974-A403-EDD10C863068}"/>
    <cellStyle name="Normal 10 11 2 3" xfId="37463" xr:uid="{437322DD-2777-4EBB-B53D-9447AE169E81}"/>
    <cellStyle name="Normal 10 11 3" xfId="45458" xr:uid="{763360B9-022B-4BD3-8A7E-D79F0163C1F4}"/>
    <cellStyle name="Normal 10 11 4" xfId="9697" xr:uid="{9A104A3F-EFA1-43D0-B40E-8FF66E679827}"/>
    <cellStyle name="Normal 10 12" xfId="1921" xr:uid="{C3890CA4-B64A-45E0-A51A-A97594699536}"/>
    <cellStyle name="Normal 10 12 2" xfId="2130" xr:uid="{C283171B-3A03-4781-A526-6CA4D0B10A16}"/>
    <cellStyle name="Normal 10 12 3" xfId="46287" xr:uid="{E585AE7A-5B89-4B8C-A48C-34488B043D09}"/>
    <cellStyle name="Normal 10 12 4" xfId="39301" xr:uid="{9C4B03FF-C1EB-4843-A126-EBD277EDEC37}"/>
    <cellStyle name="Normal 10 13" xfId="2037" xr:uid="{C4351F42-B4A0-49E7-BA37-95A7AAABE8F8}"/>
    <cellStyle name="Normal 10 13 2" xfId="39391" xr:uid="{23785BA9-DCCA-41B1-92DD-12ECFF334CBB}"/>
    <cellStyle name="Normal 10 14" xfId="2262" xr:uid="{F4B56175-B828-4243-82E6-C68FE60D7C00}"/>
    <cellStyle name="Normal 10 14 2" xfId="46570" xr:uid="{2734B250-B41B-4B8D-9F53-5C7100186C36}"/>
    <cellStyle name="Normal 10 14 3" xfId="44932" xr:uid="{5E3B58D7-B9FF-43A1-99A1-EFD8A8B5B1B3}"/>
    <cellStyle name="Normal 10 15" xfId="2435" xr:uid="{C81C0542-0CB5-42C7-B49F-3B6A1F50DD6B}"/>
    <cellStyle name="Normal 10 2" xfId="58" xr:uid="{2BDB283F-190A-440F-989D-DA5ADC9C9F4E}"/>
    <cellStyle name="Normal 10 2 10" xfId="8867" xr:uid="{89AEBE92-D4AD-4099-920A-681DB8B51570}"/>
    <cellStyle name="Normal 10 2 11" xfId="44977" xr:uid="{731CBB78-7A1C-4720-8005-C0544734A78E}"/>
    <cellStyle name="Normal 10 2 2" xfId="277" xr:uid="{91034A2E-917A-421A-BE5D-28AED60B9EE8}"/>
    <cellStyle name="Normal 10 2 2 2" xfId="278" xr:uid="{E41B72F3-4DC9-4885-8C6D-97AA21934A54}"/>
    <cellStyle name="Normal 10 2 2 2 2" xfId="542" xr:uid="{F65EDBFE-1510-4193-A058-335B013FEE0D}"/>
    <cellStyle name="Normal 10 2 2 2 2 2" xfId="993" xr:uid="{0925AD5F-59CF-4D21-A895-C14A6E3B3ED6}"/>
    <cellStyle name="Normal 10 2 2 2 2 2 2" xfId="1263" xr:uid="{70A4CED8-F3C7-4676-9F4B-9D739B5EF002}"/>
    <cellStyle name="Normal 10 2 2 2 2 2 2 2" xfId="1862" xr:uid="{1B2854E2-741A-4286-BF64-5862F8715841}"/>
    <cellStyle name="Normal 10 2 2 2 2 2 2 2 2" xfId="46234" xr:uid="{B45314B2-B288-4886-8A67-0FD79A48E80B}"/>
    <cellStyle name="Normal 10 2 2 2 2 2 2 3" xfId="45777" xr:uid="{32047E04-D32C-4D99-9CA4-DB3CCA74938F}"/>
    <cellStyle name="Normal 10 2 2 2 2 2 3" xfId="1547" xr:uid="{4CC67396-A51A-49A1-B373-EF45FCF80E8E}"/>
    <cellStyle name="Normal 10 2 2 2 2 2 3 2" xfId="45993" xr:uid="{30C942AF-B98E-40B5-BF85-8ACFD917FB9A}"/>
    <cellStyle name="Normal 10 2 2 2 2 2 4" xfId="45612" xr:uid="{6ECECD01-2335-4B9B-8FC8-C9EC10A3FC88}"/>
    <cellStyle name="Normal 10 2 2 2 2 2 5" xfId="4933" xr:uid="{81C36162-74EB-4D27-8BCC-DFBA34BE97D8}"/>
    <cellStyle name="Normal 10 2 2 2 2 3" xfId="1130" xr:uid="{0D55A90C-6A23-4614-93E4-213B926D4DE4}"/>
    <cellStyle name="Normal 10 2 2 2 2 3 2" xfId="1727" xr:uid="{4CE9A684-E0D7-4652-AF58-0378AFC9DA42}"/>
    <cellStyle name="Normal 10 2 2 2 2 3 2 2" xfId="46124" xr:uid="{E3D465AD-5303-4D56-931F-8FE1C16C8D59}"/>
    <cellStyle name="Normal 10 2 2 2 2 3 3" xfId="45691" xr:uid="{F88C7584-B706-4561-A827-C529FF880460}"/>
    <cellStyle name="Normal 10 2 2 2 2 4" xfId="1414" xr:uid="{9E27E5A9-FFF0-4A13-9298-0F1ABD40BDDE}"/>
    <cellStyle name="Normal 10 2 2 2 2 4 2" xfId="45888" xr:uid="{335F9982-CBFD-4344-B841-0F8C870A13F5}"/>
    <cellStyle name="Normal 10 2 2 2 2 5" xfId="857" xr:uid="{6DA8AD48-525C-4AA5-960E-FED0F897E632}"/>
    <cellStyle name="Normal 10 2 2 2 2 5 2" xfId="45526" xr:uid="{AAE72E36-00C7-4D56-8BDF-7700E0CE3EE0}"/>
    <cellStyle name="Normal 10 2 2 2 2 6" xfId="45295" xr:uid="{1DA7426A-5A38-4175-9AC8-9832663F334F}"/>
    <cellStyle name="Normal 10 2 2 2 2 7" xfId="4246" xr:uid="{D000741E-6826-4C86-84D8-FC1ACC37AC59}"/>
    <cellStyle name="Normal 10 2 2 2 3" xfId="279" xr:uid="{DA85591B-F4CA-4F8A-96FB-FCCAA920DE1C}"/>
    <cellStyle name="Normal 10 2 2 2 3 2" xfId="1188" xr:uid="{49B7413E-1E00-4282-879F-E01E45C95B77}"/>
    <cellStyle name="Normal 10 2 2 2 3 2 2" xfId="1787" xr:uid="{017158B7-4BD7-4A46-8971-37B7EDC61DD8}"/>
    <cellStyle name="Normal 10 2 2 2 3 2 2 2" xfId="46172" xr:uid="{05BCA6DF-EB77-41DF-8882-3A9189AD9852}"/>
    <cellStyle name="Normal 10 2 2 2 3 2 3" xfId="45732" xr:uid="{84008867-81B0-41F3-9559-2DD4EAD9B993}"/>
    <cellStyle name="Normal 10 2 2 2 3 3" xfId="1473" xr:uid="{3C22A07A-2436-4E96-848F-46A42A13DDA6}"/>
    <cellStyle name="Normal 10 2 2 2 3 3 2" xfId="45934" xr:uid="{4D9C0FE1-AA7B-4774-B96C-C08CBB864240}"/>
    <cellStyle name="Normal 10 2 2 2 3 4" xfId="921" xr:uid="{E671240D-26F2-44CA-ADCC-A4C174DE558F}"/>
    <cellStyle name="Normal 10 2 2 2 3 4 2" xfId="45570" xr:uid="{DE3598B1-1F1A-48F3-A320-DC7C9A405E94}"/>
    <cellStyle name="Normal 10 2 2 2 3 5" xfId="2264" xr:uid="{55A82D17-FAD4-440C-9B47-C0CE9154D8E8}"/>
    <cellStyle name="Normal 10 2 2 2 3 6" xfId="45136" xr:uid="{EB9AACF5-3EB8-4AAE-A361-9A2D26830EBE}"/>
    <cellStyle name="Normal 10 2 2 2 3 7" xfId="4934" xr:uid="{088552FD-5E5D-4811-A344-D2198540AC16}"/>
    <cellStyle name="Normal 10 2 2 2 4" xfId="543" xr:uid="{4844F5B8-C0B5-4713-800A-A504995E6469}"/>
    <cellStyle name="Normal 10 2 2 2 4 2" xfId="1647" xr:uid="{2F917C67-3210-44E5-B0F7-4FFB5B62A4E4}"/>
    <cellStyle name="Normal 10 2 2 2 4 2 2" xfId="46067" xr:uid="{D43890C8-8A05-403A-A527-F58B38C15C84}"/>
    <cellStyle name="Normal 10 2 2 2 4 3" xfId="1059" xr:uid="{704C2A7F-6500-4B37-98F1-B14068BEADB4}"/>
    <cellStyle name="Normal 10 2 2 2 4 3 2" xfId="45657" xr:uid="{A8F68861-D33F-481B-A790-A0BC691EFCD1}"/>
    <cellStyle name="Normal 10 2 2 2 4 4" xfId="45296" xr:uid="{3AD6C753-2750-43F1-8BC5-2BD6DDC89459}"/>
    <cellStyle name="Normal 10 2 2 2 4 5" xfId="37913" xr:uid="{3395732F-785F-4BB0-B301-75BBCBD8091E}"/>
    <cellStyle name="Normal 10 2 2 2 5" xfId="814" xr:uid="{94D641EE-B17B-4E21-BE9C-31355292ECFA}"/>
    <cellStyle name="Normal 10 2 2 2 5 2" xfId="880" xr:uid="{E675454F-ABBE-41EF-AB69-C05935BBE7F9}"/>
    <cellStyle name="Normal 10 2 2 2 5 2 2" xfId="1017" xr:uid="{B099326C-D42A-4BB1-89A1-8DD621E2B961}"/>
    <cellStyle name="Normal 10 2 2 2 5 2 2 2" xfId="1286" xr:uid="{9B972D22-6B37-4C46-82F5-D76E6357F4D2}"/>
    <cellStyle name="Normal 10 2 2 2 5 2 2 2 2" xfId="1885" xr:uid="{512899CA-FB41-4280-B4F4-60988EEB8EC7}"/>
    <cellStyle name="Normal 10 2 2 2 5 2 2 2 2 2" xfId="46253" xr:uid="{189867B2-7175-49D1-A40D-E95EE5625B3F}"/>
    <cellStyle name="Normal 10 2 2 2 5 2 2 2 3" xfId="45794" xr:uid="{ECAD92B1-9659-432E-B47C-2A1044EC735D}"/>
    <cellStyle name="Normal 10 2 2 2 5 2 2 3" xfId="1570" xr:uid="{B8E6C749-4CF6-4EA5-B343-B25CE16DC589}"/>
    <cellStyle name="Normal 10 2 2 2 5 2 2 3 2" xfId="46011" xr:uid="{B51E0D2F-BF14-484A-A811-A6E5F6700E01}"/>
    <cellStyle name="Normal 10 2 2 2 5 2 2 4" xfId="45628" xr:uid="{72BBEF98-2CAD-4166-B15D-5FA2B6F35021}"/>
    <cellStyle name="Normal 10 2 2 2 5 2 3" xfId="1152" xr:uid="{8E0709BB-1607-41B5-8F89-64D253F79197}"/>
    <cellStyle name="Normal 10 2 2 2 5 2 3 2" xfId="1750" xr:uid="{17098052-6AA1-4E45-BA8D-3AFB1A7BEB76}"/>
    <cellStyle name="Normal 10 2 2 2 5 2 3 2 2" xfId="46140" xr:uid="{80803855-6245-4EB3-8E7E-A9DD505F1EF4}"/>
    <cellStyle name="Normal 10 2 2 2 5 2 3 3" xfId="45706" xr:uid="{0C088193-D72D-4BDC-95E8-A4BAE0DB2CD2}"/>
    <cellStyle name="Normal 10 2 2 2 5 2 4" xfId="1437" xr:uid="{4CF08C68-96E7-4F76-945B-DF2A67717E76}"/>
    <cellStyle name="Normal 10 2 2 2 5 2 4 2" xfId="45905" xr:uid="{7C3F0AD0-1A8F-46A0-9D48-B5CFAC7612A2}"/>
    <cellStyle name="Normal 10 2 2 2 5 2 5" xfId="2161" xr:uid="{BBC152C4-1324-4E81-8E7A-D7E1A4F0ED37}"/>
    <cellStyle name="Normal 10 2 2 2 5 2 5 2" xfId="46481" xr:uid="{D4A6360E-F24C-4004-85D2-A7E2E0473958}"/>
    <cellStyle name="Normal 10 2 2 2 5 2 6" xfId="45542" xr:uid="{DCAE046E-4719-49BD-B85B-817FB8BC558E}"/>
    <cellStyle name="Normal 10 2 2 2 5 3" xfId="891" xr:uid="{CB03CE30-4DD3-4E67-8679-69055302D20A}"/>
    <cellStyle name="Normal 10 2 2 2 5 3 2" xfId="1027" xr:uid="{BBC99A08-8E0E-47F1-BA4B-F6546A918AE8}"/>
    <cellStyle name="Normal 10 2 2 2 5 3 2 2" xfId="1296" xr:uid="{1C7B27C9-5A03-4881-BF21-908AE67EDAF7}"/>
    <cellStyle name="Normal 10 2 2 2 5 3 2 2 2" xfId="1895" xr:uid="{CAF5C797-5FC8-4B09-B41C-31B839F6E0E0}"/>
    <cellStyle name="Normal 10 2 2 2 5 3 2 2 2 2" xfId="46262" xr:uid="{F07F219D-191E-4015-BE46-E2555EFF1007}"/>
    <cellStyle name="Normal 10 2 2 2 5 3 2 2 3" xfId="45802" xr:uid="{872484EF-AC82-4186-937A-4E09378B061B}"/>
    <cellStyle name="Normal 10 2 2 2 5 3 2 3" xfId="1580" xr:uid="{F6433EA6-51DC-4836-AF27-5D8EA4EBD8CE}"/>
    <cellStyle name="Normal 10 2 2 2 5 3 2 3 2" xfId="46019" xr:uid="{1444259F-8D86-44F8-BAFD-0BC27338791A}"/>
    <cellStyle name="Normal 10 2 2 2 5 3 2 4" xfId="45635" xr:uid="{081C3DCF-5355-4A5B-9478-F0A5DC3F37EA}"/>
    <cellStyle name="Normal 10 2 2 2 5 3 3" xfId="1162" xr:uid="{467D2529-C2D5-451B-B6E4-CFF523F1EAB3}"/>
    <cellStyle name="Normal 10 2 2 2 5 3 3 2" xfId="1760" xr:uid="{15660029-768E-4AA3-A176-AA03C96E1199}"/>
    <cellStyle name="Normal 10 2 2 2 5 3 3 2 2" xfId="46148" xr:uid="{559A66BD-42B4-4923-97A8-641CF31CF005}"/>
    <cellStyle name="Normal 10 2 2 2 5 3 3 3" xfId="45714" xr:uid="{C05B228D-009E-4D12-A45C-4CC23136C6F3}"/>
    <cellStyle name="Normal 10 2 2 2 5 3 4" xfId="1447" xr:uid="{E3529CDD-C97C-4AC4-9FBA-0E925B8A2815}"/>
    <cellStyle name="Normal 10 2 2 2 5 3 4 2" xfId="45913" xr:uid="{47180562-45D6-4AD1-B0E5-D4AC8B9F9716}"/>
    <cellStyle name="Normal 10 2 2 2 5 3 5" xfId="45551" xr:uid="{AC27C316-F6D2-4085-8049-AEFF664B5285}"/>
    <cellStyle name="Normal 10 2 2 2 5 4" xfId="953" xr:uid="{BAFACBA3-B73D-4F23-A5B5-D1FAD61A03DE}"/>
    <cellStyle name="Normal 10 2 2 2 5 4 2" xfId="1221" xr:uid="{04709870-F8D7-46C8-9A95-98BDDD122576}"/>
    <cellStyle name="Normal 10 2 2 2 5 4 2 2" xfId="1820" xr:uid="{B82F438F-3C93-4245-A91D-3D5E27428C11}"/>
    <cellStyle name="Normal 10 2 2 2 5 4 2 2 2" xfId="46200" xr:uid="{165BCCED-B0F2-4751-9B76-A7D0DDCC68D7}"/>
    <cellStyle name="Normal 10 2 2 2 5 4 2 3" xfId="45753" xr:uid="{D6AF0076-3375-44B0-8BFD-BCFE30E54872}"/>
    <cellStyle name="Normal 10 2 2 2 5 4 3" xfId="1506" xr:uid="{1F67D3D0-9C0A-4ED4-ACC5-F77433CEE33F}"/>
    <cellStyle name="Normal 10 2 2 2 5 4 3 2" xfId="45960" xr:uid="{14BA6C8E-EAF3-4073-862A-FC32E181FA5E}"/>
    <cellStyle name="Normal 10 2 2 2 5 4 4" xfId="45589" xr:uid="{6112C274-BA79-4C47-888C-557EC137C51D}"/>
    <cellStyle name="Normal 10 2 2 2 5 5" xfId="1089" xr:uid="{00E86A0B-A769-4A01-A326-86CC6A65BFD4}"/>
    <cellStyle name="Normal 10 2 2 2 5 5 2" xfId="1684" xr:uid="{EBAA4DA1-C668-46AB-B4A1-626FAFF064E0}"/>
    <cellStyle name="Normal 10 2 2 2 5 5 2 2" xfId="46092" xr:uid="{14FAFE07-2C2C-4942-96EA-7CDB79BAB37A}"/>
    <cellStyle name="Normal 10 2 2 2 5 5 3" xfId="45669" xr:uid="{9F48D1DB-87FF-4316-9AD8-C14219E5422C}"/>
    <cellStyle name="Normal 10 2 2 2 5 6" xfId="1373" xr:uid="{AE7964DA-76C7-4CF5-95C1-E279F527C5C5}"/>
    <cellStyle name="Normal 10 2 2 2 5 6 2" xfId="45859" xr:uid="{56949301-4CB5-4002-B057-E68866A59426}"/>
    <cellStyle name="Normal 10 2 2 2 5 7" xfId="36567" xr:uid="{C0B0DA96-E48D-4B28-9354-1C8D429DDDB5}"/>
    <cellStyle name="Normal 10 2 2 2 6" xfId="1341" xr:uid="{836CDB0C-D8EF-4EDF-B8F2-1A38022B1085}"/>
    <cellStyle name="Normal 10 2 2 2 6 2" xfId="45834" xr:uid="{6C0F29A4-5237-453B-8496-7FAD49876B70}"/>
    <cellStyle name="Normal 10 2 2 2 7" xfId="766" xr:uid="{F23705C2-1EED-45A8-9A47-12FFD6BD476E}"/>
    <cellStyle name="Normal 10 2 2 2 7 2" xfId="45465" xr:uid="{C8558DC6-3B77-412B-91FA-6934A296F406}"/>
    <cellStyle name="Normal 10 2 2 2 8" xfId="2263" xr:uid="{6F20CAAD-3CBA-41D0-9B09-CA77BADAA002}"/>
    <cellStyle name="Normal 10 2 2 2 9" xfId="3942" xr:uid="{F30DE75A-199E-4D0F-877E-31D4AECBF5F2}"/>
    <cellStyle name="Normal 10 2 2 3" xfId="280" xr:uid="{270131CA-45DF-4199-BDAA-EC92D03D6048}"/>
    <cellStyle name="Normal 10 2 2 3 2" xfId="451" xr:uid="{74F93E0F-1389-4D7B-B559-CECDBFA70E85}"/>
    <cellStyle name="Normal 10 2 2 3 2 2" xfId="632" xr:uid="{182FCCB8-8339-4C6C-9B6F-DDF2994CCC96}"/>
    <cellStyle name="Normal 10 2 2 3 2 2 2" xfId="45362" xr:uid="{66F3C92C-BEBD-49E5-B9F8-B02C72141A94}"/>
    <cellStyle name="Normal 10 2 2 3 2 3" xfId="1918" xr:uid="{1AD10144-141E-4C18-9B95-1AE49D68FC56}"/>
    <cellStyle name="Normal 10 2 2 3 2 3 2" xfId="46284" xr:uid="{9A51D362-365A-4724-A511-572B49ECE73D}"/>
    <cellStyle name="Normal 10 2 2 3 2 4" xfId="2189" xr:uid="{FDD531B4-F47F-4C37-BDE4-017C376238AA}"/>
    <cellStyle name="Normal 10 2 2 3 2 4 2" xfId="46507" xr:uid="{ABB30479-45D2-4C28-AC6E-35ACAAEDA3A8}"/>
    <cellStyle name="Normal 10 2 2 3 2 5" xfId="2350" xr:uid="{72C58F76-6C77-4CEB-B13A-D6C6DB2C8137}"/>
    <cellStyle name="Normal 10 2 2 3 2 6" xfId="45218" xr:uid="{62B0D218-E0D9-4FB8-A46B-3B150240F765}"/>
    <cellStyle name="Normal 10 2 2 3 2 7" xfId="4935" xr:uid="{63CE8E9A-EE1B-442B-A18F-0EB983B50B85}"/>
    <cellStyle name="Normal 10 2 2 3 3" xfId="2265" xr:uid="{513043B9-7F09-461A-87D1-C71388C6A8F6}"/>
    <cellStyle name="Normal 10 2 2 3 3 2" xfId="46571" xr:uid="{160981F3-F447-455F-B45E-B55336C79D87}"/>
    <cellStyle name="Normal 10 2 2 3 3 3" xfId="38090" xr:uid="{C2E9952A-173C-40E4-A815-4F32F7DA94A7}"/>
    <cellStyle name="Normal 10 2 2 3 4" xfId="11061" xr:uid="{7BE6B90E-5EF9-4B03-9D99-E0A8042DCD94}"/>
    <cellStyle name="Normal 10 2 2 3 5" xfId="45137" xr:uid="{0D135769-9A71-4AB4-BF7D-431B370840A8}"/>
    <cellStyle name="Normal 10 2 2 3 6" xfId="4245" xr:uid="{BE9A19B1-D78C-4E53-8296-6BE1A1847F84}"/>
    <cellStyle name="Normal 10 2 2 4" xfId="4936" xr:uid="{D9A55932-EBAA-4024-8E86-211B78EFF009}"/>
    <cellStyle name="Normal 10 2 2 5" xfId="37912" xr:uid="{4D591208-F26F-4F13-8DD4-FF60C21F4021}"/>
    <cellStyle name="Normal 10 2 2 6" xfId="39532" xr:uid="{3AEA81FE-AFA9-46D1-A023-E1A1C74BDA0F}"/>
    <cellStyle name="Normal 10 2 2 7" xfId="9065" xr:uid="{63680D98-8FD7-4F50-876D-F648CBA364E7}"/>
    <cellStyle name="Normal 10 2 2 8" xfId="3941" xr:uid="{F571B37C-141E-461E-8415-35EDF74C89ED}"/>
    <cellStyle name="Normal 10 2 3" xfId="2044" xr:uid="{79C2AE66-1907-4FA6-AEF0-70DEAB25AD91}"/>
    <cellStyle name="Normal 10 2 3 2" xfId="4247" xr:uid="{76B9CDFC-66F1-4296-848D-611019DB7736}"/>
    <cellStyle name="Normal 10 2 3 2 2" xfId="4937" xr:uid="{9488A669-AD93-4BDF-BF08-7733EB15374F}"/>
    <cellStyle name="Normal 10 2 3 3" xfId="4938" xr:uid="{345E0F11-F85D-417F-BCAC-D8DA89A23DFC}"/>
    <cellStyle name="Normal 10 2 3 4" xfId="37914" xr:uid="{796139F0-35E3-40F6-885C-923CD9A657E4}"/>
    <cellStyle name="Normal 10 2 3 5" xfId="11062" xr:uid="{E972A959-7170-4A19-9C17-38ED9279E971}"/>
    <cellStyle name="Normal 10 2 3 6" xfId="46386" xr:uid="{D22C60A3-A7AA-4C9A-91F0-468C7D013F85}"/>
    <cellStyle name="Normal 10 2 3 7" xfId="3943" xr:uid="{F7F46540-5C07-4FFF-8EC1-4BDA80D12502}"/>
    <cellStyle name="Normal 10 2 4" xfId="4244" xr:uid="{549CA5FE-E432-468C-9E08-E195ACDF63D5}"/>
    <cellStyle name="Normal 10 2 4 2" xfId="4939" xr:uid="{197F3AA5-8B19-44A6-A451-FF3EEED4C4C2}"/>
    <cellStyle name="Normal 10 2 4 3" xfId="38089" xr:uid="{A3AC4D0B-305D-442A-8938-D96F6092139F}"/>
    <cellStyle name="Normal 10 2 4 4" xfId="11514" xr:uid="{763ED89F-D570-4C59-889B-8BA98A36E935}"/>
    <cellStyle name="Normal 10 2 5" xfId="4467" xr:uid="{DF77CFAC-297D-46C5-AA9B-5E31F916B4A5}"/>
    <cellStyle name="Normal 10 2 5 2" xfId="38155" xr:uid="{547A9B32-32D4-4DCF-AEAD-3F216BAB55DF}"/>
    <cellStyle name="Normal 10 2 5 3" xfId="22906" xr:uid="{686F37EF-F4F6-4628-87FA-F4673358AA32}"/>
    <cellStyle name="Normal 10 2 6" xfId="4940" xr:uid="{33DB619C-A133-461E-B7F1-5CDE86C15494}"/>
    <cellStyle name="Normal 10 2 6 2" xfId="38486" xr:uid="{E5BF8AFE-185D-4E66-8788-0B2C2CC3E33E}"/>
    <cellStyle name="Normal 10 2 6 3" xfId="36545" xr:uid="{2A23BE3E-C481-4540-A1A5-ABF54DA031E2}"/>
    <cellStyle name="Normal 10 2 7" xfId="3940" xr:uid="{991C0584-240F-4919-8C9D-1A6E447E6031}"/>
    <cellStyle name="Normal 10 2 7 2" xfId="37911" xr:uid="{B8A08088-D286-4030-A628-A22CF8FA2C6B}"/>
    <cellStyle name="Normal 10 2 7 3" xfId="11060" xr:uid="{415ACB26-9BA2-4E9D-BF95-228849E579B5}"/>
    <cellStyle name="Normal 10 2 8" xfId="6299" xr:uid="{3A00ACE3-D76A-4379-B483-A7FBD79AAEB5}"/>
    <cellStyle name="Normal 10 2 8 2" xfId="881" xr:uid="{C200E8BF-F154-4DA3-AB43-3BBDF215A603}"/>
    <cellStyle name="Normal 10 2 8 2 2" xfId="45543" xr:uid="{354F5A04-DFD8-402B-82A6-FF44B1338EDC}"/>
    <cellStyle name="Normal 10 2 8 2 3" xfId="8806" xr:uid="{DE6783CF-3013-4752-BF84-C3F9A294B5E6}"/>
    <cellStyle name="Normal 10 2 9" xfId="39440" xr:uid="{905BCCFD-8D34-4E9E-9183-6C962A044A16}"/>
    <cellStyle name="Normal 10 3" xfId="281" xr:uid="{5785AD62-D31F-4A61-890B-36EEB1F6BFA5}"/>
    <cellStyle name="Normal 10 3 10" xfId="3944" xr:uid="{5CC96F0B-4517-4EBD-ADB9-74A245070CD4}"/>
    <cellStyle name="Normal 10 3 2" xfId="818" xr:uid="{455B0460-2984-4CD9-9486-DE66460BA372}"/>
    <cellStyle name="Normal 10 3 2 2" xfId="957" xr:uid="{3EFF2DCB-901A-496F-9F12-A5FC08A7E353}"/>
    <cellStyle name="Normal 10 3 2 2 2" xfId="1225" xr:uid="{A6B0D136-9E7A-46C2-A6FE-CB64CD5CC6D3}"/>
    <cellStyle name="Normal 10 3 2 2 2 2" xfId="1824" xr:uid="{AAEB4E19-88C1-4AF3-804F-DF86850FA257}"/>
    <cellStyle name="Normal 10 3 2 2 2 2 2" xfId="46204" xr:uid="{D0480105-3014-41DB-BF87-A5C1850D98C6}"/>
    <cellStyle name="Normal 10 3 2 2 2 3" xfId="45756" xr:uid="{B62FBDEE-A6CB-41F8-AFA6-173E0BF098D0}"/>
    <cellStyle name="Normal 10 3 2 2 2 4" xfId="4941" xr:uid="{17E210B4-ABED-4351-9441-8AD1C17FD873}"/>
    <cellStyle name="Normal 10 3 2 2 3" xfId="1509" xr:uid="{BB51784D-4EE1-4F68-836C-9F7D23BED12A}"/>
    <cellStyle name="Normal 10 3 2 2 3 2" xfId="45963" xr:uid="{68F9F255-387E-4AA1-B951-0E97A3CDCD7B}"/>
    <cellStyle name="Normal 10 3 2 2 3 3" xfId="38092" xr:uid="{DEC25B20-1A68-4E3C-9E48-D1019F4A3C3A}"/>
    <cellStyle name="Normal 10 3 2 2 4" xfId="36851" xr:uid="{B641FD01-451D-425C-8B8F-EED37B2388D7}"/>
    <cellStyle name="Normal 10 3 2 2 5" xfId="45593" xr:uid="{D28506D8-A96B-4057-9F79-872C4E5C3569}"/>
    <cellStyle name="Normal 10 3 2 2 6" xfId="4249" xr:uid="{E3005640-53FD-41D8-A671-71AE26B472EC}"/>
    <cellStyle name="Normal 10 3 2 3" xfId="1093" xr:uid="{75FD08D8-3E69-4850-BD5E-B427DB794925}"/>
    <cellStyle name="Normal 10 3 2 3 2" xfId="1689" xr:uid="{9D0057C4-017B-4FAE-A2AD-AD3DC5693244}"/>
    <cellStyle name="Normal 10 3 2 3 2 2" xfId="46096" xr:uid="{C41AE659-2FC1-46F5-BF46-941DC71043B1}"/>
    <cellStyle name="Normal 10 3 2 3 2 3" xfId="38487" xr:uid="{8BA3B87C-5990-4036-B203-C6DB6F57A03F}"/>
    <cellStyle name="Normal 10 3 2 3 3" xfId="11064" xr:uid="{0AAFA13E-8EF3-4953-B063-05F2E0ECECD3}"/>
    <cellStyle name="Normal 10 3 2 3 4" xfId="45672" xr:uid="{6760A400-D6AE-4FBA-8FCB-0E13589E95F5}"/>
    <cellStyle name="Normal 10 3 2 3 5" xfId="4942" xr:uid="{847D918D-3266-4C50-9AC1-D4222B6F233A}"/>
    <cellStyle name="Normal 10 3 2 4" xfId="1377" xr:uid="{8FBD278F-3066-4FE1-A339-ADFF81022F00}"/>
    <cellStyle name="Normal 10 3 2 4 2" xfId="45863" xr:uid="{E80F2CF8-50C7-4B90-AFFC-9DBBB674277D}"/>
    <cellStyle name="Normal 10 3 2 4 3" xfId="37916" xr:uid="{F05E9B25-F74A-412C-8283-864346C0E918}"/>
    <cellStyle name="Normal 10 3 2 5" xfId="9458" xr:uid="{1AD8D6F5-E205-48B6-ABDF-C581656B9552}"/>
    <cellStyle name="Normal 10 3 2 6" xfId="45496" xr:uid="{322B00B8-58AD-4615-9B2D-A65554A8EA24}"/>
    <cellStyle name="Normal 10 3 2 7" xfId="3945" xr:uid="{89B0FA08-669E-4289-B49E-19B698A53496}"/>
    <cellStyle name="Normal 10 3 3" xfId="829" xr:uid="{B3DB0CA7-11B1-46C8-A30B-7344100B6C81}"/>
    <cellStyle name="Normal 10 3 3 10" xfId="38091" xr:uid="{56356E04-D8BB-4F58-97C6-26342535A838}"/>
    <cellStyle name="Normal 10 3 3 11" xfId="11065" xr:uid="{E3DAE9D1-45A5-40B7-9A7B-50669B34B8AB}"/>
    <cellStyle name="Normal 10 3 3 12" xfId="39699" xr:uid="{54051B3A-27A6-4DB2-A670-91C54CB7B066}"/>
    <cellStyle name="Normal 10 3 3 13" xfId="4248" xr:uid="{E2FA736F-B6A5-430C-BA32-ABDEEFC4C430}"/>
    <cellStyle name="Normal 10 3 3 2" xfId="964" xr:uid="{1075F8F8-A883-4283-B129-60B251352853}"/>
    <cellStyle name="Normal 10 3 3 2 10" xfId="4943" xr:uid="{9200A79B-EFAB-4079-A4CF-D4DAECDB58D2}"/>
    <cellStyle name="Normal 10 3 3 2 2" xfId="1234" xr:uid="{44944CD8-F97F-4268-A806-0255930131B6}"/>
    <cellStyle name="Normal 10 3 3 2 2 2" xfId="1833" xr:uid="{6762A1CA-AC33-428F-9EB1-7FB1D72286A7}"/>
    <cellStyle name="Normal 10 3 3 2 2 2 2" xfId="19990" xr:uid="{6C68096C-42D3-4703-8215-954984D0C3C0}"/>
    <cellStyle name="Normal 10 3 3 2 2 3" xfId="14475" xr:uid="{1764978A-AA8F-42C1-881F-12166721533B}"/>
    <cellStyle name="Normal 10 3 3 2 3" xfId="1518" xr:uid="{9091B8A3-2897-4297-965D-FC288C60C221}"/>
    <cellStyle name="Normal 10 3 3 2 3 2" xfId="21369" xr:uid="{41C6509E-2FC8-4844-8CBF-AE92EE080D76}"/>
    <cellStyle name="Normal 10 3 3 2 4" xfId="17622" xr:uid="{3764C535-1B69-4845-81F9-6EBC8A240BEC}"/>
    <cellStyle name="Normal 10 3 3 2 5" xfId="16028" xr:uid="{665C268F-7181-446F-9BDF-B61600CBD3F8}"/>
    <cellStyle name="Normal 10 3 3 2 6" xfId="22046" xr:uid="{7FB483C9-6B94-4531-9B3C-C3381BDFF2E3}"/>
    <cellStyle name="Normal 10 3 3 2 7" xfId="25859" xr:uid="{991A7A83-9EE3-42ED-A0AA-AD54D6E95FA1}"/>
    <cellStyle name="Normal 10 3 3 2 8" xfId="38488" xr:uid="{4A72850F-8DA6-4633-9A8E-C5805ECFF53C}"/>
    <cellStyle name="Normal 10 3 3 2 9" xfId="12089" xr:uid="{446F0AB4-54FB-41E7-9D8D-E7ECD99614E3}"/>
    <cellStyle name="Normal 10 3 3 3" xfId="1102" xr:uid="{4AD7E484-53A1-415C-8B92-1A80CCE8BC81}"/>
    <cellStyle name="Normal 10 3 3 3 2" xfId="1698" xr:uid="{8DE93D6A-1878-44A2-8510-B34FDBF002D9}"/>
    <cellStyle name="Normal 10 3 3 3 2 2" xfId="20433" xr:uid="{E5D95942-1BD6-47F9-ACCF-7C6D5D5F5668}"/>
    <cellStyle name="Normal 10 3 3 3 2 3" xfId="14913" xr:uid="{59F326BC-7B50-4ECD-BCCD-D6F032E13A13}"/>
    <cellStyle name="Normal 10 3 3 3 3" xfId="21819" xr:uid="{94939763-BCC4-404D-9191-413C55978174}"/>
    <cellStyle name="Normal 10 3 3 3 4" xfId="18181" xr:uid="{AD75C9A0-A7C3-4712-BED1-1B96D2D99081}"/>
    <cellStyle name="Normal 10 3 3 3 5" xfId="16617" xr:uid="{396F70F3-0A1B-4CF9-87CF-7D6BE18C08E5}"/>
    <cellStyle name="Normal 10 3 3 3 6" xfId="22123" xr:uid="{5BF71BFD-FF8F-4A0E-8BEA-52C49D16627C}"/>
    <cellStyle name="Normal 10 3 3 3 7" xfId="26450" xr:uid="{E3799D42-7E43-40D4-B92B-A00ED6143083}"/>
    <cellStyle name="Normal 10 3 3 3 8" xfId="12674" xr:uid="{E6AA177A-38F0-4EF0-A40E-64BF42CAAA9C}"/>
    <cellStyle name="Normal 10 3 3 4" xfId="1386" xr:uid="{9E9DDF58-B531-4BF9-A8C3-BD4BE434300C}"/>
    <cellStyle name="Normal 10 3 3 4 2" xfId="19542" xr:uid="{4FE5F4A4-877D-4316-8FFA-1FDCE21D8706}"/>
    <cellStyle name="Normal 10 3 3 4 3" xfId="14033" xr:uid="{46C45178-BCA3-44D9-95C0-CF88B4F9FAB6}"/>
    <cellStyle name="Normal 10 3 3 5" xfId="20897" xr:uid="{1FF6314A-D87C-4548-A7AB-C40E314EB780}"/>
    <cellStyle name="Normal 10 3 3 6" xfId="17059" xr:uid="{F06F14DA-ADB2-4A09-A410-AD988EEB750A}"/>
    <cellStyle name="Normal 10 3 3 7" xfId="15441" xr:uid="{E5555B7B-193B-4BE5-9531-DE27552AB879}"/>
    <cellStyle name="Normal 10 3 3 8" xfId="21963" xr:uid="{598C0CA1-8935-474A-8D6D-02F8410775E7}"/>
    <cellStyle name="Normal 10 3 3 9" xfId="25256" xr:uid="{182E9CE5-0E9E-44B6-8478-2E6178B875B2}"/>
    <cellStyle name="Normal 10 3 4" xfId="915" xr:uid="{37478887-1C8E-44DF-8E30-72BE9AF76E2A}"/>
    <cellStyle name="Normal 10 3 4 2" xfId="1181" xr:uid="{B3628FE9-E671-4A1A-A1DD-22D68AA048A4}"/>
    <cellStyle name="Normal 10 3 4 2 2" xfId="1780" xr:uid="{855A442B-E891-452E-9D6E-EFAE707C4784}"/>
    <cellStyle name="Normal 10 3 4 2 2 2" xfId="46166" xr:uid="{9ACE89D5-1D08-4E54-AAD5-F0E8946700B6}"/>
    <cellStyle name="Normal 10 3 4 2 3" xfId="45726" xr:uid="{93AA318E-D6DC-404B-B1D4-642705EA009C}"/>
    <cellStyle name="Normal 10 3 4 2 4" xfId="38489" xr:uid="{0208B61F-C340-476B-8394-01B0C1DE6BF7}"/>
    <cellStyle name="Normal 10 3 4 3" xfId="1466" xr:uid="{10C01686-C1C4-40D4-84A5-17EB00CD99A4}"/>
    <cellStyle name="Normal 10 3 4 3 2" xfId="45928" xr:uid="{8160DE5F-C05B-4A1D-B317-42F46F7D49B6}"/>
    <cellStyle name="Normal 10 3 4 3 3" xfId="11515" xr:uid="{D021D402-4527-4311-B800-C64B2C743D74}"/>
    <cellStyle name="Normal 10 3 4 4" xfId="45566" xr:uid="{3960F7B6-ADEA-4877-A66C-5BB227884E6F}"/>
    <cellStyle name="Normal 10 3 4 5" xfId="4944" xr:uid="{C62D5E3E-4802-44FD-8543-4E205B822E94}"/>
    <cellStyle name="Normal 10 3 5" xfId="1052" xr:uid="{F8270247-002A-466C-9E52-9D393E013B64}"/>
    <cellStyle name="Normal 10 3 5 2" xfId="1639" xr:uid="{592452FD-6A49-4602-92AB-11CBC23E372B}"/>
    <cellStyle name="Normal 10 3 5 2 2" xfId="46061" xr:uid="{87A4B102-041A-47BA-9C5D-49CCCFCD1E71}"/>
    <cellStyle name="Normal 10 3 5 3" xfId="45652" xr:uid="{74605854-F339-4F18-B028-91BAB397A6A5}"/>
    <cellStyle name="Normal 10 3 5 4" xfId="11063" xr:uid="{3272693B-0904-4D8D-9DCF-F764DAA743B9}"/>
    <cellStyle name="Normal 10 3 6" xfId="1334" xr:uid="{3B480E6E-ED31-44D4-869D-01DB9A62FC6E}"/>
    <cellStyle name="Normal 10 3 6 2" xfId="45829" xr:uid="{4BE2B5FB-18EC-4231-86D1-750BFD221984}"/>
    <cellStyle name="Normal 10 3 6 3" xfId="37915" xr:uid="{A214B061-7261-4008-93F6-05D55601722F}"/>
    <cellStyle name="Normal 10 3 7" xfId="752" xr:uid="{6A5394B5-39E6-47BB-9D2F-A4ABDD9CFDE1}"/>
    <cellStyle name="Normal 10 3 7 2" xfId="39457" xr:uid="{257485F3-3E5D-4E05-BC97-C58C31CD9F24}"/>
    <cellStyle name="Normal 10 3 8" xfId="2051" xr:uid="{095CB207-8148-4D78-BDC7-CFABD14195F7}"/>
    <cellStyle name="Normal 10 3 8 2" xfId="9052" xr:uid="{79A03A98-D74B-44C2-8F74-C8C4D7D16F61}"/>
    <cellStyle name="Normal 10 3 9" xfId="2266" xr:uid="{4B53567F-2B85-4384-A6CE-C28020D4B461}"/>
    <cellStyle name="Normal 10 4" xfId="282" xr:uid="{46643EFC-10C7-4957-AA57-06FD3FF0A742}"/>
    <cellStyle name="Normal 10 4 10" xfId="40057" xr:uid="{07C4E558-1C40-454A-8D6A-9D305A80B692}"/>
    <cellStyle name="Normal 10 4 11" xfId="3946" xr:uid="{E4969DDB-EADA-46E0-82F7-50BC73AB42A9}"/>
    <cellStyle name="Normal 10 4 2" xfId="283" xr:uid="{2CF8FEB2-D21A-40F9-99B0-1A13E2D4C411}"/>
    <cellStyle name="Normal 10 4 2 2" xfId="1207" xr:uid="{6691D4F3-F763-4577-9AF5-728901DF9C57}"/>
    <cellStyle name="Normal 10 4 2 2 2" xfId="1806" xr:uid="{9585A8AC-04C2-4E0B-9ACD-9829D4ED8559}"/>
    <cellStyle name="Normal 10 4 2 2 2 2" xfId="46188" xr:uid="{06EE2837-0C13-4B60-A94A-25AE281AF0C9}"/>
    <cellStyle name="Normal 10 4 2 2 3" xfId="45744" xr:uid="{254C1FC2-257F-4C01-9D88-3E90CAC5C8CF}"/>
    <cellStyle name="Normal 10 4 2 2 4" xfId="37917" xr:uid="{4E8D5458-E96C-423F-8268-313831FD1388}"/>
    <cellStyle name="Normal 10 4 2 3" xfId="1492" xr:uid="{EDCEDE04-B702-4A52-8DDD-0FE167F1EAAA}"/>
    <cellStyle name="Normal 10 4 2 3 2" xfId="45948" xr:uid="{6E4E61E9-6FE0-4797-82B9-081A6BA878FC}"/>
    <cellStyle name="Normal 10 4 2 3 3" xfId="11516" xr:uid="{99A4FBFB-1CF6-49A4-BB5A-33835252A23E}"/>
    <cellStyle name="Normal 10 4 2 4" xfId="939" xr:uid="{68318863-EECC-4CE2-9D7E-4488BB148E0E}"/>
    <cellStyle name="Normal 10 4 2 4 2" xfId="45579" xr:uid="{3B08D012-8D5D-4A8B-8C96-AC837D34732B}"/>
    <cellStyle name="Normal 10 4 2 5" xfId="2268" xr:uid="{A1159724-9046-4417-9ABB-24924792CD06}"/>
    <cellStyle name="Normal 10 4 2 6" xfId="45138" xr:uid="{C36EE43B-9E66-48DA-B288-BD985B55FA93}"/>
    <cellStyle name="Normal 10 4 2 7" xfId="3947" xr:uid="{29EE03E5-19EE-466C-8202-382F16A3E5D3}"/>
    <cellStyle name="Normal 10 4 3" xfId="284" xr:uid="{064F7633-45FF-4508-9C6C-5A8855201E55}"/>
    <cellStyle name="Normal 10 4 3 2" xfId="1668" xr:uid="{1CD51F0F-8149-4BF6-A8DB-D825869914A2}"/>
    <cellStyle name="Normal 10 4 3 2 2" xfId="46082" xr:uid="{7E88A9F6-6545-44E8-AE53-D885248A35B0}"/>
    <cellStyle name="Normal 10 4 3 3" xfId="1078" xr:uid="{945D96D2-B539-4DC4-8065-BB2B61E052AE}"/>
    <cellStyle name="Normal 10 4 3 3 2" xfId="45664" xr:uid="{BA702F50-49B2-4C2E-9580-FA67F59DB65E}"/>
    <cellStyle name="Normal 10 4 3 4" xfId="2269" xr:uid="{F9275997-F4DC-4444-ABF5-2D6F3F3528CC}"/>
    <cellStyle name="Normal 10 4 3 5" xfId="45139" xr:uid="{BFD175EE-918B-4EB1-8CDC-1D352326962E}"/>
    <cellStyle name="Normal 10 4 3 6" xfId="11517" xr:uid="{8625FE05-F2F7-442A-9954-1F7263AAB9E0}"/>
    <cellStyle name="Normal 10 4 4" xfId="1361" xr:uid="{6FFB76DC-D2D4-4604-8D5F-2A8354554346}"/>
    <cellStyle name="Normal 10 4 4 2" xfId="45848" xr:uid="{A6C6F026-0E97-45CC-BD89-3D1A916F582C}"/>
    <cellStyle name="Normal 10 4 4 3" xfId="11518" xr:uid="{DDCB9368-3180-4FB5-A2A0-8B1907DC1CF1}"/>
    <cellStyle name="Normal 10 4 5" xfId="797" xr:uid="{8BD8818A-EBFF-4E4C-BE0A-7A546EED2582}"/>
    <cellStyle name="Normal 10 4 5 2" xfId="45481" xr:uid="{25DD5516-2472-4F6B-847D-7060FEED32F8}"/>
    <cellStyle name="Normal 10 4 5 3" xfId="23371" xr:uid="{08F25A06-E42D-41EB-A9C6-929CE2B34D39}"/>
    <cellStyle name="Normal 10 4 6" xfId="2063" xr:uid="{18660517-6B18-4216-86FB-0D0E5BFA471A}"/>
    <cellStyle name="Normal 10 4 6 2" xfId="46399" xr:uid="{E3B18444-83C7-4CCF-932B-BB2DFD00D8AC}"/>
    <cellStyle name="Normal 10 4 6 3" xfId="36412" xr:uid="{F499386C-A66D-4F39-83EC-AD4D989A6ED0}"/>
    <cellStyle name="Normal 10 4 7" xfId="2267" xr:uid="{9E5E93B9-09A9-4B40-A2E3-87BE7AD265E4}"/>
    <cellStyle name="Normal 10 4 7 2" xfId="46572" xr:uid="{50B48B6D-A79B-4175-B459-E0AB389906B4}"/>
    <cellStyle name="Normal 10 4 7 3" xfId="11066" xr:uid="{72F7CEEF-5E5F-42B4-8854-04CA027109F0}"/>
    <cellStyle name="Normal 10 4 8" xfId="39491" xr:uid="{0460DEEB-CA06-4D6F-B2A3-E824F0F58930}"/>
    <cellStyle name="Normal 10 4 9" xfId="8907" xr:uid="{19AC9007-DD3E-4218-8E8D-F9EA0CD217F0}"/>
    <cellStyle name="Normal 10 5" xfId="276" xr:uid="{39318CDD-735C-44EF-985F-9E1002408F4B}"/>
    <cellStyle name="Normal 10 5 2" xfId="948" xr:uid="{8BFF98D6-A287-4C9F-AE36-4F24E703A749}"/>
    <cellStyle name="Normal 10 5 2 2" xfId="1215" xr:uid="{BB71F2A9-1D73-4CC0-8A50-C64B29E17517}"/>
    <cellStyle name="Normal 10 5 2 2 2" xfId="1814" xr:uid="{775E1717-8788-4E96-AEB7-5C720E54207B}"/>
    <cellStyle name="Normal 10 5 2 2 2 2" xfId="46195" xr:uid="{089684D1-614E-4BEC-B22C-B42760A56DF4}"/>
    <cellStyle name="Normal 10 5 2 2 3" xfId="45749" xr:uid="{300C5571-D23C-4A54-B1F5-1CDE3002CF04}"/>
    <cellStyle name="Normal 10 5 2 2 4" xfId="4945" xr:uid="{58092333-BF97-407E-B2F6-B16AF873FF60}"/>
    <cellStyle name="Normal 10 5 2 3" xfId="1500" xr:uid="{496CEBCB-4698-4AA3-9DF3-2703FE9C0F5A}"/>
    <cellStyle name="Normal 10 5 2 3 2" xfId="45955" xr:uid="{177DF751-B00C-4FA4-A20F-7B2E7E203689}"/>
    <cellStyle name="Normal 10 5 2 3 3" xfId="38093" xr:uid="{73265BEA-0301-43A0-AEA1-B64E928886BC}"/>
    <cellStyle name="Normal 10 5 2 4" xfId="11520" xr:uid="{3517B838-F85C-499B-9BBE-4F2ACB5F98AA}"/>
    <cellStyle name="Normal 10 5 2 5" xfId="45585" xr:uid="{D8B09E2E-7EC1-4B63-AC0D-02B637B65DB3}"/>
    <cellStyle name="Normal 10 5 2 6" xfId="4250" xr:uid="{F2514158-339F-4550-BFDC-742C3F8A5572}"/>
    <cellStyle name="Normal 10 5 3" xfId="1086" xr:uid="{69466A21-3E5E-49AC-AB0F-194F42F7A85C}"/>
    <cellStyle name="Normal 10 5 3 2" xfId="1678" xr:uid="{B9A09FC9-85E1-4C0E-B39A-0D62BB5CEAA6}"/>
    <cellStyle name="Normal 10 5 3 2 2" xfId="46088" xr:uid="{17F187DE-828B-4206-A384-6BE24637BA2F}"/>
    <cellStyle name="Normal 10 5 3 2 3" xfId="38490" xr:uid="{A08732F4-D7C0-498E-AA90-FF7CD7747C67}"/>
    <cellStyle name="Normal 10 5 3 3" xfId="11521" xr:uid="{FE2B2C3F-E5EE-4E0F-A217-FAF3EEC9F99E}"/>
    <cellStyle name="Normal 10 5 3 4" xfId="45667" xr:uid="{2681A4CF-7164-4E6C-BC38-F0AA9051DB50}"/>
    <cellStyle name="Normal 10 5 3 5" xfId="4946" xr:uid="{8EBB9EDD-44C5-4444-B1FB-F2AA97C2CDE1}"/>
    <cellStyle name="Normal 10 5 4" xfId="1368" xr:uid="{4C46A4F4-0A8A-4F0F-8467-EA362BA32C02}"/>
    <cellStyle name="Normal 10 5 4 2" xfId="45854" xr:uid="{1C03EAE3-0C34-4A6B-BE04-110E64B515C4}"/>
    <cellStyle name="Normal 10 5 4 3" xfId="11522" xr:uid="{3E786F48-9F2D-44DC-8D33-932ECCF6C47A}"/>
    <cellStyle name="Normal 10 5 5" xfId="808" xr:uid="{1D774631-41C0-47B8-8E07-DE2E800E6755}"/>
    <cellStyle name="Normal 10 5 5 2" xfId="45488" xr:uid="{9FA267D0-6C21-4A52-8FE7-1B0BE0D9A1C8}"/>
    <cellStyle name="Normal 10 5 5 3" xfId="37918" xr:uid="{5778294C-44FC-439B-BE24-08638FCCF88C}"/>
    <cellStyle name="Normal 10 5 6" xfId="2064" xr:uid="{3BE7BE6A-8C84-4DAA-8368-67EF0BDBB6F3}"/>
    <cellStyle name="Normal 10 5 6 2" xfId="46400" xr:uid="{6F266B67-86D3-4D67-8FC1-406B19533852}"/>
    <cellStyle name="Normal 10 5 6 3" xfId="11519" xr:uid="{8507CD63-530E-46A2-9B59-84E1B3B3C3EE}"/>
    <cellStyle name="Normal 10 5 7" xfId="544" xr:uid="{342BC075-BBA0-4B16-B897-D8A6BA3B8924}"/>
    <cellStyle name="Normal 10 5 8" xfId="45135" xr:uid="{F1A1FD5E-D94A-4516-B0E2-92DFE7D03716}"/>
    <cellStyle name="Normal 10 5 9" xfId="3948" xr:uid="{13CDDBEC-6862-493F-9A54-19C1BB52FCDE}"/>
    <cellStyle name="Normal 10 6" xfId="657" xr:uid="{5DA7A07B-7854-4428-8539-359948845D55}"/>
    <cellStyle name="Normal 10 6 2" xfId="981" xr:uid="{1ECA383B-2741-4592-8962-055E3D680791}"/>
    <cellStyle name="Normal 10 6 2 2" xfId="1251" xr:uid="{50E33BA5-8C8F-474D-A967-495A5A3142E4}"/>
    <cellStyle name="Normal 10 6 2 2 2" xfId="1850" xr:uid="{E7A78674-637C-4E9B-8FF0-A3ED175DF0BB}"/>
    <cellStyle name="Normal 10 6 2 2 2 2" xfId="46228" xr:uid="{C8605036-FAF8-42AF-ADBA-03B7E7354A1F}"/>
    <cellStyle name="Normal 10 6 2 2 3" xfId="45772" xr:uid="{A06F08AF-5ECB-4BAA-935F-FC2E2BD8E9FA}"/>
    <cellStyle name="Normal 10 6 2 3" xfId="1535" xr:uid="{814BE3C6-3C71-42BD-A006-1645D243079C}"/>
    <cellStyle name="Normal 10 6 2 3 2" xfId="45986" xr:uid="{FCD5DFD4-B8A7-435B-BAA5-9022A96F3A42}"/>
    <cellStyle name="Normal 10 6 2 4" xfId="45607" xr:uid="{F016FF69-9B94-4259-AE45-15D416E12F48}"/>
    <cellStyle name="Normal 10 6 2 5" xfId="4947" xr:uid="{2192B2AE-60A2-456D-8F2B-D12175F6D703}"/>
    <cellStyle name="Normal 10 6 3" xfId="1118" xr:uid="{E283CB1F-85B9-4C65-AB3F-9080AF21D299}"/>
    <cellStyle name="Normal 10 6 3 2" xfId="1715" xr:uid="{F463FEC2-9DCB-4A3F-8124-9E5E71992754}"/>
    <cellStyle name="Normal 10 6 3 2 2" xfId="46118" xr:uid="{FC1EC1B0-6D83-4BF3-AD50-6F622EE3F6AC}"/>
    <cellStyle name="Normal 10 6 3 3" xfId="45686" xr:uid="{8C188586-B03E-41E5-B56C-64864D03AC64}"/>
    <cellStyle name="Normal 10 6 3 4" xfId="37984" xr:uid="{1FACD921-BA25-4543-B3DB-E8A96BDD6C7A}"/>
    <cellStyle name="Normal 10 6 4" xfId="1402" xr:uid="{DE7A4A0B-E846-497C-A4EF-6B68D2AD211A}"/>
    <cellStyle name="Normal 10 6 4 2" xfId="45883" xr:uid="{C9124BA8-986A-449D-8A8A-A2A1B053AADB}"/>
    <cellStyle name="Normal 10 6 4 3" xfId="11523" xr:uid="{AD81E85C-571F-4545-A889-518E28F05B19}"/>
    <cellStyle name="Normal 10 6 5" xfId="845" xr:uid="{2D537C2D-C0E4-4403-AA48-40B57E9A0B39}"/>
    <cellStyle name="Normal 10 6 5 2" xfId="45519" xr:uid="{F9122178-5236-4286-88F7-4B168F32B0BF}"/>
    <cellStyle name="Normal 10 6 6" xfId="2066" xr:uid="{3D501B4C-5E87-4384-9286-7F018ABECECC}"/>
    <cellStyle name="Normal 10 6 6 2" xfId="46402" xr:uid="{343A0F15-CEB5-41ED-A8CA-86AB18FEBA5F}"/>
    <cellStyle name="Normal 10 6 7" xfId="2177" xr:uid="{32C3E788-C744-4F33-970B-F3D584E1350F}"/>
    <cellStyle name="Normal 10 6 7 2" xfId="46495" xr:uid="{C748B1FB-B9E4-4925-AFD1-96E90123FA3A}"/>
    <cellStyle name="Normal 10 6 8" xfId="45383" xr:uid="{D7BD1598-E134-4E88-B912-67640E747B56}"/>
    <cellStyle name="Normal 10 6 9" xfId="4122" xr:uid="{9E22374E-78B8-4470-BE90-2C31428C6EF5}"/>
    <cellStyle name="Normal 10 7" xfId="636" xr:uid="{3D137137-6D11-49C0-9F44-18DEF66972E9}"/>
    <cellStyle name="Normal 10 7 2" xfId="1006" xr:uid="{9820BB14-C809-4595-8342-3615F6313983}"/>
    <cellStyle name="Normal 10 7 2 2" xfId="1275" xr:uid="{95C37637-A7B5-406C-9A40-12EFF49F8943}"/>
    <cellStyle name="Normal 10 7 2 2 2" xfId="1874" xr:uid="{58F12139-7F7A-4D05-AA78-9832139A74FE}"/>
    <cellStyle name="Normal 10 7 2 2 2 2" xfId="46244" xr:uid="{0EDED161-516A-4A3B-B844-F2581285D69E}"/>
    <cellStyle name="Normal 10 7 2 2 3" xfId="45785" xr:uid="{0FEEE3B3-56AB-4AA6-8908-83CD47E0BED7}"/>
    <cellStyle name="Normal 10 7 2 3" xfId="1559" xr:uid="{91845A33-E033-4865-83EE-E39B4BC042C0}"/>
    <cellStyle name="Normal 10 7 2 3 2" xfId="46003" xr:uid="{764D7582-016C-4510-A93D-425A4506808E}"/>
    <cellStyle name="Normal 10 7 2 4" xfId="45620" xr:uid="{A6ADC23C-1ABD-4D55-A4CE-2E836B60DF54}"/>
    <cellStyle name="Normal 10 7 2 5" xfId="38491" xr:uid="{9528E692-702B-48ED-AFDA-872C2581A7B3}"/>
    <cellStyle name="Normal 10 7 3" xfId="1142" xr:uid="{2848AD0C-5493-4C11-A092-BCCAE901B142}"/>
    <cellStyle name="Normal 10 7 3 2" xfId="1739" xr:uid="{9B0D2C86-DE49-49ED-A7F1-86E658AEBC53}"/>
    <cellStyle name="Normal 10 7 3 2 2" xfId="46132" xr:uid="{80CD1349-D522-4DF0-BA16-FD8199C8C127}"/>
    <cellStyle name="Normal 10 7 3 3" xfId="45699" xr:uid="{44B88C69-807D-4406-97AF-3C245BAD30CA}"/>
    <cellStyle name="Normal 10 7 3 4" xfId="11524" xr:uid="{C6DF0326-9497-4753-AD1F-BD7C21C6080F}"/>
    <cellStyle name="Normal 10 7 4" xfId="1426" xr:uid="{AB2E0EAB-C54A-43C8-8B6D-A9D22C9615ED}"/>
    <cellStyle name="Normal 10 7 4 2" xfId="45897" xr:uid="{6A3CAD77-45A8-4079-BBAC-F3C3604CC949}"/>
    <cellStyle name="Normal 10 7 5" xfId="870" xr:uid="{63A4126A-4553-4AD3-A3F4-69C38FC7F997}"/>
    <cellStyle name="Normal 10 7 5 2" xfId="45535" xr:uid="{0C2EB4E1-ED1A-47C8-968C-6814BB8A6D9B}"/>
    <cellStyle name="Normal 10 7 6" xfId="2072" xr:uid="{84AA7DEF-3A95-4CBA-B2F9-BF22901C1237}"/>
    <cellStyle name="Normal 10 7 6 2" xfId="46407" xr:uid="{C4BDE944-F25D-42EC-AAFD-2585AC254D96}"/>
    <cellStyle name="Normal 10 7 7" xfId="45366" xr:uid="{A86403D1-E11F-442C-8420-809BF17A61F4}"/>
    <cellStyle name="Normal 10 7 8" xfId="4948" xr:uid="{B57B6301-079E-4846-A379-170595B73F38}"/>
    <cellStyle name="Normal 10 8" xfId="914" xr:uid="{F331FF75-5461-4BBD-8026-AED6395D7FA1}"/>
    <cellStyle name="Normal 10 8 2" xfId="1180" xr:uid="{0A0F2FB5-8925-41D7-AD58-1B5F7F80E5CB}"/>
    <cellStyle name="Normal 10 8 2 2" xfId="1779" xr:uid="{9FE8A593-2F4B-4BA8-A3B6-17989EB4C509}"/>
    <cellStyle name="Normal 10 8 2 2 2" xfId="46165" xr:uid="{578641D1-5A85-44B8-AFB4-C7450424BAFC}"/>
    <cellStyle name="Normal 10 8 2 3" xfId="45725" xr:uid="{5EB59BEF-C749-4BED-B5EC-BC5970197BEB}"/>
    <cellStyle name="Normal 10 8 2 4" xfId="38533" xr:uid="{EE0F11B1-F0BA-4080-923E-33B2C87E383F}"/>
    <cellStyle name="Normal 10 8 3" xfId="1465" xr:uid="{37A3E519-721F-42A1-A617-C7E4F9B2F901}"/>
    <cellStyle name="Normal 10 8 3 2" xfId="45927" xr:uid="{F6D0962D-CA61-44CA-8101-694E1D996568}"/>
    <cellStyle name="Normal 10 8 3 3" xfId="11525" xr:uid="{AD4E2C82-3319-454E-A6E3-82C15645AC12}"/>
    <cellStyle name="Normal 10 8 4" xfId="2078" xr:uid="{0FBE37A7-294B-4D43-8853-0BC316FDD46C}"/>
    <cellStyle name="Normal 10 8 4 2" xfId="46411" xr:uid="{E4BD8BF0-6BD8-41C0-9CEA-BB6E34D2C842}"/>
    <cellStyle name="Normal 10 8 5" xfId="45565" xr:uid="{AB070A1B-1F8E-43A0-895A-C57257E68766}"/>
    <cellStyle name="Normal 10 8 6" xfId="5326" xr:uid="{AAA4CEF6-E035-4E45-903E-197D08282F0C}"/>
    <cellStyle name="Normal 10 9" xfId="1051" xr:uid="{B523E2B0-CBAD-45AF-A20B-2B3036CA5AFC}"/>
    <cellStyle name="Normal 10 9 2" xfId="1333" xr:uid="{6DC20E74-DEA9-4A19-927E-B7CC173CC9A1}"/>
    <cellStyle name="Normal 10 9 2 2" xfId="39302" xr:uid="{C346446C-F926-4626-B889-79A0F557B571}"/>
    <cellStyle name="Normal 10 9 2 3" xfId="45828" xr:uid="{0F42C257-7310-4575-9DE3-5A2B2C7E9030}"/>
    <cellStyle name="Normal 10 9 2 4" xfId="8832" xr:uid="{1422C6BC-E45E-4F75-9B24-4FBFA36A8243}"/>
    <cellStyle name="Normal 10 9 3" xfId="2083" xr:uid="{DE33527C-25C1-4754-9F94-16118048B449}"/>
    <cellStyle name="Normal 10 9 3 2" xfId="46416" xr:uid="{5579B0E7-6EAB-4E99-A6E8-7CD08C0A9AE2}"/>
    <cellStyle name="Normal 10 9 3 3" xfId="37781" xr:uid="{A59D195E-6C4F-45E9-8E5B-C08F9D75A529}"/>
    <cellStyle name="Normal 10 9 4" xfId="22905" xr:uid="{C36CE6AA-63C2-4774-B79E-9EC6814B8315}"/>
    <cellStyle name="Normal 10 9 5" xfId="45651" xr:uid="{10541968-D631-408A-906A-D25FB838E276}"/>
    <cellStyle name="Normal 10 9 6" xfId="3772" xr:uid="{8357BC0C-31F9-4C9E-A1EF-3769644A1D5B}"/>
    <cellStyle name="Normal 10_1.Executive summary" xfId="22908" xr:uid="{E30AAEA9-D6FE-45F0-80A5-62E79A1AFB63}"/>
    <cellStyle name="Normal 100" xfId="10602" xr:uid="{FC4F1DF9-B3D3-4F6F-972A-CDF4754EF947}"/>
    <cellStyle name="Normal 100 2" xfId="11067" xr:uid="{C94FD241-3C7B-4A93-B6F9-DC5ED62BE12D}"/>
    <cellStyle name="Normal 100 2 10" xfId="25257" xr:uid="{D4E040CA-0701-4247-AD5A-78BA8D96D199}"/>
    <cellStyle name="Normal 100 2 11" xfId="40566" xr:uid="{4FBF6AE4-F615-4948-B721-035775FF8A41}"/>
    <cellStyle name="Normal 100 2 2" xfId="10328" xr:uid="{31F91984-D8D8-443B-9B4E-C781CFAEF84B}"/>
    <cellStyle name="Normal 100 2 2 2" xfId="11782" xr:uid="{6FABA39D-5015-4116-80A1-10564F21CD03}"/>
    <cellStyle name="Normal 100 2 2 2 2" xfId="14231" xr:uid="{00036DE1-E79E-4CFD-9EE4-154F7BD755C2}"/>
    <cellStyle name="Normal 100 2 2 2 2 2" xfId="19745" xr:uid="{C66B1BEA-7067-4F18-93C6-D7B89894F60C}"/>
    <cellStyle name="Normal 100 2 2 2 3" xfId="21118" xr:uid="{4336C0B3-3C2F-48D0-9438-3926F662865D}"/>
    <cellStyle name="Normal 100 2 2 2 4" xfId="17326" xr:uid="{E361A68D-9D97-4D64-8917-2EAAD82F00C2}"/>
    <cellStyle name="Normal 100 2 2 2 5" xfId="15723" xr:uid="{7556B8EC-6F4D-40BE-8FA0-DDD781347BC7}"/>
    <cellStyle name="Normal 100 2 2 2 6" xfId="22024" xr:uid="{AB34CC0D-F857-480C-8942-8490910840B0}"/>
    <cellStyle name="Normal 100 2 2 2 7" xfId="25553" xr:uid="{7C722FB7-939C-4FF6-9ED9-6A53A0F45E24}"/>
    <cellStyle name="Normal 100 2 2 3" xfId="12434" xr:uid="{407ECAE3-33BE-4137-BF95-AAB5ABF13B68}"/>
    <cellStyle name="Normal 100 2 2 3 2" xfId="14673" xr:uid="{7BCB1942-352F-403F-82C8-F45879E8E82E}"/>
    <cellStyle name="Normal 100 2 2 3 2 2" xfId="20193" xr:uid="{0FBD8793-E35F-45A5-8311-F618B81672A1}"/>
    <cellStyle name="Normal 100 2 2 3 3" xfId="21579" xr:uid="{37B77896-599B-4322-B773-438DE6DC0E39}"/>
    <cellStyle name="Normal 100 2 2 3 4" xfId="17940" xr:uid="{0F5F8367-2F9D-4F94-B7F7-562D3E5A8537}"/>
    <cellStyle name="Normal 100 2 2 3 5" xfId="16376" xr:uid="{95077958-D973-4B40-AE3F-57F7F70A6371}"/>
    <cellStyle name="Normal 100 2 2 3 6" xfId="22107" xr:uid="{68785652-35BF-466E-8193-FE762521ED30}"/>
    <cellStyle name="Normal 100 2 2 3 7" xfId="26209" xr:uid="{82B533CB-4D6E-4F38-9E14-84314EFFC994}"/>
    <cellStyle name="Normal 100 2 2 4" xfId="13793" xr:uid="{BCD2549A-5ED3-46F4-B4AF-2257C834F577}"/>
    <cellStyle name="Normal 100 2 2 4 2" xfId="19302" xr:uid="{7D59EF8F-9191-48CC-AD2C-06BF1C92BAD6}"/>
    <cellStyle name="Normal 100 2 2 5" xfId="20652" xr:uid="{00199AF9-29C1-4E79-9792-9FA4C0B46574}"/>
    <cellStyle name="Normal 100 2 2 6" xfId="16817" xr:uid="{07FABEB2-A6C5-46AC-B81D-F4B08CCBE1C1}"/>
    <cellStyle name="Normal 100 2 2 7" xfId="15195" xr:uid="{1C0DA23C-CE51-4820-BCDA-18BE4DB92362}"/>
    <cellStyle name="Normal 100 2 2 8" xfId="21946" xr:uid="{BFCF9695-BEC1-4361-BD45-805629B99B2A}"/>
    <cellStyle name="Normal 100 2 2 9" xfId="24966" xr:uid="{7AE5F988-DED6-4F8F-A697-2C695C5C730F}"/>
    <cellStyle name="Normal 100 2 3" xfId="12090" xr:uid="{0BB4556D-C0CD-42E6-A0E0-C3F0F8D7BCAF}"/>
    <cellStyle name="Normal 100 2 3 2" xfId="14476" xr:uid="{2FA40C9F-9381-4A0D-B0A4-BA589A9CC046}"/>
    <cellStyle name="Normal 100 2 3 2 2" xfId="19991" xr:uid="{C2364025-61B5-41B1-95B4-11378395D112}"/>
    <cellStyle name="Normal 100 2 3 3" xfId="21370" xr:uid="{9D2177FF-D565-4277-A683-7DC5953D4E17}"/>
    <cellStyle name="Normal 100 2 3 4" xfId="17623" xr:uid="{6C233E3B-74A3-42F6-ABFA-8998E3140C66}"/>
    <cellStyle name="Normal 100 2 3 5" xfId="16029" xr:uid="{15045154-7B8F-41F8-B8A5-C92650D42312}"/>
    <cellStyle name="Normal 100 2 3 6" xfId="22047" xr:uid="{752F9823-B554-4BF6-907E-99E027D8321C}"/>
    <cellStyle name="Normal 100 2 3 7" xfId="25860" xr:uid="{37F043DE-4CE9-4BD2-A16A-EBDDB2A8B9A9}"/>
    <cellStyle name="Normal 100 2 4" xfId="12675" xr:uid="{FE215FCE-D8EA-4E96-A2A5-396027EC2041}"/>
    <cellStyle name="Normal 100 2 4 2" xfId="14914" xr:uid="{66DA2A5B-9728-409E-828B-52090FFCDCE9}"/>
    <cellStyle name="Normal 100 2 4 2 2" xfId="20434" xr:uid="{A9722B65-21D4-4628-99DD-3F795BAF3717}"/>
    <cellStyle name="Normal 100 2 4 3" xfId="21820" xr:uid="{903361A4-71C8-43CB-99AE-90E7370D22C2}"/>
    <cellStyle name="Normal 100 2 4 4" xfId="18182" xr:uid="{89782DEF-1232-42FC-8489-941531C41C14}"/>
    <cellStyle name="Normal 100 2 4 5" xfId="16618" xr:uid="{0AC55880-B1DC-40E6-B16C-717AD7FC2A26}"/>
    <cellStyle name="Normal 100 2 4 6" xfId="22124" xr:uid="{6C6917AF-8D0C-459E-932E-64C8BF813F0E}"/>
    <cellStyle name="Normal 100 2 4 7" xfId="26451" xr:uid="{C25E2AC6-3E74-405E-89C3-D3AC1C976BA8}"/>
    <cellStyle name="Normal 100 2 5" xfId="14034" xr:uid="{2F56EDD5-43EF-4D1A-9979-49BFD212786A}"/>
    <cellStyle name="Normal 100 2 5 2" xfId="19543" xr:uid="{EACA2FB8-00C4-4AF5-8D1E-A95D9B8377F7}"/>
    <cellStyle name="Normal 100 2 6" xfId="20898" xr:uid="{4727FD9B-2F5B-4A60-B2AA-2F780BA2399B}"/>
    <cellStyle name="Normal 100 2 7" xfId="17060" xr:uid="{77D145E5-EEFB-4907-82B5-CDF55BE1AD1C}"/>
    <cellStyle name="Normal 100 2 8" xfId="15442" xr:uid="{82DE4CD9-92A4-4021-ADD0-335F6D4BF585}"/>
    <cellStyle name="Normal 100 2 9" xfId="21964" xr:uid="{9F3B5BBD-08FA-48E6-A14A-3A568278A393}"/>
    <cellStyle name="Normal 100 3" xfId="40540" xr:uid="{7B1DC41E-6249-4966-8C83-41DE4C53EF96}"/>
    <cellStyle name="Normal 101" xfId="10603" xr:uid="{305D518B-D2C6-4399-88B0-7B96B451AF68}"/>
    <cellStyle name="Normal 101 2" xfId="40567" xr:uid="{FC01FFD8-B8FF-4BFC-AE99-EA0D52137B84}"/>
    <cellStyle name="Normal 101 3" xfId="40541" xr:uid="{25002980-2740-4E61-AFF9-B0D277DE62AD}"/>
    <cellStyle name="Normal 102" xfId="10604" xr:uid="{F57C35BF-53D7-4182-9476-2BD2BA362C87}"/>
    <cellStyle name="Normal 102 2" xfId="40568" xr:uid="{7C2A6FDC-1EE1-4574-871E-7C1F2E98FEC8}"/>
    <cellStyle name="Normal 102 3" xfId="40542" xr:uid="{732FE33B-B1A4-402F-B904-8C0223C03267}"/>
    <cellStyle name="Normal 103" xfId="10605" xr:uid="{597281FB-9929-4D72-ADCA-E72AB13E66A6}"/>
    <cellStyle name="Normal 103 2" xfId="40569" xr:uid="{EEFAB198-151B-4C2A-A949-8A234CB1BA23}"/>
    <cellStyle name="Normal 103 2 2" xfId="40392" xr:uid="{91609D5A-6B4E-4458-89C3-1558760FB856}"/>
    <cellStyle name="Normal 103 3" xfId="40543" xr:uid="{4299BC67-8725-4C44-A7F2-F2AF5E0C4941}"/>
    <cellStyle name="Normal 104" xfId="10606" xr:uid="{87E82160-067F-4306-B854-B159E5687819}"/>
    <cellStyle name="Normal 104 2" xfId="40570" xr:uid="{DAD9F6FA-B4DF-4E94-930D-C174EAC041F1}"/>
    <cellStyle name="Normal 104 3" xfId="40544" xr:uid="{C21AAC6B-E06B-427B-BBCF-B3E36974FB84}"/>
    <cellStyle name="Normal 105" xfId="10607" xr:uid="{9B7C15C3-D442-40D0-9879-82F8FEC95D0F}"/>
    <cellStyle name="Normal 105 2" xfId="40572" xr:uid="{93464896-0B93-48CD-BBAA-11D73C153DDB}"/>
    <cellStyle name="Normal 105 3" xfId="40546" xr:uid="{4778AEB3-C130-4608-BF75-EEA794812055}"/>
    <cellStyle name="Normal 106" xfId="10608" xr:uid="{3F6F03A8-5FEA-4763-9C54-294641E3668F}"/>
    <cellStyle name="Normal 106 2" xfId="40547" xr:uid="{277A7342-36F7-4E43-90A1-13B7FF39EEAE}"/>
    <cellStyle name="Normal 107" xfId="10609" xr:uid="{2F5FD3CC-9FD3-4747-B460-1DC994FC4178}"/>
    <cellStyle name="Normal 107 2" xfId="40600" xr:uid="{676F1E77-1107-4824-BA14-F883A2C9B021}"/>
    <cellStyle name="Normal 107 3" xfId="40550" xr:uid="{6488FF43-A50C-426B-B633-0041C22E6FE4}"/>
    <cellStyle name="Normal 108" xfId="10610" xr:uid="{0039AD82-FA72-4EDF-9AC0-F9EE129030F3}"/>
    <cellStyle name="Normal 108 2" xfId="40551" xr:uid="{6782E6B2-EDCE-4581-A624-C6CE560AB006}"/>
    <cellStyle name="Normal 109" xfId="10611" xr:uid="{7CDE501C-EBDE-48DC-A36C-31ABF7AFEC3F}"/>
    <cellStyle name="Normal 109 2" xfId="40573" xr:uid="{3DDCFAD2-E2A8-40DB-A57E-36946B22A49E}"/>
    <cellStyle name="Normal 11" xfId="43" xr:uid="{1E8A69B2-BBC6-43A7-99B2-77A1B83513EB}"/>
    <cellStyle name="Normal 11 10" xfId="286" xr:uid="{7A211BC2-A2BF-4643-8656-AC717FB41D8F}"/>
    <cellStyle name="Normal 11 10 2" xfId="287" xr:uid="{C4FB6F01-2717-4AE2-A2C1-B297257CDFD7}"/>
    <cellStyle name="Normal 11 10 2 2" xfId="545" xr:uid="{D1FA3CA5-9ACD-4473-8D0B-52DC84C117B9}"/>
    <cellStyle name="Normal 11 10 2 3" xfId="546" xr:uid="{3FC78E40-ACF9-4537-B5E3-4C220606A68D}"/>
    <cellStyle name="Normal 11 10 3" xfId="448" xr:uid="{CF42D523-A019-4B64-9B92-0E471701D45F}"/>
    <cellStyle name="Normal 11 10 3 2" xfId="547" xr:uid="{89FE8B5C-2F5B-447C-B9D3-D4C501394A74}"/>
    <cellStyle name="Normal 11 10 4" xfId="548" xr:uid="{0C5D359F-5C71-4ED9-BD34-3C4717434C56}"/>
    <cellStyle name="Normal 11 2" xfId="53" xr:uid="{500CC474-7C18-410F-BBCE-9E08F4DEB3ED}"/>
    <cellStyle name="Normal 11 2 2" xfId="1610" xr:uid="{3B7531FD-551F-4FE4-B0B5-D6C253A2DBAB}"/>
    <cellStyle name="Normal 11 2 2 2" xfId="5820" xr:uid="{ED03E4A3-802C-407E-87BB-FB67D4FF94D6}"/>
    <cellStyle name="Normal 11 2 2 2 2" xfId="8340" xr:uid="{66DB4368-C7FD-45F5-8C28-DC0CF62D46E6}"/>
    <cellStyle name="Normal 11 2 2 3" xfId="6394" xr:uid="{B482FF79-6505-46E9-98B4-A88D6620A52E}"/>
    <cellStyle name="Normal 11 2 2 4" xfId="37603" xr:uid="{DE9A242D-8A94-4011-8D8C-3557BB443A4E}"/>
    <cellStyle name="Normal 11 2 2 5" xfId="22910" xr:uid="{A9B2978F-3465-4A34-AFF0-3E1FAF91EFDA}"/>
    <cellStyle name="Normal 11 2 2 6" xfId="40351" xr:uid="{DCC289D4-07CD-4329-96CD-E6B09C9A09ED}"/>
    <cellStyle name="Normal 11 2 2 7" xfId="2549" xr:uid="{97DF772F-C05B-4F21-89CF-A151451E3698}"/>
    <cellStyle name="Normal 11 2 3" xfId="1320" xr:uid="{4C0ED62B-DFDC-459F-9B16-2EFFB451D19A}"/>
    <cellStyle name="Normal 11 2 3 2" xfId="7962" xr:uid="{6ABBCC6C-5F4C-49F9-B8B7-28D1CD35E3A5}"/>
    <cellStyle name="Normal 11 2 3 3" xfId="45820" xr:uid="{E243BACD-CA51-4E36-AB6A-7E5F6F083CD9}"/>
    <cellStyle name="Normal 11 2 3 4" xfId="5440" xr:uid="{740E6FCC-ABD5-4F7B-A01C-527FE5B2A152}"/>
    <cellStyle name="Normal 11 2 4" xfId="6393" xr:uid="{D0DAD45B-E4DB-4D02-AAF4-4D9326533FBC}"/>
    <cellStyle name="Normal 11 2 4 2" xfId="38749" xr:uid="{15B37F5C-70B8-4F4C-B8FE-1B64505C7B97}"/>
    <cellStyle name="Normal 11 2 4 3" xfId="11068" xr:uid="{694BFE87-FBA4-4243-8FE7-1BEEDD16A509}"/>
    <cellStyle name="Normal 11 2 5" xfId="39796" xr:uid="{EB755CA3-1983-4DB4-8203-562A92F7E393}"/>
    <cellStyle name="Normal 11 2 6" xfId="2548" xr:uid="{44278A0D-67D4-40C7-AFF9-D09B70068E78}"/>
    <cellStyle name="Normal 11 3" xfId="285" xr:uid="{EFB48687-218A-4975-9646-465C2E053470}"/>
    <cellStyle name="Normal 11 3 2" xfId="824" xr:uid="{E76A95BD-32E4-4D81-9BB9-34484BE71C00}"/>
    <cellStyle name="Normal 11 3 2 2" xfId="5821" xr:uid="{19CCCFE9-ADB2-4539-B7BA-8B49667887EA}"/>
    <cellStyle name="Normal 11 3 2 2 2" xfId="8341" xr:uid="{FDC96669-1C84-48B3-B75B-80E5F2944358}"/>
    <cellStyle name="Normal 11 3 2 3" xfId="6396" xr:uid="{A14FA00C-FFC7-47A6-8D9C-9A7A7DFFC59F}"/>
    <cellStyle name="Normal 11 3 2 4" xfId="45502" xr:uid="{6E78CD4D-C8F3-4DE6-A552-C1D0AF72D94F}"/>
    <cellStyle name="Normal 11 3 2 5" xfId="2551" xr:uid="{70321CF5-05E3-41B0-B15D-95D94F1B114D}"/>
    <cellStyle name="Normal 11 3 3" xfId="5441" xr:uid="{FD73ADE7-9890-4374-84E2-0BB298C19BDF}"/>
    <cellStyle name="Normal 11 3 3 2" xfId="7963" xr:uid="{08A70AE0-AF9C-4F5A-B92A-16AD51D781BA}"/>
    <cellStyle name="Normal 11 3 4" xfId="6304" xr:uid="{F5CFB35D-1FD3-484A-A29E-19F391B570E1}"/>
    <cellStyle name="Normal 11 3 5" xfId="6395" xr:uid="{D2FBA8B1-4E5E-46D0-9052-7C5836B9381B}"/>
    <cellStyle name="Normal 11 3 6" xfId="40058" xr:uid="{16CDDAAF-740A-401C-A617-3BA713E4460A}"/>
    <cellStyle name="Normal 11 3 7" xfId="2550" xr:uid="{B16A0009-39BD-43F4-AFA7-B4B86653A96F}"/>
    <cellStyle name="Normal 11 4" xfId="9" xr:uid="{B1F869F2-C48B-4829-ACBB-4B36428C9644}"/>
    <cellStyle name="Normal 11 4 2" xfId="37604" xr:uid="{F5E181D0-A3CE-4C88-BA57-09FC690C6324}"/>
    <cellStyle name="Normal 11 4 3" xfId="24804" xr:uid="{71FC031F-8A8E-4EFC-BCBA-3D4431A589D7}"/>
    <cellStyle name="Normal 11 4 4" xfId="46340" xr:uid="{EE1B8D20-82C7-4CB2-A61B-14A90C26A31E}"/>
    <cellStyle name="Normal 11 4 5" xfId="2552" xr:uid="{0C800F5E-A190-4BAA-8419-19884F26418C}"/>
    <cellStyle name="Normal 11 4 6" xfId="1983" xr:uid="{B10FC05D-F26C-4F78-B87E-036607DACF22}"/>
    <cellStyle name="Normal 11 5" xfId="2026" xr:uid="{0974CFCC-46E9-4E6B-B1FB-4CB1197B7EE3}"/>
    <cellStyle name="Normal 11 5 2" xfId="5819" xr:uid="{0859EE78-F933-479E-B17E-8A597445C866}"/>
    <cellStyle name="Normal 11 5 2 2" xfId="8339" xr:uid="{23140D7A-93EA-4B6F-89D7-3DC3DB93C64F}"/>
    <cellStyle name="Normal 11 5 3" xfId="6397" xr:uid="{AEFDD8CC-3608-4360-AB9A-D5DB487CC8C7}"/>
    <cellStyle name="Normal 11 5 4" xfId="37605" xr:uid="{883543D7-6CA6-4C58-AC37-BEE28364300C}"/>
    <cellStyle name="Normal 11 5 5" xfId="9698" xr:uid="{76416BEC-E161-4614-AA09-4E1EF8865894}"/>
    <cellStyle name="Normal 11 5 6" xfId="46373" xr:uid="{258C5E22-8244-4B26-8C59-CF7ED83663F5}"/>
    <cellStyle name="Normal 11 5 7" xfId="2553" xr:uid="{90B75F0B-B4AC-430B-848F-61A5B0C8ED88}"/>
    <cellStyle name="Normal 11 6" xfId="2073" xr:uid="{DEFB9DF5-1F72-4F10-9B30-BB513112195E}"/>
    <cellStyle name="Normal 11 6 2" xfId="7453" xr:uid="{DA0AF8E2-B6D1-4DF5-9534-660C57E2A103}"/>
    <cellStyle name="Normal 11 6 3" xfId="4468" xr:uid="{978F5767-F8FD-459E-9D2F-E8A431C66320}"/>
    <cellStyle name="Normal 11 7" xfId="662" xr:uid="{A09DB9CC-A238-4169-8C88-B0F8888821BF}"/>
    <cellStyle name="Normal 11 7 2" xfId="7961" xr:uid="{AFFE54B2-2711-434F-9DCD-BD58FF54DCB5}"/>
    <cellStyle name="Normal 11 7 3" xfId="5439" xr:uid="{F654E6FC-705F-43BD-B84D-E3447A787F88}"/>
    <cellStyle name="Normal 11 8" xfId="6327" xr:uid="{A1E90851-4C21-44E9-8DE2-7D23B5EC336A}"/>
    <cellStyle name="Normal 11 8 2" xfId="8817" xr:uid="{DE55E189-C8BA-41FF-907D-08B555E10E55}"/>
    <cellStyle name="Normal 11 9" xfId="39380" xr:uid="{5DBD9578-1879-41AD-8BCA-873DC4666AD8}"/>
    <cellStyle name="Normal 110" xfId="10612" xr:uid="{0FD966EF-BDA7-49B3-924C-82850DB432DF}"/>
    <cellStyle name="Normal 110 2" xfId="40602" xr:uid="{B9EF8718-4F0C-4316-B321-D00E2FC890D2}"/>
    <cellStyle name="Normal 111" xfId="10613" xr:uid="{4345FE03-8F44-47A1-B1C0-7CF69E784B0E}"/>
    <cellStyle name="Normal 111 2" xfId="40644" xr:uid="{65E52C5F-73DB-4F2D-AF52-1553DDF91134}"/>
    <cellStyle name="Normal 111 3" xfId="40601" xr:uid="{C531919D-C04D-419B-B341-03B187153F03}"/>
    <cellStyle name="Normal 112" xfId="10614" xr:uid="{F8E2EC46-929D-450F-B8F7-76AD1C01620A}"/>
    <cellStyle name="Normal 112 2" xfId="40692" xr:uid="{F8EBC2BF-C965-43C6-B764-C6B67FBD3C96}"/>
    <cellStyle name="Normal 112 3" xfId="40605" xr:uid="{E971402B-DEAA-4F3B-BB1C-6709761B8F7C}"/>
    <cellStyle name="Normal 113" xfId="10615" xr:uid="{3BE33D13-6669-4E00-9248-5AD151F9CEAB}"/>
    <cellStyle name="Normal 113 2" xfId="40606" xr:uid="{1EA23191-3048-4FEA-8FB6-3B6147E9F012}"/>
    <cellStyle name="Normal 114" xfId="10616" xr:uid="{6F825F8E-9015-4025-A2DB-88E36C29EB88}"/>
    <cellStyle name="Normal 114 2" xfId="40731" xr:uid="{21E3FFD4-16F9-4971-8D1B-39C4DD8407D4}"/>
    <cellStyle name="Normal 114 3" xfId="40645" xr:uid="{6938C541-FB8F-4151-9C17-55600F74B88C}"/>
    <cellStyle name="Normal 115" xfId="6336" xr:uid="{6040328C-C449-4E3D-97B8-FBC8B8D1738A}"/>
    <cellStyle name="Normal 115 2" xfId="38710" xr:uid="{9455EE5D-C72C-4942-8E2D-B047D0F30D1D}"/>
    <cellStyle name="Normal 115 3" xfId="10617" xr:uid="{E2A1CEE7-69F1-475B-A101-A09704D153A0}"/>
    <cellStyle name="Normal 115 4" xfId="40646" xr:uid="{6C41B163-24F5-48E4-B879-215165E1886A}"/>
    <cellStyle name="Normal 116" xfId="10618" xr:uid="{3D3A813D-8A97-4E54-B6A0-587D824190C6}"/>
    <cellStyle name="Normal 116 2" xfId="40649" xr:uid="{33630375-8DDB-472E-94CD-C98ED24EF100}"/>
    <cellStyle name="Normal 117" xfId="10619" xr:uid="{CCA94FEF-7C07-497B-A59F-4E34844AEBBA}"/>
    <cellStyle name="Normal 117 2" xfId="41154" xr:uid="{2BC93D87-8AE2-445D-B81B-2C3CB5687BE1}"/>
    <cellStyle name="Normal 117 3" xfId="40728" xr:uid="{C4A6C887-8BDD-404E-BC21-3264F9F4988A}"/>
    <cellStyle name="Normal 118" xfId="10620" xr:uid="{A8A93E2F-423A-4000-9D5E-43C3FCC42A60}"/>
    <cellStyle name="Normal 118 2" xfId="10621" xr:uid="{8B069774-39A3-4D60-B73F-798CB8798E48}"/>
    <cellStyle name="Normal 118 2 2" xfId="12019" xr:uid="{F19D628B-88C6-4B42-8571-33385CC2E3DF}"/>
    <cellStyle name="Normal 118 2 2 2" xfId="14458" xr:uid="{634FDDF3-3B50-4B68-B931-E79DDB709F5F}"/>
    <cellStyle name="Normal 118 2 2 2 2" xfId="19972" xr:uid="{18FC43F3-8F1E-415D-9877-CB6C00F094F8}"/>
    <cellStyle name="Normal 118 2 2 3" xfId="21346" xr:uid="{34EFCE5F-D3C6-4611-803E-55CE86CD4E99}"/>
    <cellStyle name="Normal 118 2 2 4" xfId="17560" xr:uid="{AA9D047B-BAAC-4F7D-98C5-285CD4AD13D2}"/>
    <cellStyle name="Normal 118 2 2 5" xfId="15959" xr:uid="{A0C78A7F-DC4B-496E-BB6E-3DB529EB6C5F}"/>
    <cellStyle name="Normal 118 2 2 6" xfId="22039" xr:uid="{E1B180F8-601E-4CE5-BF50-C5E608463B4C}"/>
    <cellStyle name="Normal 118 2 2 7" xfId="25790" xr:uid="{BCB19C95-BC12-46D5-B12F-A7E3A8DCE2F1}"/>
    <cellStyle name="Normal 118 2 3" xfId="12660" xr:uid="{267ECC88-1D86-46C0-9E06-E708B61EF6C2}"/>
    <cellStyle name="Normal 118 2 3 2" xfId="14899" xr:uid="{ADD9079F-C480-4A94-8E2C-9A7A0347EAE2}"/>
    <cellStyle name="Normal 118 2 3 2 2" xfId="20419" xr:uid="{EE733CEC-843B-444C-8C28-92EB2672659A}"/>
    <cellStyle name="Normal 118 2 3 3" xfId="21805" xr:uid="{ACDF8A98-4B81-462C-979F-FC531411420C}"/>
    <cellStyle name="Normal 118 2 3 4" xfId="18166" xr:uid="{9CF7D48B-2E02-4579-8C3B-D24D88E079DD}"/>
    <cellStyle name="Normal 118 2 3 5" xfId="16602" xr:uid="{20A31B6B-C680-443A-B393-8EAE9A662B43}"/>
    <cellStyle name="Normal 118 2 3 6" xfId="22121" xr:uid="{A3691990-3A70-4435-8AAC-61BA60B33547}"/>
    <cellStyle name="Normal 118 2 3 7" xfId="26435" xr:uid="{7039723A-4C9D-4B6F-978B-1E27090A14D7}"/>
    <cellStyle name="Normal 118 2 4" xfId="14019" xr:uid="{A12D8141-CD63-4A71-9001-7AA139FBD637}"/>
    <cellStyle name="Normal 118 2 4 2" xfId="19528" xr:uid="{67938574-B64D-4BC7-AF43-A28333EB501E}"/>
    <cellStyle name="Normal 118 2 5" xfId="20884" xr:uid="{A276F8E7-001D-4B37-9D56-57D870B9B3EB}"/>
    <cellStyle name="Normal 118 2 6" xfId="17043" xr:uid="{675EBF67-120A-4268-8B1C-767869563CDC}"/>
    <cellStyle name="Normal 118 2 7" xfId="15426" xr:uid="{01C00211-ECCF-471F-8836-4600CD752747}"/>
    <cellStyle name="Normal 118 2 8" xfId="21961" xr:uid="{19204F55-3DD7-4055-9C48-D643C907B3AA}"/>
    <cellStyle name="Normal 118 2 9" xfId="25201" xr:uid="{64142001-D6E0-4BC0-8A22-9760820CEC4A}"/>
    <cellStyle name="Normal 119" xfId="10622" xr:uid="{AF0ABE4E-CD5F-4BAE-B591-0824909B981E}"/>
    <cellStyle name="Normal 119 2" xfId="41040" xr:uid="{A086D14C-8706-4665-A50B-749A03598319}"/>
    <cellStyle name="Normal 12" xfId="288" xr:uid="{E406C838-6575-4A15-B95C-7D2A5970A6B1}"/>
    <cellStyle name="Normal 12 10" xfId="24508" xr:uid="{4FE33B70-6DD4-4977-99D2-6C4451D278C4}"/>
    <cellStyle name="Normal 12 11" xfId="37508" xr:uid="{810FC13F-9465-4B3C-87AC-1A454EDCB9C5}"/>
    <cellStyle name="Normal 12 12" xfId="39479" xr:uid="{1EF66BB3-EADE-481E-AFE8-E02E62AD2101}"/>
    <cellStyle name="Normal 12 13" xfId="2436" xr:uid="{B1C2F545-9391-4F3E-BAD7-CB06117B1A53}"/>
    <cellStyle name="Normal 12 14" xfId="39750" xr:uid="{5C12695F-C50C-4DB9-B6D1-A73DAE809E0C}"/>
    <cellStyle name="Normal 12 14 2" xfId="39431" xr:uid="{BE935FBC-5D57-4D12-A9EE-DEB98BD92664}"/>
    <cellStyle name="Normal 12 14 2 2" xfId="289" xr:uid="{7C0F4982-D9E7-47FF-BC90-3A35505DB9AC}"/>
    <cellStyle name="Normal 12 14 2 2 10" xfId="2048" xr:uid="{5372A5BB-4A2B-44E4-9EAD-BB19C5C20073}"/>
    <cellStyle name="Normal 12 14 2 2 10 2" xfId="46388" xr:uid="{D05CD470-835D-41F3-9C43-BD6BD47CA23C}"/>
    <cellStyle name="Normal 12 14 2 2 11" xfId="2166" xr:uid="{6F52CC91-623E-489D-B2B4-B4D6FE389657}"/>
    <cellStyle name="Normal 12 14 2 2 11 2" xfId="46484" xr:uid="{2F03ADFF-99A3-439B-AAFE-F6D542D6E8E3}"/>
    <cellStyle name="Normal 12 14 2 2 12" xfId="2270" xr:uid="{BD1FA380-3568-4A9B-AD54-7B8316719703}"/>
    <cellStyle name="Normal 12 14 2 2 2" xfId="290" xr:uid="{C9E56881-17F6-493C-B756-5DF9E7355943}"/>
    <cellStyle name="Normal 12 14 2 2 2 2" xfId="291" xr:uid="{D2A9674E-585E-406C-83F1-B6BC4C0BB11B}"/>
    <cellStyle name="Normal 12 14 2 2 2 2 2" xfId="292" xr:uid="{A309F8DB-73B4-4158-A9F8-F1AE1A3BD507}"/>
    <cellStyle name="Normal 12 14 2 2 2 2 2 2" xfId="549" xr:uid="{DE79C9CF-93EB-46E8-81D3-46D9846EBE5C}"/>
    <cellStyle name="Normal 12 14 2 2 2 2 2 2 2" xfId="1822" xr:uid="{3522563B-BC60-4605-A50C-700A18FCFE4E}"/>
    <cellStyle name="Normal 12 14 2 2 2 2 2 2 2 2" xfId="46202" xr:uid="{FC7557E1-8365-49C5-B753-66CF06C0D180}"/>
    <cellStyle name="Normal 12 14 2 2 2 2 2 3" xfId="1223" xr:uid="{C88925F3-508D-4112-B1B5-B87D6BA9A846}"/>
    <cellStyle name="Normal 12 14 2 2 2 2 2 3 2" xfId="45755" xr:uid="{FFE70568-3016-482E-8D23-A966C9EA6403}"/>
    <cellStyle name="Normal 12 14 2 2 2 2 3" xfId="293" xr:uid="{523AF1A1-941E-4863-A05D-44119008BEF3}"/>
    <cellStyle name="Normal 12 14 2 2 2 2 3 2" xfId="2272" xr:uid="{D7B1CD23-E7DD-4AB7-93B0-0D14E80906FA}"/>
    <cellStyle name="Normal 12 14 2 2 2 2 4" xfId="441" xr:uid="{7F634513-CDE1-42B2-9C20-517918AEAD4A}"/>
    <cellStyle name="Normal 12 14 2 2 2 2 4 2" xfId="2345" xr:uid="{F2525543-9854-4D63-87E2-D38FE6788DB0}"/>
    <cellStyle name="Normal 12 14 2 2 2 2 5" xfId="955" xr:uid="{D6FC70EC-65D0-4862-91DA-CA06F3A9CC34}"/>
    <cellStyle name="Normal 12 14 2 2 2 2 5 2" xfId="45591" xr:uid="{B5F61A66-C174-4AE6-A6D5-69E9A547D906}"/>
    <cellStyle name="Normal 12 14 2 2 2 2 6" xfId="2056" xr:uid="{AE5F0F82-7897-47C1-9DF4-578A43437140}"/>
    <cellStyle name="Normal 12 14 2 2 2 2 6 2" xfId="46394" xr:uid="{ADD39660-46AA-47DB-AF53-D15FB579D153}"/>
    <cellStyle name="Normal 12 14 2 2 2 2 7" xfId="2271" xr:uid="{E091D5BD-6E00-4D70-A592-F315D6164054}"/>
    <cellStyle name="Normal 12 14 2 2 2 3" xfId="1091" xr:uid="{480579F8-8BC4-448B-9017-B6E8F5905DBA}"/>
    <cellStyle name="Normal 12 14 2 2 2 3 2" xfId="1686" xr:uid="{5FF46A17-498D-4B3F-AD81-F8D169926830}"/>
    <cellStyle name="Normal 12 14 2 2 2 3 2 2" xfId="46094" xr:uid="{AFD959C4-8AB8-480C-BCB2-A26EE03B1146}"/>
    <cellStyle name="Normal 12 14 2 2 2 3 3" xfId="45671" xr:uid="{B0D741F1-E237-49DB-ACF2-ABF1024D321F}"/>
    <cellStyle name="Normal 12 14 2 2 2 4" xfId="1375" xr:uid="{CC8B204C-BFD1-4964-8708-077ABB65F59E}"/>
    <cellStyle name="Normal 12 14 2 2 2 4 2" xfId="45861" xr:uid="{C65B823A-1362-41F0-8926-C16B436902C2}"/>
    <cellStyle name="Normal 12 14 2 2 2 5" xfId="816" xr:uid="{FAF07D13-4569-4399-9FEB-EC5608D82C04}"/>
    <cellStyle name="Normal 12 14 2 2 2 5 2" xfId="45494" xr:uid="{39F7FBA2-13FF-4CD8-BAE7-FC7B911F3D18}"/>
    <cellStyle name="Normal 12 14 2 2 2 6" xfId="2053" xr:uid="{5DF78D9A-979C-4E4B-8233-992791EDB7D4}"/>
    <cellStyle name="Normal 12 14 2 2 2 6 2" xfId="46391" xr:uid="{DF854FB3-0DF5-4EB3-BC16-8A265FC815BA}"/>
    <cellStyle name="Normal 12 14 2 2 3" xfId="294" xr:uid="{9ED16E99-C2D6-4497-B953-6F693B7B3EF3}"/>
    <cellStyle name="Normal 12 14 2 2 3 2" xfId="550" xr:uid="{4B0922B5-45C6-40A1-BEC0-6174FF406460}"/>
    <cellStyle name="Normal 12 14 2 2 3 2 2" xfId="1267" xr:uid="{AE7FF150-AFEB-4E38-B44A-9DBEACAFCE6A}"/>
    <cellStyle name="Normal 12 14 2 2 3 2 2 2" xfId="1866" xr:uid="{AB0A4269-CE72-42F6-9B20-41477395D0F6}"/>
    <cellStyle name="Normal 12 14 2 2 3 2 2 2 2" xfId="46238" xr:uid="{D74C3956-D86C-49B4-9B94-ADDE8EB9F347}"/>
    <cellStyle name="Normal 12 14 2 2 3 2 2 3" xfId="45781" xr:uid="{C27C5E2D-643B-48D7-8E8A-B5B873D611E6}"/>
    <cellStyle name="Normal 12 14 2 2 3 2 3" xfId="1551" xr:uid="{CEB00395-AF3F-4E1B-A3EC-F31BC524344F}"/>
    <cellStyle name="Normal 12 14 2 2 3 2 3 2" xfId="45997" xr:uid="{90EC6205-C3B6-41A8-B717-A29AFAB633AB}"/>
    <cellStyle name="Normal 12 14 2 2 3 2 4" xfId="997" xr:uid="{C8A24798-C7A0-4DBD-BE5B-F51880A780E6}"/>
    <cellStyle name="Normal 12 14 2 2 3 2 4 2" xfId="45615" xr:uid="{6A2D9201-73FD-4E68-B384-F2B9FB8D2EA6}"/>
    <cellStyle name="Normal 12 14 2 2 3 2 5" xfId="45297" xr:uid="{CBEDC888-C123-4E1D-BB90-B842B650AEFA}"/>
    <cellStyle name="Normal 12 14 2 2 3 3" xfId="1134" xr:uid="{56E39D93-4EAA-4FB7-A249-6496A68BB6A9}"/>
    <cellStyle name="Normal 12 14 2 2 3 3 2" xfId="1731" xr:uid="{BA66EAC2-2950-4C95-A588-55B12E37D7DA}"/>
    <cellStyle name="Normal 12 14 2 2 3 3 2 2" xfId="46127" xr:uid="{8865589D-E30A-4695-975B-5EA6C693536E}"/>
    <cellStyle name="Normal 12 14 2 2 3 3 3" xfId="45694" xr:uid="{F3F873AE-07F2-4FC1-A0FE-9411893B16ED}"/>
    <cellStyle name="Normal 12 14 2 2 3 4" xfId="1418" xr:uid="{9C5166C7-49B3-4B74-A610-C3E13EB6190E}"/>
    <cellStyle name="Normal 12 14 2 2 3 4 2" xfId="45892" xr:uid="{D327B517-9FBF-4085-832E-07774DDD4E6B}"/>
    <cellStyle name="Normal 12 14 2 2 3 5" xfId="861" xr:uid="{A9D51BC9-FEA5-4104-ABF8-F4468195BD6F}"/>
    <cellStyle name="Normal 12 14 2 2 3 5 2" xfId="45529" xr:uid="{324F6085-0258-478E-8384-49D894BD80A7}"/>
    <cellStyle name="Normal 12 14 2 2 3 6" xfId="2273" xr:uid="{E2BAF181-0A70-4982-B8F7-E3D4B0E4590E}"/>
    <cellStyle name="Normal 12 14 2 2 4" xfId="654" xr:uid="{6AF41E42-85C2-4FA7-8106-6251BE981303}"/>
    <cellStyle name="Normal 12 14 2 2 4 2" xfId="1018" xr:uid="{F6F9884A-57F0-4495-B963-F77AB6E57133}"/>
    <cellStyle name="Normal 12 14 2 2 4 2 2" xfId="1287" xr:uid="{9B364E25-A009-4B12-BF6E-BF064A45AE62}"/>
    <cellStyle name="Normal 12 14 2 2 4 2 2 2" xfId="1886" xr:uid="{F434113E-970C-4F86-AE6B-AFDD285FCCA8}"/>
    <cellStyle name="Normal 12 14 2 2 4 2 2 2 2" xfId="46254" xr:uid="{499914A7-39B6-4CD9-B97E-53B2EF0DC434}"/>
    <cellStyle name="Normal 12 14 2 2 4 2 2 3" xfId="45795" xr:uid="{8A70D5F4-9D0F-4597-ADF7-073150B2DA4B}"/>
    <cellStyle name="Normal 12 14 2 2 4 2 3" xfId="1571" xr:uid="{BE2AF9A2-9D09-44F8-B9EC-892B1542127B}"/>
    <cellStyle name="Normal 12 14 2 2 4 2 3 2" xfId="46012" xr:uid="{402ADE61-EF09-46EE-B309-9AAD3ACA0BF7}"/>
    <cellStyle name="Normal 12 14 2 2 4 2 4" xfId="45629" xr:uid="{28E20C34-9644-423F-B1DD-1463E8B1F093}"/>
    <cellStyle name="Normal 12 14 2 2 4 3" xfId="1153" xr:uid="{6452DB2C-35D3-436C-B343-F84D19C82E59}"/>
    <cellStyle name="Normal 12 14 2 2 4 3 2" xfId="1751" xr:uid="{05A84291-5C78-4789-B427-A1D506EF55D1}"/>
    <cellStyle name="Normal 12 14 2 2 4 3 2 2" xfId="46141" xr:uid="{0FBF1A79-B047-49EA-8B88-E6EF20B6E2EB}"/>
    <cellStyle name="Normal 12 14 2 2 4 3 3" xfId="45707" xr:uid="{AABF94E0-8160-4209-A8E0-25F26175B407}"/>
    <cellStyle name="Normal 12 14 2 2 4 4" xfId="1438" xr:uid="{0099F169-CCE3-4CDE-B7F4-9A9244395017}"/>
    <cellStyle name="Normal 12 14 2 2 4 4 2" xfId="45906" xr:uid="{C6A2AC66-4AA1-4615-9006-7D96FFC2C5EF}"/>
    <cellStyle name="Normal 12 14 2 2 4 5" xfId="882" xr:uid="{C9EB3EA7-E16C-4BF9-932F-3E1574DD45AD}"/>
    <cellStyle name="Normal 12 14 2 2 4 5 2" xfId="45544" xr:uid="{97A4561D-9CD8-4856-A18F-031DA2E98C86}"/>
    <cellStyle name="Normal 12 14 2 2 4 6" xfId="39507" xr:uid="{F1A5B743-6446-4763-AB6D-F521D25D871B}"/>
    <cellStyle name="Normal 12 14 2 2 5" xfId="892" xr:uid="{2652A577-8169-4743-9C30-5D4BCB502A7E}"/>
    <cellStyle name="Normal 12 14 2 2 5 2" xfId="1028" xr:uid="{728AB910-9606-44F3-93F4-E4339FBB86EA}"/>
    <cellStyle name="Normal 12 14 2 2 5 2 2" xfId="1297" xr:uid="{B8A81DB2-9B45-4ADB-B9F2-45D975DEC530}"/>
    <cellStyle name="Normal 12 14 2 2 5 2 2 2" xfId="1896" xr:uid="{7437605A-FF64-42E0-95B2-0A7A4572C044}"/>
    <cellStyle name="Normal 12 14 2 2 5 2 2 2 2" xfId="46263" xr:uid="{B5417BE8-E211-46CC-B8E1-B45D1202F9B8}"/>
    <cellStyle name="Normal 12 14 2 2 5 2 2 3" xfId="45803" xr:uid="{F9D91227-BB4C-4349-B321-BFA3B7F2AF11}"/>
    <cellStyle name="Normal 12 14 2 2 5 2 3" xfId="1581" xr:uid="{90E5E102-88BF-47D2-8391-D21DA2956796}"/>
    <cellStyle name="Normal 12 14 2 2 5 2 3 2" xfId="46020" xr:uid="{99B7419B-F0FA-44E4-946F-6E621E4D7CC0}"/>
    <cellStyle name="Normal 12 14 2 2 5 2 4" xfId="45636" xr:uid="{6F65C706-134E-4126-A974-66A134015BA6}"/>
    <cellStyle name="Normal 12 14 2 2 5 3" xfId="1163" xr:uid="{29B6CEB8-DB4C-4E7B-BA94-3AFE6508A412}"/>
    <cellStyle name="Normal 12 14 2 2 5 3 2" xfId="1761" xr:uid="{1419D6AA-6FA6-466E-A0A9-03B7D2B593FC}"/>
    <cellStyle name="Normal 12 14 2 2 5 3 2 2" xfId="46149" xr:uid="{76A9FFF6-97BF-44EE-B3EE-E1751EADB0E5}"/>
    <cellStyle name="Normal 12 14 2 2 5 3 3" xfId="45715" xr:uid="{0965AF19-9769-45BE-93B0-885AB413F45D}"/>
    <cellStyle name="Normal 12 14 2 2 5 4" xfId="1448" xr:uid="{E60ABB33-1669-4939-A6C5-65FEDBBDE5EC}"/>
    <cellStyle name="Normal 12 14 2 2 5 4 2" xfId="45914" xr:uid="{2ACA945E-5754-4061-9A87-EFAAC09DB309}"/>
    <cellStyle name="Normal 12 14 2 2 5 5" xfId="39406" xr:uid="{3E21EDFA-9F28-494B-A2A6-033BBF7A2C39}"/>
    <cellStyle name="Normal 12 14 2 2 6" xfId="923" xr:uid="{596D010C-4B7F-487F-8A05-CCBDC2B11B23}"/>
    <cellStyle name="Normal 12 14 2 2 6 2" xfId="1190" xr:uid="{8403782B-32AF-43AA-9A24-8613972C3E80}"/>
    <cellStyle name="Normal 12 14 2 2 6 2 2" xfId="1789" xr:uid="{0CE5BB5D-CC64-478B-95DA-780F599E7F5E}"/>
    <cellStyle name="Normal 12 14 2 2 6 2 2 2" xfId="46174" xr:uid="{C89562B2-A0D2-4AB3-92DC-4376D0667F85}"/>
    <cellStyle name="Normal 12 14 2 2 6 2 3" xfId="45734" xr:uid="{978EA9F7-392F-4005-AB07-5695E87F319C}"/>
    <cellStyle name="Normal 12 14 2 2 6 3" xfId="1475" xr:uid="{0ACAFAFA-EACB-4F2B-A298-7C85670E335F}"/>
    <cellStyle name="Normal 12 14 2 2 6 3 2" xfId="45936" xr:uid="{6C31EB00-C2E3-4EA8-AFA3-07D09587A6DD}"/>
    <cellStyle name="Normal 12 14 2 2 6 4" xfId="45572" xr:uid="{4E4E8647-4105-437C-A96C-57BD0BB03CD7}"/>
    <cellStyle name="Normal 12 14 2 2 7" xfId="1061" xr:uid="{7C4A45A6-381C-4C1A-8F01-048121021E84}"/>
    <cellStyle name="Normal 12 14 2 2 7 2" xfId="1649" xr:uid="{77AB5EC4-F416-429B-8CA0-5DFFB85D780A}"/>
    <cellStyle name="Normal 12 14 2 2 7 2 2" xfId="46069" xr:uid="{F075A6E3-41ED-45F3-AE4E-8094A5980C49}"/>
    <cellStyle name="Normal 12 14 2 2 7 3" xfId="45659" xr:uid="{B050D216-3A31-4B68-A472-5A47111F23DC}"/>
    <cellStyle name="Normal 12 14 2 2 8" xfId="1343" xr:uid="{AF9323BB-4B39-4A2B-9DEB-A10FA06701E2}"/>
    <cellStyle name="Normal 12 14 2 2 8 2" xfId="45836" xr:uid="{93904E67-1B6B-4183-8F95-C6923368FA97}"/>
    <cellStyle name="Normal 12 14 2 2 9" xfId="771" xr:uid="{B216D525-D1CA-4849-BE09-5A5A9909F6D1}"/>
    <cellStyle name="Normal 12 14 2 2 9 2" xfId="45467" xr:uid="{9A2B3AEF-0C2F-4C62-A6BF-88B8C4BE8FAB}"/>
    <cellStyle name="Normal 12 14 2 3" xfId="39718" xr:uid="{7B5C0782-A18B-43DC-A7E7-BDF4A7EA157E}"/>
    <cellStyle name="Normal 12 2" xfId="825" xr:uid="{50725ECB-C983-4A60-BE9C-DC776AE0A44D}"/>
    <cellStyle name="Normal 12 2 10" xfId="15443" xr:uid="{D395B956-936D-41A4-B036-F71C1466FEFE}"/>
    <cellStyle name="Normal 12 2 11" xfId="21965" xr:uid="{1B5CFC28-4C57-47F7-B591-14FCD24DC380}"/>
    <cellStyle name="Normal 12 2 12" xfId="22912" xr:uid="{4358B050-A0CC-4EBF-AD4B-531FA5925A73}"/>
    <cellStyle name="Normal 12 2 13" xfId="24509" xr:uid="{4E421D7D-D003-4B4F-87F4-93162B3D0117}"/>
    <cellStyle name="Normal 12 2 14" xfId="25258" xr:uid="{66235E72-3E78-4274-BC59-2BBD6A9EA2C0}"/>
    <cellStyle name="Normal 12 2 15" xfId="45503" xr:uid="{C6853AD0-2696-439F-A2DC-1D6CE5BCA381}"/>
    <cellStyle name="Normal 12 2 16" xfId="2554" xr:uid="{905E48ED-62C3-4336-8EF5-0267EEA5DB3D}"/>
    <cellStyle name="Normal 12 2 2" xfId="2555" xr:uid="{826D67E1-30A6-4E83-B3D2-86B16E340523}"/>
    <cellStyle name="Normal 12 2 2 2" xfId="5823" xr:uid="{30CBB72E-F4F1-46D6-9660-2D619510FAE6}"/>
    <cellStyle name="Normal 12 2 2 2 2" xfId="8343" xr:uid="{8EC4E3BB-1BC7-43CF-B2FF-C699CF1C5894}"/>
    <cellStyle name="Normal 12 2 2 3" xfId="6399" xr:uid="{857B166D-D5B4-49D5-B732-1680A9C77117}"/>
    <cellStyle name="Normal 12 2 2 4" xfId="37606" xr:uid="{C77884FC-4BC5-4A71-91EB-514FD61549D3}"/>
    <cellStyle name="Normal 12 2 2 5" xfId="11526" xr:uid="{41BAA479-6B81-4E02-AEED-14BE920CB730}"/>
    <cellStyle name="Normal 12 2 3" xfId="5443" xr:uid="{52A60D27-4FDF-449E-9AAD-F68ECFBE1D8C}"/>
    <cellStyle name="Normal 12 2 3 2" xfId="7965" xr:uid="{87A06FF3-C53A-4C29-81AD-678FAE781BAF}"/>
    <cellStyle name="Normal 12 2 3 3" xfId="38605" xr:uid="{503B4F26-C003-4A0F-9B2A-BD09B02609B3}"/>
    <cellStyle name="Normal 12 2 3 4" xfId="11527" xr:uid="{014E3BC3-AA9F-46C6-B99A-816B188B5ABE}"/>
    <cellStyle name="Normal 12 2 4" xfId="6398" xr:uid="{C324DAF7-AFF4-4DD7-A843-A0C6920F62B9}"/>
    <cellStyle name="Normal 12 2 4 2" xfId="38750" xr:uid="{FCE94F41-237E-41D2-B18A-54A8BAD0852E}"/>
    <cellStyle name="Normal 12 2 4 3" xfId="11528" xr:uid="{7056B65D-FE4F-41E7-AB6C-038045DE64DC}"/>
    <cellStyle name="Normal 12 2 5" xfId="12091" xr:uid="{03CF4C2C-663D-4820-B15A-EAA10A186EE6}"/>
    <cellStyle name="Normal 12 2 5 2" xfId="14477" xr:uid="{F399D81E-C95F-4D13-A1B1-17A778AAB2F6}"/>
    <cellStyle name="Normal 12 2 5 2 2" xfId="19992" xr:uid="{5A8EF618-6520-4D03-A6EF-F8001B700488}"/>
    <cellStyle name="Normal 12 2 5 3" xfId="21371" xr:uid="{C43F157E-111C-4C92-AF71-02EF5E0A81D3}"/>
    <cellStyle name="Normal 12 2 5 4" xfId="17624" xr:uid="{9D56C6CD-6819-4BA7-ACCF-2B6167F03553}"/>
    <cellStyle name="Normal 12 2 5 5" xfId="16030" xr:uid="{59F88E07-618A-4769-B155-C2B2FB9CA0C0}"/>
    <cellStyle name="Normal 12 2 5 6" xfId="22048" xr:uid="{FA207262-053B-4C93-AAD2-98DA19D19F98}"/>
    <cellStyle name="Normal 12 2 5 7" xfId="25861" xr:uid="{AFC14F19-E8D1-4041-A23C-B9ED3DC836D4}"/>
    <cellStyle name="Normal 12 2 6" xfId="12676" xr:uid="{DDBC9A4F-F305-4DC7-AD95-E22AE2BB2574}"/>
    <cellStyle name="Normal 12 2 6 2" xfId="14915" xr:uid="{B6E0A606-C8C2-4074-9EF7-1A9E79572A57}"/>
    <cellStyle name="Normal 12 2 6 2 2" xfId="20435" xr:uid="{7D62D20F-8A5E-4872-B3E2-110B6FE3F4C2}"/>
    <cellStyle name="Normal 12 2 6 3" xfId="21821" xr:uid="{A8CE2086-9845-4A6D-A4BE-EAB2FE0778B0}"/>
    <cellStyle name="Normal 12 2 6 4" xfId="18183" xr:uid="{13C9B3DD-A42D-427F-9BF8-DF7124728498}"/>
    <cellStyle name="Normal 12 2 6 5" xfId="16619" xr:uid="{29F83F03-766D-4621-973A-8E220913D7EC}"/>
    <cellStyle name="Normal 12 2 6 6" xfId="22125" xr:uid="{6B95763B-D20B-4EC7-8FDF-076D0FB6FD81}"/>
    <cellStyle name="Normal 12 2 6 7" xfId="26452" xr:uid="{A1835712-40CE-4297-B4E1-17ADA3E44E64}"/>
    <cellStyle name="Normal 12 2 7" xfId="14035" xr:uid="{B5F6B6C4-FAAC-4C61-8983-44AD8288E88E}"/>
    <cellStyle name="Normal 12 2 7 2" xfId="19544" xr:uid="{17F85526-079C-4EA3-84DA-DB9DDD975EE6}"/>
    <cellStyle name="Normal 12 2 8" xfId="20899" xr:uid="{556FE920-FDB1-47D1-8C63-14E09CFE6AEF}"/>
    <cellStyle name="Normal 12 2 9" xfId="17061" xr:uid="{F56DF73F-935E-4427-92F5-8766AEB809E2}"/>
    <cellStyle name="Normal 12 3" xfId="2028" xr:uid="{A6BB002C-AE06-4424-8276-C3CC854CCD17}"/>
    <cellStyle name="Normal 12 3 10" xfId="15444" xr:uid="{A0D7061B-C994-48A8-95C1-47B98260D2B0}"/>
    <cellStyle name="Normal 12 3 11" xfId="21966" xr:uid="{C22BA1E3-3631-448D-9C34-32659A021941}"/>
    <cellStyle name="Normal 12 3 12" xfId="23372" xr:uid="{29C86D1A-BA2B-45C4-8482-1D973AD8EEDA}"/>
    <cellStyle name="Normal 12 3 13" xfId="25259" xr:uid="{35FACE3B-0FC8-4E15-A275-F1DE85E850AA}"/>
    <cellStyle name="Normal 12 3 14" xfId="11069" xr:uid="{F4166F9B-DDD8-42E0-AC05-A3DC7FC3CACD}"/>
    <cellStyle name="Normal 12 3 15" xfId="9442" xr:uid="{A6D618B0-2B8D-458D-BCDD-9F028BDD913D}"/>
    <cellStyle name="Normal 12 3 16" xfId="40059" xr:uid="{D6E3BCAC-2C0E-404C-A0A7-698FF6DF30FF}"/>
    <cellStyle name="Normal 12 3 17" xfId="46375" xr:uid="{3FE49A35-4FFF-4C36-AC87-5EA0347F6CB7}"/>
    <cellStyle name="Normal 12 3 18" xfId="2556" xr:uid="{4B97214C-BE81-45C9-AC4E-B1421FFF756A}"/>
    <cellStyle name="Normal 12 3 2" xfId="2557" xr:uid="{C27B75A9-0450-4C86-A075-AEC299A18A1E}"/>
    <cellStyle name="Normal 12 3 2 2" xfId="5824" xr:uid="{79A899DC-413C-4CBF-AED5-7AB697A0B488}"/>
    <cellStyle name="Normal 12 3 2 2 2" xfId="8344" xr:uid="{3853780F-CBD6-4BCF-834E-1CECE28CFB9D}"/>
    <cellStyle name="Normal 12 3 2 3" xfId="6401" xr:uid="{0C6D3671-FDA9-4B7B-AB57-2F84FCBD407C}"/>
    <cellStyle name="Normal 12 3 2 4" xfId="37607" xr:uid="{ADE2A4C7-F6EB-4CDF-85A4-E3C96ED8CDAA}"/>
    <cellStyle name="Normal 12 3 2 5" xfId="11529" xr:uid="{A0DC1AC3-85DA-485F-A222-C669CDCDFFF2}"/>
    <cellStyle name="Normal 12 3 3" xfId="5444" xr:uid="{52C920EE-18C3-43D2-B406-AA8B4D1711BE}"/>
    <cellStyle name="Normal 12 3 3 2" xfId="7966" xr:uid="{D371DF06-9384-4867-99A0-5C29B45E59CB}"/>
    <cellStyle name="Normal 12 3 3 3" xfId="38606" xr:uid="{23086F5C-6B6D-4778-8328-A42EC2D9396C}"/>
    <cellStyle name="Normal 12 3 3 4" xfId="11530" xr:uid="{BDD869CF-5747-4933-80A6-DBCAD44E6798}"/>
    <cellStyle name="Normal 12 3 4" xfId="6400" xr:uid="{3FF4749C-B0B4-4075-9C14-B04AF06436CD}"/>
    <cellStyle name="Normal 12 3 4 2" xfId="38751" xr:uid="{BB02373B-5BF5-42A2-B964-43D6E443EBFD}"/>
    <cellStyle name="Normal 12 3 4 3" xfId="11531" xr:uid="{5D9A5B6D-DDDC-4301-9A50-7BDFBA825590}"/>
    <cellStyle name="Normal 12 3 5" xfId="12092" xr:uid="{5E228635-56ED-4B51-8A13-74F1C2BC24E7}"/>
    <cellStyle name="Normal 12 3 5 2" xfId="14478" xr:uid="{6CA2610F-CC17-4A26-A16E-383E8687765C}"/>
    <cellStyle name="Normal 12 3 5 2 2" xfId="19993" xr:uid="{60E10C2F-874A-4715-9FE3-D3065877A933}"/>
    <cellStyle name="Normal 12 3 5 3" xfId="21372" xr:uid="{F58CA1DA-1B44-41F7-BC1F-E0A632FE264B}"/>
    <cellStyle name="Normal 12 3 5 4" xfId="17625" xr:uid="{E8E3095C-450D-4B42-96C6-94988F8459C3}"/>
    <cellStyle name="Normal 12 3 5 5" xfId="16031" xr:uid="{B6CD659C-388E-48C5-8ADD-57742405662D}"/>
    <cellStyle name="Normal 12 3 5 6" xfId="22049" xr:uid="{1A694EB6-95E8-42CB-A4B7-3480D0A8154B}"/>
    <cellStyle name="Normal 12 3 5 7" xfId="25862" xr:uid="{9E3AEF7C-8A1A-4431-BCF6-F9FEDA9786F0}"/>
    <cellStyle name="Normal 12 3 6" xfId="12677" xr:uid="{AC0504C2-8607-4C19-9AC9-115EE02FE0D6}"/>
    <cellStyle name="Normal 12 3 6 2" xfId="14916" xr:uid="{CA4C553C-ADE3-497A-8B2C-C0396E4ABC22}"/>
    <cellStyle name="Normal 12 3 6 2 2" xfId="20436" xr:uid="{ACB0E65E-EA7C-405F-B3D3-D73101F71548}"/>
    <cellStyle name="Normal 12 3 6 3" xfId="21822" xr:uid="{5BC519E4-FF81-4883-9531-74CCEEA06518}"/>
    <cellStyle name="Normal 12 3 6 4" xfId="18184" xr:uid="{6DE3A7D0-149F-443A-9C9C-543B34E281BB}"/>
    <cellStyle name="Normal 12 3 6 5" xfId="16620" xr:uid="{52067AD7-5FC9-46F3-B7DE-D12C37E0FAD7}"/>
    <cellStyle name="Normal 12 3 6 6" xfId="22126" xr:uid="{64C43755-B40A-4658-965D-3A4568263CD9}"/>
    <cellStyle name="Normal 12 3 6 7" xfId="26453" xr:uid="{6A196C41-8CCB-4265-A531-DF62813A15BC}"/>
    <cellStyle name="Normal 12 3 7" xfId="14036" xr:uid="{0A4BCC94-DAAA-45F7-A390-C7AC680B48B9}"/>
    <cellStyle name="Normal 12 3 7 2" xfId="19545" xr:uid="{2A63EDC1-B731-4896-8F54-1EB7E2977EAB}"/>
    <cellStyle name="Normal 12 3 8" xfId="20900" xr:uid="{689D1368-E451-455D-B186-2FBA0CF9CB6A}"/>
    <cellStyle name="Normal 12 3 9" xfId="17062" xr:uid="{C03AB56F-26CA-48F5-A318-CCE703185487}"/>
    <cellStyle name="Normal 12 4" xfId="2087" xr:uid="{52687E11-08B3-4134-BB79-5699C2B07469}"/>
    <cellStyle name="Normal 12 4 2" xfId="11533" xr:uid="{30FD3EB1-6B62-408F-8ECC-1AEC0D8F8EF4}"/>
    <cellStyle name="Normal 12 4 3" xfId="11534" xr:uid="{F178F10F-1720-4E99-A4CD-ACD1D1A43410}"/>
    <cellStyle name="Normal 12 4 4" xfId="11535" xr:uid="{F37B1EFF-2DF0-457F-BEA1-4B5D2704AB93}"/>
    <cellStyle name="Normal 12 4 5" xfId="37608" xr:uid="{E869260E-E00E-40B5-86F1-D6243EDAF0F2}"/>
    <cellStyle name="Normal 12 4 6" xfId="11532" xr:uid="{67C87A21-40B9-4AF0-A6E4-0077626D7636}"/>
    <cellStyle name="Normal 12 4 7" xfId="46420" xr:uid="{7BB2B601-0803-475D-B65A-D1DD309A47F2}"/>
    <cellStyle name="Normal 12 4 8" xfId="2558" xr:uid="{678073D3-87FF-427B-8D29-41CDCC13A4CB}"/>
    <cellStyle name="Normal 12 5" xfId="2559" xr:uid="{CD8B1FA0-4CD5-48D8-AC30-693429FDCADC}"/>
    <cellStyle name="Normal 12 5 2" xfId="5822" xr:uid="{F8BDE7C0-4E49-4F74-9451-1692A9299484}"/>
    <cellStyle name="Normal 12 5 2 2" xfId="8342" xr:uid="{07C1C096-9FFB-4397-9ABB-371180F8651A}"/>
    <cellStyle name="Normal 12 5 2 3" xfId="38617" xr:uid="{80AFF8FB-FEF1-4848-BACB-BC22DE1D9A16}"/>
    <cellStyle name="Normal 12 5 2 4" xfId="11537" xr:uid="{13B0D056-203D-4CE0-9AC1-1919FF93695A}"/>
    <cellStyle name="Normal 12 5 3" xfId="6402" xr:uid="{B860838F-F8DF-4645-8D92-CD36C1122FCE}"/>
    <cellStyle name="Normal 12 5 3 2" xfId="38752" xr:uid="{B5E0DC63-4918-4FEE-8886-702C179F8F5F}"/>
    <cellStyle name="Normal 12 5 3 3" xfId="11538" xr:uid="{72EBC0C7-E20F-4E5A-ABAA-287D00002E89}"/>
    <cellStyle name="Normal 12 5 4" xfId="11539" xr:uid="{87F12DE6-EBD5-41C9-B1C9-172F1E107448}"/>
    <cellStyle name="Normal 12 5 5" xfId="37609" xr:uid="{DC09C0E9-4E1B-496D-AC46-6602F2C9FEAD}"/>
    <cellStyle name="Normal 12 5 6" xfId="11536" xr:uid="{D59A7D2A-A94D-470F-9155-72D58FAA4B31}"/>
    <cellStyle name="Normal 12 6" xfId="4469" xr:uid="{F8E0CA5D-F1AE-4B53-90A1-F1E95C9E8675}"/>
    <cellStyle name="Normal 12 6 2" xfId="7454" xr:uid="{28123A76-4DCE-4C0C-9D09-F3644160760B}"/>
    <cellStyle name="Normal 12 6 3" xfId="38156" xr:uid="{2830C67B-BC3C-4C11-9AD8-7EAC45022B3F}"/>
    <cellStyle name="Normal 12 6 4" xfId="11540" xr:uid="{A167A63B-6563-4637-A8D2-1E9E5EB37B5A}"/>
    <cellStyle name="Normal 12 7" xfId="5327" xr:uid="{52B3806C-877A-439B-A6ED-1FF4934C75B7}"/>
    <cellStyle name="Normal 12 7 2" xfId="38534" xr:uid="{A668C232-D87E-4B4E-B2BD-96A600BEC5E6}"/>
    <cellStyle name="Normal 12 7 3" xfId="11541" xr:uid="{73CA415D-B943-4F36-B8E3-F789CB195919}"/>
    <cellStyle name="Normal 12 8" xfId="5442" xr:uid="{0B788BBB-D289-42C7-908B-AEC246322B69}"/>
    <cellStyle name="Normal 12 8 2" xfId="7964" xr:uid="{A35F4300-3DF2-4273-B1FD-AED669EF5C9F}"/>
    <cellStyle name="Normal 12 8 3" xfId="38604" xr:uid="{53F5E673-0497-4E19-9DCC-47AF1612B14C}"/>
    <cellStyle name="Normal 12 8 4" xfId="11542" xr:uid="{684E67E5-66DE-4E67-941A-7EB612E37D46}"/>
    <cellStyle name="Normal 12 9" xfId="6329" xr:uid="{48D9D380-8D13-4AA7-BBD1-090086BA073C}"/>
    <cellStyle name="Normal 12 9 2" xfId="8819" xr:uid="{651AFD8D-A72C-4399-946D-CC619C314CA5}"/>
    <cellStyle name="Normal 12 9 3" xfId="38703" xr:uid="{55CDD787-68A4-44A9-BAD5-C16C8201D9A5}"/>
    <cellStyle name="Normal 12 9 4" xfId="22911" xr:uid="{454BA290-A81A-4C03-A2A2-64F5F3E8D2F8}"/>
    <cellStyle name="Normal 12_Sheet2" xfId="11543" xr:uid="{F3995368-38C9-4964-8596-C240A344BD5A}"/>
    <cellStyle name="Normal 120" xfId="10623" xr:uid="{731D7157-3CC8-4025-9163-1B85B80C834D}"/>
    <cellStyle name="Normal 120 2" xfId="41041" xr:uid="{46FD245C-F4A6-487A-B098-45C2478995CD}"/>
    <cellStyle name="Normal 121" xfId="131" xr:uid="{2203DE24-0284-477D-B4DE-A98E29B764A1}"/>
    <cellStyle name="Normal 121 2" xfId="2206" xr:uid="{58014567-EE20-4DCA-899A-E4271E0C85FA}"/>
    <cellStyle name="Normal 121 2 2" xfId="46520" xr:uid="{636E3D5E-29F5-429B-ABF4-590718C886D7}"/>
    <cellStyle name="Normal 121 2 3" xfId="41455" xr:uid="{900BA046-0C33-49E8-A1D9-DBF0A224A33D}"/>
    <cellStyle name="Normal 121 3" xfId="44997" xr:uid="{19F47809-A92C-4063-A39A-EB69C0D7592E}"/>
    <cellStyle name="Normal 121 4" xfId="10624" xr:uid="{E4DFE677-7812-4CF9-8F45-D644163CCA3C}"/>
    <cellStyle name="Normal 122" xfId="10625" xr:uid="{BCA3C8D4-A63D-40D3-BDF2-315C895D9B60}"/>
    <cellStyle name="Normal 122 2" xfId="41457" xr:uid="{AAF5CAA6-8FE6-4BA5-989C-193F09042E98}"/>
    <cellStyle name="Normal 123" xfId="10626" xr:uid="{9F7D54FB-1CB0-4E3B-9E5B-9AEACD3040E2}"/>
    <cellStyle name="Normal 123 2" xfId="41458" xr:uid="{93003CFE-8594-45CA-8092-BB239F2D2401}"/>
    <cellStyle name="Normal 124" xfId="10627" xr:uid="{73F0EE06-A970-4360-9152-36706EDC1FB5}"/>
    <cellStyle name="Normal 124 2" xfId="41459" xr:uid="{6FFEC66C-5938-49BE-A266-99E6D0237E69}"/>
    <cellStyle name="Normal 125" xfId="10628" xr:uid="{515D4ADF-8C19-4001-BC49-1ED4589E26CB}"/>
    <cellStyle name="Normal 125 2" xfId="41460" xr:uid="{6CF493DC-71FD-4486-883E-17671753AE0B}"/>
    <cellStyle name="Normal 126" xfId="10629" xr:uid="{FB541106-A578-40CF-912C-7FC6E55B6ADF}"/>
    <cellStyle name="Normal 126 2" xfId="41462" xr:uid="{E6E69347-078E-4CDA-A478-60B07C4CFD28}"/>
    <cellStyle name="Normal 127" xfId="10630" xr:uid="{4BA84443-CF7C-470D-9B24-3A928EAAD502}"/>
    <cellStyle name="Normal 127 2" xfId="41465" xr:uid="{A6C7C6BE-4430-401A-A286-A5EA75AB981F}"/>
    <cellStyle name="Normal 128" xfId="10631" xr:uid="{8BE265B8-1DD6-4C40-BDA7-6F08DCD0501A}"/>
    <cellStyle name="Normal 128 2" xfId="41467" xr:uid="{ED5C3523-F887-4F01-8761-9A71DF6C01A5}"/>
    <cellStyle name="Normal 129" xfId="10632" xr:uid="{D0788B9A-BDB0-447C-ABC2-DAA5C8F251E2}"/>
    <cellStyle name="Normal 129 2" xfId="39978" xr:uid="{64EA7994-8A2A-495A-8A2D-AA2E6FC3084E}"/>
    <cellStyle name="Normal 13" xfId="295" xr:uid="{FB348F8C-0A73-4B3D-B087-BD6AAE16BFDC}"/>
    <cellStyle name="Normal 13 10" xfId="36581" xr:uid="{E5470D8F-D68C-47DF-AAA8-318347C55C78}"/>
    <cellStyle name="Normal 13 11" xfId="9699" xr:uid="{5143E4AF-447E-4B85-A860-B69FCEDCE5C1}"/>
    <cellStyle name="Normal 13 12" xfId="9078" xr:uid="{A786CC5E-D93F-42B4-8CF2-FF41E612C3CC}"/>
    <cellStyle name="Normal 13 2" xfId="296" xr:uid="{C520CE07-0597-4729-A734-C7F73E36075B}"/>
    <cellStyle name="Normal 13 2 2" xfId="1246" xr:uid="{D70B1F4F-461F-42F1-A35B-5D0344B8DECA}"/>
    <cellStyle name="Normal 13 2 2 2" xfId="1845" xr:uid="{C8EA8F4A-A02D-470A-B068-A1FFC9E7D414}"/>
    <cellStyle name="Normal 13 2 2 2 2" xfId="39257" xr:uid="{8AB76BB9-5277-49B0-9091-61A8ADCCB99E}"/>
    <cellStyle name="Normal 13 2 2 3" xfId="11071" xr:uid="{72E81427-CE77-4BDE-B1FA-3B2B4EE3B90A}"/>
    <cellStyle name="Normal 13 2 2 4" xfId="8821" xr:uid="{6D2FC336-4817-48B0-8564-09A0AFF84191}"/>
    <cellStyle name="Normal 13 2 3" xfId="1530" xr:uid="{267D3841-A954-4CA3-827B-91FC9196156F}"/>
    <cellStyle name="Normal 13 2 3 2" xfId="70" xr:uid="{1DC34CCE-4EA7-4316-BCDC-0F63809B10F6}"/>
    <cellStyle name="Normal 13 2 3 2 2" xfId="44983" xr:uid="{6FDB16DD-5F95-4A93-9CB7-F6BB9DBB3AAB}"/>
    <cellStyle name="Normal 13 2 3 2 3" xfId="38659" xr:uid="{72E98231-B1F0-4397-8335-2ADCA270BBF2}"/>
    <cellStyle name="Normal 13 2 3 3" xfId="11544" xr:uid="{C64DA941-3414-4B12-B8EA-5EFC308A2BBA}"/>
    <cellStyle name="Normal 13 2 3 4" xfId="45982" xr:uid="{9B3C7609-9020-49C3-B3D0-5A5D1A1519F3}"/>
    <cellStyle name="Normal 13 2 3 5" xfId="6249" xr:uid="{4BA11ACC-A6B6-478D-9AD7-66501C285F32}"/>
    <cellStyle name="Normal 13 2 4" xfId="976" xr:uid="{FECCE4E9-B3C7-4AA3-919B-DE6C2ADAF73D}"/>
    <cellStyle name="Normal 13 2 4 2" xfId="45604" xr:uid="{327F6D44-5E9A-47CF-A68B-06043EC4848F}"/>
    <cellStyle name="Normal 13 2 4 3" xfId="11545" xr:uid="{3AAA1945-2E6C-4277-9D8B-DBB6B1B04B62}"/>
    <cellStyle name="Normal 13 2 5" xfId="23373" xr:uid="{3285049A-9891-4968-8801-7E0E561B0782}"/>
    <cellStyle name="Normal 13 2 6" xfId="38705" xr:uid="{F2FCA40C-C6A3-4B56-8B08-560641C5D4F5}"/>
    <cellStyle name="Normal 13 2 7" xfId="11070" xr:uid="{A0C30D0D-3BBF-43E1-9A44-5E696B540398}"/>
    <cellStyle name="Normal 13 2 8" xfId="6331" xr:uid="{D5EE194E-513A-4879-A29F-E2A8C0225E60}"/>
    <cellStyle name="Normal 13 3" xfId="1114" xr:uid="{883A5BD7-D84B-467B-93CC-9D9E41285C30}"/>
    <cellStyle name="Normal 13 3 2" xfId="1710" xr:uid="{DD5A90E6-8C80-478A-AECB-36FE67D7222F}"/>
    <cellStyle name="Normal 13 3 2 2" xfId="46114" xr:uid="{1C1052E3-B73D-4F73-B096-F14F18E7F211}"/>
    <cellStyle name="Normal 13 3 2 3" xfId="11547" xr:uid="{84B7B84B-CB7D-4C07-8053-A6DE701A96BA}"/>
    <cellStyle name="Normal 13 3 3" xfId="11548" xr:uid="{73F6D1EE-2A61-4386-A223-4814624C2D5C}"/>
    <cellStyle name="Normal 13 3 4" xfId="11549" xr:uid="{5230BDCB-3275-4785-94C6-1D28FFED9981}"/>
    <cellStyle name="Normal 13 3 5" xfId="39801" xr:uid="{3C10FCBD-FAA9-45D9-9395-65186C9FC38A}"/>
    <cellStyle name="Normal 13 3 6" xfId="11546" xr:uid="{05E2B877-73FC-4182-B1E7-7BBCD21C43F6}"/>
    <cellStyle name="Normal 13 4" xfId="1397" xr:uid="{D70582FC-BE28-49B1-9D39-AFE9B954112F}"/>
    <cellStyle name="Normal 13 4 2" xfId="11551" xr:uid="{1BCE48B7-8C54-46AA-920A-0F3EBB04CE43}"/>
    <cellStyle name="Normal 13 4 3" xfId="6226" xr:uid="{2F03AE38-0C99-4C4B-A9AB-940FE55B053D}"/>
    <cellStyle name="Normal 13 4 3 2" xfId="6237" xr:uid="{14D76B6E-6932-4360-93DD-F692D46619E1}"/>
    <cellStyle name="Normal 13 4 3 2 2" xfId="6279" xr:uid="{4F59B577-990A-4CD0-B5F7-1994772A679E}"/>
    <cellStyle name="Normal 13 4 3 2 2 2" xfId="8786" xr:uid="{C582FD2F-6D5C-4A33-98F0-A3E460BFA248}"/>
    <cellStyle name="Normal 13 4 3 2 3" xfId="8752" xr:uid="{30DB6D2E-BB08-4383-9A00-43503D193BD7}"/>
    <cellStyle name="Normal 13 4 3 3" xfId="6273" xr:uid="{FB1B24C3-84EE-4D4C-8824-0E41C0FE1BA3}"/>
    <cellStyle name="Normal 13 4 3 3 2" xfId="8780" xr:uid="{EDD1BE8F-CA7E-4324-B440-E2D987BD5994}"/>
    <cellStyle name="Normal 13 4 3 4" xfId="8746" xr:uid="{D5C0399C-15E6-4046-9C1F-424E3AF734D7}"/>
    <cellStyle name="Normal 13 4 3 5" xfId="38647" xr:uid="{8A548D95-0701-486B-97BA-FE89E9EA09FB}"/>
    <cellStyle name="Normal 13 4 3 6" xfId="11552" xr:uid="{D68719FC-D00E-4B8E-8170-78F1D534F758}"/>
    <cellStyle name="Normal 13 4 4" xfId="11553" xr:uid="{522E30E5-EEFF-47DE-8D97-29710D31AFC3}"/>
    <cellStyle name="Normal 13 4 5" xfId="39969" xr:uid="{0FC52F85-2590-45DB-9CE3-017DB213F92C}"/>
    <cellStyle name="Normal 13 4 6" xfId="11550" xr:uid="{C7AA211F-E29C-4699-9D25-7A2686146874}"/>
    <cellStyle name="Normal 13 5" xfId="841" xr:uid="{FB243862-E445-4689-B029-F6AB557A0B17}"/>
    <cellStyle name="Normal 13 5 2" xfId="11555" xr:uid="{C7B42D7D-2D1C-4240-B4F0-9418B7F251E5}"/>
    <cellStyle name="Normal 13 5 3" xfId="11556" xr:uid="{1E1987DF-AD7A-409E-A698-96062DCBC35C}"/>
    <cellStyle name="Normal 13 5 4" xfId="11557" xr:uid="{BBFAA7B4-DB18-409A-A951-B03D5037B060}"/>
    <cellStyle name="Normal 13 5 5" xfId="40060" xr:uid="{66AE5BDE-4B95-4319-AED8-839D8A2DE8C7}"/>
    <cellStyle name="Normal 13 5 6" xfId="45515" xr:uid="{0679324F-EC7D-4DF8-9DED-8119A39A4CE8}"/>
    <cellStyle name="Normal 13 5 7" xfId="11554" xr:uid="{36716576-987C-4F70-99F1-08FA0AFB1F6D}"/>
    <cellStyle name="Normal 13 6" xfId="2030" xr:uid="{8BB685AF-B7F5-4387-98BD-375501F3BCBD}"/>
    <cellStyle name="Normal 13 6 2" xfId="46377" xr:uid="{9B5168ED-6B24-4D7E-807F-462D7B18CA71}"/>
    <cellStyle name="Normal 13 6 3" xfId="11558" xr:uid="{B15F82F0-2F49-445B-A312-604DCD04CBA3}"/>
    <cellStyle name="Normal 13 7" xfId="2091" xr:uid="{F0D66F7E-4F6F-4791-BDA6-7A3E6A985B5C}"/>
    <cellStyle name="Normal 13 7 2" xfId="46423" xr:uid="{66043DE7-F8E8-4534-8C59-52A10AB66A5A}"/>
    <cellStyle name="Normal 13 7 3" xfId="11559" xr:uid="{7A17C57E-7A73-4686-A9FE-3E26C0BE528F}"/>
    <cellStyle name="Normal 13 8" xfId="551" xr:uid="{00985753-1AD2-4358-8615-9AEB17F94F66}"/>
    <cellStyle name="Normal 13 8 2" xfId="45298" xr:uid="{D6C135B2-818C-4C35-8C26-3CCDCC357610}"/>
    <cellStyle name="Normal 13 8 3" xfId="11560" xr:uid="{A71B445B-87D1-4C72-B21B-3CCDF958F546}"/>
    <cellStyle name="Normal 13 9" xfId="22913" xr:uid="{582D2906-46C7-427F-A33C-C06EAFAF84BF}"/>
    <cellStyle name="Normal 13_Sheet2" xfId="11561" xr:uid="{E9426BAD-258B-46C8-A621-3D938B089C02}"/>
    <cellStyle name="Normal 130" xfId="1605" xr:uid="{658726FC-E20D-477B-956F-90F002674F1B}"/>
    <cellStyle name="Normal 130 2" xfId="39981" xr:uid="{AF954895-A217-48E3-98AC-6D81452D52D4}"/>
    <cellStyle name="Normal 130 3" xfId="46040" xr:uid="{A0580F7D-0118-4920-8931-69964719FE41}"/>
    <cellStyle name="Normal 130 4" xfId="10633" xr:uid="{D54B867A-5EB4-4F1E-BAF3-307BD1724534}"/>
    <cellStyle name="Normal 131" xfId="10634" xr:uid="{8DC9BEFE-F2B4-48B6-9FC7-C9FA048A6D2E}"/>
    <cellStyle name="Normal 131 2" xfId="41506" xr:uid="{3B2B2399-2093-4BFC-A066-903C5B37F67A}"/>
    <cellStyle name="Normal 132" xfId="10635" xr:uid="{B082A0AF-790E-497A-8A1E-AF90862CA5DE}"/>
    <cellStyle name="Normal 132 2" xfId="44895" xr:uid="{B44F4EDF-D6F7-4135-90EB-B615F205652E}"/>
    <cellStyle name="Normal 132 3" xfId="43165" xr:uid="{E43F9CD5-1DB9-4166-A429-5A463E536C35}"/>
    <cellStyle name="Normal 133" xfId="10636" xr:uid="{8BCC0CB6-89B3-4B8C-9243-C77E334D90DE}"/>
    <cellStyle name="Normal 133 2" xfId="44896" xr:uid="{854C6349-354E-4902-946C-E38DF5DED61E}"/>
    <cellStyle name="Normal 134" xfId="10637" xr:uid="{21BFF163-ECB5-454C-A46E-EE036B0D94F7}"/>
    <cellStyle name="Normal 134 2" xfId="44900" xr:uid="{315FD2CA-9F77-41DF-BA41-BA318A0DD542}"/>
    <cellStyle name="Normal 135" xfId="10638" xr:uid="{5F5E1D90-DF6A-47D2-9F66-AF3D008A9C6F}"/>
    <cellStyle name="Normal 136" xfId="10639" xr:uid="{D54CB878-462E-4BF5-914D-99AC94A8B7B2}"/>
    <cellStyle name="Normal 137" xfId="10640" xr:uid="{CDC741A9-D3C9-4E44-A5BE-E5F0F0AFC164}"/>
    <cellStyle name="Normal 138" xfId="10641" xr:uid="{C80CDAAE-BD47-4EE8-9124-2593F58EEE4B}"/>
    <cellStyle name="Normal 138 2" xfId="39982" xr:uid="{05796A96-0F34-41AE-9FEB-8DF4C96BFFD3}"/>
    <cellStyle name="Normal 139" xfId="10642" xr:uid="{5761991F-E445-480F-A7F2-F9D316453F74}"/>
    <cellStyle name="Normal 14" xfId="50" xr:uid="{5125801B-2DEB-487A-B578-B7B35F700345}"/>
    <cellStyle name="Normal 14 10" xfId="44971" xr:uid="{3AF54BDE-8622-4683-A312-19D7E439391D}"/>
    <cellStyle name="Normal 14 11" xfId="2437" xr:uid="{960E45E7-AFC5-4AA2-8023-441873468D6A}"/>
    <cellStyle name="Normal 14 2" xfId="298" xr:uid="{CA2C98DF-45CD-4B90-90EF-7E7CBE53F5A1}"/>
    <cellStyle name="Normal 14 2 2" xfId="444" xr:uid="{7C0ED551-218E-454C-A2DF-B5AA3D7F7C8A}"/>
    <cellStyle name="Normal 14 2 2 2" xfId="45215" xr:uid="{F471C7F4-4A55-4928-AF04-4707F9F1B1D8}"/>
    <cellStyle name="Normal 14 2 2 3" xfId="38535" xr:uid="{05AAE1DC-AFC7-46F6-95EB-638CED8C31B2}"/>
    <cellStyle name="Normal 14 2 3" xfId="2008" xr:uid="{8924246B-19F4-4715-AF60-C3C8CD008639}"/>
    <cellStyle name="Normal 14 2 3 2" xfId="46358" xr:uid="{7727C147-FCB9-45FE-A347-009DE0F402B6}"/>
    <cellStyle name="Normal 14 2 3 3" xfId="23340" xr:uid="{55A1E7B0-0AD2-45F0-935F-FDEBBBFA3D5E}"/>
    <cellStyle name="Normal 14 2 4" xfId="39866" xr:uid="{5304CE87-007E-4DA2-92B4-E55C32510265}"/>
    <cellStyle name="Normal 14 2 5" xfId="45140" xr:uid="{90889080-CA77-4A90-B652-197D113381FA}"/>
    <cellStyle name="Normal 14 2 6" xfId="5328" xr:uid="{9E38EB25-0C2B-4179-8F30-7C7DE5E44EF0}"/>
    <cellStyle name="Normal 14 3" xfId="297" xr:uid="{23DB4169-2677-496F-BE76-1F15D73B589D}"/>
    <cellStyle name="Normal 14 3 2" xfId="1250" xr:uid="{441B66E2-6F24-4BBF-9FD9-999C8188C50F}"/>
    <cellStyle name="Normal 14 3 2 2" xfId="1849" xr:uid="{3F284C3C-F7A9-494B-AF58-CD261E6FCFCB}"/>
    <cellStyle name="Normal 14 3 2 2 2" xfId="46227" xr:uid="{8F487E40-0768-402D-BF3B-9D1436370A5C}"/>
    <cellStyle name="Normal 14 3 2 3" xfId="45771" xr:uid="{D2B9DD0E-9302-45F0-BDBD-8B9995252E15}"/>
    <cellStyle name="Normal 14 3 2 4" xfId="37782" xr:uid="{1C11A594-DF4E-4BC8-97BD-2E9B4E8F0411}"/>
    <cellStyle name="Normal 14 3 3" xfId="1534" xr:uid="{F23EB7BE-2A20-406C-9CBC-0E69655CA949}"/>
    <cellStyle name="Normal 14 3 3 2" xfId="45985" xr:uid="{2706BDF5-E0AC-49CD-B68F-701DB7D52EBC}"/>
    <cellStyle name="Normal 14 3 3 3" xfId="22914" xr:uid="{838CE4EF-FC6D-47FD-933D-205F703DF79E}"/>
    <cellStyle name="Normal 14 3 4" xfId="2125" xr:uid="{6065FE62-0982-4E74-9913-18C9FA469B56}"/>
    <cellStyle name="Normal 14 3 4 2" xfId="39803" xr:uid="{FA9CD42B-4C7D-4665-8CC6-B27445198CF1}"/>
    <cellStyle name="Normal 14 3 5" xfId="980" xr:uid="{1A7FD028-35FC-49E5-9C7B-C024F34C0BB8}"/>
    <cellStyle name="Normal 14 3 5 2" xfId="45606" xr:uid="{20E49569-022F-4C29-8EF2-269155D7B13D}"/>
    <cellStyle name="Normal 14 4" xfId="663" xr:uid="{7D538854-6926-499D-9FE7-83838E5BB306}"/>
    <cellStyle name="Normal 14 4 2" xfId="1714" xr:uid="{7AAD9CE2-A52C-4E87-A403-54FDEC88A50E}"/>
    <cellStyle name="Normal 14 4 2 2" xfId="8824" xr:uid="{1EF3F3F5-6B7E-4EB1-89D3-14D989958C5C}"/>
    <cellStyle name="Normal 14 4 3" xfId="1401" xr:uid="{A258D7FE-CB41-4361-B00B-886680FF5C86}"/>
    <cellStyle name="Normal 14 4 3 2" xfId="38708" xr:uid="{E1C4931B-ED5D-4A5F-8745-0FB61318CF81}"/>
    <cellStyle name="Normal 14 4 4" xfId="2129" xr:uid="{2EED35F0-9FC9-4862-BAF5-6202EE34CF99}"/>
    <cellStyle name="Normal 14 4 4 2" xfId="46456" xr:uid="{DCE0916B-D007-4618-84DD-7179D9878EE1}"/>
    <cellStyle name="Normal 14 4 4 3" xfId="24510" xr:uid="{1C67BE35-D048-4717-9EDD-ABE583457F4C}"/>
    <cellStyle name="Normal 14 4 5" xfId="40061" xr:uid="{FEF053E2-E6EA-44FF-BC29-D962F9F127F6}"/>
    <cellStyle name="Normal 14 4 6" xfId="6334" xr:uid="{D6E597F2-F592-4526-B736-7EA3F529117E}"/>
    <cellStyle name="Normal 14 5" xfId="1604" xr:uid="{C8BA93EA-CBC5-4536-8914-149BDCDEDFA5}"/>
    <cellStyle name="Normal 14 5 2" xfId="2134" xr:uid="{206F888B-C98D-4615-A820-39377158BB8F}"/>
    <cellStyle name="Normal 14 5 2 2" xfId="46459" xr:uid="{C7607963-8C1B-4E81-973E-2A69BA0564FC}"/>
    <cellStyle name="Normal 14 5 3" xfId="46039" xr:uid="{D2EDF6B1-F41C-45CE-BBDF-A61BF6537F7F}"/>
    <cellStyle name="Normal 14 5 4" xfId="36585" xr:uid="{D5C95AC3-49DE-483E-B18D-C5EE45B97BB9}"/>
    <cellStyle name="Normal 14 6" xfId="1317" xr:uid="{C1BD0DE2-02D1-4550-9610-E64D9C87ED1D}"/>
    <cellStyle name="Normal 14 6 2" xfId="45819" xr:uid="{702A4CE8-7B28-4FAA-8C7D-E7B39A7C2DBE}"/>
    <cellStyle name="Normal 14 6 3" xfId="9700" xr:uid="{4086BD47-19A1-47BE-AD12-3A5C9BAC3815}"/>
    <cellStyle name="Normal 14 7" xfId="2005" xr:uid="{3E675282-9330-4674-9AF8-7023A7AC875E}"/>
    <cellStyle name="Normal 14 7 2" xfId="46356" xr:uid="{88295443-13C0-466E-9538-90B186E66A42}"/>
    <cellStyle name="Normal 14 7 3" xfId="37509" xr:uid="{9BCD16B5-D7BA-4F8E-A92C-34C1E815BFE2}"/>
    <cellStyle name="Normal 14 8" xfId="39464" xr:uid="{6AFED28D-D5AF-4370-AFA5-D7DA71ECED5A}"/>
    <cellStyle name="Normal 14 9" xfId="9081" xr:uid="{60AD5CA0-9271-47CD-80B4-8DF700F7C6A4}"/>
    <cellStyle name="Normal 140" xfId="10643" xr:uid="{0329319B-568D-4BBF-95DB-5EB1FBDC18F7}"/>
    <cellStyle name="Normal 141" xfId="9594" xr:uid="{44F78DDB-F1E7-4614-9A17-B01B99A2B768}"/>
    <cellStyle name="Normal 141 2" xfId="11072" xr:uid="{E9E44D91-F0F4-40ED-B642-21BCA1B65CD3}"/>
    <cellStyle name="Normal 141 2 2" xfId="12093" xr:uid="{4AEDA266-35DB-44FF-B47F-8B241571999B}"/>
    <cellStyle name="Normal 141 2 2 2" xfId="14479" xr:uid="{156A6FF2-9F08-4048-AD4F-7A04D9AA6C89}"/>
    <cellStyle name="Normal 141 2 2 2 2" xfId="19994" xr:uid="{92B3A261-8A4A-4585-A29E-6F562CE59553}"/>
    <cellStyle name="Normal 141 2 2 3" xfId="21373" xr:uid="{7F1FF285-9767-46B5-9339-12CAC31DD85A}"/>
    <cellStyle name="Normal 141 2 2 4" xfId="17626" xr:uid="{87CA1FE0-DF5F-4B68-A6F9-C8555E43244B}"/>
    <cellStyle name="Normal 141 2 2 5" xfId="16032" xr:uid="{71775DCE-DB5D-4BE7-B915-40050F3898CF}"/>
    <cellStyle name="Normal 141 2 2 6" xfId="22050" xr:uid="{FC059C86-957E-48A5-AD24-447EFA5F3705}"/>
    <cellStyle name="Normal 141 2 2 7" xfId="25863" xr:uid="{0D82977B-4D0F-4D04-87EC-F03EB8F93A65}"/>
    <cellStyle name="Normal 141 2 3" xfId="12678" xr:uid="{712BFC10-60A9-42B5-96E5-5997FF088057}"/>
    <cellStyle name="Normal 141 2 3 2" xfId="14917" xr:uid="{CFC20634-ABC9-4EF2-8B84-54CB33092850}"/>
    <cellStyle name="Normal 141 2 3 2 2" xfId="20437" xr:uid="{54A5E22E-35AE-413E-B971-CBAAC7E71900}"/>
    <cellStyle name="Normal 141 2 3 3" xfId="21823" xr:uid="{312B778D-32F8-4A76-BFF0-E70AA295497D}"/>
    <cellStyle name="Normal 141 2 3 4" xfId="18185" xr:uid="{19B4E4D2-B9F8-4209-AD41-82C1E8F62AA7}"/>
    <cellStyle name="Normal 141 2 3 5" xfId="16621" xr:uid="{BC61217D-423A-4B78-B168-BF7D59C5BADD}"/>
    <cellStyle name="Normal 141 2 3 6" xfId="22127" xr:uid="{ABD08508-AEF0-4854-B47D-C7A70FFDC463}"/>
    <cellStyle name="Normal 141 2 3 7" xfId="26454" xr:uid="{7B39A010-DEB6-4118-BA93-45D4ADCB5051}"/>
    <cellStyle name="Normal 141 2 4" xfId="14037" xr:uid="{416B602F-7727-4D16-A91D-70173E3BFA44}"/>
    <cellStyle name="Normal 141 2 4 2" xfId="19546" xr:uid="{98324034-F9BA-40E4-90A9-9C72A1048751}"/>
    <cellStyle name="Normal 141 2 5" xfId="20901" xr:uid="{BA4EF118-DE71-45CA-906B-AF8B0CE38C6C}"/>
    <cellStyle name="Normal 141 2 6" xfId="17063" xr:uid="{6ECB07B7-D1B5-4463-809A-5E17A0E15185}"/>
    <cellStyle name="Normal 141 2 7" xfId="15445" xr:uid="{9EB8B355-F685-49C4-AE89-7564A5020D05}"/>
    <cellStyle name="Normal 141 2 8" xfId="21967" xr:uid="{7C423BDF-07CE-478D-9E09-51A784169802}"/>
    <cellStyle name="Normal 141 2 9" xfId="25260" xr:uid="{94BFF987-7E47-4763-BBCF-DF0260B03F6A}"/>
    <cellStyle name="Normal 141 3" xfId="11073" xr:uid="{067BB2A5-6DCF-43BA-B568-32224AE74747}"/>
    <cellStyle name="Normal 141 3 2" xfId="12094" xr:uid="{0027973D-680B-4FF3-83D6-574440A11B4F}"/>
    <cellStyle name="Normal 141 3 2 2" xfId="14480" xr:uid="{6BDE53D6-677B-4B59-9FBE-975BF9B859D1}"/>
    <cellStyle name="Normal 141 3 2 2 2" xfId="19995" xr:uid="{00317166-C942-4C6F-8006-7B18550AE082}"/>
    <cellStyle name="Normal 141 3 2 3" xfId="21374" xr:uid="{7E6FE923-0E55-4247-951E-775E2508CB64}"/>
    <cellStyle name="Normal 141 3 2 4" xfId="17627" xr:uid="{1C1A5A5E-584C-4522-80F4-4C57AB75A255}"/>
    <cellStyle name="Normal 141 3 2 5" xfId="16033" xr:uid="{D86D561A-6557-44C5-A647-BF85CF776572}"/>
    <cellStyle name="Normal 141 3 2 6" xfId="22051" xr:uid="{C104B132-1065-4B09-B106-F864F18B7C86}"/>
    <cellStyle name="Normal 141 3 2 7" xfId="25864" xr:uid="{25EDF54C-D6A9-4E78-AD06-BAEF731E8B62}"/>
    <cellStyle name="Normal 141 3 3" xfId="12679" xr:uid="{211B380A-8F0B-4658-8E61-0F03D0BE7738}"/>
    <cellStyle name="Normal 141 3 3 2" xfId="14918" xr:uid="{23A2FA9C-D64A-490E-AB08-5E7E94500818}"/>
    <cellStyle name="Normal 141 3 3 2 2" xfId="20438" xr:uid="{D973C2AC-3BAC-42B8-9219-9CD2BE38A6E4}"/>
    <cellStyle name="Normal 141 3 3 3" xfId="21824" xr:uid="{80E0FB61-948C-479F-B983-9046A5F88F59}"/>
    <cellStyle name="Normal 141 3 3 4" xfId="18186" xr:uid="{61ACA38E-443A-46DD-9F04-3C37C15E8C88}"/>
    <cellStyle name="Normal 141 3 3 5" xfId="16622" xr:uid="{7E1F0159-01CF-4247-9DF2-2CAB0A501FD8}"/>
    <cellStyle name="Normal 141 3 3 6" xfId="22128" xr:uid="{B22135A5-140C-429F-9066-1925D6F2046D}"/>
    <cellStyle name="Normal 141 3 3 7" xfId="26455" xr:uid="{D89E2FC3-6023-4650-A976-C28DB20EEAAB}"/>
    <cellStyle name="Normal 141 3 4" xfId="14038" xr:uid="{C34697DE-CF1F-4C3D-8630-2A78A1CF1035}"/>
    <cellStyle name="Normal 141 3 4 2" xfId="19547" xr:uid="{7E53C606-1753-44DC-95B6-924DC5C31A8D}"/>
    <cellStyle name="Normal 141 3 5" xfId="20902" xr:uid="{E1E698F8-00C3-4803-8CCD-677D5CD48715}"/>
    <cellStyle name="Normal 141 3 6" xfId="17064" xr:uid="{7C0E0F5E-C7E5-4C6C-A221-21CF8A7C729B}"/>
    <cellStyle name="Normal 141 3 7" xfId="15446" xr:uid="{B4CEE70B-FE75-4209-8336-6E607B097B65}"/>
    <cellStyle name="Normal 141 3 8" xfId="21968" xr:uid="{484D01CD-D2CE-44B7-8989-A566440DDE30}"/>
    <cellStyle name="Normal 141 3 9" xfId="25261" xr:uid="{8892F721-6EB9-448C-89C4-D015910F8DF5}"/>
    <cellStyle name="Normal 141 4" xfId="10644" xr:uid="{AFD16366-1337-4807-A67D-258F69FEE19C}"/>
    <cellStyle name="Normal 142" xfId="10645" xr:uid="{D6710D88-C3E8-447E-8B67-4399D50E483B}"/>
    <cellStyle name="Normal 143" xfId="10646" xr:uid="{2154036D-B1A0-40EB-A6B8-ECA4A7206FC7}"/>
    <cellStyle name="Normal 143 2" xfId="11074" xr:uid="{9230A99E-3A7E-4795-B80F-3B4C38453F57}"/>
    <cellStyle name="Normal 143 2 2" xfId="12095" xr:uid="{308D83BC-3D04-4370-A610-E4F6A3F79BD1}"/>
    <cellStyle name="Normal 143 2 2 2" xfId="14481" xr:uid="{060AF553-6AF8-41BB-BD88-C7E545D1E572}"/>
    <cellStyle name="Normal 143 2 2 2 2" xfId="19996" xr:uid="{D7B1D9A4-36EC-4E07-8449-8946C69BD2D1}"/>
    <cellStyle name="Normal 143 2 2 3" xfId="21375" xr:uid="{97F2366C-BB44-46FB-A941-9BA0F63E76FF}"/>
    <cellStyle name="Normal 143 2 2 4" xfId="17628" xr:uid="{BB349F7D-796F-49FB-9374-34A88FD01EA1}"/>
    <cellStyle name="Normal 143 2 2 5" xfId="16034" xr:uid="{6C62A958-E72D-439D-B52A-DDF53F0EE6CE}"/>
    <cellStyle name="Normal 143 2 2 6" xfId="22052" xr:uid="{8BE495DD-F6AF-475C-98E0-A00554137CBD}"/>
    <cellStyle name="Normal 143 2 2 7" xfId="25865" xr:uid="{FB030CDF-BE6A-4CBF-9A3B-AF00FFF0DAE3}"/>
    <cellStyle name="Normal 143 2 3" xfId="12680" xr:uid="{1689EF36-BFE8-4AD5-95F7-562A42A21169}"/>
    <cellStyle name="Normal 143 2 3 2" xfId="14919" xr:uid="{2E339F13-08E9-4BCD-A3D0-E45F5A4C6F89}"/>
    <cellStyle name="Normal 143 2 3 2 2" xfId="20439" xr:uid="{0EBD47DB-3648-4AD6-97A2-435A811E7DAC}"/>
    <cellStyle name="Normal 143 2 3 3" xfId="21825" xr:uid="{5131F3E3-10B1-4EFE-B4BA-082132EAA602}"/>
    <cellStyle name="Normal 143 2 3 4" xfId="18187" xr:uid="{112194E7-F846-4DB0-BDAF-EFE1985D035E}"/>
    <cellStyle name="Normal 143 2 3 5" xfId="16623" xr:uid="{9E804FD0-4B1A-4B2A-8737-230C9D678702}"/>
    <cellStyle name="Normal 143 2 3 6" xfId="22129" xr:uid="{763CE39F-6036-43A7-A3E7-820A17EE9348}"/>
    <cellStyle name="Normal 143 2 3 7" xfId="26456" xr:uid="{629B45E4-3986-471F-A671-3C9C7F1AD88C}"/>
    <cellStyle name="Normal 143 2 4" xfId="14039" xr:uid="{B06FBE38-3139-46C6-94D5-85AC9D9DF075}"/>
    <cellStyle name="Normal 143 2 4 2" xfId="19548" xr:uid="{29ED6FDF-4DD4-43CC-82C3-35C75664F35B}"/>
    <cellStyle name="Normal 143 2 5" xfId="20903" xr:uid="{BF6341C5-DF49-454B-9730-76EE211C4F0A}"/>
    <cellStyle name="Normal 143 2 6" xfId="17065" xr:uid="{37D43B7B-4BA3-4C3F-9F2E-37099E7B5809}"/>
    <cellStyle name="Normal 143 2 7" xfId="15447" xr:uid="{50AF8737-B7D2-4444-B1CF-BF8A5301A12A}"/>
    <cellStyle name="Normal 143 2 8" xfId="21969" xr:uid="{53B67DAD-77BF-44B4-BD73-DBCB60476C08}"/>
    <cellStyle name="Normal 143 2 9" xfId="25262" xr:uid="{2323AE23-8E4A-4DEB-A3BF-7B1B1A884453}"/>
    <cellStyle name="Normal 144" xfId="10647" xr:uid="{2FF35CF6-A178-46DD-ABC1-DF03C9BA8714}"/>
    <cellStyle name="Normal 145" xfId="10648" xr:uid="{F06D0723-C118-4E49-9A9E-1339CA9BA7CB}"/>
    <cellStyle name="Normal 146" xfId="10649" xr:uid="{17A9B8B0-FDFD-4A02-86E3-4510CFC5C724}"/>
    <cellStyle name="Normal 147" xfId="10650" xr:uid="{96B26462-48A7-4EF5-8F96-6E7764FD5991}"/>
    <cellStyle name="Normal 147 2" xfId="11075" xr:uid="{F8295EEE-7D50-476E-802F-D721E93C607B}"/>
    <cellStyle name="Normal 147 2 2" xfId="12096" xr:uid="{3CA3EBAB-0963-4A63-BDC4-3F127C70A3B3}"/>
    <cellStyle name="Normal 147 2 2 2" xfId="14482" xr:uid="{FAEF7C46-AD5A-44B1-8986-76A2B0E600C9}"/>
    <cellStyle name="Normal 147 2 2 2 2" xfId="19997" xr:uid="{A6603AFC-A361-4DF7-AC07-9747D50F41A3}"/>
    <cellStyle name="Normal 147 2 2 3" xfId="21376" xr:uid="{3AA7A250-5611-4C0A-81E0-A61515EAA791}"/>
    <cellStyle name="Normal 147 2 2 4" xfId="17629" xr:uid="{B15B8C82-2988-4324-BA3B-8D8B519111D7}"/>
    <cellStyle name="Normal 147 2 2 5" xfId="16035" xr:uid="{AE7193E9-7AEE-4ACB-A4BF-2E1E09BBF849}"/>
    <cellStyle name="Normal 147 2 2 6" xfId="22053" xr:uid="{8AB8BCD1-188C-4669-BF6C-C7C49E5C4CCB}"/>
    <cellStyle name="Normal 147 2 2 7" xfId="25866" xr:uid="{66A9BF97-BFC0-4C87-B9AE-982BDD16311C}"/>
    <cellStyle name="Normal 147 2 3" xfId="12681" xr:uid="{64D92AED-FFEB-4258-B87B-5B4692E1E09A}"/>
    <cellStyle name="Normal 147 2 3 2" xfId="14920" xr:uid="{90EFA508-57E5-4D20-9721-164028C2A724}"/>
    <cellStyle name="Normal 147 2 3 2 2" xfId="20440" xr:uid="{38DCE05C-80A7-4135-9F66-7D530B55F192}"/>
    <cellStyle name="Normal 147 2 3 3" xfId="21826" xr:uid="{969389B5-44A0-4BE7-9535-8B08C448955E}"/>
    <cellStyle name="Normal 147 2 3 4" xfId="18188" xr:uid="{FBB86FDD-CE1D-4033-A408-15BC6DF9D43C}"/>
    <cellStyle name="Normal 147 2 3 5" xfId="16624" xr:uid="{2D7FD6AE-5AA1-4D9B-8556-2D7737FF7C0D}"/>
    <cellStyle name="Normal 147 2 3 6" xfId="22130" xr:uid="{5DC67B49-BA7C-47C7-85F5-3E60E47009CD}"/>
    <cellStyle name="Normal 147 2 3 7" xfId="26457" xr:uid="{8EF6EF2B-9FCF-4868-9888-97B665765126}"/>
    <cellStyle name="Normal 147 2 4" xfId="14040" xr:uid="{C3BA13BE-C02D-4612-BDBB-E5343E092307}"/>
    <cellStyle name="Normal 147 2 4 2" xfId="19549" xr:uid="{BF2D0DEE-EC4C-41DA-8009-2D111AEDB896}"/>
    <cellStyle name="Normal 147 2 5" xfId="20904" xr:uid="{7EA5B4CD-D2BE-42D7-9FE9-13782F34F4FD}"/>
    <cellStyle name="Normal 147 2 6" xfId="17066" xr:uid="{480B0CC0-2798-4A7A-9854-DBE91DA0B103}"/>
    <cellStyle name="Normal 147 2 7" xfId="15448" xr:uid="{58C6D561-3B90-4D26-9E38-87BF5362EDAF}"/>
    <cellStyle name="Normal 147 2 8" xfId="21970" xr:uid="{6E8E3AA7-1CE3-4CAD-AC4E-FEC21B26EE73}"/>
    <cellStyle name="Normal 147 2 9" xfId="25263" xr:uid="{88C23C71-1A2B-4987-9B11-B3EBBD49CCDB}"/>
    <cellStyle name="Normal 147 3" xfId="11076" xr:uid="{D80176B3-4CC7-4AB0-A695-C390CBA30A4C}"/>
    <cellStyle name="Normal 147 3 2" xfId="12097" xr:uid="{76710196-03BE-4C9C-8C9B-49D14FD359B1}"/>
    <cellStyle name="Normal 147 3 2 2" xfId="14483" xr:uid="{4DB416AE-60F0-49FB-8265-A0AF37F5A908}"/>
    <cellStyle name="Normal 147 3 2 2 2" xfId="19998" xr:uid="{3D4667E1-E9B7-49B5-9516-A8A25D3ABFFC}"/>
    <cellStyle name="Normal 147 3 2 3" xfId="21377" xr:uid="{E1CF6712-4859-4C6E-AB4D-8F927BA97B5A}"/>
    <cellStyle name="Normal 147 3 2 4" xfId="17630" xr:uid="{0BAF8C0C-423C-4542-A829-C22BB29AC3DA}"/>
    <cellStyle name="Normal 147 3 2 5" xfId="16036" xr:uid="{62B07C9B-B879-4BE4-A221-D3B8E7DC783A}"/>
    <cellStyle name="Normal 147 3 2 6" xfId="22054" xr:uid="{AE11BC5C-770D-4CD5-A8BF-C750E3939A22}"/>
    <cellStyle name="Normal 147 3 2 7" xfId="25867" xr:uid="{98C61B03-C068-4BFF-B85A-94C3EC7ED346}"/>
    <cellStyle name="Normal 147 3 3" xfId="12682" xr:uid="{38A6C6C9-6460-44A7-B046-AC0F90A245A8}"/>
    <cellStyle name="Normal 147 3 3 2" xfId="14921" xr:uid="{7CB1F13F-D7C9-4329-9536-83B51C4EB5F9}"/>
    <cellStyle name="Normal 147 3 3 2 2" xfId="20441" xr:uid="{5AD80B41-FADB-404E-9339-56FE9555B9E3}"/>
    <cellStyle name="Normal 147 3 3 3" xfId="21827" xr:uid="{3BA3E01E-08F3-4EAB-978A-CE52763FD9E2}"/>
    <cellStyle name="Normal 147 3 3 4" xfId="18189" xr:uid="{18B78E15-6508-4FF3-9E6E-080D1EFFCAE9}"/>
    <cellStyle name="Normal 147 3 3 5" xfId="16625" xr:uid="{11E4E257-97A9-457D-8C6C-AA4115975FCD}"/>
    <cellStyle name="Normal 147 3 3 6" xfId="22131" xr:uid="{F1A02435-9373-4DD7-A59D-71D925E8A515}"/>
    <cellStyle name="Normal 147 3 3 7" xfId="26458" xr:uid="{7C39D1F0-DD4A-46BB-88D3-049F6FD4B4B2}"/>
    <cellStyle name="Normal 147 3 4" xfId="14041" xr:uid="{E7D36A2E-27CB-4C16-ADB5-952C5A8258E3}"/>
    <cellStyle name="Normal 147 3 4 2" xfId="19550" xr:uid="{A24D5FA6-78DF-4ABB-8FE3-0AFE3F749377}"/>
    <cellStyle name="Normal 147 3 5" xfId="20905" xr:uid="{3838A66D-A945-4010-8DBC-347560B382D7}"/>
    <cellStyle name="Normal 147 3 6" xfId="17067" xr:uid="{B4B6B746-EE4D-46CA-982B-DD68CC75B344}"/>
    <cellStyle name="Normal 147 3 7" xfId="15449" xr:uid="{620246FE-A028-4B14-AAE0-1CFEAAEAF82B}"/>
    <cellStyle name="Normal 147 3 8" xfId="21971" xr:uid="{DBB21D52-7BE5-4803-9935-E1470C8C87BF}"/>
    <cellStyle name="Normal 147 3 9" xfId="25264" xr:uid="{A6E827DE-5F1E-4B22-B10E-2D0A60F82707}"/>
    <cellStyle name="Normal 148" xfId="6247" xr:uid="{58B43ED9-0F27-434C-B4D9-7743311887E3}"/>
    <cellStyle name="Normal 148 2" xfId="6287" xr:uid="{20FBE800-3CC1-4DDE-986D-A6FDC877ABAC}"/>
    <cellStyle name="Normal 148 2 2" xfId="8794" xr:uid="{D480A70C-A3EB-48C3-B51D-B2EACE34AF0A}"/>
    <cellStyle name="Normal 148 3" xfId="8760" xr:uid="{CC17CE70-70D3-4BA7-BFC7-EF4F6AC868F7}"/>
    <cellStyle name="Normal 148 4" xfId="38657" xr:uid="{EE898EF6-4EC5-4D52-94BF-A2EDC890C9C5}"/>
    <cellStyle name="Normal 148 5" xfId="10651" xr:uid="{1EEF74AB-6C94-46DD-B4F3-7DDA6EA8EDA4}"/>
    <cellStyle name="Normal 149" xfId="10652" xr:uid="{51B87CFF-8FCD-4ADC-9710-AD6495A05C34}"/>
    <cellStyle name="Normal 15" xfId="299" xr:uid="{BF643148-A71C-4967-A780-49CAB7F0FFAC}"/>
    <cellStyle name="Normal 15 2" xfId="300" xr:uid="{EAF4BA9A-29EF-45B6-B8E6-9D0F6C60FB94}"/>
    <cellStyle name="Normal 15 2 2" xfId="1252" xr:uid="{72F23C10-C9C0-46E0-A4DC-1DDC9AF032C6}"/>
    <cellStyle name="Normal 15 2 2 2" xfId="1851" xr:uid="{CDAF83E8-A34D-4648-AB3E-AAA7E79CA1D4}"/>
    <cellStyle name="Normal 15 2 2 2 2" xfId="39868" xr:uid="{64C262DD-165E-47EE-A8CB-F97C5E44DAEF}"/>
    <cellStyle name="Normal 15 2 2 3" xfId="23388" xr:uid="{9CB88A9E-C206-459D-ABCC-5CCA62E4EC16}"/>
    <cellStyle name="Normal 15 2 3" xfId="1536" xr:uid="{82CF57B7-7C59-49FA-A820-B71B39B04BF5}"/>
    <cellStyle name="Normal 15 2 3 2" xfId="45987" xr:uid="{7115B522-A8AC-4180-BDA2-775A997EDC62}"/>
    <cellStyle name="Normal 15 2 3 3" xfId="38536" xr:uid="{AC4A0569-C1DA-423C-BD3B-3EA8F6CC6FFD}"/>
    <cellStyle name="Normal 15 2 4" xfId="2097" xr:uid="{6F74BE7C-9CB4-42AC-AC2D-E7866B337C4C}"/>
    <cellStyle name="Normal 15 2 4 2" xfId="46429" xr:uid="{E2010752-6C79-4C39-93C7-A965CD2530BD}"/>
    <cellStyle name="Normal 15 2 4 3" xfId="11323" xr:uid="{B508CA25-A5C0-4CC9-896B-A3E59521B96B}"/>
    <cellStyle name="Normal 15 2 5" xfId="982" xr:uid="{95AD5B43-B18F-4259-9FE4-D38AD1B990C3}"/>
    <cellStyle name="Normal 15 2 5 2" xfId="45608" xr:uid="{04B5D337-6FE7-428D-B547-BD49D7BD82AA}"/>
    <cellStyle name="Normal 15 2 5 3" xfId="39768" xr:uid="{13ADB745-E245-4309-91B3-775ED5D8AAAC}"/>
    <cellStyle name="Normal 15 2 6" xfId="5329" xr:uid="{30E31349-73BF-4C65-8072-40D8F7E058F5}"/>
    <cellStyle name="Normal 15 2 7" xfId="44899" xr:uid="{02AF5463-60F7-46E5-8882-F83BDD871280}"/>
    <cellStyle name="Normal 15 3" xfId="1119" xr:uid="{742F5A83-8B87-4748-89C2-AB40631AA952}"/>
    <cellStyle name="Normal 15 3 2" xfId="1716" xr:uid="{199D7F0F-4DC3-41ED-B170-274F74DF1062}"/>
    <cellStyle name="Normal 15 3 2 2" xfId="46119" xr:uid="{4B155944-AA01-4B70-A9F6-FCC42F9864F6}"/>
    <cellStyle name="Normal 15 3 2 3" xfId="37783" xr:uid="{A5C8E515-F43F-4B8A-AF07-557442595B79}"/>
    <cellStyle name="Normal 15 3 3" xfId="2106" xr:uid="{926DD2AA-4773-4A0B-AA8A-4CF8BB23D169}"/>
    <cellStyle name="Normal 15 3 3 2" xfId="46438" xr:uid="{A63469C6-666D-4259-8DC7-35268070A895}"/>
    <cellStyle name="Normal 15 3 3 3" xfId="22915" xr:uid="{9DF341BE-45D8-4343-A639-8B3341A476BD}"/>
    <cellStyle name="Normal 15 3 4" xfId="39805" xr:uid="{86B69954-835E-4CCF-9427-D71C81D17822}"/>
    <cellStyle name="Normal 15 3 5" xfId="3773" xr:uid="{A4D90ED9-1F8E-4F02-B891-F2274F3A867F}"/>
    <cellStyle name="Normal 15 4" xfId="1403" xr:uid="{85B6460C-EB71-450B-8D7E-95FD564CA720}"/>
    <cellStyle name="Normal 15 4 2" xfId="40062" xr:uid="{2D859B56-1805-40E3-AA0A-132E3B594099}"/>
    <cellStyle name="Normal 15 4 3" xfId="45884" xr:uid="{D1A9A0B8-D45E-4C58-B53A-AFE4A9CCB985}"/>
    <cellStyle name="Normal 15 4 4" xfId="24511" xr:uid="{A434466E-A9B5-4CD8-9110-37E9CCA8724E}"/>
    <cellStyle name="Normal 15 5" xfId="2032" xr:uid="{0565CF06-FBAB-465E-B684-B488D9333191}"/>
    <cellStyle name="Normal 15 5 2" xfId="46379" xr:uid="{245AB5BA-DA3D-49F8-B717-2D97A3D4E0A1}"/>
    <cellStyle name="Normal 15 5 3" xfId="36481" xr:uid="{0EBAC41A-7B92-413D-92A3-75A627DBB9FD}"/>
    <cellStyle name="Normal 15 6" xfId="2085" xr:uid="{25A46AD6-65D3-465C-BA1F-CBC441905277}"/>
    <cellStyle name="Normal 15 6 2" xfId="46418" xr:uid="{16BE4710-3671-4493-B9F7-BB517E82DC85}"/>
    <cellStyle name="Normal 15 6 3" xfId="9701" xr:uid="{424FFF7F-D1EE-46E3-AF73-9F6FE190DA0A}"/>
    <cellStyle name="Normal 15 7" xfId="846" xr:uid="{09C44D96-DD4F-47C8-8436-DD39C3C3AAF8}"/>
    <cellStyle name="Normal 15 7 2" xfId="45520" xr:uid="{32267823-2735-4589-95EF-793BC48FF265}"/>
    <cellStyle name="Normal 15 7 3" xfId="37510" xr:uid="{7DBA860B-FC83-4B91-A244-BCBD99652903}"/>
    <cellStyle name="Normal 15 8" xfId="39695" xr:uid="{D6597824-0DE5-40C0-B1DE-6BC9DA8948F2}"/>
    <cellStyle name="Normal 15 9" xfId="8977" xr:uid="{7510D586-CC5C-40FD-A18F-60ECC0672638}"/>
    <cellStyle name="Normal 150" xfId="1937" xr:uid="{C4C99D85-AC8E-48B1-91F9-F3D59AF0008C}"/>
    <cellStyle name="Normal 150 2" xfId="44935" xr:uid="{E648AC5F-0A50-4EF1-A73C-B78FA151C46B}"/>
    <cellStyle name="Normal 150 3" xfId="10653" xr:uid="{43226958-19A2-4710-825B-7DF42DA93965}"/>
    <cellStyle name="Normal 151" xfId="10654" xr:uid="{4386E850-50DC-4851-9201-84B0FF8BC985}"/>
    <cellStyle name="Normal 152" xfId="6248" xr:uid="{C492D371-E7F9-4785-A82B-56121ECFC83F}"/>
    <cellStyle name="Normal 152 2" xfId="6288" xr:uid="{BDF51F1F-C241-4E88-A20B-98C4F1BE7BAF}"/>
    <cellStyle name="Normal 152 2 2" xfId="8795" xr:uid="{38DBB9A2-F06D-4F8C-9165-9C84BA8F91A8}"/>
    <cellStyle name="Normal 152 3" xfId="8761" xr:uid="{5E5B0A0B-0698-496C-AB97-686DC0DB4C6D}"/>
    <cellStyle name="Normal 152 4" xfId="38658" xr:uid="{F1300B5B-E458-40B2-8548-FE56E3B226C4}"/>
    <cellStyle name="Normal 152 5" xfId="10655" xr:uid="{37F19FA1-8429-4AC1-A8CD-C1746D7187CD}"/>
    <cellStyle name="Normal 153" xfId="10656" xr:uid="{F4A7E4D7-E6D0-4920-AB1D-5B05D1FE9377}"/>
    <cellStyle name="Normal 154" xfId="10657" xr:uid="{3250E977-D28F-474E-BC53-B36272C6A162}"/>
    <cellStyle name="Normal 155" xfId="10658" xr:uid="{6EEA5C02-2003-4720-8DCD-D6484C1EE0E9}"/>
    <cellStyle name="Normal 156" xfId="10659" xr:uid="{11B451AD-F210-4634-8696-53CD42D1F622}"/>
    <cellStyle name="Normal 157" xfId="10660" xr:uid="{2E46CF9D-6932-4050-83B3-100302354697}"/>
    <cellStyle name="Normal 158" xfId="10661" xr:uid="{8D415B82-696F-466E-A24A-4C5EF9C28CEF}"/>
    <cellStyle name="Normal 159" xfId="10662" xr:uid="{DE33B609-AAF2-44FC-8115-9203E2B54450}"/>
    <cellStyle name="Normal 159 5" xfId="6267" xr:uid="{63238349-5C61-4F5E-8B36-7E2330B8859A}"/>
    <cellStyle name="Normal 159 5 2" xfId="8774" xr:uid="{9A473A09-5D66-45E9-8254-FF72AA46B1CC}"/>
    <cellStyle name="Normal 16" xfId="301" xr:uid="{80F69069-9A3B-40F8-A335-625D23003158}"/>
    <cellStyle name="Normal 16 2" xfId="302" xr:uid="{CDC55B30-2E1A-4497-BC1A-7C598085611B}"/>
    <cellStyle name="Normal 16 2 10" xfId="24892" xr:uid="{FED08CAC-178E-47EB-9D21-D4B17A6B7E35}"/>
    <cellStyle name="Normal 16 2 11" xfId="39769" xr:uid="{91FC3B7C-62B8-49C3-8ACC-B0884DFF67F1}"/>
    <cellStyle name="Normal 16 2 12" xfId="5330" xr:uid="{3BCDF2D1-8010-4364-89F9-177E6A4F1429}"/>
    <cellStyle name="Normal 16 2 2" xfId="1256" xr:uid="{877CB697-9A02-482C-B548-AEAB01789C4B}"/>
    <cellStyle name="Normal 16 2 2 2" xfId="1855" xr:uid="{DFD871E1-52BD-42AB-92B8-4A0CAB41F40C}"/>
    <cellStyle name="Normal 16 2 2 2 2" xfId="19710" xr:uid="{B3B04687-DD3F-495E-A9D9-849CEA8012C9}"/>
    <cellStyle name="Normal 16 2 2 2 3" xfId="14196" xr:uid="{9E475A7C-B55D-4E45-BA4A-240A019D0791}"/>
    <cellStyle name="Normal 16 2 2 3" xfId="21078" xr:uid="{0DBE3B5F-B645-4E94-876F-CAD343A924E2}"/>
    <cellStyle name="Normal 16 2 2 4" xfId="17234" xr:uid="{BA3EDB22-173A-48E6-BD87-29CCC9894029}"/>
    <cellStyle name="Normal 16 2 2 5" xfId="15627" xr:uid="{1C47B5FD-2E18-4D67-841F-A4B06C43B394}"/>
    <cellStyle name="Normal 16 2 2 6" xfId="21998" xr:uid="{472E04DB-C7A2-40EB-AF98-85A2886B6B51}"/>
    <cellStyle name="Normal 16 2 2 7" xfId="25452" xr:uid="{D52E7203-4967-4CD9-B8EF-CADB5AC50CA9}"/>
    <cellStyle name="Normal 16 2 2 8" xfId="7870" xr:uid="{1253BBCD-EAE7-4246-9665-3A206C126BCD}"/>
    <cellStyle name="Normal 16 2 3" xfId="1540" xr:uid="{B480C699-A271-4053-AA1B-52773DF51A9D}"/>
    <cellStyle name="Normal 16 2 3 2" xfId="14644" xr:uid="{E9C48D11-B2A8-4D94-A63B-583AAC54AE62}"/>
    <cellStyle name="Normal 16 2 3 2 2" xfId="20164" xr:uid="{7513E687-782E-41A4-87C0-A7CB445BC58D}"/>
    <cellStyle name="Normal 16 2 3 3" xfId="21550" xr:uid="{9EA3A6C4-4FE4-4E8B-AE27-8D99BE0BD9D6}"/>
    <cellStyle name="Normal 16 2 3 4" xfId="17911" xr:uid="{B8546CF6-19D4-45EE-9C56-A498CF6D9D42}"/>
    <cellStyle name="Normal 16 2 3 5" xfId="16347" xr:uid="{1D2A13C5-9AC4-4848-8A33-58D7AF61DACF}"/>
    <cellStyle name="Normal 16 2 3 6" xfId="22087" xr:uid="{2B0C872D-1590-4447-9195-85D8BE76A976}"/>
    <cellStyle name="Normal 16 2 3 7" xfId="26180" xr:uid="{AEE512DC-D711-4CE3-ABFC-DDF0A97B5339}"/>
    <cellStyle name="Normal 16 2 3 8" xfId="12405" xr:uid="{A7114D6B-3F79-4AAF-9DED-6EB46FA5FAB5}"/>
    <cellStyle name="Normal 16 2 4" xfId="986" xr:uid="{F273EEE4-086F-45B0-A64A-A29B9FFC1410}"/>
    <cellStyle name="Normal 16 2 4 2" xfId="19273" xr:uid="{0BCDF7CF-FBFE-4AD4-9F02-12EBA9E9ED50}"/>
    <cellStyle name="Normal 16 2 4 3" xfId="13764" xr:uid="{D56AEFA8-FF4E-4F9D-A4F5-F808A93DACEF}"/>
    <cellStyle name="Normal 16 2 5" xfId="20619" xr:uid="{1868DE4D-EEF6-48B3-8F31-E8D3716E5C1C}"/>
    <cellStyle name="Normal 16 2 6" xfId="16788" xr:uid="{D729F2F6-272A-4228-801D-1FBD07F0AF6F}"/>
    <cellStyle name="Normal 16 2 7" xfId="15121" xr:uid="{FE750273-35FA-47D1-BD66-BBEE3D638578}"/>
    <cellStyle name="Normal 16 2 8" xfId="21926" xr:uid="{DF5CEB08-F6CD-4250-9402-CBFEEB594595}"/>
    <cellStyle name="Normal 16 2 9" xfId="23389" xr:uid="{5EA97D64-E42A-47EE-BCE6-5E6999FD9499}"/>
    <cellStyle name="Normal 16 3" xfId="1123" xr:uid="{F965001B-257F-4551-B8C8-335B3FBFFB65}"/>
    <cellStyle name="Normal 16 3 2" xfId="1720" xr:uid="{5D77174B-7AEE-4CD1-A6A9-79F856B74D55}"/>
    <cellStyle name="Normal 16 3 2 2" xfId="39844" xr:uid="{C5DA0BA0-8AB4-4965-A52B-C49CFED07734}"/>
    <cellStyle name="Normal 16 3 2 2 2" xfId="39906" xr:uid="{79B472F1-DD82-41F2-BBAD-4A32E14187C4}"/>
    <cellStyle name="Normal 16 3 2 3" xfId="39900" xr:uid="{4C5280E0-F143-4D75-86BA-359D7DDDD102}"/>
    <cellStyle name="Normal 16 3 2 4" xfId="39839" xr:uid="{87D36F8E-7BAE-4D14-AA63-070EDC7DCB94}"/>
    <cellStyle name="Normal 16 3 2 5" xfId="37784" xr:uid="{82C717BF-741D-41AB-8357-237AE3D58D1E}"/>
    <cellStyle name="Normal 16 3 3" xfId="22916" xr:uid="{454102B1-D7BC-4C53-91A5-21624E6235C6}"/>
    <cellStyle name="Normal 16 3 3 2" xfId="39894" xr:uid="{F03E12B9-4A2A-4ABB-8C7C-8368D4D076BD}"/>
    <cellStyle name="Normal 16 3 4" xfId="39833" xr:uid="{47C83838-39FF-4B1D-A010-D2156DFA4723}"/>
    <cellStyle name="Normal 16 3 5" xfId="3774" xr:uid="{BDEE7A05-F087-440F-8EB9-3EB0D2FF711A}"/>
    <cellStyle name="Normal 16 4" xfId="1407" xr:uid="{5B1786A7-E531-4EF5-958F-5611BE7A0A6E}"/>
    <cellStyle name="Normal 16 4 2" xfId="38733" xr:uid="{F1E20760-AB8E-41BC-B91B-DF8F9BDA1998}"/>
    <cellStyle name="Normal 16 4 3" xfId="24512" xr:uid="{54F6FB79-9A65-4618-90AE-7D1ECE7812EB}"/>
    <cellStyle name="Normal 16 4 4" xfId="6360" xr:uid="{2D9EAEDF-0AFD-42F6-A644-D0358F368E2E}"/>
    <cellStyle name="Normal 16 5" xfId="2100" xr:uid="{43D379F8-4287-4D09-AADE-2D4FDF378B0B}"/>
    <cellStyle name="Normal 16 5 2" xfId="39809" xr:uid="{89B2ED90-57C1-4C8E-9C52-6CB1413438F8}"/>
    <cellStyle name="Normal 16 5 3" xfId="46432" xr:uid="{60EC4415-B1C7-4A3F-834A-04CF3ECF28AC}"/>
    <cellStyle name="Normal 16 5 4" xfId="36449" xr:uid="{E908BE76-5E2A-4A2F-9974-CE22CC2AFFCA}"/>
    <cellStyle name="Normal 16 6" xfId="850" xr:uid="{C0D73C0F-CBDC-44B2-9B63-6EC37DC1AA16}"/>
    <cellStyle name="Normal 16 6 2" xfId="40063" xr:uid="{C5D546EA-2078-4A59-A66D-9CA0B9899A8A}"/>
    <cellStyle name="Normal 16 6 3" xfId="45524" xr:uid="{3A6FDE4B-8D6F-478D-BC8D-C39E9B6A4649}"/>
    <cellStyle name="Normal 16 6 4" xfId="9702" xr:uid="{CC55810C-79F4-4C4C-A10C-3D5E03E130EC}"/>
    <cellStyle name="Normal 16 7" xfId="39397" xr:uid="{C98B1DC2-F124-48BA-A106-6DE9276E30CE}"/>
    <cellStyle name="Normal 16 7 2" xfId="39498" xr:uid="{FF06EF4E-374A-4AAA-AF63-00549076E439}"/>
    <cellStyle name="Normal 16 8" xfId="8944" xr:uid="{B9EE15B6-95A6-46D2-A083-25BE15335F92}"/>
    <cellStyle name="Normal 16 9" xfId="2438" xr:uid="{AE1C292C-AFB3-4AA6-A1E9-090091694BB2}"/>
    <cellStyle name="Normal 160" xfId="10663" xr:uid="{7F6A00B7-C81F-4383-9B44-FC32B282F69D}"/>
    <cellStyle name="Normal 161" xfId="9590" xr:uid="{9260ADB3-91A1-41EA-A324-F3C88774E8F3}"/>
    <cellStyle name="Normal 161 2" xfId="10664" xr:uid="{EC19DD67-E56D-40F0-AE38-4652079FFDB1}"/>
    <cellStyle name="Normal 162" xfId="6252" xr:uid="{76F35125-ACAE-426F-ADEC-5A8CA39DD3C8}"/>
    <cellStyle name="Normal 162 2" xfId="38662" xr:uid="{03FD31EA-F4A8-4485-968F-1D80E5316EC1}"/>
    <cellStyle name="Normal 162 3" xfId="10665" xr:uid="{8A6614AB-B6AA-4677-9E7A-FE3320DE20AA}"/>
    <cellStyle name="Normal 163" xfId="6251" xr:uid="{644C2247-AA16-43D7-9D08-05B1F2F08BA9}"/>
    <cellStyle name="Normal 163 2" xfId="38661" xr:uid="{57BCCB1D-2DFC-4211-BCF5-762B6B8DD2A6}"/>
    <cellStyle name="Normal 163 3" xfId="10666" xr:uid="{CAFF1190-1527-46BB-B37F-3224CFB9EC07}"/>
    <cellStyle name="Normal 164" xfId="10667" xr:uid="{32A45765-CAA3-4B39-98D2-5A46C64C0E98}"/>
    <cellStyle name="Normal 165" xfId="9587" xr:uid="{7C9EFECB-A9F0-40DD-B836-3DEADF4DD8B2}"/>
    <cellStyle name="Normal 165 2" xfId="10668" xr:uid="{379E1832-24C9-42AB-BE73-D1EEE7F461D4}"/>
    <cellStyle name="Normal 165 3" xfId="40000" xr:uid="{4B7A35F2-B97C-4978-BBA9-E4F481A1A1D3}"/>
    <cellStyle name="Normal 166" xfId="10669" xr:uid="{63ADDA7A-A173-41A2-B317-07D3E3384C37}"/>
    <cellStyle name="Normal 167" xfId="10670" xr:uid="{83C34605-34AD-4183-91FF-D548D6B43B5B}"/>
    <cellStyle name="Normal 168" xfId="10671" xr:uid="{4728807E-D88C-43C3-AF6A-70EE858AAD61}"/>
    <cellStyle name="Normal 169" xfId="10672" xr:uid="{9FCC425F-67C9-43AE-A120-1E3EAA057C8E}"/>
    <cellStyle name="Normal 17" xfId="303" xr:uid="{D653B72C-4132-4A3E-AA86-72CE978683AB}"/>
    <cellStyle name="Normal 17 2" xfId="304" xr:uid="{7982064D-C3D1-4C06-973C-E000D6BC2EFB}"/>
    <cellStyle name="Normal 17 2 2" xfId="1023" xr:uid="{3715D89B-5AFD-4972-B572-D6864FAAA3C4}"/>
    <cellStyle name="Normal 17 2 2 2" xfId="1292" xr:uid="{9D0B8EB6-9B43-41A6-ADF8-829BB650ED68}"/>
    <cellStyle name="Normal 17 2 2 2 2" xfId="1891" xr:uid="{6C90377E-FE56-40A4-A2D0-4D6BC7720C6D}"/>
    <cellStyle name="Normal 17 2 2 2 2 2" xfId="46258" xr:uid="{64B7A9E6-106D-4941-8EB6-DBB770495D40}"/>
    <cellStyle name="Normal 17 2 2 2 3" xfId="39891" xr:uid="{EDA407DA-2A75-4974-8065-DB794A111E3F}"/>
    <cellStyle name="Normal 17 2 2 3" xfId="1576" xr:uid="{5C9ABAFD-18CF-4E7C-BD5A-4D57274CF32F}"/>
    <cellStyle name="Normal 17 2 2 3 2" xfId="46016" xr:uid="{9D1A6528-A46B-4267-8E73-EA98C8F4B45D}"/>
    <cellStyle name="Normal 17 2 2 4" xfId="1948" xr:uid="{7FFC41AF-D8BB-4F5F-95CF-E277EC05422C}"/>
    <cellStyle name="Normal 17 2 2 4 2" xfId="46309" xr:uid="{9BBDBAF6-913C-488D-AEB3-59E722DD230E}"/>
    <cellStyle name="Normal 17 2 2 5" xfId="23393" xr:uid="{B17ED63B-966E-4BAD-AA18-81F8AE7B6476}"/>
    <cellStyle name="Normal 17 2 3" xfId="1158" xr:uid="{73F9F1AE-0C77-4BBE-841A-1B73C06B77EC}"/>
    <cellStyle name="Normal 17 2 3 2" xfId="1756" xr:uid="{D77FF296-FA71-40EA-89D2-DE016A895495}"/>
    <cellStyle name="Normal 17 2 3 2 2" xfId="39829" xr:uid="{CE1B98DF-52AE-4F26-8170-D50DB5FC1D0F}"/>
    <cellStyle name="Normal 17 2 3 3" xfId="38537" xr:uid="{83953907-7112-4E37-82AE-5069952DC3D1}"/>
    <cellStyle name="Normal 17 2 4" xfId="1443" xr:uid="{F92DBB2E-368F-42E8-B259-5E6A8AE950ED}"/>
    <cellStyle name="Normal 17 2 4 2" xfId="45910" xr:uid="{29D75C2E-59FD-4385-84D3-6E09DAB88F91}"/>
    <cellStyle name="Normal 17 2 4 3" xfId="10311" xr:uid="{5F4F031D-25FA-45B9-A46F-1101720031B5}"/>
    <cellStyle name="Normal 17 2 5" xfId="1931" xr:uid="{E3F955AD-899C-479D-A185-8A9BD8DD7223}"/>
    <cellStyle name="Normal 17 2 5 2" xfId="46296" xr:uid="{BCC4DC51-1ADA-4C2C-8CE1-760CDDD32A08}"/>
    <cellStyle name="Normal 17 2 5 3" xfId="39771" xr:uid="{89C53C2B-948E-43D8-B7FF-106F97296E11}"/>
    <cellStyle name="Normal 17 2 6" xfId="887" xr:uid="{AEEA9B36-2586-4D73-9673-5BA1D4128DD8}"/>
    <cellStyle name="Normal 17 2 6 2" xfId="45548" xr:uid="{7B6D4115-BD54-4E04-AA28-36DE88A338BB}"/>
    <cellStyle name="Normal 17 2 7" xfId="5331" xr:uid="{AE9F545B-92A9-4054-AF60-F2967537E159}"/>
    <cellStyle name="Normal 17 3" xfId="987" xr:uid="{54695812-9C8F-45D7-A395-26F965815899}"/>
    <cellStyle name="Normal 17 3 2" xfId="1257" xr:uid="{8BB818B4-DB8D-49D9-A306-57F404D3D7EB}"/>
    <cellStyle name="Normal 17 3 2 2" xfId="1856" xr:uid="{D21B3FE0-C562-43D8-BB5A-2649C523C2C3}"/>
    <cellStyle name="Normal 17 3 2 2 2" xfId="39910" xr:uid="{6AC6039B-470C-41FD-9E85-C8464EF0B47D}"/>
    <cellStyle name="Normal 17 3 2 2 3" xfId="39847" xr:uid="{2701E101-042B-4998-BD1E-07E7103B07F6}"/>
    <cellStyle name="Normal 17 3 2 3" xfId="39904" xr:uid="{74534729-161D-47A5-9133-43F75B2F4E5E}"/>
    <cellStyle name="Normal 17 3 2 4" xfId="39842" xr:uid="{52B2F19B-02BD-45DA-AC43-E1D3E8C6F5D6}"/>
    <cellStyle name="Normal 17 3 2 5" xfId="37785" xr:uid="{0F8E922F-0973-481C-BB6A-5C35BC26BE9E}"/>
    <cellStyle name="Normal 17 3 3" xfId="1541" xr:uid="{E574DD8E-2B11-45AF-97CE-BE52B11D26BB}"/>
    <cellStyle name="Normal 17 3 3 2" xfId="39897" xr:uid="{2775904A-5783-45B3-9F54-680E9F4E9E21}"/>
    <cellStyle name="Normal 17 3 3 3" xfId="22917" xr:uid="{82D9F74C-F0E1-4FB0-BD43-E1EBFE5EAA53}"/>
    <cellStyle name="Normal 17 3 4" xfId="39836" xr:uid="{D81C7BE3-6ECF-4E5C-AF94-4D0BE2497811}"/>
    <cellStyle name="Normal 17 3 5" xfId="3775" xr:uid="{2173BD03-368A-4DD8-B003-047F083049DB}"/>
    <cellStyle name="Normal 17 4" xfId="1124" xr:uid="{BDEB2C3A-B749-4C35-8303-926391928DF3}"/>
    <cellStyle name="Normal 17 4 2" xfId="1721" xr:uid="{2F9C7AF2-930F-4079-81A4-7A2B15506A62}"/>
    <cellStyle name="Normal 17 4 2 2" xfId="39874" xr:uid="{87E72DDD-B51A-42CF-96C7-5318FF7A9BB6}"/>
    <cellStyle name="Normal 17 4 3" xfId="24513" xr:uid="{4B1809B0-8041-4226-83AA-63B76AA22503}"/>
    <cellStyle name="Normal 17 5" xfId="1408" xr:uid="{977D83E5-6929-4592-AE98-DFA13D086D33}"/>
    <cellStyle name="Normal 17 5 2" xfId="39810" xr:uid="{2C5EC794-6967-476D-8097-D31225FF9A09}"/>
    <cellStyle name="Normal 17 5 3" xfId="36471" xr:uid="{9FF06C71-BD70-42CC-84FA-904407513E7A}"/>
    <cellStyle name="Normal 17 6" xfId="2103" xr:uid="{656AB93F-50AD-4C4F-940C-47FAFCDD296D}"/>
    <cellStyle name="Normal 17 6 2" xfId="40064" xr:uid="{54F307E1-24DB-4A86-B24A-840F007BE0F6}"/>
    <cellStyle name="Normal 17 6 3" xfId="46435" xr:uid="{3B1C6C50-6743-4BAD-BDC5-F7714DAB046D}"/>
    <cellStyle name="Normal 17 6 4" xfId="9703" xr:uid="{8A7BDE0B-301D-48EC-9F7A-7792656A5E4E}"/>
    <cellStyle name="Normal 17 7" xfId="741" xr:uid="{65506AB4-D84C-4DD0-B5B0-ED340BAF82CC}"/>
    <cellStyle name="Normal 17 7 2" xfId="45452" xr:uid="{7CCE6006-4B5E-423A-AE99-D9C33E36904E}"/>
    <cellStyle name="Normal 17 7 3" xfId="37511" xr:uid="{5EEBC733-FE3E-4F0D-AF1E-7003138E78DF}"/>
    <cellStyle name="Normal 17 8" xfId="8965" xr:uid="{A1AA84FC-2B74-418A-83AD-570E5A68106D}"/>
    <cellStyle name="Normal 17 9" xfId="2439" xr:uid="{7CA56D84-88C7-47F2-A150-1232CFE7548E}"/>
    <cellStyle name="Normal 170" xfId="10673" xr:uid="{EE1F1D16-7EC3-4528-BC60-D8953D1BBC64}"/>
    <cellStyle name="Normal 171" xfId="10674" xr:uid="{5DCCF46F-52A7-4524-96AA-484EBF043ADA}"/>
    <cellStyle name="Normal 172" xfId="10675" xr:uid="{BE9765D4-5A09-4A94-9C97-69CF73744B57}"/>
    <cellStyle name="Normal 173" xfId="10676" xr:uid="{B98080CB-324A-4EC0-81B7-9EACF213AB93}"/>
    <cellStyle name="Normal 174" xfId="10677" xr:uid="{76C8060A-6F1D-40F5-9479-09C673F1F569}"/>
    <cellStyle name="Normal 175" xfId="10678" xr:uid="{66A7C3F3-D44A-4431-8E33-8E3AB74B8D3E}"/>
    <cellStyle name="Normal 176" xfId="10679" xr:uid="{6AFDD7A7-9578-45C3-88AE-39F910597143}"/>
    <cellStyle name="Normal 177" xfId="10680" xr:uid="{504E4C01-45A4-4B81-8C85-456851EBA8D0}"/>
    <cellStyle name="Normal 178" xfId="10681" xr:uid="{168C3EE4-14F7-4FED-BD4D-134B51461220}"/>
    <cellStyle name="Normal 179" xfId="10682" xr:uid="{DC3A5F52-9E7B-48A1-9882-1219E76AF090}"/>
    <cellStyle name="Normal 18" xfId="305" xr:uid="{9731586C-A569-4849-9C9C-D0A71A3CC126}"/>
    <cellStyle name="Normal 18 10" xfId="22918" xr:uid="{81168EA1-98F5-43AA-B84C-9F6ED1EC4CE2}"/>
    <cellStyle name="Normal 18 11" xfId="24860" xr:uid="{C3DC9BC0-2100-4020-94F4-E11E26940602}"/>
    <cellStyle name="Normal 18 12" xfId="26897" xr:uid="{11DC3BB9-96B8-4576-B7ED-E7EB2330D4EE}"/>
    <cellStyle name="Normal 18 13" xfId="26972" xr:uid="{2CFE342B-6729-4D05-9E3C-8EB76323BACD}"/>
    <cellStyle name="Normal 18 14" xfId="2455" xr:uid="{3D831ABF-C36A-4E6E-B821-D50751DB72F2}"/>
    <cellStyle name="Normal 18 2" xfId="306" xr:uid="{42FD5F90-14BC-4DA9-9509-46D7E99E8E48}"/>
    <cellStyle name="Normal 18 2 10" xfId="5346" xr:uid="{C332A5D5-F000-49E0-BB69-4601879AA55D}"/>
    <cellStyle name="Normal 18 2 2" xfId="1261" xr:uid="{ED8A2FD7-5E54-4A36-AC65-BFF66A838ADA}"/>
    <cellStyle name="Normal 18 2 2 2" xfId="1860" xr:uid="{C5E0A1CE-3FE2-4418-9CE8-59F49A131DE1}"/>
    <cellStyle name="Normal 18 2 2 2 2" xfId="19684" xr:uid="{376C4E8F-AA5A-4D51-A94E-289F5404A40E}"/>
    <cellStyle name="Normal 18 2 2 3" xfId="23431" xr:uid="{D6F6BDC1-76E9-4855-84B1-62B1FEF4FB66}"/>
    <cellStyle name="Normal 18 2 2 4" xfId="7872" xr:uid="{9FF5693D-03E4-4B6E-A4C5-9689AA24DAF3}"/>
    <cellStyle name="Normal 18 2 3" xfId="1545" xr:uid="{88D265D3-38D4-44A3-903B-DE74E5EE1AD5}"/>
    <cellStyle name="Normal 18 2 3 2" xfId="21051" xr:uid="{39D86C2A-B585-4CD1-A985-DDF31CB7B2CA}"/>
    <cellStyle name="Normal 18 2 4" xfId="991" xr:uid="{BA480855-98B1-43B6-A641-BA68EC59A0E0}"/>
    <cellStyle name="Normal 18 2 4 2" xfId="17203" xr:uid="{0D43802E-AE9B-4AA7-AC3C-A82D866147E5}"/>
    <cellStyle name="Normal 18 2 5" xfId="15594" xr:uid="{DD1F2F0B-CD4D-4EFE-B8F9-9EBE8BE70173}"/>
    <cellStyle name="Normal 18 2 6" xfId="21992" xr:uid="{DD49ECC6-F8F8-479E-9876-4434256E745C}"/>
    <cellStyle name="Normal 18 2 7" xfId="22919" xr:uid="{43BAE81A-72CC-4A7C-8FA6-86F1725ADFB7}"/>
    <cellStyle name="Normal 18 2 8" xfId="25419" xr:uid="{A81F18B2-1CAD-42D1-B7A9-A74E143F3380}"/>
    <cellStyle name="Normal 18 2 9" xfId="45141" xr:uid="{AF25D523-2D66-4AC8-A197-766C987C1F7B}"/>
    <cellStyle name="Normal 18 3" xfId="552" xr:uid="{890E2F26-D1DC-4814-9288-9C39C7B9A9C3}"/>
    <cellStyle name="Normal 18 3 10" xfId="12381" xr:uid="{FE620244-9C7C-4CBB-A3DA-219C1A072AC4}"/>
    <cellStyle name="Normal 18 3 2" xfId="1725" xr:uid="{73B49FF8-C53D-4F49-A5B5-255CBEEC7C08}"/>
    <cellStyle name="Normal 18 3 2 2" xfId="20140" xr:uid="{DB9C03FB-21CD-4299-BCFF-53854D6AD27F}"/>
    <cellStyle name="Normal 18 3 2 2 2" xfId="39909" xr:uid="{E93594B8-BEAF-4FE6-8CDB-AEA8CAF80A0E}"/>
    <cellStyle name="Normal 18 3 2 3" xfId="23438" xr:uid="{C8A22789-DE63-417C-9739-3C5CF69E59A0}"/>
    <cellStyle name="Normal 18 3 2 4" xfId="14621" xr:uid="{551CD245-288A-494C-9CC7-3589604AA2ED}"/>
    <cellStyle name="Normal 18 3 3" xfId="1128" xr:uid="{AE27DE6F-59DD-424F-97E0-9A436C249F91}"/>
    <cellStyle name="Normal 18 3 3 2" xfId="21526" xr:uid="{5D358D1A-D2FB-4062-9EC8-74D3065761AC}"/>
    <cellStyle name="Normal 18 3 4" xfId="17886" xr:uid="{2B469AF1-D801-4EC9-98B6-BF50B8AEDBAE}"/>
    <cellStyle name="Normal 18 3 5" xfId="16322" xr:uid="{FFD163CC-FB53-4B36-BEB6-4C1B35085D9C}"/>
    <cellStyle name="Normal 18 3 6" xfId="22082" xr:uid="{91F16F42-3147-478B-89D9-F7D58716062F}"/>
    <cellStyle name="Normal 18 3 7" xfId="22920" xr:uid="{4878DF5E-5311-4E30-995E-0F5D5E9C4110}"/>
    <cellStyle name="Normal 18 3 8" xfId="26155" xr:uid="{5C356DBE-DA96-4344-95F5-483CFCE6B9B6}"/>
    <cellStyle name="Normal 18 3 9" xfId="37786" xr:uid="{75138459-DA65-4FF9-BCFB-5D918DB33C91}"/>
    <cellStyle name="Normal 18 4" xfId="1412" xr:uid="{CAE96315-E854-4871-AFC2-D6CA0E3A02AC}"/>
    <cellStyle name="Normal 18 4 2" xfId="19248" xr:uid="{F5ABBC4F-D42C-47C7-8B6C-28D8B5539808}"/>
    <cellStyle name="Normal 18 4 3" xfId="23398" xr:uid="{34C35E69-E8C6-4209-81B2-1C42AF9A95C1}"/>
    <cellStyle name="Normal 18 4 4" xfId="6362" xr:uid="{328FF117-B4BB-4C7E-9587-48B1D23F978F}"/>
    <cellStyle name="Normal 18 5" xfId="855" xr:uid="{C2FE40AE-8C8B-4638-9530-0FB940338A30}"/>
    <cellStyle name="Normal 18 5 2" xfId="23417" xr:uid="{01766D71-5EDC-4B73-A6A0-C53DF104DF55}"/>
    <cellStyle name="Normal 18 5 3" xfId="20593" xr:uid="{2BA66B51-8CA2-4716-9C47-4FD7ADDC5477}"/>
    <cellStyle name="Normal 18 6" xfId="2116" xr:uid="{6965CBAC-3806-4474-8CCC-19D6E9C37837}"/>
    <cellStyle name="Normal 18 6 2" xfId="39970" xr:uid="{3DB99557-5FA9-40DF-AEA7-2BB16E23A704}"/>
    <cellStyle name="Normal 18 6 3" xfId="16763" xr:uid="{7BA7F1E1-77C8-4F37-9625-D3AE81661447}"/>
    <cellStyle name="Normal 18 7" xfId="15091" xr:uid="{B7F11E11-DCC4-49BF-9BA3-D8522D9F9617}"/>
    <cellStyle name="Normal 18 7 2" xfId="40065" xr:uid="{02B16B1B-C4EC-4627-B003-C02FD6E3AFD1}"/>
    <cellStyle name="Normal 18 8" xfId="21921" xr:uid="{FBF77B53-E0B3-4973-8C19-A1CE2DC9E09E}"/>
    <cellStyle name="Normal 18 9" xfId="22188" xr:uid="{E02F4FC4-74B2-480B-825A-07C2A2E41056}"/>
    <cellStyle name="Normal 180" xfId="10683" xr:uid="{AF962BC8-A696-43E2-A0A2-A9A1676BC0E5}"/>
    <cellStyle name="Normal 181" xfId="10684" xr:uid="{D20BE616-ABF2-460D-AC84-0B456D9F6B10}"/>
    <cellStyle name="Normal 182" xfId="10685" xr:uid="{C0CE9C24-623E-4C25-864E-0ACEED855D0C}"/>
    <cellStyle name="Normal 183" xfId="10686" xr:uid="{3F276FD1-40D6-4B5D-8CCE-9104CE89A8B9}"/>
    <cellStyle name="Normal 184" xfId="10687" xr:uid="{F6A9F2D8-045A-42BC-958F-8E3512CCB4CC}"/>
    <cellStyle name="Normal 185" xfId="10688" xr:uid="{B6810C72-6AF8-4012-A1B2-1213366575C7}"/>
    <cellStyle name="Normal 186" xfId="10689" xr:uid="{7068E80A-1440-48C4-9CC9-A40AC361B845}"/>
    <cellStyle name="Normal 187" xfId="10690" xr:uid="{BC56025C-A9A8-4D8F-ABDF-220A67F6B1F1}"/>
    <cellStyle name="Normal 188" xfId="10691" xr:uid="{23564C35-5E85-41B3-9D32-2B92C90B6C4B}"/>
    <cellStyle name="Normal 189" xfId="10692" xr:uid="{A77849A8-6042-4CA9-8472-2883EDAC13B6}"/>
    <cellStyle name="Normal 19" xfId="307" xr:uid="{6EBE7D1C-2EAD-47A0-8C84-A1897C8B142A}"/>
    <cellStyle name="Normal 19 10" xfId="22190" xr:uid="{92C868D9-CB9E-4C05-B7D4-D4D5F0021D6E}"/>
    <cellStyle name="Normal 19 11" xfId="22921" xr:uid="{427077E3-C451-46EE-B5A2-5BB36F98D17B}"/>
    <cellStyle name="Normal 19 12" xfId="24861" xr:uid="{CB1DC888-E365-41E4-882B-491FA27431B1}"/>
    <cellStyle name="Normal 19 13" xfId="26899" xr:uid="{CB6FA0D4-5007-47F6-9D04-FFE7363C9078}"/>
    <cellStyle name="Normal 19 14" xfId="26974" xr:uid="{0EB8FBF6-922E-4D0D-8D4C-45E6C3671080}"/>
    <cellStyle name="Normal 19 15" xfId="36629" xr:uid="{72384499-FDF0-4AA1-9D64-E8DD0244FDBA}"/>
    <cellStyle name="Normal 19 16" xfId="9704" xr:uid="{D7FD0518-B2A6-469E-B535-31D081FF8E61}"/>
    <cellStyle name="Normal 19 17" xfId="9131" xr:uid="{DDD441BE-B2F3-43FB-916A-BB47F91928A5}"/>
    <cellStyle name="Normal 19 18" xfId="2456" xr:uid="{630E44A8-33A3-44DD-B0A7-9BFE2B0F29A9}"/>
    <cellStyle name="Normal 19 2" xfId="308" xr:uid="{D0A11978-83B3-4524-B3EC-B06BEA202C42}"/>
    <cellStyle name="Normal 19 2 10" xfId="24980" xr:uid="{9F9B3A75-F2D9-4E9F-924B-F111868CA5CF}"/>
    <cellStyle name="Normal 19 2 11" xfId="37610" xr:uid="{81D652BC-6B19-4694-B985-02AB6D1BB006}"/>
    <cellStyle name="Normal 19 2 12" xfId="10352" xr:uid="{D1CC76F2-AAEB-44E4-A568-C2285AF540C6}"/>
    <cellStyle name="Normal 19 2 2" xfId="11800" xr:uid="{09DECF4C-E384-4F71-BCD5-8EF74BBBAF2B}"/>
    <cellStyle name="Normal 19 2 2 2" xfId="14244" xr:uid="{E9EF02FE-4C8A-43EA-B4FF-8F9AEBFCB8CA}"/>
    <cellStyle name="Normal 19 2 2 2 2" xfId="19758" xr:uid="{F8AAEFFF-3403-40DA-9724-792AA648EF45}"/>
    <cellStyle name="Normal 19 2 2 3" xfId="21132" xr:uid="{E4506B11-3B82-437D-889E-D2B891EBD2A1}"/>
    <cellStyle name="Normal 19 2 2 4" xfId="17342" xr:uid="{AE5E54E3-A9CC-4A1A-91A2-F4C097F16424}"/>
    <cellStyle name="Normal 19 2 2 5" xfId="15740" xr:uid="{FE0C2603-7350-45E1-87B2-76547C3D48CD}"/>
    <cellStyle name="Normal 19 2 2 6" xfId="22028" xr:uid="{92BB9472-511C-49C6-ADFC-FF2865AB063E}"/>
    <cellStyle name="Normal 19 2 2 7" xfId="23433" xr:uid="{8CD48D70-5336-4634-9502-E2026FF5D822}"/>
    <cellStyle name="Normal 19 2 2 8" xfId="25571" xr:uid="{401E9C6B-8C28-493D-B693-51BBD5B5649C}"/>
    <cellStyle name="Normal 19 2 3" xfId="12447" xr:uid="{C6EB8481-113F-425C-B08F-EC96ED37C8A4}"/>
    <cellStyle name="Normal 19 2 3 2" xfId="14686" xr:uid="{C6FF56AF-07BB-4970-B409-EAE590A9CF76}"/>
    <cellStyle name="Normal 19 2 3 2 2" xfId="20206" xr:uid="{5F280D28-3AEE-4CB7-856D-2F306793979B}"/>
    <cellStyle name="Normal 19 2 3 3" xfId="21592" xr:uid="{86E7C301-C21E-435C-864D-E651D95F411D}"/>
    <cellStyle name="Normal 19 2 3 4" xfId="17953" xr:uid="{DFCE8F12-9816-4566-B8D5-E6CAFE363183}"/>
    <cellStyle name="Normal 19 2 3 5" xfId="16389" xr:uid="{C16841F1-9CE8-4147-AFEE-1E1BFBC4A16B}"/>
    <cellStyle name="Normal 19 2 3 6" xfId="22111" xr:uid="{8D822AEF-AB90-4B82-95C7-05E098ADFAD6}"/>
    <cellStyle name="Normal 19 2 3 7" xfId="26222" xr:uid="{514662D7-6C4C-4EFE-AB9B-2B1325A6D035}"/>
    <cellStyle name="Normal 19 2 4" xfId="13806" xr:uid="{AAAE0F7E-B0F6-4ED2-BC69-1AB8D5FD38F1}"/>
    <cellStyle name="Normal 19 2 4 2" xfId="19315" xr:uid="{0177948B-672A-4CAA-B13B-50BABC1A79CA}"/>
    <cellStyle name="Normal 19 2 5" xfId="20669" xr:uid="{A51DFF25-A2BE-4CEB-A5E7-FFE756677B5A}"/>
    <cellStyle name="Normal 19 2 6" xfId="16830" xr:uid="{74A246D0-6843-4625-B18A-BAA2876CA271}"/>
    <cellStyle name="Normal 19 2 7" xfId="15208" xr:uid="{A3446087-1529-4A0A-A6AD-2437CC0C9E92}"/>
    <cellStyle name="Normal 19 2 8" xfId="21951" xr:uid="{98064715-1416-4E45-AE9F-26F8817D4E6F}"/>
    <cellStyle name="Normal 19 2 9" xfId="22922" xr:uid="{4D3DA5E3-F846-4A4F-8270-BAC20A20868E}"/>
    <cellStyle name="Normal 19 3" xfId="2122" xr:uid="{AA5746E2-03E4-49BF-95CC-92D3BD5A0D84}"/>
    <cellStyle name="Normal 19 3 10" xfId="11654" xr:uid="{87B18141-F3A1-4AB8-84CA-E434D1C0FA27}"/>
    <cellStyle name="Normal 19 3 11" xfId="40066" xr:uid="{05690CEE-677D-4076-9AEB-5483F0B5E63E}"/>
    <cellStyle name="Normal 19 3 12" xfId="4470" xr:uid="{9E9EAA31-56F7-4E00-B1A2-E581C5285135}"/>
    <cellStyle name="Normal 19 3 2" xfId="14173" xr:uid="{F378C8C6-7EB9-44C2-B8CF-420817D56A71}"/>
    <cellStyle name="Normal 19 3 2 2" xfId="19685" xr:uid="{7430144D-82D3-424D-9A6F-FD2F9733217E}"/>
    <cellStyle name="Normal 19 3 2 3" xfId="23440" xr:uid="{A8ED78FA-7065-4B9D-A6A7-1976191DF9AD}"/>
    <cellStyle name="Normal 19 3 3" xfId="21052" xr:uid="{DA2F6DEC-FC6D-46DE-80D5-1C875DFF75A1}"/>
    <cellStyle name="Normal 19 3 4" xfId="17204" xr:uid="{4B0AFFA9-BE22-41F9-8D54-C7A1B80EA5A7}"/>
    <cellStyle name="Normal 19 3 5" xfId="15595" xr:uid="{91C1A3A6-5832-48C1-903D-D149BFF21047}"/>
    <cellStyle name="Normal 19 3 6" xfId="21993" xr:uid="{0EEE8304-7B09-4ECF-9700-74F30CBE9D16}"/>
    <cellStyle name="Normal 19 3 7" xfId="22923" xr:uid="{C6A04B88-68A7-4B9B-BEEB-A96E126248A0}"/>
    <cellStyle name="Normal 19 3 8" xfId="25420" xr:uid="{E5506868-2B62-4264-AE08-51039BBE6D5C}"/>
    <cellStyle name="Normal 19 3 9" xfId="38157" xr:uid="{D04067DE-2534-41B7-A4FC-D41E701C1F6F}"/>
    <cellStyle name="Normal 19 4" xfId="5347" xr:uid="{C3BF6416-BAF7-4860-9306-4ADE5ACF6F4E}"/>
    <cellStyle name="Normal 19 4 2" xfId="7873" xr:uid="{2E9DE4D9-4FF4-42E8-AE72-A1B4EEDDC9CB}"/>
    <cellStyle name="Normal 19 4 2 2" xfId="20141" xr:uid="{C260DDE3-8481-4F0B-B305-C8A9B5885DCA}"/>
    <cellStyle name="Normal 19 4 3" xfId="21527" xr:uid="{C042C4BF-B3F6-487F-B351-CA22B993FA68}"/>
    <cellStyle name="Normal 19 4 4" xfId="17887" xr:uid="{C8891293-5F73-4DAF-A6E5-FE329BD0C8EF}"/>
    <cellStyle name="Normal 19 4 5" xfId="16323" xr:uid="{FC67EC43-693C-4915-BBCD-05D3CDEE8974}"/>
    <cellStyle name="Normal 19 4 6" xfId="22083" xr:uid="{7CE8179A-F327-46CD-A217-CD909EFAC44B}"/>
    <cellStyle name="Normal 19 4 7" xfId="23400" xr:uid="{4447A173-FC55-4D1F-B7DF-6B55FA09BEF2}"/>
    <cellStyle name="Normal 19 4 8" xfId="26156" xr:uid="{E82BD7B0-5A3B-47ED-8940-EE0EFD2C3D32}"/>
    <cellStyle name="Normal 19 4 9" xfId="44902" xr:uid="{5AFCA47D-60CB-4BF6-8F96-DFAF6C547FEE}"/>
    <cellStyle name="Normal 19 5" xfId="6363" xr:uid="{367F7E4E-0D3F-498D-9E6C-97A5241B82A1}"/>
    <cellStyle name="Normal 19 5 2" xfId="19249" xr:uid="{02874B2D-74D0-4C16-BF13-9501E329DBB9}"/>
    <cellStyle name="Normal 19 5 3" xfId="23419" xr:uid="{3BCBE0F3-0264-4DF0-8A56-ABABBFE7F451}"/>
    <cellStyle name="Normal 19 6" xfId="20594" xr:uid="{5CF4731F-417B-4C6A-89AA-98BC036F4704}"/>
    <cellStyle name="Normal 19 7" xfId="16764" xr:uid="{CEE691C6-10BC-4B87-857A-A3A32CBE821C}"/>
    <cellStyle name="Normal 19 8" xfId="15092" xr:uid="{06E13A14-931E-45E3-8E13-F1ACA425146D}"/>
    <cellStyle name="Normal 19 9" xfId="21922" xr:uid="{876A71BC-F747-49A8-A846-F3B3786F85DD}"/>
    <cellStyle name="Normal 190" xfId="10693" xr:uid="{5BA72F83-68F1-43BA-8854-F5FC3CBC6A7E}"/>
    <cellStyle name="Normal 191" xfId="10694" xr:uid="{1E098425-BE1E-4336-A80F-9E5F366B1214}"/>
    <cellStyle name="Normal 191 3" xfId="6232" xr:uid="{38EE6223-86A8-4E49-A307-72A59E553BD5}"/>
    <cellStyle name="Normal 191 3 2" xfId="6233" xr:uid="{22997408-AD77-40FC-AEA1-468E934EB354}"/>
    <cellStyle name="Normal 191 3 2 2" xfId="6276" xr:uid="{8784A993-FF23-424F-A667-567F31CC9181}"/>
    <cellStyle name="Normal 191 3 2 2 2" xfId="8783" xr:uid="{3B217FC8-BDCE-4283-868D-9AF0C687259B}"/>
    <cellStyle name="Normal 191 3 2 3" xfId="8749" xr:uid="{A2FACBF2-B9D0-4C33-ACF2-2775940C7DE1}"/>
    <cellStyle name="Normal 191 3 3" xfId="6275" xr:uid="{AC015000-DE31-4E27-B0A9-311FBD3B7528}"/>
    <cellStyle name="Normal 191 3 3 2" xfId="8782" xr:uid="{57013EB9-F225-46E9-B691-5A7EAE4C348F}"/>
    <cellStyle name="Normal 191 3 4" xfId="8748" xr:uid="{09C2637E-62FB-4791-BEF5-ED54E58CD32D}"/>
    <cellStyle name="Normal 192" xfId="8904" xr:uid="{CF1B3E1D-03A9-44E3-84A2-40F65BF48FF6}"/>
    <cellStyle name="Normal 192 2" xfId="36409" xr:uid="{99D512C0-31FE-4DD5-A6C0-7E15D9BF93F2}"/>
    <cellStyle name="Normal 192 3" xfId="10695" xr:uid="{C784A014-FB50-4F32-B60B-C5018CF985E3}"/>
    <cellStyle name="Normal 193" xfId="8906" xr:uid="{112C7C92-AD91-4631-B48E-7F146F53EE19}"/>
    <cellStyle name="Normal 193 2" xfId="36411" xr:uid="{5D1A628E-0540-48B9-B3B0-7803A76708A1}"/>
    <cellStyle name="Normal 193 3" xfId="10696" xr:uid="{2B2AC584-3A3F-4CDC-A20F-3A3A14C68FF6}"/>
    <cellStyle name="Normal 194" xfId="8903" xr:uid="{8D286AA5-05EB-4DDD-8DBD-9F5F665E060D}"/>
    <cellStyle name="Normal 194 2" xfId="36408" xr:uid="{48CDFD13-45A9-4451-84F1-020CA9770E6E}"/>
    <cellStyle name="Normal 194 3" xfId="10697" xr:uid="{43D51C67-0234-4FC3-8F9A-647DD0B8EB95}"/>
    <cellStyle name="Normal 195" xfId="10698" xr:uid="{20AC90DC-0BC3-40CC-8728-BFC4AFA3F86E}"/>
    <cellStyle name="Normal 196" xfId="10699" xr:uid="{7001F9C0-F862-4DA4-80A7-D00FA550B7C8}"/>
    <cellStyle name="Normal 197" xfId="8946" xr:uid="{A4CC4022-80F5-482E-A1C2-2068B8E90A7A}"/>
    <cellStyle name="Normal 197 2" xfId="36452" xr:uid="{9E327D7D-B5F3-4F98-8845-B8CAEA1D12A1}"/>
    <cellStyle name="Normal 197 3" xfId="10700" xr:uid="{4BF2A1A5-BE22-434F-BFB7-40F780185DAA}"/>
    <cellStyle name="Normal 198" xfId="10701" xr:uid="{B27F222F-19D0-4BC0-BE83-8B62BA0B3D57}"/>
    <cellStyle name="Normal 199" xfId="10702" xr:uid="{B10AA98E-9488-4011-84E5-6AACD5F4E44B}"/>
    <cellStyle name="Normal 2" xfId="7" xr:uid="{D85ED3F2-1D40-40FC-9470-4422AD00AB5D}"/>
    <cellStyle name="Normal 2 10" xfId="1048" xr:uid="{0640ABA5-1513-48B5-BA77-CB84B7E0CE65}"/>
    <cellStyle name="Normal 2 10 2" xfId="64" xr:uid="{B506FE2A-0A03-4211-8669-091D6C473753}"/>
    <cellStyle name="Normal 2 10 2 2" xfId="1601" xr:uid="{B581E036-1A2F-4AEF-945C-FB53F0B58F36}"/>
    <cellStyle name="Normal 2 10 2 2 2" xfId="4949" xr:uid="{C1797131-5E7A-42EB-A6E3-0AD457EF3A64}"/>
    <cellStyle name="Normal 2 10 2 2 3" xfId="46037" xr:uid="{2D942D3A-7CCE-4032-8827-017955323ED9}"/>
    <cellStyle name="Normal 2 10 2 2 4" xfId="4252" xr:uid="{0C4FC927-921C-44EA-8679-D60FA2A3399D}"/>
    <cellStyle name="Normal 2 10 2 3" xfId="4950" xr:uid="{CEC5D857-8882-4381-BEAB-349BEA2346F7}"/>
    <cellStyle name="Normal 2 10 2 4" xfId="37919" xr:uid="{DE04D706-8DA2-48C2-A0F6-1781C6DA3D29}"/>
    <cellStyle name="Normal 2 10 2 5" xfId="36463" xr:uid="{F06ADDA5-91E5-4211-83EF-C15FC1B516F1}"/>
    <cellStyle name="Normal 2 10 2 6" xfId="40069" xr:uid="{70FFB3BE-E05E-483C-8B8A-08A251D6C5AE}"/>
    <cellStyle name="Normal 2 10 2 7" xfId="44979" xr:uid="{1B13B28E-4EE6-4D16-B0F4-9AA618A3C2F3}"/>
    <cellStyle name="Normal 2 10 2 8" xfId="3950" xr:uid="{5FCF3058-FF77-49E1-B5B5-E058377D4ADA}"/>
    <cellStyle name="Normal 2 10 3" xfId="22" xr:uid="{BDDEDEEA-89D6-47AA-890B-2A71871BDA3A}"/>
    <cellStyle name="Normal 2 10 3 2" xfId="4951" xr:uid="{AD4CC80D-8CFF-43A0-80B4-9981BFF5D23C}"/>
    <cellStyle name="Normal 2 10 3 3" xfId="8834" xr:uid="{EF98446E-C06E-4F47-9F6E-C42B5EDC3787}"/>
    <cellStyle name="Normal 2 10 3 4" xfId="38094" xr:uid="{01AFBF1F-F192-4A18-B52B-B9B390E6BF83}"/>
    <cellStyle name="Normal 2 10 3 5" xfId="8842" xr:uid="{408A1188-73F6-4D6D-AB7E-23D1A7A331E1}"/>
    <cellStyle name="Normal 2 10 3 6" xfId="40070" xr:uid="{BEC922FC-798D-49B5-833E-6F433A6BBFC6}"/>
    <cellStyle name="Normal 2 10 3 7" xfId="4251" xr:uid="{4A2F6E03-93E6-4BED-A0C3-5943ABC65F39}"/>
    <cellStyle name="Normal 2 10 4" xfId="4471" xr:uid="{83765702-367A-4F52-8B58-3F102FF0A12E}"/>
    <cellStyle name="Normal 2 10 4 2" xfId="40071" xr:uid="{B5AFCC40-0DA2-431E-82A1-D8906D79AF62}"/>
    <cellStyle name="Normal 2 10 5" xfId="4952" xr:uid="{8DBFD3F9-2711-4FE8-9EF6-EC8A388E8758}"/>
    <cellStyle name="Normal 2 10 6" xfId="3949" xr:uid="{EFBA26DA-BD2C-4CE4-B781-5720D445FAF5}"/>
    <cellStyle name="Normal 2 10 7" xfId="37611" xr:uid="{C1EBBEEB-E391-48C0-995A-1C92FF7ABC3D}"/>
    <cellStyle name="Normal 2 10 8" xfId="8959" xr:uid="{04C548EA-692F-464D-8B8C-8297F27AE934}"/>
    <cellStyle name="Normal 2 10 9" xfId="40068" xr:uid="{4EDBC2F8-51C0-4FEA-B882-635D30954483}"/>
    <cellStyle name="Normal 2 11" xfId="1314" xr:uid="{B2F9F581-A614-4BE3-BDAB-6B60927FF590}"/>
    <cellStyle name="Normal 2 11 10" xfId="40072" xr:uid="{9B06239A-1E2B-443B-87B0-C69976DE9450}"/>
    <cellStyle name="Normal 2 11 11" xfId="2560" xr:uid="{C8EEE34C-D5CD-4D96-93B2-1D5B0ED9ADD8}"/>
    <cellStyle name="Normal 2 11 2" xfId="4253" xr:uid="{7FDA5014-D415-41AF-BBD3-1168D452C58F}"/>
    <cellStyle name="Normal 2 11 2 2" xfId="4953" xr:uid="{47C76EF5-15D8-4833-8772-D761B57290D0}"/>
    <cellStyle name="Normal 2 11 2 3" xfId="38095" xr:uid="{D0D35309-CE6E-49E8-93D9-7A01DD52EE1E}"/>
    <cellStyle name="Normal 2 11 2 4" xfId="8910" xr:uid="{54673B98-59B0-4672-AA2E-D5EEA2CE08CE}"/>
    <cellStyle name="Normal 2 11 2 5" xfId="40073" xr:uid="{F0C80737-8D95-4A38-B7F0-1A00BDE38057}"/>
    <cellStyle name="Normal 2 11 3" xfId="4590" xr:uid="{DD24DEC0-96CB-4D12-8506-45B0926D9FC1}"/>
    <cellStyle name="Normal 2 11 3 2" xfId="7514" xr:uid="{16D93D9F-4762-4E2E-BF3D-8E952E4F7506}"/>
    <cellStyle name="Normal 2 11 3 3" xfId="38194" xr:uid="{94FF7DDF-3468-48BC-8C10-386AB9A71456}"/>
    <cellStyle name="Normal 2 11 3 4" xfId="36403" xr:uid="{9698160D-D640-4F60-BB59-F5B42CF3725C}"/>
    <cellStyle name="Normal 2 11 3 5" xfId="40074" xr:uid="{36C7DF7A-5B6E-4C05-BC98-E5CB25CEE769}"/>
    <cellStyle name="Normal 2 11 4" xfId="4954" xr:uid="{016EBA3E-A3E4-40F2-9003-C19C873F5F9F}"/>
    <cellStyle name="Normal 2 11 4 2" xfId="40075" xr:uid="{7A6F0C53-260C-4898-BB3D-7EBD230CDDA0}"/>
    <cellStyle name="Normal 2 11 5" xfId="3951" xr:uid="{086F4DB0-7308-49E5-97CE-3547D8744F51}"/>
    <cellStyle name="Normal 2 11 6" xfId="6202" xr:uid="{686CBEC4-D30F-4A7F-9B17-9699BC74730A}"/>
    <cellStyle name="Normal 2 11 6 2" xfId="8721" xr:uid="{C45A840E-63D9-4A52-87F4-6E3ADBF5A58D}"/>
    <cellStyle name="Normal 2 11 7" xfId="6403" xr:uid="{7151AC93-B314-4D6C-8C1E-2F72D760E22D}"/>
    <cellStyle name="Normal 2 11 8" xfId="37612" xr:uid="{19BB4772-CB88-4F79-BD40-5DD3221A74EC}"/>
    <cellStyle name="Normal 2 11 9" xfId="8896" xr:uid="{03D67825-60FF-4B28-B6B0-BA6148D7BA27}"/>
    <cellStyle name="Normal 2 12" xfId="735" xr:uid="{917C7848-E52D-47FF-91D3-53692CF2287B}"/>
    <cellStyle name="Normal 2 12 2" xfId="38111" xr:uid="{83244E00-E69A-40E8-A5CD-500A96EDEEE4}"/>
    <cellStyle name="Normal 2 12 3" xfId="22925" xr:uid="{A9BCA4EA-C725-45F1-8B0F-09F1059E9290}"/>
    <cellStyle name="Normal 2 12 4" xfId="40076" xr:uid="{E0DDDB37-CFB5-48ED-A20B-58B3A04E62F9}"/>
    <cellStyle name="Normal 2 12 5" xfId="45449" xr:uid="{D533A31F-754A-4EC6-B46B-DF3864BBCB58}"/>
    <cellStyle name="Normal 2 12 6" xfId="4397" xr:uid="{36EFF0A6-DEB6-41A8-AE46-AD9E3F0AD90B}"/>
    <cellStyle name="Normal 2 13" xfId="674" xr:uid="{8F9136EB-BBD8-41C2-9908-B3C578F69B90}"/>
    <cellStyle name="Normal 2 13 2" xfId="40077" xr:uid="{F9058205-B90F-4BDD-93C8-D14FDDAD063F}"/>
    <cellStyle name="Normal 2 13 3" xfId="45396" xr:uid="{A3FF9F8E-0503-4372-A523-828D96126220}"/>
    <cellStyle name="Normal 2 13 4" xfId="22926" xr:uid="{BC247C89-4427-43A6-8AE1-6576826435D9}"/>
    <cellStyle name="Normal 2 14" xfId="2002" xr:uid="{A075F7B0-AB20-432E-BF7A-1784C83AA79D}"/>
    <cellStyle name="Normal 2 14 2" xfId="22927" xr:uid="{16776780-4496-4868-A410-24E62D176E5A}"/>
    <cellStyle name="Normal 2 14 3" xfId="40078" xr:uid="{2D5BCDE9-AEF5-4F32-9441-DB87CCEFFCF5}"/>
    <cellStyle name="Normal 2 14 4" xfId="46354" xr:uid="{8409F40D-305F-4BB6-800C-FCA5FE0CCC6B}"/>
    <cellStyle name="Normal 2 14 5" xfId="11077" xr:uid="{454F6F73-1D16-4130-BC68-8B2FFAFCFF5B}"/>
    <cellStyle name="Normal 2 15" xfId="22928" xr:uid="{01098FAC-0BE9-4168-91CB-99044FAAB0C2}"/>
    <cellStyle name="Normal 2 15 2" xfId="40080" xr:uid="{8B7AA5AE-2DE5-41E6-84C0-EBBE07573E55}"/>
    <cellStyle name="Normal 2 15 3" xfId="40081" xr:uid="{BA030B49-D95B-4F17-BDEA-92909AF52673}"/>
    <cellStyle name="Normal 2 15 4" xfId="40082" xr:uid="{0F5367E2-BBEF-4CB7-9E3D-5BE5C662CD4D}"/>
    <cellStyle name="Normal 2 15 5" xfId="40079" xr:uid="{58AAAE7A-352A-4844-B9FC-225CE44F483D}"/>
    <cellStyle name="Normal 2 16" xfId="22929" xr:uid="{CD3F8FAD-C6A1-44FC-8CAE-2A253E2BD7D7}"/>
    <cellStyle name="Normal 2 16 2" xfId="40084" xr:uid="{D277BE83-8165-4DCE-9049-761E76D46349}"/>
    <cellStyle name="Normal 2 16 3" xfId="40085" xr:uid="{F1142240-3892-4E69-B3A4-F7041100624F}"/>
    <cellStyle name="Normal 2 16 4" xfId="40086" xr:uid="{A72B4A1A-438C-45F4-A0C4-DB5224B38E15}"/>
    <cellStyle name="Normal 2 16 5" xfId="40083" xr:uid="{15801154-F168-472B-ABCD-868F2AFE81F0}"/>
    <cellStyle name="Normal 2 162" xfId="57" xr:uid="{39754864-960C-42FF-AA7E-2FF273ACF80A}"/>
    <cellStyle name="Normal 2 162 2" xfId="44976" xr:uid="{61369C21-2DBD-4448-97A1-32BF5BD71460}"/>
    <cellStyle name="Normal 2 17" xfId="22930" xr:uid="{DEB0C5D8-605A-4A9E-A3F1-D2DF64EF9B0C}"/>
    <cellStyle name="Normal 2 17 2" xfId="40087" xr:uid="{6374F12E-A3F5-4B45-A4DC-DF4F66AA7319}"/>
    <cellStyle name="Normal 2 18" xfId="22931" xr:uid="{787CBFE7-87B0-4A58-9D1B-25DE7D473F53}"/>
    <cellStyle name="Normal 2 18 2" xfId="40088" xr:uid="{B0064886-939D-47A8-BB13-EE2D3A0A730C}"/>
    <cellStyle name="Normal 2 19" xfId="22932" xr:uid="{D7654752-8393-4F8B-AA5F-43F6FBE94B97}"/>
    <cellStyle name="Normal 2 19 2" xfId="40089" xr:uid="{3A9EBC77-2BD5-48B6-A411-12CC9B7EB69B}"/>
    <cellStyle name="Normal 2 2" xfId="26" xr:uid="{99B0D24F-5D16-4738-B90B-C55C68523FD0}"/>
    <cellStyle name="Normal 2 2 10" xfId="2561" xr:uid="{F83F7118-8F7B-4ADB-94F2-3F076C3A956B}"/>
    <cellStyle name="Normal 2 2 10 2" xfId="40092" xr:uid="{60FA2544-7A14-4472-83B3-4918DBA91323}"/>
    <cellStyle name="Normal 2 2 10 3" xfId="40093" xr:uid="{2303CB0C-6AD1-4CA9-9B37-C43511378C25}"/>
    <cellStyle name="Normal 2 2 10 4" xfId="40094" xr:uid="{C1F06C8B-F5ED-41AB-A320-A03A49BE521C}"/>
    <cellStyle name="Normal 2 2 10 5" xfId="40091" xr:uid="{291AFF10-5BC9-46CB-83CA-07704768310E}"/>
    <cellStyle name="Normal 2 2 11" xfId="2562" xr:uid="{E3926767-74F8-4F23-A99E-63304D714CF6}"/>
    <cellStyle name="Normal 2 2 11 2" xfId="40095" xr:uid="{EE18B1F8-0F52-48EF-8FB2-1E269CE740E8}"/>
    <cellStyle name="Normal 2 2 12" xfId="2563" xr:uid="{78FEEF15-07AE-4814-A8EE-8D906DC849EF}"/>
    <cellStyle name="Normal 2 2 12 2" xfId="40096" xr:uid="{2F494EFB-1418-4F28-89A5-2E68B886021F}"/>
    <cellStyle name="Normal 2 2 13" xfId="2564" xr:uid="{1A7D400C-3EEA-45F5-9763-D6EDE5A79184}"/>
    <cellStyle name="Normal 2 2 13 2" xfId="40097" xr:uid="{66CA56C8-BA46-4C6E-8914-F978BD63EA9E}"/>
    <cellStyle name="Normal 2 2 14" xfId="2565" xr:uid="{06993C59-E96D-4AB1-9D1E-2B9EDE4DF49E}"/>
    <cellStyle name="Normal 2 2 14 2" xfId="40098" xr:uid="{04D40E09-31CB-4DA2-9B8C-714ACA4B902D}"/>
    <cellStyle name="Normal 2 2 15" xfId="2566" xr:uid="{90A65A46-119D-4583-9540-F65DE33D1614}"/>
    <cellStyle name="Normal 2 2 15 2" xfId="40090" xr:uid="{CA254137-5D71-4F27-B099-1B4701DD6CAF}"/>
    <cellStyle name="Normal 2 2 16" xfId="2567" xr:uid="{5A92A448-DD79-4887-969B-77C9B40B9215}"/>
    <cellStyle name="Normal 2 2 16 2" xfId="40418" xr:uid="{64F5AC0E-1EE1-4495-A34B-0D800F6A4CCE}"/>
    <cellStyle name="Normal 2 2 16 3" xfId="687" xr:uid="{48182646-574F-4969-A877-7DFCF02DF849}"/>
    <cellStyle name="Normal 2 2 16 3 2" xfId="45404" xr:uid="{D00BA289-8895-43E7-8258-A15CFFFEEDFE}"/>
    <cellStyle name="Normal 2 2 16 4" xfId="40361" xr:uid="{4BE05CF1-EB68-4F69-9FE5-36E2188AA5FD}"/>
    <cellStyle name="Normal 2 2 17" xfId="2568" xr:uid="{36BC6E9F-BC6B-4BE9-8AE5-0929D5625993}"/>
    <cellStyle name="Normal 2 2 17 2" xfId="40472" xr:uid="{82BAF2A0-4241-46D4-8C66-867EE24A102C}"/>
    <cellStyle name="Normal 2 2 17 3" xfId="40378" xr:uid="{4FC18F25-9017-4425-A9A5-D3B44E986F4E}"/>
    <cellStyle name="Normal 2 2 18" xfId="2569" xr:uid="{3CBD847A-07FD-42C4-A82F-4F7D8F73BE88}"/>
    <cellStyle name="Normal 2 2 18 2" xfId="40495" xr:uid="{0DCA99E3-1839-480E-AD08-DAD88D990E10}"/>
    <cellStyle name="Normal 2 2 18 3" xfId="40409" xr:uid="{A05DA973-6A1F-46DD-8B20-DD48FD8FCFED}"/>
    <cellStyle name="Normal 2 2 19" xfId="2570" xr:uid="{4DBF64D7-1DC5-4C7E-85F4-BF8FA54CE057}"/>
    <cellStyle name="Normal 2 2 19 2" xfId="40440" xr:uid="{F5E35CE1-EAD1-42D7-93CB-8DA6B2CF54FD}"/>
    <cellStyle name="Normal 2 2 2" xfId="127" xr:uid="{38A45D19-2B3D-445F-9684-CCCC59DE6A04}"/>
    <cellStyle name="Normal 2 2 2 10" xfId="40100" xr:uid="{FB899723-8D09-4FEB-B1AA-71425A03D4E2}"/>
    <cellStyle name="Normal 2 2 2 11" xfId="40099" xr:uid="{32ACD5F3-C92D-4F46-98A2-10702F16AD20}"/>
    <cellStyle name="Normal 2 2 2 12" xfId="44994" xr:uid="{A424C7CF-AB2A-4612-B734-690872596729}"/>
    <cellStyle name="Normal 2 2 2 2" xfId="438" xr:uid="{959B99D5-63DF-4925-95AA-559FB296AA7C}"/>
    <cellStyle name="Normal 2 2 2 2 2" xfId="311" xr:uid="{07CC4709-ECE4-4750-A8A4-67C787F8C3EB}"/>
    <cellStyle name="Normal 2 2 2 2 2 2" xfId="312" xr:uid="{0DD24824-24C3-4C7D-A3A1-E9A03348CEBF}"/>
    <cellStyle name="Normal 2 2 2 2 2 2 2" xfId="554" xr:uid="{CBCF9732-298B-4178-AF57-6699081F6A57}"/>
    <cellStyle name="Normal 2 2 2 2 2 2 2 2" xfId="45299" xr:uid="{51869D60-4BBE-40EA-9919-31CBFB99DC14}"/>
    <cellStyle name="Normal 2 2 2 2 2 2 3" xfId="555" xr:uid="{459E0BD8-263E-48DB-8ABB-12EACCDC20B7}"/>
    <cellStyle name="Normal 2 2 2 2 2 2 3 2" xfId="45300" xr:uid="{02231321-78C9-4589-96C8-2E0D16F6B470}"/>
    <cellStyle name="Normal 2 2 2 2 2 2 4" xfId="2045" xr:uid="{6BAA421F-3F7C-4EC2-884B-15B8591E2878}"/>
    <cellStyle name="Normal 2 2 2 2 2 2 5" xfId="2276" xr:uid="{FDEA2F16-2630-4D62-812D-FB0FADC32E06}"/>
    <cellStyle name="Normal 2 2 2 2 2 2 6" xfId="45144" xr:uid="{328B4EF8-7E4B-4F52-8865-90D0C47C158C}"/>
    <cellStyle name="Normal 2 2 2 2 2 3" xfId="313" xr:uid="{ABA763F2-828B-4C03-AF7C-C795C1C10FCC}"/>
    <cellStyle name="Normal 2 2 2 2 2 3 2" xfId="314" xr:uid="{011D45B0-3BBF-45DD-A559-F178370B9854}"/>
    <cellStyle name="Normal 2 2 2 2 2 3 2 2" xfId="2278" xr:uid="{1C690580-A04E-4E11-901D-FF9684A4F795}"/>
    <cellStyle name="Normal 2 2 2 2 2 3 2 3" xfId="45146" xr:uid="{1A7607F4-624D-4AE1-B9CE-907D48568666}"/>
    <cellStyle name="Normal 2 2 2 2 2 3 2 4" xfId="39323" xr:uid="{4E2DD7F1-B0BC-466F-8D5B-4F24401E5374}"/>
    <cellStyle name="Normal 2 2 2 2 2 3 3" xfId="443" xr:uid="{B7DE3798-C31A-48EE-B8BA-F11CD14B3B69}"/>
    <cellStyle name="Normal 2 2 2 2 2 3 3 2" xfId="556" xr:uid="{64A9166C-979A-4E44-8E18-03C5AAA77666}"/>
    <cellStyle name="Normal 2 2 2 2 2 3 3 2 2" xfId="45301" xr:uid="{AFF9049F-BED3-479A-965C-4C225F230F12}"/>
    <cellStyle name="Normal 2 2 2 2 2 3 4" xfId="2277" xr:uid="{3DB9E5A2-608A-457F-A9E6-2BBA3B66951A}"/>
    <cellStyle name="Normal 2 2 2 2 2 3 5" xfId="45145" xr:uid="{DFAEB581-E2C0-4ABE-A7A1-457E9C6C9323}"/>
    <cellStyle name="Normal 2 2 2 2 2 3 6" xfId="24516" xr:uid="{85747E7E-8EB6-4C16-9AF2-6FCFB4732BE7}"/>
    <cellStyle name="Normal 2 2 2 2 2 4" xfId="747" xr:uid="{47E9F870-5809-43FA-B92F-54252AD7BD1E}"/>
    <cellStyle name="Normal 2 2 2 2 2 4 2" xfId="45456" xr:uid="{8C278F11-2EF7-4B0C-8771-9059511B2CAA}"/>
    <cellStyle name="Normal 2 2 2 2 2 4 3" xfId="39719" xr:uid="{032912E1-6EAD-4EFC-B785-E2C3CD203187}"/>
    <cellStyle name="Normal 2 2 2 2 2 5" xfId="2113" xr:uid="{83CF77C5-2F8E-4699-8225-416A4F3A953D}"/>
    <cellStyle name="Normal 2 2 2 2 2 5 2" xfId="46445" xr:uid="{530CD6BC-E10A-4838-B4C1-53E0AC286AEF}"/>
    <cellStyle name="Normal 2 2 2 2 2 6" xfId="553" xr:uid="{7456C704-0125-463E-9099-BB728F175E5B}"/>
    <cellStyle name="Normal 2 2 2 2 2 7" xfId="2275" xr:uid="{17441BD6-DEFB-4416-87DB-5B7869B1F75B}"/>
    <cellStyle name="Normal 2 2 2 2 2 8" xfId="45143" xr:uid="{837272C6-6094-49DB-9EBA-C1A3187FCD49}"/>
    <cellStyle name="Normal 2 2 2 2 3" xfId="659" xr:uid="{089DB8DC-BDD3-4260-BCD1-2AB98580CAAF}"/>
    <cellStyle name="Normal 2 2 2 2 3 2" xfId="40101" xr:uid="{4CA4F7E2-27A2-4443-95B5-A23298EC4749}"/>
    <cellStyle name="Normal 2 2 2 2 3 3" xfId="315" xr:uid="{4E92A2BD-53D0-4D88-A258-EB9672D2B017}"/>
    <cellStyle name="Normal 2 2 2 2 3 3 2" xfId="557" xr:uid="{A6CF0B66-D169-4CF0-A021-6A8A97B8E67E}"/>
    <cellStyle name="Normal 2 2 2 2 3 3 2 2" xfId="558" xr:uid="{0BA9222B-84E0-403E-8B0A-D3DFB6FC503F}"/>
    <cellStyle name="Normal 2 2 2 2 3 3 2 2 2" xfId="45303" xr:uid="{3EF96898-FC02-4DEB-8CBE-5097246E6CA6}"/>
    <cellStyle name="Normal 2 2 2 2 3 3 2 3" xfId="650" xr:uid="{BB6665D0-80DD-41EE-8721-4C72AC772834}"/>
    <cellStyle name="Normal 2 2 2 2 3 3 2 3 2" xfId="45379" xr:uid="{55325394-3EE8-4DEE-9DB5-F1039211B103}"/>
    <cellStyle name="Normal 2 2 2 2 3 3 2 4" xfId="45302" xr:uid="{ADAB7F48-438B-49F9-A632-1A5F066DABBC}"/>
    <cellStyle name="Normal 2 2 2 2 3 3 2 5" xfId="39343" xr:uid="{9EF41573-F0E5-448C-A397-777126C82468}"/>
    <cellStyle name="Normal 2 2 2 2 3 3 3" xfId="559" xr:uid="{8981AED0-DF5E-44B4-A4FE-924A6F31122A}"/>
    <cellStyle name="Normal 2 2 2 2 3 3 3 2" xfId="560" xr:uid="{B2CB9704-9124-486B-8096-14A97B030597}"/>
    <cellStyle name="Normal 2 2 2 2 3 3 3 2 2" xfId="45305" xr:uid="{1E888D7F-25ED-42C2-BAB4-6AE022B2A959}"/>
    <cellStyle name="Normal 2 2 2 2 3 3 3 3" xfId="45304" xr:uid="{CD2D094E-C9E1-46EC-80F1-C5CABDA58361}"/>
    <cellStyle name="Normal 2 2 2 2 3 3 4" xfId="561" xr:uid="{D45F46DA-270F-432D-BF92-031409539954}"/>
    <cellStyle name="Normal 2 2 2 2 3 3 4 2" xfId="45306" xr:uid="{570C3738-5F3D-4DDE-B41E-E56268148DA8}"/>
    <cellStyle name="Normal 2 2 2 2 3 3 5" xfId="647" xr:uid="{4C9AA243-0CBD-4934-A0B9-D1370E9B30FD}"/>
    <cellStyle name="Normal 2 2 2 2 3 3 6" xfId="769" xr:uid="{11A2A3FE-9812-4E4B-A5F9-F199CC980329}"/>
    <cellStyle name="Normal 2 2 2 2 3 3 7" xfId="2279" xr:uid="{D4562221-8E2F-4619-920C-2DD2E5BC5446}"/>
    <cellStyle name="Normal 2 2 2 2 3 3 8" xfId="45147" xr:uid="{433688BD-909E-4C2B-B492-DC6DE19C7A9C}"/>
    <cellStyle name="Normal 2 2 2 2 3 4" xfId="45385" xr:uid="{8E965B2A-F86A-46EB-BF18-2CECDEE39056}"/>
    <cellStyle name="Normal 2 2 2 2 3 4 2" xfId="316" xr:uid="{B387EF01-AF0E-4EED-8818-A40A5F27D29D}"/>
    <cellStyle name="Normal 2 2 2 2 3 4 2 2" xfId="317" xr:uid="{24524BE6-B9E5-4A92-B713-FA0BEB995BC3}"/>
    <cellStyle name="Normal 2 2 2 2 3 4 2 2 2" xfId="562" xr:uid="{1AC24A78-63EC-4808-91BC-3EB80BAB9895}"/>
    <cellStyle name="Normal 2 2 2 2 3 4 2 2 2 2" xfId="563" xr:uid="{3033DD76-48D7-42C0-BE6F-55916432E566}"/>
    <cellStyle name="Normal 2 2 2 2 3 4 2 2 3" xfId="2075" xr:uid="{9FB5C13F-ED80-474F-AD7C-0F936A9935F9}"/>
    <cellStyle name="Normal 2 2 2 2 3 4 2 2 4" xfId="45148" xr:uid="{4B10BC08-8FD0-49AF-8411-284383680D8F}"/>
    <cellStyle name="Normal 2 2 2 2 3 4 2 3" xfId="2280" xr:uid="{ECFC1BA7-7610-485F-844A-B78B02E1AFA7}"/>
    <cellStyle name="Normal 2 2 2 2 3 5" xfId="36769" xr:uid="{AAA5876D-04D9-4C6B-ABD0-4BBDCF39EF82}"/>
    <cellStyle name="Normal 2 2 2 2 4" xfId="318" xr:uid="{069A85A5-29BB-4266-A587-EA7A2AD9C7F0}"/>
    <cellStyle name="Normal 2 2 2 2 4 2" xfId="458" xr:uid="{D7B4EE22-CA71-4090-B31E-B69F9D17D338}"/>
    <cellStyle name="Normal 2 2 2 2 4 2 2" xfId="2165" xr:uid="{00B8D663-E317-4D1B-B990-0A3E39721F94}"/>
    <cellStyle name="Normal 2 2 2 2 4 2 3" xfId="45222" xr:uid="{EB9A19D8-83DF-47F5-9323-C7E9BAF1D4E9}"/>
    <cellStyle name="Normal 2 2 2 2 4 3" xfId="2281" xr:uid="{7A65D097-AD65-435E-9464-A868A3717719}"/>
    <cellStyle name="Normal 2 2 2 2 4 4" xfId="45149" xr:uid="{D36F5D22-D3F2-45F5-847D-E14E9CBB4C51}"/>
    <cellStyle name="Normal 2 2 2 2 4 5" xfId="22934" xr:uid="{F7C42A2E-A0A8-404B-BE5A-155CE6330551}"/>
    <cellStyle name="Normal 2 2 2 2 5" xfId="319" xr:uid="{0F821D06-8C87-4C39-BEC1-07BBE15844B5}"/>
    <cellStyle name="Normal 2 2 2 2 5 2" xfId="2282" xr:uid="{E5D2D263-ED1B-4913-A769-0D106D9588BC}"/>
    <cellStyle name="Normal 2 2 2 2 5 3" xfId="45150" xr:uid="{D793583A-25A6-4737-9474-D17D555F5EE4}"/>
    <cellStyle name="Normal 2 2 2 2 5 4" xfId="37613" xr:uid="{F5631ED6-E5C5-45BE-B1B6-E8245E6A26DA}"/>
    <cellStyle name="Normal 2 2 2 2 6" xfId="320" xr:uid="{97176576-4E95-4D5B-8D63-FC1B2EB66CBB}"/>
    <cellStyle name="Normal 2 2 2 2 6 2" xfId="2283" xr:uid="{BA49F761-819B-47CC-8A28-B88F999C2746}"/>
    <cellStyle name="Normal 2 2 2 2 6 3" xfId="45151" xr:uid="{0B53E39A-D5BC-48D1-8676-8F829B5F0F90}"/>
    <cellStyle name="Normal 2 2 2 2 6 4" xfId="39351" xr:uid="{5422AD01-2C24-482F-97B7-147E06DEED9E}"/>
    <cellStyle name="Normal 2 2 2 2 7" xfId="9362" xr:uid="{A829B686-BC32-43D7-909D-7B678CCA9B22}"/>
    <cellStyle name="Normal 2 2 2 2 8" xfId="45212" xr:uid="{D8D661F6-9187-4E89-824B-55D7B1171973}"/>
    <cellStyle name="Normal 2 2 2 2 9" xfId="2571" xr:uid="{15B9385F-17A5-4D86-A04E-0AD63F9D4DE2}"/>
    <cellStyle name="Normal 2 2 2 3" xfId="310" xr:uid="{D2D2B907-C8D2-4D20-8601-DBDED716E757}"/>
    <cellStyle name="Normal 2 2 2 3 2" xfId="1623" xr:uid="{F4E631C4-508C-4D52-857B-F39604196FD1}"/>
    <cellStyle name="Normal 2 2 2 3 2 2" xfId="321" xr:uid="{39A1DD2A-39E1-48B2-A1C0-00AD73160CB5}"/>
    <cellStyle name="Normal 2 2 2 3 2 2 2" xfId="322" xr:uid="{4E66E5D8-F055-433E-B402-DF8BC9A955DA}"/>
    <cellStyle name="Normal 2 2 2 3 2 2 3" xfId="2284" xr:uid="{2FC367AF-3905-4066-9B65-58EB9DE23860}"/>
    <cellStyle name="Normal 2 2 2 3 2 2 4" xfId="45152" xr:uid="{63E00C5E-ED78-4C12-98BC-C65DDF9B9C15}"/>
    <cellStyle name="Normal 2 2 2 3 2 2 5" xfId="40102" xr:uid="{51A5E294-0710-49ED-ACC9-9C13BB04E6F1}"/>
    <cellStyle name="Normal 2 2 2 3 2 3" xfId="46050" xr:uid="{28B388A2-83D5-4127-97B5-81BBF292E8D3}"/>
    <cellStyle name="Normal 2 2 2 3 2 4" xfId="36834" xr:uid="{0E129DA5-9E66-456D-AA02-FEA27659663B}"/>
    <cellStyle name="Normal 2 2 2 3 3" xfId="2105" xr:uid="{719429E7-3892-4A52-8C78-12BC8DEC7D01}"/>
    <cellStyle name="Normal 2 2 2 3 3 2" xfId="46437" xr:uid="{A7AAA9C5-1ADA-41CA-AAE0-04596F36A916}"/>
    <cellStyle name="Normal 2 2 2 3 3 3" xfId="24517" xr:uid="{DB59C5B8-9274-4BE1-BF3E-C32C8A0B824E}"/>
    <cellStyle name="Normal 2 2 2 3 4" xfId="564" xr:uid="{4D5EB15D-247C-4EB3-BE78-EA773DE2DAD1}"/>
    <cellStyle name="Normal 2 2 2 3 4 2" xfId="45307" xr:uid="{BDEB8C38-49CF-4543-82A4-6229C5176C20}"/>
    <cellStyle name="Normal 2 2 2 3 4 3" xfId="39751" xr:uid="{B55B372D-B1AC-4FA4-AA70-40378B2E4742}"/>
    <cellStyle name="Normal 2 2 2 4" xfId="1324" xr:uid="{1104C43E-C686-47CE-8DB5-9669C7985C18}"/>
    <cellStyle name="Normal 2 2 2 4 2" xfId="36646" xr:uid="{5789447F-75A5-4816-9297-8FDCBBCF0AC7}"/>
    <cellStyle name="Normal 2 2 2 4 2 2" xfId="40103" xr:uid="{39F637D3-CE4B-409B-944B-38D82E2EAA96}"/>
    <cellStyle name="Normal 2 2 2 4 3" xfId="24518" xr:uid="{299C7222-12A2-4B51-AC11-35A59AE1F569}"/>
    <cellStyle name="Normal 2 2 2 4 4" xfId="39752" xr:uid="{70D05FEC-176F-423C-94AD-9E5E5493892C}"/>
    <cellStyle name="Normal 2 2 2 4 5" xfId="45822" xr:uid="{C0996C0D-31F1-44BF-84C5-8A876D48D7C6}"/>
    <cellStyle name="Normal 2 2 2 4 6" xfId="9153" xr:uid="{5F4C379C-E5F8-4369-8DC4-799A84E04772}"/>
    <cellStyle name="Normal 2 2 2 5" xfId="2016" xr:uid="{754C4CBF-567F-432E-A4F3-7226AA0B5E24}"/>
    <cellStyle name="Normal 2 2 2 5 2" xfId="37412" xr:uid="{B6237AA0-E033-4E92-AE92-9A4546DBA1CE}"/>
    <cellStyle name="Normal 2 2 2 5 2 2" xfId="40104" xr:uid="{F14E2378-BBC4-41C7-95CC-E3EB52549C5A}"/>
    <cellStyle name="Normal 2 2 2 5 3" xfId="39813" xr:uid="{C9197146-59A4-452A-871B-3F955E03855E}"/>
    <cellStyle name="Normal 2 2 2 5 4" xfId="24519" xr:uid="{F134D1B0-7276-4365-96EE-1E18A67DA641}"/>
    <cellStyle name="Normal 2 2 2 6" xfId="24515" xr:uid="{1DAE311D-0C0B-4826-830E-5B560620CE67}"/>
    <cellStyle name="Normal 2 2 2 6 2" xfId="40105" xr:uid="{A9184C90-4CC7-494A-8A60-9AE925CB7C26}"/>
    <cellStyle name="Normal 2 2 2 7" xfId="36587" xr:uid="{48929323-A9AF-45D7-A67D-9CB95986AA81}"/>
    <cellStyle name="Normal 2 2 2 7 2" xfId="40106" xr:uid="{34169843-8596-4E8A-8054-688ED2833540}"/>
    <cellStyle name="Normal 2 2 2 8" xfId="6212" xr:uid="{0FEB1517-63C4-4EC0-9090-6136867CBFEC}"/>
    <cellStyle name="Normal 2 2 2 8 2" xfId="38635" xr:uid="{74DC10E4-4D88-4D11-8E4E-33B78120C4F9}"/>
    <cellStyle name="Normal 2 2 2 8 3" xfId="10195" xr:uid="{73800C41-475B-4B65-B817-7882F028526E}"/>
    <cellStyle name="Normal 2 2 2 8 4" xfId="40107" xr:uid="{505A650D-F5D6-4249-92A5-0014677043A2}"/>
    <cellStyle name="Normal 2 2 2 9" xfId="9083" xr:uid="{0C0408BF-0741-4F7F-B55B-C0F22262EFD3}"/>
    <cellStyle name="Normal 2 2 2 9 2" xfId="40108" xr:uid="{AF17C97A-6467-42C0-A7C9-3157D0005164}"/>
    <cellStyle name="Normal 2 2 20" xfId="4399" xr:uid="{DC0002DB-BBFF-49E8-B56A-9A6CFC4D5807}"/>
    <cellStyle name="Normal 2 2 21" xfId="8881" xr:uid="{59880033-0DF2-484E-A635-5FF9E57AEF22}"/>
    <cellStyle name="Normal 2 2 22" xfId="8866" xr:uid="{134BA7EA-53DB-4CAF-ACB8-6DF4509C1B2E}"/>
    <cellStyle name="Normal 2 2 23" xfId="44978" xr:uid="{FDCA2678-6E37-463C-80D4-5FCA5E60743F}"/>
    <cellStyle name="Normal 2 2 24" xfId="61" xr:uid="{5A2D8E4F-4C35-4453-9262-B320DD419F39}"/>
    <cellStyle name="Normal 2 2 3" xfId="125" xr:uid="{1D8A09AF-949A-411F-B97E-99130C1920F2}"/>
    <cellStyle name="Normal 2 2 3 10" xfId="40110" xr:uid="{3B47EE46-200B-48E6-B008-BD6D52CBAFEB}"/>
    <cellStyle name="Normal 2 2 3 11" xfId="40109" xr:uid="{ECD8FADB-DEDC-453C-9472-2C232E5B3C43}"/>
    <cellStyle name="Normal 2 2 3 12" xfId="44992" xr:uid="{430FF35F-8758-4A0B-89E8-2F04AF430BCC}"/>
    <cellStyle name="Normal 2 2 3 2" xfId="323" xr:uid="{1FA68389-1C95-4F33-8DD2-0C70E1CC8D34}"/>
    <cellStyle name="Normal 2 2 3 2 2" xfId="784" xr:uid="{BCB6B963-2694-4C2F-8CFB-DB23FA64E522}"/>
    <cellStyle name="Normal 2 2 3 2 2 2" xfId="40111" xr:uid="{3249DAF3-BA23-431B-97D5-61B9BEE45765}"/>
    <cellStyle name="Normal 2 2 3 2 2 3" xfId="45474" xr:uid="{9E886D7C-C904-4CC6-B498-F7C65CA8604E}"/>
    <cellStyle name="Normal 2 2 3 2 2 4" xfId="36871" xr:uid="{A34F5496-3CD0-4C71-A1F8-C43091F5CDFE}"/>
    <cellStyle name="Normal 2 2 3 2 3" xfId="2285" xr:uid="{3979B981-5756-4C6F-83D1-72D5C2DCB2D1}"/>
    <cellStyle name="Normal 2 2 3 2 3 2" xfId="46574" xr:uid="{2620F89C-FAA3-4187-B30F-3CF51F74BCE3}"/>
    <cellStyle name="Normal 2 2 3 2 3 3" xfId="24520" xr:uid="{92505E47-3277-45A8-9AA7-9788036103E3}"/>
    <cellStyle name="Normal 2 2 3 2 4" xfId="39428" xr:uid="{41D82724-A6B8-4F7A-93EA-1D9FD39D7BB7}"/>
    <cellStyle name="Normal 2 2 3 2 6" xfId="813" xr:uid="{DE6E7529-814D-4523-96E7-ADE0226842CE}"/>
    <cellStyle name="Normal 2 2 3 3" xfId="324" xr:uid="{EDB14C67-8AA2-4894-816F-FFE2B726233F}"/>
    <cellStyle name="Normal 2 2 3 3 2" xfId="996" xr:uid="{DC8FF7CE-9C23-4422-92A4-2213D7E97216}"/>
    <cellStyle name="Normal 2 2 3 3 2 2" xfId="1266" xr:uid="{6EDAC93F-5523-4553-91A9-63AA1525D389}"/>
    <cellStyle name="Normal 2 2 3 3 2 2 2" xfId="1865" xr:uid="{C22AC87B-6B75-48C7-BC8D-9FE0792B38FA}"/>
    <cellStyle name="Normal 2 2 3 3 2 2 2 2" xfId="46237" xr:uid="{3BBB385C-9642-4004-A39C-BCB056017B10}"/>
    <cellStyle name="Normal 2 2 3 3 2 2 3" xfId="45780" xr:uid="{C105AEFC-62C6-457D-A374-2C43D6301B25}"/>
    <cellStyle name="Normal 2 2 3 3 2 2 4" xfId="40112" xr:uid="{3595398E-C3A7-434D-9728-756DDCF7084B}"/>
    <cellStyle name="Normal 2 2 3 3 2 3" xfId="1550" xr:uid="{3D6D58AE-D993-4D1E-938F-ABB7FF88A024}"/>
    <cellStyle name="Normal 2 2 3 3 2 3 2" xfId="45996" xr:uid="{5B1B073C-AC94-4AA4-8017-930DE613DA7E}"/>
    <cellStyle name="Normal 2 2 3 3 2 4" xfId="45614" xr:uid="{BF46E706-F2B7-4B69-89F6-54A8B8DD89CA}"/>
    <cellStyle name="Normal 2 2 3 3 2 5" xfId="37409" xr:uid="{9932C5D8-DA70-450A-A4BD-E75A8048693E}"/>
    <cellStyle name="Normal 2 2 3 3 3" xfId="1133" xr:uid="{B58B01CF-E99C-40F7-AD81-B165CE36B435}"/>
    <cellStyle name="Normal 2 2 3 3 3 2" xfId="1730" xr:uid="{3334FB04-FDCD-4DCD-B918-1D1979906F04}"/>
    <cellStyle name="Normal 2 2 3 3 3 2 2" xfId="46126" xr:uid="{FCD151D4-78BA-4447-A03A-12A6C48ED0B5}"/>
    <cellStyle name="Normal 2 2 3 3 3 3" xfId="45693" xr:uid="{FED94377-F5D0-4C90-9FC8-B9D9DF22C522}"/>
    <cellStyle name="Normal 2 2 3 3 4" xfId="1417" xr:uid="{E48EED2A-A2A8-415D-BC73-B859B907136B}"/>
    <cellStyle name="Normal 2 2 3 3 4 2" xfId="45891" xr:uid="{CCA96DAA-9225-47B8-97B2-7CF639EA4DEE}"/>
    <cellStyle name="Normal 2 2 3 3 5" xfId="860" xr:uid="{E7F6E8A7-A9C0-47C3-A595-F78E0F17B460}"/>
    <cellStyle name="Normal 2 2 3 3 5 2" xfId="45528" xr:uid="{791C12B8-67DA-4345-A0E8-89AC15DDE7B6}"/>
    <cellStyle name="Normal 2 2 3 3 6" xfId="646" xr:uid="{BD8D4C9B-C301-4EA2-8AA7-470E599AE3D0}"/>
    <cellStyle name="Normal 2 2 3 3 6 2" xfId="45376" xr:uid="{A8335FD4-E067-499C-B33C-7BDAF5F588D4}"/>
    <cellStyle name="Normal 2 2 3 3 7" xfId="45153" xr:uid="{9E2BCD65-B8AD-4B0F-8C00-9AC9E54A5815}"/>
    <cellStyle name="Normal 2 2 3 3 8" xfId="36485" xr:uid="{198AC69E-5004-46EE-963D-30A1C57EDB23}"/>
    <cellStyle name="Normal 2 2 3 4" xfId="916" xr:uid="{ACE84A0A-BA23-4A40-AC7D-79D93D6BCF84}"/>
    <cellStyle name="Normal 2 2 3 4 2" xfId="1183" xr:uid="{165A36A0-D984-4048-AE97-ECF134B9C1E2}"/>
    <cellStyle name="Normal 2 2 3 4 2 2" xfId="1782" xr:uid="{27171F2D-F6F3-4846-95BA-496986DB6715}"/>
    <cellStyle name="Normal 2 2 3 4 2 2 2" xfId="46168" xr:uid="{EF152ABB-E469-4363-9AFB-D5553715BF1E}"/>
    <cellStyle name="Normal 2 2 3 4 2 3" xfId="45728" xr:uid="{AB66509E-6C55-4FDE-A1AB-65CA6672199E}"/>
    <cellStyle name="Normal 2 2 3 4 2 4" xfId="40113" xr:uid="{C2CA889C-5F12-455D-AC6F-687EBA9EF323}"/>
    <cellStyle name="Normal 2 2 3 4 3" xfId="1468" xr:uid="{779567E6-D187-4626-920D-F7FC24F5D02D}"/>
    <cellStyle name="Normal 2 2 3 4 3 2" xfId="45930" xr:uid="{C62EB2EC-1E5E-4CFF-B5BC-B4AFA28FAFDD}"/>
    <cellStyle name="Normal 2 2 3 4 4" xfId="45567" xr:uid="{EBC11A9E-4BC3-4ABD-A996-13C99ADF2115}"/>
    <cellStyle name="Normal 2 2 3 4 5" xfId="22935" xr:uid="{8F2CC30F-C273-4E5E-91B8-E55D5C7406E3}"/>
    <cellStyle name="Normal 2 2 3 5" xfId="1054" xr:uid="{BB84C68D-2818-4C9C-A627-0A725C717114}"/>
    <cellStyle name="Normal 2 2 3 5 2" xfId="1642" xr:uid="{6FFF7BB6-3ADB-474D-AB28-70BCF3F58374}"/>
    <cellStyle name="Normal 2 2 3 5 2 2" xfId="46062" xr:uid="{300D470E-BE2E-47AE-9912-ED61F071130C}"/>
    <cellStyle name="Normal 2 2 3 5 2 3" xfId="40114" xr:uid="{0E849CF0-DAC8-4E37-AE7F-7AB0B44A0A5F}"/>
    <cellStyle name="Normal 2 2 3 5 3" xfId="1336" xr:uid="{DE7E353B-D562-4720-8C35-EC915C017FEF}"/>
    <cellStyle name="Normal 2 2 3 5 3 2" xfId="45830" xr:uid="{E8ED75A3-3408-41BB-94BD-6FC14125CB00}"/>
    <cellStyle name="Normal 2 2 3 5 4" xfId="45653" xr:uid="{FB7745D1-E849-42C7-98DD-545350B82A9F}"/>
    <cellStyle name="Normal 2 2 3 5 5" xfId="39423" xr:uid="{E9BFC96F-B19A-4D0E-BD9A-459A977B7B4F}"/>
    <cellStyle name="Normal 2 2 3 6" xfId="1607" xr:uid="{FBD1891B-B195-4BE6-A7CE-3AAFEE4DFFAB}"/>
    <cellStyle name="Normal 2 2 3 6 2" xfId="40115" xr:uid="{F7FFECD2-F502-4937-80F1-6DD7AE0EB858}"/>
    <cellStyle name="Normal 2 2 3 6 3" xfId="46042" xr:uid="{2DC3BFAD-4E20-4E14-9A7C-50E73C68F5B6}"/>
    <cellStyle name="Normal 2 2 3 6 4" xfId="39704" xr:uid="{5FE7EF90-F03F-4C5A-AC92-ECD11F2D017C}"/>
    <cellStyle name="Normal 2 2 3 7" xfId="1325" xr:uid="{153EA43F-D050-43B1-81F5-1AAB33B952F0}"/>
    <cellStyle name="Normal 2 2 3 7 2" xfId="45823" xr:uid="{0825FFAC-77FB-4C36-B785-3B70B5173686}"/>
    <cellStyle name="Normal 2 2 3 7 3" xfId="40116" xr:uid="{4317AEBC-BD1D-418A-B28A-47275BF67AEA}"/>
    <cellStyle name="Normal 2 2 3 8" xfId="759" xr:uid="{64B9C99B-31A6-4E1A-ACDC-82830FD8235D}"/>
    <cellStyle name="Normal 2 2 3 8 2" xfId="45462" xr:uid="{C738596C-A73A-4EAE-AFD5-5ECC872F444A}"/>
    <cellStyle name="Normal 2 2 3 8 3" xfId="40117" xr:uid="{84A20F8B-E02D-4FD6-A2E5-A3727CB19E9D}"/>
    <cellStyle name="Normal 2 2 3 9" xfId="684" xr:uid="{7B9E4FCF-9E40-4143-906B-9D2BECC4E85E}"/>
    <cellStyle name="Normal 2 2 3 9 2" xfId="45401" xr:uid="{EDFEF9A8-FB47-4B47-AA74-5BA3B9AA7AF8}"/>
    <cellStyle name="Normal 2 2 3 9 3" xfId="40118" xr:uid="{E7F44152-888B-4B55-9F4B-16597DCE6CB5}"/>
    <cellStyle name="Normal 2 2 4" xfId="139" xr:uid="{9706C928-04C6-4CF8-AD09-48CB01C7CCD6}"/>
    <cellStyle name="Normal 2 2 4 10" xfId="2572" xr:uid="{FDF71991-B457-4E78-AF66-1776562FA6DA}"/>
    <cellStyle name="Normal 2 2 4 10 2" xfId="2573" xr:uid="{7019E743-DDE8-417E-9B0A-AAEFA4A07C66}"/>
    <cellStyle name="Normal 2 2 4 10 2 2" xfId="2574" xr:uid="{2A645624-EAEF-4059-9794-8B55240B9078}"/>
    <cellStyle name="Normal 2 2 4 10 2 2 2" xfId="5826" xr:uid="{B2663173-FCD4-4DC0-B106-E04F4AEF1F53}"/>
    <cellStyle name="Normal 2 2 4 10 2 2 2 2" xfId="8346" xr:uid="{157B078B-5835-460E-883A-B2D4F8C6F0BD}"/>
    <cellStyle name="Normal 2 2 4 10 2 2 3" xfId="6406" xr:uid="{813BEBB5-F0B9-43C3-9044-9DF690F7A4AA}"/>
    <cellStyle name="Normal 2 2 4 10 2 3" xfId="5446" xr:uid="{212B561A-8150-49DC-BD7E-45DF50D57071}"/>
    <cellStyle name="Normal 2 2 4 10 2 3 2" xfId="7968" xr:uid="{7CC3BF7C-94B7-4742-9A0E-C19C5211B4DF}"/>
    <cellStyle name="Normal 2 2 4 10 2 4" xfId="6405" xr:uid="{49D33957-0ABD-496E-BF54-2AE6C2C1AB53}"/>
    <cellStyle name="Normal 2 2 4 10 3" xfId="2575" xr:uid="{D0A9644F-BCF1-43DA-AD89-6512EDBB01DD}"/>
    <cellStyle name="Normal 2 2 4 10 3 2" xfId="2576" xr:uid="{217A4AEB-5805-4591-B976-3DFD692042C2}"/>
    <cellStyle name="Normal 2 2 4 10 3 2 2" xfId="5827" xr:uid="{BA2B6328-976E-46BD-90E6-2128A2448B02}"/>
    <cellStyle name="Normal 2 2 4 10 3 2 2 2" xfId="8347" xr:uid="{E0420B02-033A-4446-8AF8-D406F5C27404}"/>
    <cellStyle name="Normal 2 2 4 10 3 2 3" xfId="6408" xr:uid="{9E41C78C-AD4D-420A-8EC0-114DBA3E3B07}"/>
    <cellStyle name="Normal 2 2 4 10 3 3" xfId="5447" xr:uid="{429DF678-59E4-4D8B-A382-B73CD858BEC9}"/>
    <cellStyle name="Normal 2 2 4 10 3 3 2" xfId="7969" xr:uid="{F45003E9-B128-43B7-8450-D47A33B99316}"/>
    <cellStyle name="Normal 2 2 4 10 3 4" xfId="6407" xr:uid="{631D6622-F858-4CDB-85D1-ED44ABE8824D}"/>
    <cellStyle name="Normal 2 2 4 10 4" xfId="2577" xr:uid="{E6E30989-1AC7-4FA7-9C14-67BBDC756CA3}"/>
    <cellStyle name="Normal 2 2 4 10 4 2" xfId="5825" xr:uid="{46200235-125F-48D8-97AA-FCC0EF735E6A}"/>
    <cellStyle name="Normal 2 2 4 10 4 2 2" xfId="8345" xr:uid="{2EB5BABC-3807-4917-A5D0-D3824D093CB3}"/>
    <cellStyle name="Normal 2 2 4 10 4 3" xfId="6409" xr:uid="{38E15079-2368-4B31-B3F7-1177201C76C9}"/>
    <cellStyle name="Normal 2 2 4 10 5" xfId="5445" xr:uid="{CC9CB78E-6142-40C8-8A24-509820B38189}"/>
    <cellStyle name="Normal 2 2 4 10 5 2" xfId="7967" xr:uid="{11646390-E3BA-4BA8-857D-FB9FA2D94A92}"/>
    <cellStyle name="Normal 2 2 4 10 6" xfId="6404" xr:uid="{6AA1A0D8-D676-4142-99AB-545FE4A3AA87}"/>
    <cellStyle name="Normal 2 2 4 11" xfId="2578" xr:uid="{04613478-599E-439B-B5FB-A50B8095A8C4}"/>
    <cellStyle name="Normal 2 2 4 11 2" xfId="2579" xr:uid="{828A7768-6722-41D6-8126-4CE8F83D2BFE}"/>
    <cellStyle name="Normal 2 2 4 11 2 2" xfId="2580" xr:uid="{689D4697-70E0-4CD2-BE35-DD8C1A13C9FA}"/>
    <cellStyle name="Normal 2 2 4 11 2 2 2" xfId="5829" xr:uid="{A8A957C7-300F-47C5-A4CD-1709E54BDBF3}"/>
    <cellStyle name="Normal 2 2 4 11 2 2 2 2" xfId="8349" xr:uid="{A39D312F-DB88-40C8-B95A-E5A6439161BF}"/>
    <cellStyle name="Normal 2 2 4 11 2 2 3" xfId="6412" xr:uid="{64A3DBEE-5D42-4112-9769-08FBDA0589BB}"/>
    <cellStyle name="Normal 2 2 4 11 2 3" xfId="5449" xr:uid="{902A4730-1D86-4892-ABC3-390C8724E451}"/>
    <cellStyle name="Normal 2 2 4 11 2 3 2" xfId="7971" xr:uid="{8BAB9633-F38B-4931-AEDD-BF026681F77C}"/>
    <cellStyle name="Normal 2 2 4 11 2 4" xfId="6411" xr:uid="{76026AF1-0F91-4D02-845F-9C4D3E541EFB}"/>
    <cellStyle name="Normal 2 2 4 11 3" xfId="2581" xr:uid="{DDF0DDB9-0641-42E2-8524-E35C5BEA7B96}"/>
    <cellStyle name="Normal 2 2 4 11 3 2" xfId="2582" xr:uid="{1EB50F0B-CB01-4DE1-BED1-2181564A17C2}"/>
    <cellStyle name="Normal 2 2 4 11 3 2 2" xfId="5830" xr:uid="{CD2AEA9E-13B2-4C60-BECA-43B12A61A7F1}"/>
    <cellStyle name="Normal 2 2 4 11 3 2 2 2" xfId="8350" xr:uid="{EE66873E-47C5-4169-BC96-616DEDEE1D52}"/>
    <cellStyle name="Normal 2 2 4 11 3 2 3" xfId="6414" xr:uid="{FFB68FE8-BFD8-44D6-A1B2-EC9E3B29FA09}"/>
    <cellStyle name="Normal 2 2 4 11 3 3" xfId="5450" xr:uid="{4A9860EE-210C-4898-9F6B-4409D5C0D2F8}"/>
    <cellStyle name="Normal 2 2 4 11 3 3 2" xfId="7972" xr:uid="{FA7D82F2-B9AF-4E51-A16D-B02FAC949883}"/>
    <cellStyle name="Normal 2 2 4 11 3 4" xfId="6413" xr:uid="{8ADAE02D-28C5-4E0C-8AB1-C2D8C9AB4F18}"/>
    <cellStyle name="Normal 2 2 4 11 4" xfId="2583" xr:uid="{C482702D-3B67-4A5E-BEB6-5CD17D837CEC}"/>
    <cellStyle name="Normal 2 2 4 11 4 2" xfId="5828" xr:uid="{9551BF83-8C88-43BD-9417-8425EADAFA4F}"/>
    <cellStyle name="Normal 2 2 4 11 4 2 2" xfId="8348" xr:uid="{949E5129-6823-401E-A357-7C95EAABDF58}"/>
    <cellStyle name="Normal 2 2 4 11 4 3" xfId="6415" xr:uid="{6EDC7CEF-C582-42E5-8467-5987EFF81855}"/>
    <cellStyle name="Normal 2 2 4 11 5" xfId="5448" xr:uid="{32B4CB15-FCDA-4DC0-92A2-7E39DBD1A45C}"/>
    <cellStyle name="Normal 2 2 4 11 5 2" xfId="7970" xr:uid="{64C6917D-BAE9-4AF8-B728-F1ED107F5CC9}"/>
    <cellStyle name="Normal 2 2 4 11 6" xfId="6410" xr:uid="{FA43F402-E84B-43DF-93C4-E0469C790051}"/>
    <cellStyle name="Normal 2 2 4 12" xfId="2584" xr:uid="{543D380C-19CE-47C0-953B-1B038899D28F}"/>
    <cellStyle name="Normal 2 2 4 12 2" xfId="2585" xr:uid="{8EB620B0-76BF-48CA-9A1A-19CBFA910C93}"/>
    <cellStyle name="Normal 2 2 4 12 2 2" xfId="2586" xr:uid="{CC72234C-FE26-4EE4-9724-050F1F81C9CF}"/>
    <cellStyle name="Normal 2 2 4 12 2 2 2" xfId="5832" xr:uid="{002768AB-4979-4EFF-A5E5-A659CF158973}"/>
    <cellStyle name="Normal 2 2 4 12 2 2 2 2" xfId="8352" xr:uid="{813064D2-718B-47EC-B7EB-B4212930DFE6}"/>
    <cellStyle name="Normal 2 2 4 12 2 2 3" xfId="6418" xr:uid="{09F81CCF-431E-4EC0-AF77-7AA35278970B}"/>
    <cellStyle name="Normal 2 2 4 12 2 3" xfId="5452" xr:uid="{125D0147-5855-467D-A481-C30AA38295A8}"/>
    <cellStyle name="Normal 2 2 4 12 2 3 2" xfId="7974" xr:uid="{646A8DD9-DA4C-4A6B-8C16-13FA528AF9B3}"/>
    <cellStyle name="Normal 2 2 4 12 2 4" xfId="6417" xr:uid="{FB7C3B30-627B-428F-BD75-82E4217A936F}"/>
    <cellStyle name="Normal 2 2 4 12 3" xfId="2587" xr:uid="{4811D47E-22E2-48A5-BA78-EC92BAD087D0}"/>
    <cellStyle name="Normal 2 2 4 12 3 2" xfId="2588" xr:uid="{6112C690-0E0D-45BD-BF6A-A0A1A8BBBE14}"/>
    <cellStyle name="Normal 2 2 4 12 3 2 2" xfId="5833" xr:uid="{65D088B3-4F26-489A-A0C6-A6AB5CD9586B}"/>
    <cellStyle name="Normal 2 2 4 12 3 2 2 2" xfId="8353" xr:uid="{2D404B5A-60F0-4469-AADB-10BFB69AFD8A}"/>
    <cellStyle name="Normal 2 2 4 12 3 2 3" xfId="6420" xr:uid="{430C26FA-AEBA-455B-A635-AC24777935D0}"/>
    <cellStyle name="Normal 2 2 4 12 3 3" xfId="5453" xr:uid="{52AAF9B5-2840-4A7B-8BEB-171CE72C056E}"/>
    <cellStyle name="Normal 2 2 4 12 3 3 2" xfId="7975" xr:uid="{F46F1A56-A111-4677-A19A-5FC03B06FC80}"/>
    <cellStyle name="Normal 2 2 4 12 3 4" xfId="6419" xr:uid="{7D9F094E-9094-4F0E-8284-C36B9F195AA5}"/>
    <cellStyle name="Normal 2 2 4 12 4" xfId="2589" xr:uid="{B4C73F64-8698-476D-91CB-66CE2F36C0B0}"/>
    <cellStyle name="Normal 2 2 4 12 4 2" xfId="5831" xr:uid="{F7CB3C4B-A1B9-401E-8940-0527017FB82E}"/>
    <cellStyle name="Normal 2 2 4 12 4 2 2" xfId="8351" xr:uid="{7AC607C2-1E10-4585-8AE7-670F5024CD1B}"/>
    <cellStyle name="Normal 2 2 4 12 4 3" xfId="6421" xr:uid="{D4F380EB-93D7-4414-9B50-8D1263B93415}"/>
    <cellStyle name="Normal 2 2 4 12 5" xfId="5451" xr:uid="{587F8203-3B29-4A11-8AC5-1ECEC6EB2FA6}"/>
    <cellStyle name="Normal 2 2 4 12 5 2" xfId="7973" xr:uid="{FE2600F4-BEE7-4AB0-A016-D2C809CB8635}"/>
    <cellStyle name="Normal 2 2 4 12 6" xfId="6416" xr:uid="{AA5AA374-99D1-4694-87B1-BC35393A90F9}"/>
    <cellStyle name="Normal 2 2 4 13" xfId="4472" xr:uid="{3C4CF7EE-1352-4EB5-B088-C47BC4894090}"/>
    <cellStyle name="Normal 2 2 4 14" xfId="8950" xr:uid="{8E1E2EB4-AA4B-41C1-94A3-1936D4545F55}"/>
    <cellStyle name="Normal 2 2 4 15" xfId="39721" xr:uid="{A5D8CD1E-FEF6-4FF1-8CEF-424A5BF28FC8}"/>
    <cellStyle name="Normal 2 2 4 16" xfId="45001" xr:uid="{4B748863-8190-404A-B108-2E954D4469D3}"/>
    <cellStyle name="Normal 2 2 4 2" xfId="1620" xr:uid="{33DBE616-D754-40C6-A5AF-44700CBB437C}"/>
    <cellStyle name="Normal 2 2 4 2 10" xfId="2591" xr:uid="{332560ED-0F3D-4409-BB40-9C7CC0EEA164}"/>
    <cellStyle name="Normal 2 2 4 2 11" xfId="2592" xr:uid="{12AEA545-F508-41E4-92FD-8427EEAC4959}"/>
    <cellStyle name="Normal 2 2 4 2 12" xfId="2593" xr:uid="{3AEB84EE-EBED-4C39-A8B0-BE7DB9B22304}"/>
    <cellStyle name="Normal 2 2 4 2 13" xfId="2594" xr:uid="{2D923A82-A6D9-47FC-BA88-35A3DE063522}"/>
    <cellStyle name="Normal 2 2 4 2 13 2" xfId="2595" xr:uid="{20CB197C-5990-46EE-8541-EDAFAF3AA863}"/>
    <cellStyle name="Normal 2 2 4 2 13 2 2" xfId="5835" xr:uid="{423C1CBB-BC35-4E82-94D2-4A9C7C1E0EF8}"/>
    <cellStyle name="Normal 2 2 4 2 13 2 2 2" xfId="8355" xr:uid="{8B50BD4A-EDB1-4C65-8F46-2F33A0646CD9}"/>
    <cellStyle name="Normal 2 2 4 2 13 2 3" xfId="6424" xr:uid="{B2DC305F-E337-4BC0-AD1A-61FD1FA0CB22}"/>
    <cellStyle name="Normal 2 2 4 2 13 3" xfId="5455" xr:uid="{4C4D01B5-C82E-4D70-93DE-480425D86B4A}"/>
    <cellStyle name="Normal 2 2 4 2 13 3 2" xfId="7977" xr:uid="{44FE4A11-716D-43F8-8BBC-4ED76ECE4816}"/>
    <cellStyle name="Normal 2 2 4 2 13 4" xfId="6423" xr:uid="{F433413C-4AC0-4841-ADFE-B05D53747CE3}"/>
    <cellStyle name="Normal 2 2 4 2 14" xfId="2596" xr:uid="{D73EE747-C8F4-4E75-BB5F-887D275EA4F8}"/>
    <cellStyle name="Normal 2 2 4 2 14 2" xfId="2597" xr:uid="{7E7A2426-809B-46FA-A97E-3057CEEAC86D}"/>
    <cellStyle name="Normal 2 2 4 2 14 2 2" xfId="5836" xr:uid="{0014BF45-EF82-4B95-9834-55D76B0A3AED}"/>
    <cellStyle name="Normal 2 2 4 2 14 2 2 2" xfId="8356" xr:uid="{02333A70-74A8-4700-BB81-8F6F556618B3}"/>
    <cellStyle name="Normal 2 2 4 2 14 2 3" xfId="6426" xr:uid="{198DD84A-7D4F-4C67-B9E7-CC60AA2D78CD}"/>
    <cellStyle name="Normal 2 2 4 2 14 3" xfId="5456" xr:uid="{64FA52BF-BA6E-495E-834E-2BA2E2FC5662}"/>
    <cellStyle name="Normal 2 2 4 2 14 3 2" xfId="7978" xr:uid="{CE8ACE45-1458-4286-B99E-65A73587BED6}"/>
    <cellStyle name="Normal 2 2 4 2 14 4" xfId="6425" xr:uid="{CC8D3673-1AFB-4EB8-99F7-3E68D4219C5C}"/>
    <cellStyle name="Normal 2 2 4 2 15" xfId="2598" xr:uid="{013EEAE4-97FF-4F91-B431-F869B338A706}"/>
    <cellStyle name="Normal 2 2 4 2 15 2" xfId="5834" xr:uid="{FDEC0F13-395C-4568-8599-11829166D98B}"/>
    <cellStyle name="Normal 2 2 4 2 15 2 2" xfId="8354" xr:uid="{20A1D269-D2C8-4DBB-8FF1-7D044A119BD8}"/>
    <cellStyle name="Normal 2 2 4 2 15 3" xfId="6427" xr:uid="{C2F92622-8B7C-4E63-8955-E3F7635A52D1}"/>
    <cellStyle name="Normal 2 2 4 2 16" xfId="5454" xr:uid="{9E440CB1-6C47-461D-8740-CE2853D1E9B1}"/>
    <cellStyle name="Normal 2 2 4 2 16 2" xfId="7976" xr:uid="{EC088BA5-A106-4A89-A7D5-A3C555F3D483}"/>
    <cellStyle name="Normal 2 2 4 2 17" xfId="6422" xr:uid="{BDD5568A-B1BD-443A-854D-9F23F12F0BAD}"/>
    <cellStyle name="Normal 2 2 4 2 18" xfId="37614" xr:uid="{873C5933-1DAD-45AC-97F9-30C1C3B0C487}"/>
    <cellStyle name="Normal 2 2 4 2 19" xfId="36455" xr:uid="{3C750C01-004F-4847-A86F-AD2C77FFBF39}"/>
    <cellStyle name="Normal 2 2 4 2 2" xfId="2599" xr:uid="{9C5E1AB2-3180-4FF7-8483-43E987C01567}"/>
    <cellStyle name="Normal 2 2 4 2 2 2" xfId="2600" xr:uid="{B93A9278-6293-42F8-9721-44D5182447D5}"/>
    <cellStyle name="Normal 2 2 4 2 2 2 10" xfId="2601" xr:uid="{D2F2E610-E535-4F96-918E-29EBA2BD6109}"/>
    <cellStyle name="Normal 2 2 4 2 2 2 10 2" xfId="2602" xr:uid="{94AA7D4D-E871-4584-A08D-DCE171CB004E}"/>
    <cellStyle name="Normal 2 2 4 2 2 2 10 2 2" xfId="5838" xr:uid="{50493F31-CD79-4897-846A-28CBB80B0E16}"/>
    <cellStyle name="Normal 2 2 4 2 2 2 10 2 2 2" xfId="8358" xr:uid="{E1EDC88A-04B0-44DE-BF93-EDB65BA8E420}"/>
    <cellStyle name="Normal 2 2 4 2 2 2 10 2 3" xfId="6430" xr:uid="{DDE7CEE8-B50C-4FF8-9973-D560B65B841D}"/>
    <cellStyle name="Normal 2 2 4 2 2 2 10 3" xfId="5458" xr:uid="{D979657F-620A-4C85-A343-8A63F7DC8832}"/>
    <cellStyle name="Normal 2 2 4 2 2 2 10 3 2" xfId="7980" xr:uid="{07B7F945-61DA-4F4E-B090-C6880090702C}"/>
    <cellStyle name="Normal 2 2 4 2 2 2 10 4" xfId="6429" xr:uid="{928EDF68-C497-46B2-BDEF-B5C9AF361715}"/>
    <cellStyle name="Normal 2 2 4 2 2 2 11" xfId="2603" xr:uid="{75624310-2C09-4A51-B37F-D81F7C300494}"/>
    <cellStyle name="Normal 2 2 4 2 2 2 11 2" xfId="5837" xr:uid="{3C1C4F65-0CAE-4946-B49B-4E51CD93A9DD}"/>
    <cellStyle name="Normal 2 2 4 2 2 2 11 2 2" xfId="8357" xr:uid="{C94F4269-7E7F-4A80-9EC9-CA836EE1EC0B}"/>
    <cellStyle name="Normal 2 2 4 2 2 2 11 3" xfId="6431" xr:uid="{7E50B2D3-7751-4154-84CC-BE2224B30684}"/>
    <cellStyle name="Normal 2 2 4 2 2 2 12" xfId="5457" xr:uid="{5B8246EF-44B8-4925-80AD-5BB50F34580A}"/>
    <cellStyle name="Normal 2 2 4 2 2 2 12 2" xfId="7979" xr:uid="{E3BC5AD7-8CAB-4F7A-BBB6-CD505076DE96}"/>
    <cellStyle name="Normal 2 2 4 2 2 2 13" xfId="6428" xr:uid="{8C97DCC7-13E3-4D23-A03A-4D839B4E63B8}"/>
    <cellStyle name="Normal 2 2 4 2 2 2 2" xfId="2604" xr:uid="{24A9C666-4AEB-44C7-85D5-712F74311D61}"/>
    <cellStyle name="Normal 2 2 4 2 2 2 3" xfId="2605" xr:uid="{C7B837BA-D58E-4490-99E4-9DE56572B297}"/>
    <cellStyle name="Normal 2 2 4 2 2 2 4" xfId="2606" xr:uid="{35D85FA6-9B07-4745-A99C-3E7D0CFECE80}"/>
    <cellStyle name="Normal 2 2 4 2 2 2 5" xfId="2607" xr:uid="{9BD9FEBF-0734-44EA-BB56-34A7CC1185FF}"/>
    <cellStyle name="Normal 2 2 4 2 2 2 6" xfId="2608" xr:uid="{3F2EE14C-D332-445D-8738-E92991BD83AB}"/>
    <cellStyle name="Normal 2 2 4 2 2 2 7" xfId="2609" xr:uid="{A4CBB486-DC22-46C5-B01A-058CB80F6D0E}"/>
    <cellStyle name="Normal 2 2 4 2 2 2 8" xfId="2610" xr:uid="{C82CE4CC-9878-4585-871C-27BF063049E0}"/>
    <cellStyle name="Normal 2 2 4 2 2 2 9" xfId="2611" xr:uid="{E58A7A2C-CF75-4621-9C86-84DECCB70980}"/>
    <cellStyle name="Normal 2 2 4 2 2 2 9 2" xfId="2612" xr:uid="{30ED9580-05E5-405B-A217-A28DDC7D0DF6}"/>
    <cellStyle name="Normal 2 2 4 2 2 2 9 2 2" xfId="5839" xr:uid="{833FEFDA-D50A-4FDF-AAC4-14827D4DAA76}"/>
    <cellStyle name="Normal 2 2 4 2 2 2 9 2 2 2" xfId="8359" xr:uid="{1AA5465F-05B2-47F2-ACF3-3576CB99BBEB}"/>
    <cellStyle name="Normal 2 2 4 2 2 2 9 2 3" xfId="6433" xr:uid="{A5BEEABE-A369-4B88-93F8-CBC49EDAC601}"/>
    <cellStyle name="Normal 2 2 4 2 2 2 9 3" xfId="5459" xr:uid="{68978431-5571-4B80-AF73-BB8EEC0AA186}"/>
    <cellStyle name="Normal 2 2 4 2 2 2 9 3 2" xfId="7981" xr:uid="{16DFFB3D-B914-4960-B01F-59DA0822CFBE}"/>
    <cellStyle name="Normal 2 2 4 2 2 2 9 4" xfId="6432" xr:uid="{62017F23-CB78-4987-B654-88BCC288725F}"/>
    <cellStyle name="Normal 2 2 4 2 2 3" xfId="2613" xr:uid="{FE6D1866-10E0-4900-BD86-79F08C909401}"/>
    <cellStyle name="Normal 2 2 4 2 2 3 2" xfId="2614" xr:uid="{507BD3DE-CA7F-4F88-967F-3F31888F1F02}"/>
    <cellStyle name="Normal 2 2 4 2 2 3 2 2" xfId="2615" xr:uid="{F715F82B-CF1E-49A3-943E-04A625293CA2}"/>
    <cellStyle name="Normal 2 2 4 2 2 3 2 2 2" xfId="5841" xr:uid="{6A2DE4D2-136C-4E12-AADC-6C78BC2C5198}"/>
    <cellStyle name="Normal 2 2 4 2 2 3 2 2 2 2" xfId="8361" xr:uid="{4513F827-E6D6-4C5C-A234-B58246288FD9}"/>
    <cellStyle name="Normal 2 2 4 2 2 3 2 2 3" xfId="6436" xr:uid="{95808A68-73E3-483A-B2A9-2613B1959002}"/>
    <cellStyle name="Normal 2 2 4 2 2 3 2 3" xfId="5461" xr:uid="{11A2ED64-8F0C-411D-9878-28ACFD2D3060}"/>
    <cellStyle name="Normal 2 2 4 2 2 3 2 3 2" xfId="7983" xr:uid="{1EE005E9-53FE-4F67-B209-CC1D6C0B81B0}"/>
    <cellStyle name="Normal 2 2 4 2 2 3 2 4" xfId="6435" xr:uid="{116BA79B-A3DD-41A7-9CA4-010C2ED8EDBA}"/>
    <cellStyle name="Normal 2 2 4 2 2 3 3" xfId="2616" xr:uid="{6CB861A7-827F-4CB6-AC6E-2D9799D3F94E}"/>
    <cellStyle name="Normal 2 2 4 2 2 3 3 2" xfId="2617" xr:uid="{8D3EA264-59A0-422C-8C2E-B5CE7FF41EBB}"/>
    <cellStyle name="Normal 2 2 4 2 2 3 3 2 2" xfId="5842" xr:uid="{FBDC6D1A-A58A-41E2-94DE-2BE964509702}"/>
    <cellStyle name="Normal 2 2 4 2 2 3 3 2 2 2" xfId="8362" xr:uid="{AF11107F-1187-4772-A25C-A3A4FB4CFC00}"/>
    <cellStyle name="Normal 2 2 4 2 2 3 3 2 3" xfId="6438" xr:uid="{E22B511B-0668-412C-AABA-F58B26B4786A}"/>
    <cellStyle name="Normal 2 2 4 2 2 3 3 3" xfId="5462" xr:uid="{556481D4-5BC0-4192-99C5-799FF4339247}"/>
    <cellStyle name="Normal 2 2 4 2 2 3 3 3 2" xfId="7984" xr:uid="{CBFCD5D5-8CDF-4205-97A7-1821725D17A2}"/>
    <cellStyle name="Normal 2 2 4 2 2 3 3 4" xfId="6437" xr:uid="{C3D147EF-9DB9-461D-A5FF-BA491C63B2CC}"/>
    <cellStyle name="Normal 2 2 4 2 2 3 4" xfId="2618" xr:uid="{644733B7-7971-469D-A592-F6A5E8DF684F}"/>
    <cellStyle name="Normal 2 2 4 2 2 3 4 2" xfId="5840" xr:uid="{C20317CB-2847-4BB8-8E33-D50D725A3936}"/>
    <cellStyle name="Normal 2 2 4 2 2 3 4 2 2" xfId="8360" xr:uid="{8045E8B8-8154-450A-BD0C-0F4FC66EAD49}"/>
    <cellStyle name="Normal 2 2 4 2 2 3 4 3" xfId="6439" xr:uid="{28A84AC7-BFDE-4A75-9572-DD824F3EFED0}"/>
    <cellStyle name="Normal 2 2 4 2 2 3 5" xfId="5460" xr:uid="{66E3E847-2340-4C6C-8AE7-DA5CA1EB2FCD}"/>
    <cellStyle name="Normal 2 2 4 2 2 3 5 2" xfId="7982" xr:uid="{642BA923-9EA4-460C-B85E-9C4CBEE8A197}"/>
    <cellStyle name="Normal 2 2 4 2 2 3 6" xfId="6434" xr:uid="{C2012EBC-900C-4CD5-A366-A2C318E43B12}"/>
    <cellStyle name="Normal 2 2 4 2 2 4" xfId="2619" xr:uid="{0BBB9120-8236-41E2-85E2-37FACEC33502}"/>
    <cellStyle name="Normal 2 2 4 2 2 4 2" xfId="2620" xr:uid="{5537246B-F6CA-4DFF-9B56-69B2D08FC43B}"/>
    <cellStyle name="Normal 2 2 4 2 2 4 2 2" xfId="2621" xr:uid="{CB723C08-B90C-4C56-B58B-B7023B92A42F}"/>
    <cellStyle name="Normal 2 2 4 2 2 4 2 2 2" xfId="5844" xr:uid="{0B172BD6-92E7-4897-AFC3-93799CACDD33}"/>
    <cellStyle name="Normal 2 2 4 2 2 4 2 2 2 2" xfId="8364" xr:uid="{3C31B7FC-DE4C-4D30-9837-51C1F4F7620C}"/>
    <cellStyle name="Normal 2 2 4 2 2 4 2 2 3" xfId="6442" xr:uid="{93C784EA-BEC4-46C3-8949-1685FDAB2A57}"/>
    <cellStyle name="Normal 2 2 4 2 2 4 2 3" xfId="5464" xr:uid="{5433897B-CB50-4450-8071-CC0A3C013327}"/>
    <cellStyle name="Normal 2 2 4 2 2 4 2 3 2" xfId="7986" xr:uid="{28FB53F9-FF88-4567-92E7-FA553D527E3E}"/>
    <cellStyle name="Normal 2 2 4 2 2 4 2 4" xfId="6441" xr:uid="{DD854964-F2C5-4530-B893-C0C27FC37A6E}"/>
    <cellStyle name="Normal 2 2 4 2 2 4 3" xfId="2622" xr:uid="{497ED456-53C3-4652-BC25-A5A4C82F9B2E}"/>
    <cellStyle name="Normal 2 2 4 2 2 4 3 2" xfId="2623" xr:uid="{7A2FA140-B795-42B8-97AE-4D4EC85CA1BF}"/>
    <cellStyle name="Normal 2 2 4 2 2 4 3 2 2" xfId="5845" xr:uid="{B8BC61B3-8CD7-428A-B857-FB0F5105696E}"/>
    <cellStyle name="Normal 2 2 4 2 2 4 3 2 2 2" xfId="8365" xr:uid="{9F0D0EF4-9E91-462A-B8A9-6DF80C476D54}"/>
    <cellStyle name="Normal 2 2 4 2 2 4 3 2 3" xfId="6444" xr:uid="{736811E7-3F76-4A9B-A153-C5377533C808}"/>
    <cellStyle name="Normal 2 2 4 2 2 4 3 3" xfId="5465" xr:uid="{B840C3A4-5861-40A2-B40D-9397656F3DB3}"/>
    <cellStyle name="Normal 2 2 4 2 2 4 3 3 2" xfId="7987" xr:uid="{55865308-AB21-4D34-821A-6BAA88258AD1}"/>
    <cellStyle name="Normal 2 2 4 2 2 4 3 4" xfId="6443" xr:uid="{3E40DBA5-41DF-4163-BA28-D76AFE30EE7C}"/>
    <cellStyle name="Normal 2 2 4 2 2 4 4" xfId="2624" xr:uid="{989CF68F-AE5C-43CA-ADCD-F3CBEA273605}"/>
    <cellStyle name="Normal 2 2 4 2 2 4 4 2" xfId="5843" xr:uid="{9336B14B-493E-441A-B418-89707B7CE3F0}"/>
    <cellStyle name="Normal 2 2 4 2 2 4 4 2 2" xfId="8363" xr:uid="{02B5F3C6-DA4E-4D12-B8D0-900E023DF465}"/>
    <cellStyle name="Normal 2 2 4 2 2 4 4 3" xfId="6445" xr:uid="{9DCFB979-8378-4F95-8855-0B97C5404D4A}"/>
    <cellStyle name="Normal 2 2 4 2 2 4 5" xfId="5463" xr:uid="{008F3BB3-E19A-4DF6-8151-4E0822F15B43}"/>
    <cellStyle name="Normal 2 2 4 2 2 4 5 2" xfId="7985" xr:uid="{64138677-60A6-47ED-ABE9-E5FCEC071C29}"/>
    <cellStyle name="Normal 2 2 4 2 2 4 6" xfId="6440" xr:uid="{F1603466-BE99-4317-A60B-B8B1E65841D9}"/>
    <cellStyle name="Normal 2 2 4 2 2 5" xfId="2625" xr:uid="{44295CFE-8F6C-4C60-A31A-943C142AB908}"/>
    <cellStyle name="Normal 2 2 4 2 2 5 2" xfId="2626" xr:uid="{01CE7AD7-0E81-4EF8-9B58-7409EE66CD8A}"/>
    <cellStyle name="Normal 2 2 4 2 2 5 2 2" xfId="2627" xr:uid="{BF64988A-3732-4BA7-80AD-CE2FE0C287EB}"/>
    <cellStyle name="Normal 2 2 4 2 2 5 2 2 2" xfId="5847" xr:uid="{5C1EB303-46E9-4320-A4FB-6C670B7A5322}"/>
    <cellStyle name="Normal 2 2 4 2 2 5 2 2 2 2" xfId="8367" xr:uid="{BD3AA7A0-62C6-4F84-A221-34D8F9FA4E93}"/>
    <cellStyle name="Normal 2 2 4 2 2 5 2 2 3" xfId="6448" xr:uid="{3833E4CD-C908-49CB-999D-595F4D8583FA}"/>
    <cellStyle name="Normal 2 2 4 2 2 5 2 3" xfId="5467" xr:uid="{985C4F98-1D6B-41BD-85E7-C196D9822B4E}"/>
    <cellStyle name="Normal 2 2 4 2 2 5 2 3 2" xfId="7989" xr:uid="{C1A8EF9F-6206-4290-8025-FA8DFE61F6EB}"/>
    <cellStyle name="Normal 2 2 4 2 2 5 2 4" xfId="6447" xr:uid="{494A9797-3923-4EEB-BF1D-88BFF320BD30}"/>
    <cellStyle name="Normal 2 2 4 2 2 5 3" xfId="2628" xr:uid="{EE212CFF-0458-4E74-BDC3-3B065F81EB2E}"/>
    <cellStyle name="Normal 2 2 4 2 2 5 3 2" xfId="2629" xr:uid="{6C52E998-8470-4449-887F-96913B2CB5A8}"/>
    <cellStyle name="Normal 2 2 4 2 2 5 3 2 2" xfId="5848" xr:uid="{E92E935E-3653-472F-B869-BF1675F2C7DA}"/>
    <cellStyle name="Normal 2 2 4 2 2 5 3 2 2 2" xfId="8368" xr:uid="{F79CEC06-61FF-4CEC-8C31-FB632F3CAF1A}"/>
    <cellStyle name="Normal 2 2 4 2 2 5 3 2 3" xfId="6450" xr:uid="{5E1C9FD9-DEB2-40DD-B5DD-CB749830574A}"/>
    <cellStyle name="Normal 2 2 4 2 2 5 3 3" xfId="5468" xr:uid="{15C60898-7245-4C94-B6C1-1E09781965FA}"/>
    <cellStyle name="Normal 2 2 4 2 2 5 3 3 2" xfId="7990" xr:uid="{FC2804B5-4D13-482B-922B-8C06564C2CC2}"/>
    <cellStyle name="Normal 2 2 4 2 2 5 3 4" xfId="6449" xr:uid="{D8FF5CF4-1EAF-4B52-B885-C0A752F8FA5F}"/>
    <cellStyle name="Normal 2 2 4 2 2 5 4" xfId="2630" xr:uid="{1D07A5B9-890E-485E-895A-5D4C1B126585}"/>
    <cellStyle name="Normal 2 2 4 2 2 5 4 2" xfId="5846" xr:uid="{419C7BF1-11A5-420A-B313-16065F93A13D}"/>
    <cellStyle name="Normal 2 2 4 2 2 5 4 2 2" xfId="8366" xr:uid="{D1A03B83-A85C-4CC9-9062-868A0010314C}"/>
    <cellStyle name="Normal 2 2 4 2 2 5 4 3" xfId="6451" xr:uid="{4FA875B1-E185-4E73-9EA8-5968BAFC75BC}"/>
    <cellStyle name="Normal 2 2 4 2 2 5 5" xfId="5466" xr:uid="{879BAF39-DC56-4608-896D-88A7BFE7D034}"/>
    <cellStyle name="Normal 2 2 4 2 2 5 5 2" xfId="7988" xr:uid="{FFC82FF3-A6D4-464F-8698-0066D67497FC}"/>
    <cellStyle name="Normal 2 2 4 2 2 5 6" xfId="6446" xr:uid="{FAD4FBD2-AA9B-4AA0-9113-A88CABBAE039}"/>
    <cellStyle name="Normal 2 2 4 2 2 6" xfId="2631" xr:uid="{33CA3CC4-8897-4E02-887F-56656F4C136F}"/>
    <cellStyle name="Normal 2 2 4 2 2 6 2" xfId="2632" xr:uid="{9324D4E6-F5A0-424C-9438-469D74B45FFD}"/>
    <cellStyle name="Normal 2 2 4 2 2 6 2 2" xfId="2633" xr:uid="{CF323505-3CC5-4F12-91DA-DC6DEE31B9B9}"/>
    <cellStyle name="Normal 2 2 4 2 2 6 2 2 2" xfId="5850" xr:uid="{022C5B37-23DE-4EA5-9F45-2D604776873F}"/>
    <cellStyle name="Normal 2 2 4 2 2 6 2 2 2 2" xfId="8370" xr:uid="{9A31E10C-8D75-4A60-B07E-012E6CBEBB03}"/>
    <cellStyle name="Normal 2 2 4 2 2 6 2 2 3" xfId="6454" xr:uid="{ED8875A1-9E73-4490-9164-8CA23F39FE06}"/>
    <cellStyle name="Normal 2 2 4 2 2 6 2 3" xfId="5470" xr:uid="{7F6641FB-34F6-4E11-8AF0-127097F22FDE}"/>
    <cellStyle name="Normal 2 2 4 2 2 6 2 3 2" xfId="7992" xr:uid="{0BD46A43-C463-4D7A-84AF-D133E0957864}"/>
    <cellStyle name="Normal 2 2 4 2 2 6 2 4" xfId="6453" xr:uid="{3F2FD7D5-0698-4CFA-8EAD-F25F6CB75642}"/>
    <cellStyle name="Normal 2 2 4 2 2 6 3" xfId="2634" xr:uid="{150494DC-877F-44B9-A2B8-D8392A61C20E}"/>
    <cellStyle name="Normal 2 2 4 2 2 6 3 2" xfId="2635" xr:uid="{BEEF47C9-E1E0-4E3C-9280-043E758E660D}"/>
    <cellStyle name="Normal 2 2 4 2 2 6 3 2 2" xfId="5851" xr:uid="{6CB7BC40-6EB2-413D-8A81-7404D41D260D}"/>
    <cellStyle name="Normal 2 2 4 2 2 6 3 2 2 2" xfId="8371" xr:uid="{A955354D-9219-4DD4-BBAA-523844177211}"/>
    <cellStyle name="Normal 2 2 4 2 2 6 3 2 3" xfId="6456" xr:uid="{CCD42383-8A0F-4CBE-B7A5-239682DC11EC}"/>
    <cellStyle name="Normal 2 2 4 2 2 6 3 3" xfId="5471" xr:uid="{1A64B034-E0F4-46E2-9F11-4170893425BF}"/>
    <cellStyle name="Normal 2 2 4 2 2 6 3 3 2" xfId="7993" xr:uid="{7BC46C08-54A2-486C-AC12-29C4EA6AC8F9}"/>
    <cellStyle name="Normal 2 2 4 2 2 6 3 4" xfId="6455" xr:uid="{1E1385A5-9D1D-4BEE-8996-969258E4A773}"/>
    <cellStyle name="Normal 2 2 4 2 2 6 4" xfId="2636" xr:uid="{30B15429-B2E3-43F2-B07C-4C132CCBFCDC}"/>
    <cellStyle name="Normal 2 2 4 2 2 6 4 2" xfId="5849" xr:uid="{D3E595DA-B2E3-4910-8AC6-C98D66378649}"/>
    <cellStyle name="Normal 2 2 4 2 2 6 4 2 2" xfId="8369" xr:uid="{736BA08B-0AD1-4584-868B-79231436BE99}"/>
    <cellStyle name="Normal 2 2 4 2 2 6 4 3" xfId="6457" xr:uid="{9EDDE73A-D0FA-4AB9-AC65-2827EC0A505A}"/>
    <cellStyle name="Normal 2 2 4 2 2 6 5" xfId="5469" xr:uid="{6D98A605-F9FF-4830-AF13-BAF2610E3079}"/>
    <cellStyle name="Normal 2 2 4 2 2 6 5 2" xfId="7991" xr:uid="{20B52185-0768-4770-99DA-D249098A60E8}"/>
    <cellStyle name="Normal 2 2 4 2 2 6 6" xfId="6452" xr:uid="{CFBEF93F-BAE4-40C3-9862-15C246D54B51}"/>
    <cellStyle name="Normal 2 2 4 2 2 7" xfId="2637" xr:uid="{973907D8-CCB1-4920-8858-426D02841D82}"/>
    <cellStyle name="Normal 2 2 4 2 2 7 2" xfId="2638" xr:uid="{538FACDC-3B41-47B4-9C33-1345368DF989}"/>
    <cellStyle name="Normal 2 2 4 2 2 7 2 2" xfId="2639" xr:uid="{6D188D84-C90B-496D-9815-762963A62578}"/>
    <cellStyle name="Normal 2 2 4 2 2 7 2 2 2" xfId="5853" xr:uid="{0FB89651-06F2-4F15-BFF8-0FDFED500F9E}"/>
    <cellStyle name="Normal 2 2 4 2 2 7 2 2 2 2" xfId="8373" xr:uid="{D4B0EDC0-7A4C-4907-A90D-56BD5F00CC8E}"/>
    <cellStyle name="Normal 2 2 4 2 2 7 2 2 3" xfId="6460" xr:uid="{CA870D14-E1DC-4B8C-A482-0DA22B6EB5C5}"/>
    <cellStyle name="Normal 2 2 4 2 2 7 2 3" xfId="5473" xr:uid="{7A83BC65-0CED-4C6E-B043-214A43C1139E}"/>
    <cellStyle name="Normal 2 2 4 2 2 7 2 3 2" xfId="7995" xr:uid="{361A2517-9003-4430-A663-A6D2AF16047C}"/>
    <cellStyle name="Normal 2 2 4 2 2 7 2 4" xfId="6459" xr:uid="{FDC423F9-41D8-414B-9911-424EFE9FC43C}"/>
    <cellStyle name="Normal 2 2 4 2 2 7 3" xfId="2640" xr:uid="{72ACFA1E-D98B-4F38-BE9C-0DFE865E93E8}"/>
    <cellStyle name="Normal 2 2 4 2 2 7 3 2" xfId="2641" xr:uid="{300B060A-1C1D-4D9E-8C06-7D6DCC94951B}"/>
    <cellStyle name="Normal 2 2 4 2 2 7 3 2 2" xfId="5854" xr:uid="{C6A1BB36-C1BA-43DF-9C82-C731D828C48A}"/>
    <cellStyle name="Normal 2 2 4 2 2 7 3 2 2 2" xfId="8374" xr:uid="{A1933927-EB71-4F3D-8158-38B2D4867889}"/>
    <cellStyle name="Normal 2 2 4 2 2 7 3 2 3" xfId="6462" xr:uid="{7E58810B-ABAA-410F-98D1-F8BE4BB97F2A}"/>
    <cellStyle name="Normal 2 2 4 2 2 7 3 3" xfId="5474" xr:uid="{92DDD69F-D2D2-461C-8935-FC9BDC5F5357}"/>
    <cellStyle name="Normal 2 2 4 2 2 7 3 3 2" xfId="7996" xr:uid="{514E2362-2D60-449E-A0E3-C5ABB3F79B5A}"/>
    <cellStyle name="Normal 2 2 4 2 2 7 3 4" xfId="6461" xr:uid="{865E70AF-8D37-4158-99E1-49B0D0E22711}"/>
    <cellStyle name="Normal 2 2 4 2 2 7 4" xfId="2642" xr:uid="{A77DAB42-CAF9-4D6E-A653-A20743AD864D}"/>
    <cellStyle name="Normal 2 2 4 2 2 7 4 2" xfId="5852" xr:uid="{9CC08A4B-F02C-4924-B26D-FC67CB18716A}"/>
    <cellStyle name="Normal 2 2 4 2 2 7 4 2 2" xfId="8372" xr:uid="{6482665D-54BA-4DE9-B6DA-0C85D99CB83A}"/>
    <cellStyle name="Normal 2 2 4 2 2 7 4 3" xfId="6463" xr:uid="{BD33806D-988F-45CE-885D-7223704C4072}"/>
    <cellStyle name="Normal 2 2 4 2 2 7 5" xfId="5472" xr:uid="{F7C7885B-D2D6-4035-8B7A-22D58CD2DA41}"/>
    <cellStyle name="Normal 2 2 4 2 2 7 5 2" xfId="7994" xr:uid="{519008DA-764E-41C8-821C-F98F0F942024}"/>
    <cellStyle name="Normal 2 2 4 2 2 7 6" xfId="6458" xr:uid="{F5CCF0EC-72DF-4C1F-BA09-BF1E94DBE295}"/>
    <cellStyle name="Normal 2 2 4 2 2 8" xfId="2643" xr:uid="{EA0CB4EB-89B4-4CC9-B07B-D919B5811087}"/>
    <cellStyle name="Normal 2 2 4 2 2 8 2" xfId="2644" xr:uid="{59760B8A-8A63-456E-9AA6-EB110FF1CBFA}"/>
    <cellStyle name="Normal 2 2 4 2 2 8 2 2" xfId="2645" xr:uid="{62E9565C-E97B-453B-9C37-7BC51E89F2B8}"/>
    <cellStyle name="Normal 2 2 4 2 2 8 2 2 2" xfId="5856" xr:uid="{56130C33-9EE1-49AC-843D-9614D68687E2}"/>
    <cellStyle name="Normal 2 2 4 2 2 8 2 2 2 2" xfId="8376" xr:uid="{A416F11A-E853-4D61-A0A1-93D94ABE87D5}"/>
    <cellStyle name="Normal 2 2 4 2 2 8 2 2 3" xfId="6466" xr:uid="{644B4973-7E36-4905-AF62-9A1506107B90}"/>
    <cellStyle name="Normal 2 2 4 2 2 8 2 3" xfId="5476" xr:uid="{B487D453-EE6F-4AFD-9EBE-063175FC3364}"/>
    <cellStyle name="Normal 2 2 4 2 2 8 2 3 2" xfId="7998" xr:uid="{F8157B6F-AEE3-48CD-A6F2-CEF23E362B98}"/>
    <cellStyle name="Normal 2 2 4 2 2 8 2 4" xfId="6465" xr:uid="{57882200-85C7-4F0E-B56D-CF9B8948D4CC}"/>
    <cellStyle name="Normal 2 2 4 2 2 8 3" xfId="2646" xr:uid="{19D175EB-3848-4585-8A8D-E67B6714E568}"/>
    <cellStyle name="Normal 2 2 4 2 2 8 3 2" xfId="2647" xr:uid="{70AE01D6-C96C-4AA9-B023-B397EC460657}"/>
    <cellStyle name="Normal 2 2 4 2 2 8 3 2 2" xfId="5857" xr:uid="{F1E4AC32-3D09-4D18-AA1F-639586393210}"/>
    <cellStyle name="Normal 2 2 4 2 2 8 3 2 2 2" xfId="8377" xr:uid="{ACBA4EA1-3033-48A5-9DC8-DA60094F9DB7}"/>
    <cellStyle name="Normal 2 2 4 2 2 8 3 2 3" xfId="6468" xr:uid="{3ACC0568-BB7E-4B56-8865-95D79037FC68}"/>
    <cellStyle name="Normal 2 2 4 2 2 8 3 3" xfId="5477" xr:uid="{055EAD5C-6E7E-4021-88CB-E4BC73791B96}"/>
    <cellStyle name="Normal 2 2 4 2 2 8 3 3 2" xfId="7999" xr:uid="{57676572-FC56-464D-9708-1934ADA015ED}"/>
    <cellStyle name="Normal 2 2 4 2 2 8 3 4" xfId="6467" xr:uid="{3E6F33B2-4A1D-4791-AF86-9D063E917D35}"/>
    <cellStyle name="Normal 2 2 4 2 2 8 4" xfId="2648" xr:uid="{AEB498AE-B63A-4875-9AA5-530A13C1F1CC}"/>
    <cellStyle name="Normal 2 2 4 2 2 8 4 2" xfId="5855" xr:uid="{EF1E34EE-7303-4DD3-BBD3-76C9EB68D755}"/>
    <cellStyle name="Normal 2 2 4 2 2 8 4 2 2" xfId="8375" xr:uid="{EBF69C18-14D6-4712-B1D9-0A6559B32EB1}"/>
    <cellStyle name="Normal 2 2 4 2 2 8 4 3" xfId="6469" xr:uid="{6A85153D-9044-47DA-ADD5-63EAD09F1592}"/>
    <cellStyle name="Normal 2 2 4 2 2 8 5" xfId="5475" xr:uid="{F059FCA6-6B45-4D5A-9299-06C205DD6323}"/>
    <cellStyle name="Normal 2 2 4 2 2 8 5 2" xfId="7997" xr:uid="{CFB4CC50-8A05-425E-ABED-B14C86CF00EA}"/>
    <cellStyle name="Normal 2 2 4 2 2 8 6" xfId="6464" xr:uid="{84AF3C02-1352-4CE6-9CD1-FCEFDCF1A2F6}"/>
    <cellStyle name="Normal 2 2 4 2 2 9" xfId="40121" xr:uid="{DE0DAD23-B166-4D4B-9E3B-4ECDE2EB595C}"/>
    <cellStyle name="Normal 2 2 4 2 20" xfId="46049" xr:uid="{67B3AFFC-92A1-41E2-9CD1-C5F9A5CB8ECD}"/>
    <cellStyle name="Normal 2 2 4 2 21" xfId="2590" xr:uid="{FEFF1A08-0C57-4024-B56B-B67A14FFE6CE}"/>
    <cellStyle name="Normal 2 2 4 2 3" xfId="2649" xr:uid="{1AE05043-85EB-455F-95AF-1AD711D2A857}"/>
    <cellStyle name="Normal 2 2 4 2 3 2" xfId="40122" xr:uid="{16720DDC-F192-4797-B12A-91C5CE6C3672}"/>
    <cellStyle name="Normal 2 2 4 2 4" xfId="2650" xr:uid="{00BD84C0-4AED-4A68-B9EA-69F3166A547D}"/>
    <cellStyle name="Normal 2 2 4 2 4 2" xfId="40123" xr:uid="{5D3C2CC6-AAE0-4CCB-B518-C1B44AD2EA4E}"/>
    <cellStyle name="Normal 2 2 4 2 5" xfId="2651" xr:uid="{58526A73-306B-4DE9-A868-2A531C5BD828}"/>
    <cellStyle name="Normal 2 2 4 2 5 2" xfId="40120" xr:uid="{4C73B8B4-72AB-459E-BA16-8B8E69CFCAE4}"/>
    <cellStyle name="Normal 2 2 4 2 6" xfId="2652" xr:uid="{7A0F63A5-F970-4F45-ACD7-1A010A821563}"/>
    <cellStyle name="Normal 2 2 4 2 7" xfId="2653" xr:uid="{10B6B6D2-3271-46F5-97C4-6E38CC24C609}"/>
    <cellStyle name="Normal 2 2 4 2 8" xfId="2654" xr:uid="{1E48B687-C4F2-49D1-9A7D-E325B8C8215E}"/>
    <cellStyle name="Normal 2 2 4 2 9" xfId="2655" xr:uid="{20822AF3-A72F-47F9-B818-336A4A8CB1CF}"/>
    <cellStyle name="Normal 2 2 4 3" xfId="1331" xr:uid="{BADD8B5C-0894-45A4-8FD0-2B40E833C491}"/>
    <cellStyle name="Normal 2 2 4 3 10" xfId="45827" xr:uid="{B68F186D-E901-4BB1-A54A-305044CD502B}"/>
    <cellStyle name="Normal 2 2 4 3 11" xfId="2656" xr:uid="{E6C3588C-D682-4053-AAFD-AD54434FBE2A}"/>
    <cellStyle name="Normal 2 2 4 3 2" xfId="2657" xr:uid="{95204A86-CDCB-4148-BD31-71E2B0C7620A}"/>
    <cellStyle name="Normal 2 2 4 3 2 2" xfId="2658" xr:uid="{BB85091F-8A85-4D20-B444-E786EA092793}"/>
    <cellStyle name="Normal 2 2 4 3 2 2 2" xfId="2659" xr:uid="{07C57D15-6729-4538-8590-D4D071105522}"/>
    <cellStyle name="Normal 2 2 4 3 2 2 2 2" xfId="2660" xr:uid="{F0E776CD-1819-4CCF-9914-A7C45419BC83}"/>
    <cellStyle name="Normal 2 2 4 3 2 2 2 2 2" xfId="5860" xr:uid="{2982EA17-907C-4AC3-AF6D-07D6FA31B652}"/>
    <cellStyle name="Normal 2 2 4 3 2 2 2 2 2 2" xfId="8380" xr:uid="{A1DB8C38-C2A7-4290-9318-172517080AE2}"/>
    <cellStyle name="Normal 2 2 4 3 2 2 2 2 3" xfId="6473" xr:uid="{AC479D6C-AEC7-49A7-AF6E-A8BC9706E387}"/>
    <cellStyle name="Normal 2 2 4 3 2 2 2 3" xfId="5480" xr:uid="{FACEEA4B-A93F-4174-BBE4-BACA502740E8}"/>
    <cellStyle name="Normal 2 2 4 3 2 2 2 3 2" xfId="8002" xr:uid="{216A7B78-58B5-40AB-8B7E-41E2D5F16B5C}"/>
    <cellStyle name="Normal 2 2 4 3 2 2 2 4" xfId="6472" xr:uid="{2426CF8C-364D-4512-BD92-570B6D5F4577}"/>
    <cellStyle name="Normal 2 2 4 3 2 2 3" xfId="2661" xr:uid="{25BD799E-283C-423E-95E7-B574CF65E7B8}"/>
    <cellStyle name="Normal 2 2 4 3 2 2 3 2" xfId="2662" xr:uid="{6E74D3C2-4363-483C-820B-C1E7A1EA47E6}"/>
    <cellStyle name="Normal 2 2 4 3 2 2 3 2 2" xfId="5861" xr:uid="{D4E5C367-8EFB-4173-B895-36975D14F846}"/>
    <cellStyle name="Normal 2 2 4 3 2 2 3 2 2 2" xfId="8381" xr:uid="{4C47736C-AD05-42BB-BAA2-F54974A3923C}"/>
    <cellStyle name="Normal 2 2 4 3 2 2 3 2 3" xfId="6475" xr:uid="{0602AB21-5F21-4084-9AC9-C46034A4F29C}"/>
    <cellStyle name="Normal 2 2 4 3 2 2 3 3" xfId="5481" xr:uid="{EF9878DE-3252-43EC-A743-97A73574B85D}"/>
    <cellStyle name="Normal 2 2 4 3 2 2 3 3 2" xfId="8003" xr:uid="{CF406645-176A-4EBF-BF64-EFDF77783F42}"/>
    <cellStyle name="Normal 2 2 4 3 2 2 3 4" xfId="6474" xr:uid="{42FE6F1D-EEF9-4DFF-B61E-5B0D31A8CCFF}"/>
    <cellStyle name="Normal 2 2 4 3 2 2 4" xfId="2663" xr:uid="{CEEACE13-6B15-4A34-80AC-074DC1E8738C}"/>
    <cellStyle name="Normal 2 2 4 3 2 2 4 2" xfId="5859" xr:uid="{D34ABE0D-3691-4A8E-83C4-CC1B73ED60DA}"/>
    <cellStyle name="Normal 2 2 4 3 2 2 4 2 2" xfId="8379" xr:uid="{E49FB0AD-FEED-4A28-8468-7609D986061B}"/>
    <cellStyle name="Normal 2 2 4 3 2 2 4 3" xfId="6476" xr:uid="{F8235E53-3DCE-4DFA-BFFC-D97246915C4F}"/>
    <cellStyle name="Normal 2 2 4 3 2 2 5" xfId="5479" xr:uid="{829CA8D3-1E82-4C6C-8FAE-93C9926EE9EE}"/>
    <cellStyle name="Normal 2 2 4 3 2 2 5 2" xfId="8001" xr:uid="{49147B95-96B5-4902-8CE7-E614CE789DED}"/>
    <cellStyle name="Normal 2 2 4 3 2 2 6" xfId="6471" xr:uid="{89F7BC42-9D21-4D01-9E06-81E5238E4E23}"/>
    <cellStyle name="Normal 2 2 4 3 3" xfId="2664" xr:uid="{C7E5094B-895D-444E-8AD4-BDE84932BCB7}"/>
    <cellStyle name="Normal 2 2 4 3 3 2" xfId="2665" xr:uid="{4068298F-2A3C-46FA-BAE6-278CDDC5D2EF}"/>
    <cellStyle name="Normal 2 2 4 3 3 2 2" xfId="5862" xr:uid="{84738AF2-294B-4C99-AD7A-41028493E05D}"/>
    <cellStyle name="Normal 2 2 4 3 3 2 2 2" xfId="8382" xr:uid="{A080B925-85F6-4CF7-A0F9-FBCDFC2870AB}"/>
    <cellStyle name="Normal 2 2 4 3 3 2 3" xfId="6478" xr:uid="{1B74C41B-2435-4DFF-8001-ABADC346EB31}"/>
    <cellStyle name="Normal 2 2 4 3 3 3" xfId="5482" xr:uid="{61A3B43E-D670-41D4-B2E6-CD19B7394FBA}"/>
    <cellStyle name="Normal 2 2 4 3 3 3 2" xfId="8004" xr:uid="{148A373B-EEB0-4F16-8E99-44917D7A2FD5}"/>
    <cellStyle name="Normal 2 2 4 3 3 4" xfId="6477" xr:uid="{E67CB393-281C-48AA-BA55-5C15FEA6BA7A}"/>
    <cellStyle name="Normal 2 2 4 3 4" xfId="2666" xr:uid="{CA3AF52C-452D-4907-B557-4B06B1F909A8}"/>
    <cellStyle name="Normal 2 2 4 3 4 2" xfId="2667" xr:uid="{BFB5E4C6-B5CF-40DA-BF31-828737F08B0B}"/>
    <cellStyle name="Normal 2 2 4 3 4 2 2" xfId="5863" xr:uid="{F86B3A3B-0A34-4479-AE17-BAD020326622}"/>
    <cellStyle name="Normal 2 2 4 3 4 2 2 2" xfId="8383" xr:uid="{D4F81BCD-69CA-40F0-B8A7-0D943712F655}"/>
    <cellStyle name="Normal 2 2 4 3 4 2 3" xfId="6480" xr:uid="{96FE67AD-B2BD-4F8B-8AF7-5C025174C5DB}"/>
    <cellStyle name="Normal 2 2 4 3 4 3" xfId="5483" xr:uid="{051079C3-D8ED-4038-AD72-D5367A10E6CC}"/>
    <cellStyle name="Normal 2 2 4 3 4 3 2" xfId="8005" xr:uid="{E2229073-43CC-4719-A559-AA3EA3B6FBB1}"/>
    <cellStyle name="Normal 2 2 4 3 4 4" xfId="6479" xr:uid="{FD018C70-801B-44D3-AF21-D8620C79372F}"/>
    <cellStyle name="Normal 2 2 4 3 5" xfId="2668" xr:uid="{F51B4F57-B242-4B91-B628-49D2723A70FC}"/>
    <cellStyle name="Normal 2 2 4 3 5 2" xfId="5858" xr:uid="{3544278B-2218-43F0-B963-8AC3697ADEE6}"/>
    <cellStyle name="Normal 2 2 4 3 5 2 2" xfId="8378" xr:uid="{E1153569-DD57-491E-A9C1-F05F43A9D104}"/>
    <cellStyle name="Normal 2 2 4 3 5 3" xfId="6481" xr:uid="{46116427-3222-4EB0-8369-5C8DB1D9AA26}"/>
    <cellStyle name="Normal 2 2 4 3 6" xfId="5478" xr:uid="{930731FC-FBD0-4E8D-906C-929A009611B6}"/>
    <cellStyle name="Normal 2 2 4 3 6 2" xfId="8000" xr:uid="{D7CAA48A-D1A5-4D7B-B3C2-B4E00FF410F5}"/>
    <cellStyle name="Normal 2 2 4 3 7" xfId="6470" xr:uid="{58DE6F34-6427-45AD-ABC2-9E36B962B9E5}"/>
    <cellStyle name="Normal 2 2 4 3 8" xfId="37615" xr:uid="{0AB05689-8E60-4254-9F1C-D1200409EE3E}"/>
    <cellStyle name="Normal 2 2 4 3 9" xfId="40124" xr:uid="{A8F7D389-7E78-4BBE-A4E8-57B9952B2F7A}"/>
    <cellStyle name="Normal 2 2 4 4" xfId="617" xr:uid="{3255C373-30B1-4150-885B-076102DA0A3E}"/>
    <cellStyle name="Normal 2 2 4 4 2" xfId="2670" xr:uid="{5A20A2F0-EE93-42DA-A5D1-87E88A333BF9}"/>
    <cellStyle name="Normal 2 2 4 4 2 2" xfId="2671" xr:uid="{64CA2090-D3A6-4A70-97EC-A74C7BF4D144}"/>
    <cellStyle name="Normal 2 2 4 4 2 2 2" xfId="5865" xr:uid="{D12B3AB1-4353-4030-BFFD-ED99F42B133D}"/>
    <cellStyle name="Normal 2 2 4 4 2 2 2 2" xfId="8385" xr:uid="{17D73958-0BF3-4DFE-B4A2-96141FF07572}"/>
    <cellStyle name="Normal 2 2 4 4 2 2 3" xfId="6484" xr:uid="{EDA14720-959D-4A9A-8F4A-25C73A530807}"/>
    <cellStyle name="Normal 2 2 4 4 2 3" xfId="5485" xr:uid="{660F6831-13BA-498C-91F3-30EB5AE2B7E7}"/>
    <cellStyle name="Normal 2 2 4 4 2 3 2" xfId="8007" xr:uid="{D7DD6D92-F238-4099-9BCE-30EE7C72DB40}"/>
    <cellStyle name="Normal 2 2 4 4 2 4" xfId="6483" xr:uid="{F5B81178-3EE3-41B4-8EBC-BF6276EA1E88}"/>
    <cellStyle name="Normal 2 2 4 4 3" xfId="2672" xr:uid="{135E6EE3-4EB1-474C-A3C8-A66FA0A10DDE}"/>
    <cellStyle name="Normal 2 2 4 4 3 2" xfId="2673" xr:uid="{A1B1F8C9-4C32-40FA-B09E-D697AF93688C}"/>
    <cellStyle name="Normal 2 2 4 4 3 2 2" xfId="5866" xr:uid="{E5DC4676-2F34-4118-9709-3692D19771B8}"/>
    <cellStyle name="Normal 2 2 4 4 3 2 2 2" xfId="8386" xr:uid="{21A3119D-1014-43AB-A4A0-8F920E46C6D3}"/>
    <cellStyle name="Normal 2 2 4 4 3 2 3" xfId="6486" xr:uid="{9E570919-8338-49B5-B102-63EDD189A1D1}"/>
    <cellStyle name="Normal 2 2 4 4 3 3" xfId="5486" xr:uid="{3E96B6DC-0E17-47B9-9445-222388FB88C9}"/>
    <cellStyle name="Normal 2 2 4 4 3 3 2" xfId="8008" xr:uid="{8F8DF7AF-DACD-4147-B99B-C645AC2F5957}"/>
    <cellStyle name="Normal 2 2 4 4 3 4" xfId="6485" xr:uid="{214CF434-E4B4-43F6-8143-13BBF6E5B29D}"/>
    <cellStyle name="Normal 2 2 4 4 4" xfId="2674" xr:uid="{0D543D00-B57E-4E5A-986F-D8844D1D41E5}"/>
    <cellStyle name="Normal 2 2 4 4 4 2" xfId="5864" xr:uid="{40B2211C-BAED-41CE-8B89-3201ACCBD9C1}"/>
    <cellStyle name="Normal 2 2 4 4 4 2 2" xfId="8384" xr:uid="{3A53218A-7578-4816-A49F-9B173D7DC799}"/>
    <cellStyle name="Normal 2 2 4 4 4 3" xfId="6487" xr:uid="{9B0215AD-6778-4CED-BF4C-83A1F9EBD6DC}"/>
    <cellStyle name="Normal 2 2 4 4 5" xfId="5484" xr:uid="{A7941696-CC80-4949-A90D-7E7C189B2F5B}"/>
    <cellStyle name="Normal 2 2 4 4 5 2" xfId="8006" xr:uid="{8026A18A-5BDE-488E-914C-CBB3C4681ABF}"/>
    <cellStyle name="Normal 2 2 4 4 6" xfId="6482" xr:uid="{4564A8AA-FAA2-4503-AEC9-02A8A7A8542C}"/>
    <cellStyle name="Normal 2 2 4 4 7" xfId="40125" xr:uid="{01E67DFA-AF40-42B5-8645-CDA942CADE4A}"/>
    <cellStyle name="Normal 2 2 4 4 8" xfId="45349" xr:uid="{0E180C6C-6B1F-4591-91A7-A7735FF4D83E}"/>
    <cellStyle name="Normal 2 2 4 4 9" xfId="2669" xr:uid="{4254B800-DB18-4B09-B362-773BB01EA691}"/>
    <cellStyle name="Normal 2 2 4 5" xfId="2675" xr:uid="{D95EAC20-FD52-4AA6-A8EB-9474800708B2}"/>
    <cellStyle name="Normal 2 2 4 5 2" xfId="2676" xr:uid="{B0426B1B-697E-445F-B41A-59C6F58E0020}"/>
    <cellStyle name="Normal 2 2 4 5 2 2" xfId="2677" xr:uid="{FDEC7D05-3381-4690-AACC-9984A6EFE2BA}"/>
    <cellStyle name="Normal 2 2 4 5 2 2 2" xfId="5868" xr:uid="{0DB77AEC-F249-4099-92B3-813A509F5D98}"/>
    <cellStyle name="Normal 2 2 4 5 2 2 2 2" xfId="8388" xr:uid="{F85AD6EE-D94D-4772-B30A-07B5CF0EC6A4}"/>
    <cellStyle name="Normal 2 2 4 5 2 2 3" xfId="6490" xr:uid="{5B1DDD16-DDA4-4A5D-BBA0-B6658CA05ED1}"/>
    <cellStyle name="Normal 2 2 4 5 2 3" xfId="5488" xr:uid="{4439F03A-2133-4BDE-B1D5-6694721E5CDD}"/>
    <cellStyle name="Normal 2 2 4 5 2 3 2" xfId="8010" xr:uid="{C24C8E67-904A-4199-B946-40F35AED58F5}"/>
    <cellStyle name="Normal 2 2 4 5 2 4" xfId="6489" xr:uid="{42E62BD3-0109-4C34-A9AC-958304E1D02A}"/>
    <cellStyle name="Normal 2 2 4 5 3" xfId="2678" xr:uid="{E32FE4EF-7BA1-40F8-90F0-D7D0B514C21D}"/>
    <cellStyle name="Normal 2 2 4 5 3 2" xfId="2679" xr:uid="{2F3E569E-A093-44B0-8EDD-2C2019421E4F}"/>
    <cellStyle name="Normal 2 2 4 5 3 2 2" xfId="5869" xr:uid="{C367F982-F426-4FAC-902C-F4EC76EDAC2F}"/>
    <cellStyle name="Normal 2 2 4 5 3 2 2 2" xfId="8389" xr:uid="{0AFAC23C-7E99-4924-9B80-FC891678410D}"/>
    <cellStyle name="Normal 2 2 4 5 3 2 3" xfId="6492" xr:uid="{AE61E20C-D9C0-4CD0-8E88-B0D145021448}"/>
    <cellStyle name="Normal 2 2 4 5 3 3" xfId="5489" xr:uid="{B287D26F-5821-4D3E-90FB-DCA59D7DC1AA}"/>
    <cellStyle name="Normal 2 2 4 5 3 3 2" xfId="8011" xr:uid="{711FB7D2-6B13-46DB-85FB-5545C4E729B7}"/>
    <cellStyle name="Normal 2 2 4 5 3 4" xfId="6491" xr:uid="{04D9CE70-0352-40B7-8363-A7B66F27AD3B}"/>
    <cellStyle name="Normal 2 2 4 5 4" xfId="2680" xr:uid="{6D1CF74A-A4D1-42BF-9D87-A1F9A4D3BEF0}"/>
    <cellStyle name="Normal 2 2 4 5 4 2" xfId="5867" xr:uid="{27DD3DA0-4DC5-413E-B88C-35F61CBFCDAC}"/>
    <cellStyle name="Normal 2 2 4 5 4 2 2" xfId="8387" xr:uid="{7B9964A4-78E6-4862-81BA-11F3DEAA4A07}"/>
    <cellStyle name="Normal 2 2 4 5 4 3" xfId="6493" xr:uid="{4E58A465-1E7E-4B2D-8AE8-2A13F4103767}"/>
    <cellStyle name="Normal 2 2 4 5 5" xfId="5487" xr:uid="{208CBE9E-A41D-4300-BAEC-8CE2219C7631}"/>
    <cellStyle name="Normal 2 2 4 5 5 2" xfId="8009" xr:uid="{83442402-FAF4-41CD-A85D-DB49026DD5C9}"/>
    <cellStyle name="Normal 2 2 4 5 6" xfId="6488" xr:uid="{808BBBCE-C69B-48F1-B12A-C67AAC7B8789}"/>
    <cellStyle name="Normal 2 2 4 5 7" xfId="40126" xr:uid="{02A9FB9C-5095-47DE-A223-003E1534BC90}"/>
    <cellStyle name="Normal 2 2 4 6" xfId="2681" xr:uid="{F0D58B1B-08C2-4B66-9B45-CB9A7A1FA2A6}"/>
    <cellStyle name="Normal 2 2 4 6 2" xfId="2682" xr:uid="{C8007D2C-F194-4032-9C4F-938700381B78}"/>
    <cellStyle name="Normal 2 2 4 6 2 2" xfId="2683" xr:uid="{119ADF20-0279-410E-BCE6-F23B20673377}"/>
    <cellStyle name="Normal 2 2 4 6 2 2 2" xfId="5871" xr:uid="{28563FDD-1C90-4EA5-9DC4-C8E13C2EFDBB}"/>
    <cellStyle name="Normal 2 2 4 6 2 2 2 2" xfId="8391" xr:uid="{AB293F81-B4AA-4313-AC1E-CB32206A2021}"/>
    <cellStyle name="Normal 2 2 4 6 2 2 3" xfId="6496" xr:uid="{3A443569-4892-42BB-A7C1-0C6B925E8DB0}"/>
    <cellStyle name="Normal 2 2 4 6 2 3" xfId="5491" xr:uid="{B586A14D-7DA9-4C6F-B831-361EAB6C620E}"/>
    <cellStyle name="Normal 2 2 4 6 2 3 2" xfId="8013" xr:uid="{FA5085B4-A6BA-4DE9-9DED-53CFDD03CB6C}"/>
    <cellStyle name="Normal 2 2 4 6 2 4" xfId="6495" xr:uid="{7F1F718A-6908-4220-BCCB-E3CABF80B873}"/>
    <cellStyle name="Normal 2 2 4 6 3" xfId="2684" xr:uid="{8E68D4DD-57C8-46AF-AA07-6E8A5EBD5ACA}"/>
    <cellStyle name="Normal 2 2 4 6 3 2" xfId="2685" xr:uid="{9C0FB752-5F6C-4987-AD5E-9C927DEF9609}"/>
    <cellStyle name="Normal 2 2 4 6 3 2 2" xfId="5872" xr:uid="{68E51640-A122-4E44-B7D0-598FA6C4129F}"/>
    <cellStyle name="Normal 2 2 4 6 3 2 2 2" xfId="8392" xr:uid="{2D094EC5-E913-46B1-BEB3-EC4A1491A9AA}"/>
    <cellStyle name="Normal 2 2 4 6 3 2 3" xfId="6498" xr:uid="{016857AC-923B-4FD4-9A3B-B23614800072}"/>
    <cellStyle name="Normal 2 2 4 6 3 3" xfId="5492" xr:uid="{4B2823A1-224A-422B-BB9A-40064678386F}"/>
    <cellStyle name="Normal 2 2 4 6 3 3 2" xfId="8014" xr:uid="{6A97EDD5-5378-46FD-8160-41A772A20F76}"/>
    <cellStyle name="Normal 2 2 4 6 3 4" xfId="6497" xr:uid="{ABB36E5A-AF67-465D-8FA6-88E7F9A387F3}"/>
    <cellStyle name="Normal 2 2 4 6 4" xfId="2686" xr:uid="{397BA6FD-379E-46A8-B3D0-9DA93C5955B4}"/>
    <cellStyle name="Normal 2 2 4 6 4 2" xfId="5870" xr:uid="{BE4ACD87-A4A6-465C-A686-E837A4A232F1}"/>
    <cellStyle name="Normal 2 2 4 6 4 2 2" xfId="8390" xr:uid="{4CB86DF9-2E19-462A-9C94-4C245C8A3655}"/>
    <cellStyle name="Normal 2 2 4 6 4 3" xfId="6499" xr:uid="{BD80B8F0-201F-4878-922C-DE6671C2F7BD}"/>
    <cellStyle name="Normal 2 2 4 6 5" xfId="5490" xr:uid="{5A20DE9D-40CF-4BAF-9FCA-37C4F8DAD163}"/>
    <cellStyle name="Normal 2 2 4 6 5 2" xfId="8012" xr:uid="{EFB374BE-5736-4886-999E-F2638A9FD660}"/>
    <cellStyle name="Normal 2 2 4 6 6" xfId="6494" xr:uid="{EEB5DFC6-25E3-4493-B2B1-90810FC64031}"/>
    <cellStyle name="Normal 2 2 4 6 7" xfId="40127" xr:uid="{081968B2-8F67-45D6-9EB2-9559833FAD3C}"/>
    <cellStyle name="Normal 2 2 4 7" xfId="2687" xr:uid="{92DD27DD-EB2C-4389-AD15-6109C8DA27CF}"/>
    <cellStyle name="Normal 2 2 4 7 2" xfId="2688" xr:uid="{DE2376D6-7507-487B-8803-11CBC217907D}"/>
    <cellStyle name="Normal 2 2 4 7 2 2" xfId="2689" xr:uid="{F6F79394-7B65-4F93-A42C-926F3DAEC50A}"/>
    <cellStyle name="Normal 2 2 4 7 2 2 2" xfId="5874" xr:uid="{3BCC81EC-BFA7-40DE-B036-6F28FB3DB377}"/>
    <cellStyle name="Normal 2 2 4 7 2 2 2 2" xfId="8394" xr:uid="{ADE65485-AFB9-4CC4-A503-60A415CDF7D1}"/>
    <cellStyle name="Normal 2 2 4 7 2 2 3" xfId="6502" xr:uid="{726BEC3E-BC04-4ACF-BE89-888E8FE0D0A0}"/>
    <cellStyle name="Normal 2 2 4 7 2 3" xfId="5494" xr:uid="{BCC6F3AC-B015-457D-BEC2-042F4168516F}"/>
    <cellStyle name="Normal 2 2 4 7 2 3 2" xfId="8016" xr:uid="{EF7295C4-1E80-42E9-B9C1-1D201D63F3AF}"/>
    <cellStyle name="Normal 2 2 4 7 2 4" xfId="6501" xr:uid="{59197A5B-98FB-49BA-A414-B75CE100B0C4}"/>
    <cellStyle name="Normal 2 2 4 7 3" xfId="2690" xr:uid="{ED4161EC-CEFB-46DE-A3F2-60772B8298D4}"/>
    <cellStyle name="Normal 2 2 4 7 3 2" xfId="2691" xr:uid="{8461F8C5-37DD-481E-A3DF-4CCC39B24621}"/>
    <cellStyle name="Normal 2 2 4 7 3 2 2" xfId="5875" xr:uid="{04DDE43D-F82F-41ED-8311-EB522C0E25BA}"/>
    <cellStyle name="Normal 2 2 4 7 3 2 2 2" xfId="8395" xr:uid="{1D28EDFC-0B50-4826-AF21-9F08B56672A7}"/>
    <cellStyle name="Normal 2 2 4 7 3 2 3" xfId="6504" xr:uid="{045CD26B-20C8-4CA9-B971-34622E66F4A6}"/>
    <cellStyle name="Normal 2 2 4 7 3 3" xfId="5495" xr:uid="{6A96DD56-2356-4ADD-BB9E-9AA1AD854E4F}"/>
    <cellStyle name="Normal 2 2 4 7 3 3 2" xfId="8017" xr:uid="{0EFC21C6-4B06-43F4-953C-5994D9587FDE}"/>
    <cellStyle name="Normal 2 2 4 7 3 4" xfId="6503" xr:uid="{574754AB-DF95-463C-92EB-4C32FCF8AB85}"/>
    <cellStyle name="Normal 2 2 4 7 4" xfId="2692" xr:uid="{7B66266C-AC31-4D12-A03B-AED5F0E3CE2E}"/>
    <cellStyle name="Normal 2 2 4 7 4 2" xfId="5873" xr:uid="{721C523F-AC20-4245-AED4-B8B5DDC5DF00}"/>
    <cellStyle name="Normal 2 2 4 7 4 2 2" xfId="8393" xr:uid="{5ADD15E4-8F9B-464E-8CFF-97DA9099201D}"/>
    <cellStyle name="Normal 2 2 4 7 4 3" xfId="6505" xr:uid="{E0E63DA5-60E5-43E2-ACBB-ED18E894B4D1}"/>
    <cellStyle name="Normal 2 2 4 7 5" xfId="5493" xr:uid="{C7F7F03F-24C2-444B-BA56-A8279E95BB97}"/>
    <cellStyle name="Normal 2 2 4 7 5 2" xfId="8015" xr:uid="{CD7F4014-EDFE-47E1-9E9D-1ED437714D73}"/>
    <cellStyle name="Normal 2 2 4 7 6" xfId="6500" xr:uid="{40CED1EC-7AFE-4B00-850C-21960789744A}"/>
    <cellStyle name="Normal 2 2 4 7 7" xfId="40128" xr:uid="{0CD98067-1173-4C4B-9FC0-724BAEE7C7C6}"/>
    <cellStyle name="Normal 2 2 4 8" xfId="2693" xr:uid="{FA45BE00-9F31-4634-8D22-092DCD7C56FE}"/>
    <cellStyle name="Normal 2 2 4 8 2" xfId="2694" xr:uid="{BDDE54B6-977B-476B-82E1-3259F43C3F58}"/>
    <cellStyle name="Normal 2 2 4 8 2 2" xfId="2695" xr:uid="{275BA439-A0CE-44BF-8EC8-D568BACED1D8}"/>
    <cellStyle name="Normal 2 2 4 8 2 2 2" xfId="5877" xr:uid="{F29112A7-681F-499A-B03C-81688B5746DC}"/>
    <cellStyle name="Normal 2 2 4 8 2 2 2 2" xfId="8397" xr:uid="{8CF5E99A-003D-4B35-8FE1-E7EB8108155A}"/>
    <cellStyle name="Normal 2 2 4 8 2 2 3" xfId="6508" xr:uid="{57905F73-4ABE-44D6-A320-CF7CAC62B00C}"/>
    <cellStyle name="Normal 2 2 4 8 2 3" xfId="5497" xr:uid="{86AABE5C-1395-46EF-854C-F3B1B74E1A7F}"/>
    <cellStyle name="Normal 2 2 4 8 2 3 2" xfId="8019" xr:uid="{106DD238-3C45-4D14-876C-CA84B580D143}"/>
    <cellStyle name="Normal 2 2 4 8 2 4" xfId="6507" xr:uid="{39CB31DD-D243-4EDF-8A68-47CA56AE1F59}"/>
    <cellStyle name="Normal 2 2 4 8 3" xfId="2696" xr:uid="{DF4F438C-FB7D-4CCB-BD58-E88472178866}"/>
    <cellStyle name="Normal 2 2 4 8 3 2" xfId="2697" xr:uid="{0455BA28-8408-48CE-BC45-5D52551B2F0A}"/>
    <cellStyle name="Normal 2 2 4 8 3 2 2" xfId="5878" xr:uid="{027406D9-36C8-4C0C-8A2F-907D0BE8A781}"/>
    <cellStyle name="Normal 2 2 4 8 3 2 2 2" xfId="8398" xr:uid="{B37FD57B-DBB8-45CA-9788-AC4433C1C17E}"/>
    <cellStyle name="Normal 2 2 4 8 3 2 3" xfId="6510" xr:uid="{FC75A6C0-A832-474B-9383-51340E606122}"/>
    <cellStyle name="Normal 2 2 4 8 3 3" xfId="5498" xr:uid="{2020694B-CFCC-4B41-A3DE-057E25EB9915}"/>
    <cellStyle name="Normal 2 2 4 8 3 3 2" xfId="8020" xr:uid="{ABDCA8A1-4317-42B0-BD61-F709C4F18F43}"/>
    <cellStyle name="Normal 2 2 4 8 3 4" xfId="6509" xr:uid="{59F4F34C-7F2D-42EB-9321-56AF8818A560}"/>
    <cellStyle name="Normal 2 2 4 8 4" xfId="2698" xr:uid="{FB789410-ED80-48BD-8BEF-0DCDE4785E70}"/>
    <cellStyle name="Normal 2 2 4 8 4 2" xfId="5876" xr:uid="{77D29279-F408-4119-ACD4-A507F499188E}"/>
    <cellStyle name="Normal 2 2 4 8 4 2 2" xfId="8396" xr:uid="{27D7B5D8-FE49-40CC-A6C7-28867A16AF11}"/>
    <cellStyle name="Normal 2 2 4 8 4 3" xfId="6511" xr:uid="{5D006C9D-855B-431A-A90D-9343AD7E1EB2}"/>
    <cellStyle name="Normal 2 2 4 8 5" xfId="5496" xr:uid="{5F2C9F1B-42CB-4CC4-B065-DF5EBE98DB6D}"/>
    <cellStyle name="Normal 2 2 4 8 5 2" xfId="8018" xr:uid="{6E9E11A5-659D-47D8-8D95-0CFD58632D15}"/>
    <cellStyle name="Normal 2 2 4 8 6" xfId="6506" xr:uid="{B72ADD76-29DF-4217-AFE1-8FDA633ADFD3}"/>
    <cellStyle name="Normal 2 2 4 8 7" xfId="40129" xr:uid="{6D110DE0-64B5-4519-9079-4A428F3B9660}"/>
    <cellStyle name="Normal 2 2 4 9" xfId="2699" xr:uid="{9D113049-C2AA-4A9B-9445-2E200C5C430F}"/>
    <cellStyle name="Normal 2 2 4 9 2" xfId="2700" xr:uid="{C6FDC0E9-18E2-4F3F-A57C-2E73CFEA2EF4}"/>
    <cellStyle name="Normal 2 2 4 9 2 2" xfId="2701" xr:uid="{E540595F-40D1-4E20-94B8-6104E37FF3EA}"/>
    <cellStyle name="Normal 2 2 4 9 2 2 2" xfId="5880" xr:uid="{89403394-D9BF-4AE0-A9C6-F91A0F1C06CF}"/>
    <cellStyle name="Normal 2 2 4 9 2 2 2 2" xfId="8400" xr:uid="{FCCC2CF2-0BA1-4A48-BED6-FDFD14C02FE3}"/>
    <cellStyle name="Normal 2 2 4 9 2 2 3" xfId="6514" xr:uid="{5A87AAEB-3F5D-484F-8A45-8311F4A18056}"/>
    <cellStyle name="Normal 2 2 4 9 2 3" xfId="5500" xr:uid="{D029EAFF-E1DF-4728-BF75-20B93FB2DC35}"/>
    <cellStyle name="Normal 2 2 4 9 2 3 2" xfId="8022" xr:uid="{B136610B-47E2-4120-894D-B6E699FD9A1E}"/>
    <cellStyle name="Normal 2 2 4 9 2 4" xfId="6513" xr:uid="{EBC26D6F-5D29-4CA2-8BBF-4B61A48D17AC}"/>
    <cellStyle name="Normal 2 2 4 9 3" xfId="2702" xr:uid="{006C9762-F91A-49E4-BD18-AD9A6066A9EB}"/>
    <cellStyle name="Normal 2 2 4 9 3 2" xfId="2703" xr:uid="{DB7AA1DA-49DF-4C37-BEB9-A52679B56E67}"/>
    <cellStyle name="Normal 2 2 4 9 3 2 2" xfId="5881" xr:uid="{BF026614-0EA8-4526-8E8A-D95957B5BC47}"/>
    <cellStyle name="Normal 2 2 4 9 3 2 2 2" xfId="8401" xr:uid="{DFE1D938-88B9-4631-B74D-C8B7C890E5FA}"/>
    <cellStyle name="Normal 2 2 4 9 3 2 3" xfId="6516" xr:uid="{83DCEB68-21EF-42BB-9577-996725DED281}"/>
    <cellStyle name="Normal 2 2 4 9 3 3" xfId="5501" xr:uid="{02320AC4-43E0-4D7F-972F-0005B823BB19}"/>
    <cellStyle name="Normal 2 2 4 9 3 3 2" xfId="8023" xr:uid="{2631F766-F39F-48BB-9A7F-A6889CAF0353}"/>
    <cellStyle name="Normal 2 2 4 9 3 4" xfId="6515" xr:uid="{99F5F1CB-D55C-4FFA-AC50-B0D5F7DE3534}"/>
    <cellStyle name="Normal 2 2 4 9 4" xfId="2704" xr:uid="{B65EEFCE-4051-48C8-852E-630CD3E2C6E0}"/>
    <cellStyle name="Normal 2 2 4 9 4 2" xfId="5879" xr:uid="{AF0DBCBB-BC15-4127-A571-31F2DE041ACD}"/>
    <cellStyle name="Normal 2 2 4 9 4 2 2" xfId="8399" xr:uid="{22FC3A3E-E70D-4BA2-88D6-FF2719D41530}"/>
    <cellStyle name="Normal 2 2 4 9 4 3" xfId="6517" xr:uid="{7A864421-B571-4531-8CD2-E4D1367F4BAB}"/>
    <cellStyle name="Normal 2 2 4 9 5" xfId="5499" xr:uid="{29D281A6-A4A1-422D-BC60-E6F691BAEC3E}"/>
    <cellStyle name="Normal 2 2 4 9 5 2" xfId="8021" xr:uid="{11326026-A62A-464C-A724-56FB13D46083}"/>
    <cellStyle name="Normal 2 2 4 9 6" xfId="6512" xr:uid="{04035094-E806-4B16-B0C0-6E538B7FFCD0}"/>
    <cellStyle name="Normal 2 2 4 9 7" xfId="40119" xr:uid="{7C5597EA-6131-4A2D-AB94-9C797B71B547}"/>
    <cellStyle name="Normal 2 2 5" xfId="309" xr:uid="{BF84D090-5BD5-43B5-805C-035D4643F02C}"/>
    <cellStyle name="Normal 2 2 5 10" xfId="40131" xr:uid="{DD2C5AD4-7B5F-467D-A462-BD9A8082D709}"/>
    <cellStyle name="Normal 2 2 5 11" xfId="40130" xr:uid="{1E0E2E60-BC1C-4567-AD68-B2D599D5A226}"/>
    <cellStyle name="Normal 2 2 5 12" xfId="45142" xr:uid="{98FE5B11-4F1D-4CCD-97FB-5D75987123CF}"/>
    <cellStyle name="Normal 2 2 5 13" xfId="2705" xr:uid="{2FEC0D55-7F6E-45E4-BFD6-ED60076A598B}"/>
    <cellStyle name="Normal 2 2 5 2" xfId="1599" xr:uid="{4576E97C-DBC9-4AE6-B304-532B95714E1E}"/>
    <cellStyle name="Normal 2 2 5 2 2" xfId="40132" xr:uid="{4A79B2C3-D779-46CB-A469-4F108B8F8A8A}"/>
    <cellStyle name="Normal 2 2 5 2 3" xfId="46035" xr:uid="{973046F1-71AC-4CFE-A0DE-2D9ABE241F16}"/>
    <cellStyle name="Normal 2 2 5 2 4" xfId="4473" xr:uid="{A4F4BA61-0C65-49AE-A483-EA2389C4691E}"/>
    <cellStyle name="Normal 2 2 5 3" xfId="2274" xr:uid="{67B18BA1-89CE-407C-A867-A54B81157029}"/>
    <cellStyle name="Normal 2 2 5 3 2" xfId="40133" xr:uid="{ED4282DC-278E-4A54-B398-1841E2D684DA}"/>
    <cellStyle name="Normal 2 2 5 3 3" xfId="46573" xr:uid="{3780121A-4266-4A5A-AC69-87642B48EE1E}"/>
    <cellStyle name="Normal 2 2 5 3 4" xfId="3952" xr:uid="{1BFB9274-04B9-4460-AE4D-887EA6718A0D}"/>
    <cellStyle name="Normal 2 2 5 4" xfId="22933" xr:uid="{50A0FFBC-E241-49D5-9963-040413A1E70B}"/>
    <cellStyle name="Normal 2 2 5 4 2" xfId="40134" xr:uid="{CA69F6F0-EA9C-4832-9533-3DF2A5DD5C4B}"/>
    <cellStyle name="Normal 2 2 5 5" xfId="40135" xr:uid="{A6B39FB8-707A-4E39-9DF8-B7AF71AFDB02}"/>
    <cellStyle name="Normal 2 2 5 6" xfId="40136" xr:uid="{0EE079F4-0B5F-47BB-973F-7770D434BA70}"/>
    <cellStyle name="Normal 2 2 5 7" xfId="40137" xr:uid="{FA612B45-50A0-45A2-A3CC-3188967B78F1}"/>
    <cellStyle name="Normal 2 2 5 8" xfId="40138" xr:uid="{AD75AEC4-21D8-4A70-8E62-5D7704DBF075}"/>
    <cellStyle name="Normal 2 2 5 9" xfId="40139" xr:uid="{CAC504CA-5ABD-4ABB-8037-A661F15077CC}"/>
    <cellStyle name="Normal 2 2 6" xfId="124" xr:uid="{8929A361-4FA6-4D49-846F-AB34A1A8EF11}"/>
    <cellStyle name="Normal 2 2 6 10" xfId="2707" xr:uid="{D28C3921-54E4-432F-9F2F-9332AD7F907C}"/>
    <cellStyle name="Normal 2 2 6 11" xfId="2708" xr:uid="{AE5CEFD8-5F03-4678-BDD1-D50670A91D94}"/>
    <cellStyle name="Normal 2 2 6 12" xfId="2709" xr:uid="{42B739AC-8AF9-42F9-8C31-0F55947EF108}"/>
    <cellStyle name="Normal 2 2 6 13" xfId="39780" xr:uid="{084AE285-111C-4E01-9CDA-B72D2952C404}"/>
    <cellStyle name="Normal 2 2 6 14" xfId="44991" xr:uid="{7AB0BA52-8FDC-4947-9600-6C6AEBC45ADC}"/>
    <cellStyle name="Normal 2 2 6 15" xfId="2706" xr:uid="{C37DD9B7-6AA1-41B2-8A68-301048146935}"/>
    <cellStyle name="Normal 2 2 6 2" xfId="742" xr:uid="{309B78C9-2954-4B0A-9F8D-27815D09E43A}"/>
    <cellStyle name="Normal 2 2 6 2 2" xfId="40141" xr:uid="{60A4BC5E-87D4-404F-AB0E-FA5236F1B776}"/>
    <cellStyle name="Normal 2 2 6 2 3" xfId="45453" xr:uid="{6F926A4D-F290-459D-AC98-34BAE741E8E3}"/>
    <cellStyle name="Normal 2 2 6 2 4" xfId="2710" xr:uid="{04742CCD-C724-4497-9F50-EA0B71A90392}"/>
    <cellStyle name="Normal 2 2 6 3" xfId="2711" xr:uid="{7634F8C5-BA13-4626-B99E-457F8DA14E8F}"/>
    <cellStyle name="Normal 2 2 6 3 2" xfId="40142" xr:uid="{5E1F011C-8813-4B8F-B24D-2130352F1C3E}"/>
    <cellStyle name="Normal 2 2 6 4" xfId="2712" xr:uid="{CCACDBFE-C0B1-448A-9C5C-54F2B37795FC}"/>
    <cellStyle name="Normal 2 2 6 4 2" xfId="40143" xr:uid="{AA8E92EB-E5CB-4306-941E-0080919E0D3C}"/>
    <cellStyle name="Normal 2 2 6 5" xfId="2713" xr:uid="{2F8FCEFA-95F1-4852-937F-781819A92F1A}"/>
    <cellStyle name="Normal 2 2 6 5 2" xfId="40140" xr:uid="{AAA34512-6417-4199-9106-C648E4D76E83}"/>
    <cellStyle name="Normal 2 2 6 6" xfId="2714" xr:uid="{4D9AFD66-3DF8-4381-9165-FE362AD8C71F}"/>
    <cellStyle name="Normal 2 2 6 7" xfId="2715" xr:uid="{C93FBA08-D017-4084-8289-8B1E4723F38C}"/>
    <cellStyle name="Normal 2 2 6 8" xfId="2716" xr:uid="{E4AC20C7-778C-43E7-A93C-C67645A5E494}"/>
    <cellStyle name="Normal 2 2 6 9" xfId="2717" xr:uid="{BD3B5D79-D6C1-431B-97BA-C39CE9B2BF21}"/>
    <cellStyle name="Normal 2 2 7" xfId="666" xr:uid="{9A23DE93-E542-4997-A386-FD4A5D692DD6}"/>
    <cellStyle name="Normal 2 2 7 2" xfId="2719" xr:uid="{C65FA308-C643-4B6D-9C94-1A61B6AFF0BA}"/>
    <cellStyle name="Normal 2 2 7 2 2" xfId="2720" xr:uid="{85A5C919-8150-4C5E-82A6-70AEB4C04FE3}"/>
    <cellStyle name="Normal 2 2 7 2 3" xfId="2721" xr:uid="{00E82F7B-2AA4-4D38-9249-F69A04A49D3A}"/>
    <cellStyle name="Normal 2 2 7 2 3 2" xfId="2722" xr:uid="{8FD7B575-9093-4243-B1CB-67503D176A4B}"/>
    <cellStyle name="Normal 2 2 7 2 3 2 2" xfId="5883" xr:uid="{80D344D3-68C3-40BA-BB0F-2E58E71EB5C3}"/>
    <cellStyle name="Normal 2 2 7 2 3 2 2 2" xfId="8403" xr:uid="{C67DE528-0D7A-40D2-98D1-5D1880063BDB}"/>
    <cellStyle name="Normal 2 2 7 2 3 2 3" xfId="6520" xr:uid="{0F6D201E-2DB4-4289-9AE9-E058900FCB84}"/>
    <cellStyle name="Normal 2 2 7 2 3 3" xfId="5503" xr:uid="{0231D20B-6124-4DAB-B054-52B10B3CB321}"/>
    <cellStyle name="Normal 2 2 7 2 3 3 2" xfId="8025" xr:uid="{8F2598BC-542E-4F23-BC23-68F3E5FBCC44}"/>
    <cellStyle name="Normal 2 2 7 2 3 4" xfId="6519" xr:uid="{35B8E122-B11D-4DA6-929B-E7F08A265C4A}"/>
    <cellStyle name="Normal 2 2 7 2 4" xfId="2723" xr:uid="{CC220A90-F171-499A-9BBE-D86A36B9EFA8}"/>
    <cellStyle name="Normal 2 2 7 2 4 2" xfId="2724" xr:uid="{45CEFF01-C776-4743-BEFB-43983B13E62F}"/>
    <cellStyle name="Normal 2 2 7 2 4 2 2" xfId="5884" xr:uid="{89EE7AB7-6478-491E-907B-3D3426CC11E4}"/>
    <cellStyle name="Normal 2 2 7 2 4 2 2 2" xfId="8404" xr:uid="{5DF3177E-D30F-4951-808C-98F63262D478}"/>
    <cellStyle name="Normal 2 2 7 2 4 2 3" xfId="6522" xr:uid="{47384A64-27AC-4397-9F01-2E12AB16346A}"/>
    <cellStyle name="Normal 2 2 7 2 4 3" xfId="5504" xr:uid="{B8780ECD-95DD-4953-BBE8-11913411398F}"/>
    <cellStyle name="Normal 2 2 7 2 4 3 2" xfId="8026" xr:uid="{5F8ADB3C-0585-454D-8DE6-CF62A9986D09}"/>
    <cellStyle name="Normal 2 2 7 2 4 4" xfId="6521" xr:uid="{779A586A-5774-4D1A-A4DE-137B0B398139}"/>
    <cellStyle name="Normal 2 2 7 2 5" xfId="2725" xr:uid="{CF979A31-B939-44EC-87DF-0BD919875F76}"/>
    <cellStyle name="Normal 2 2 7 2 5 2" xfId="5882" xr:uid="{02F725C4-9C37-437C-B95E-A0B7D9A46223}"/>
    <cellStyle name="Normal 2 2 7 2 5 2 2" xfId="8402" xr:uid="{7B7425C9-C5AC-4761-8BC8-912B54359267}"/>
    <cellStyle name="Normal 2 2 7 2 5 3" xfId="6523" xr:uid="{98A993BA-1283-463A-9B4B-92AC59FA7681}"/>
    <cellStyle name="Normal 2 2 7 2 6" xfId="5502" xr:uid="{189E56D4-364D-453F-846E-F1D4665E6D26}"/>
    <cellStyle name="Normal 2 2 7 2 6 2" xfId="8024" xr:uid="{A08C412B-89CC-4A52-BE14-90D791F70D77}"/>
    <cellStyle name="Normal 2 2 7 2 7" xfId="6518" xr:uid="{3C6EDBB7-A64B-4704-B38B-83B5141308A3}"/>
    <cellStyle name="Normal 2 2 7 2 8" xfId="40145" xr:uid="{2843A401-B45B-45A3-92C8-4D4C6B3AF357}"/>
    <cellStyle name="Normal 2 2 7 3" xfId="37616" xr:uid="{BD88C65A-5699-4775-AB17-A606E3A7E144}"/>
    <cellStyle name="Normal 2 2 7 3 2" xfId="40146" xr:uid="{0150DAA4-02CB-44B2-892A-0430CE3CC27B}"/>
    <cellStyle name="Normal 2 2 7 4" xfId="24514" xr:uid="{FAAD8172-2078-49E7-AB5A-2D47A0BDAA32}"/>
    <cellStyle name="Normal 2 2 7 4 2" xfId="40147" xr:uid="{EDE3329B-93ED-40BC-8C9B-06A95B81D32A}"/>
    <cellStyle name="Normal 2 2 7 5" xfId="40144" xr:uid="{3374672B-57EC-4C8A-8A23-C515840D052D}"/>
    <cellStyle name="Normal 2 2 7 6" xfId="45389" xr:uid="{B15D0297-4194-4F42-8E78-C75FD555C675}"/>
    <cellStyle name="Normal 2 2 7 7" xfId="2718" xr:uid="{85DBFC7E-E670-4C27-9C1D-FB6FC7FA50B3}"/>
    <cellStyle name="Normal 2 2 8" xfId="1927" xr:uid="{6BE90386-40EC-48CA-8735-9396D6B206C2}"/>
    <cellStyle name="Normal 2 2 8 2" xfId="40149" xr:uid="{155F56C2-AF5C-41BF-B8CA-911BDCFC6FB2}"/>
    <cellStyle name="Normal 2 2 8 3" xfId="40150" xr:uid="{8CFF2440-6AD5-47B1-9489-BC8E16AEE926}"/>
    <cellStyle name="Normal 2 2 8 4" xfId="40151" xr:uid="{9940522E-F1DF-481B-89E9-524CE01C5868}"/>
    <cellStyle name="Normal 2 2 8 5" xfId="40148" xr:uid="{F7F52231-37DA-4C25-8300-E75D9DF7011D}"/>
    <cellStyle name="Normal 2 2 8 6" xfId="46292" xr:uid="{30381A0A-3362-4931-9ABA-26FC1A57DF34}"/>
    <cellStyle name="Normal 2 2 8 7" xfId="2726" xr:uid="{A1BC3CFA-CB0C-4F2A-8B5B-72BEDC44C1A3}"/>
    <cellStyle name="Normal 2 2 9" xfId="2727" xr:uid="{CE398DF0-C010-4D0F-B703-441507DED825}"/>
    <cellStyle name="Normal 2 2 9 2" xfId="37617" xr:uid="{4498B96C-1B66-4886-8FC0-705D2D696F4A}"/>
    <cellStyle name="Normal 2 2 9 2 2" xfId="40153" xr:uid="{A3683E19-5C9E-4468-9C6F-1AA1F2C2EFFA}"/>
    <cellStyle name="Normal 2 2 9 3" xfId="9436" xr:uid="{D2E82519-F9DF-4940-AC4A-885CECD4E770}"/>
    <cellStyle name="Normal 2 2 9 3 2" xfId="40154" xr:uid="{EEE15DBF-B564-41D9-A9F9-ACF5E94EBC99}"/>
    <cellStyle name="Normal 2 2 9 4" xfId="40155" xr:uid="{90AAFE4A-F137-4CFC-AE11-37A272223400}"/>
    <cellStyle name="Normal 2 2 9 5" xfId="40152" xr:uid="{C90ED7CA-002D-45BF-A2AD-0A2D68EF60DB}"/>
    <cellStyle name="Normal 2 2_RBL_commitment 2009" xfId="22936" xr:uid="{9F22D290-06E1-4A90-B17D-5C4C6CDD5548}"/>
    <cellStyle name="Normal 2 20" xfId="22937" xr:uid="{6F5E29EE-8B9D-4EFC-BAC0-D994DBE47F5B}"/>
    <cellStyle name="Normal 2 20 2" xfId="40156" xr:uid="{A7AB8BF7-A573-4D4F-81FA-425D13AE03D2}"/>
    <cellStyle name="Normal 2 21" xfId="9118" xr:uid="{1EC27BCC-765B-4145-B68F-E863F2CAC51A}"/>
    <cellStyle name="Normal 2 21 2" xfId="36619" xr:uid="{ABC3EDA2-386B-410B-9019-5DE4667BD745}"/>
    <cellStyle name="Normal 2 21 3" xfId="22938" xr:uid="{B1290B92-E49C-4516-B0E5-ED6E868CE60C}"/>
    <cellStyle name="Normal 2 21 4" xfId="40157" xr:uid="{C7435F64-38D4-4717-B5A3-157C831DFCE7}"/>
    <cellStyle name="Normal 2 22" xfId="22939" xr:uid="{CE3EC1EB-CA1C-4F4E-BF7B-F2794051D614}"/>
    <cellStyle name="Normal 2 22 2" xfId="40067" xr:uid="{CC796157-C701-48AF-843C-D050E5672B18}"/>
    <cellStyle name="Normal 2 23" xfId="690" xr:uid="{C04F5812-9BC6-485A-A9D0-8CF7D273F208}"/>
    <cellStyle name="Normal 2 23 2" xfId="40390" xr:uid="{AE7E7B8C-D2DA-4E92-8B84-141BB223F4E6}"/>
    <cellStyle name="Normal 2 23 3" xfId="22940" xr:uid="{EC8F6F23-50F0-4AEA-BD9C-FCF8DD30D923}"/>
    <cellStyle name="Normal 2 24" xfId="22941" xr:uid="{3C82ABC4-26C8-40F6-B9E5-8DB531616056}"/>
    <cellStyle name="Normal 2 24 2" xfId="40400" xr:uid="{ADD3642F-B7F4-47F3-B5AD-AC1894EA148F}"/>
    <cellStyle name="Normal 2 25" xfId="22942" xr:uid="{F28CA75C-5E6B-47A6-8E41-E8332D714542}"/>
    <cellStyle name="Normal 2 25 2" xfId="39984" xr:uid="{F1E01898-A4FE-45B8-AF8E-286DC9D8093D}"/>
    <cellStyle name="Normal 2 26" xfId="22943" xr:uid="{EE220DB2-D0E1-4230-8177-3886E0B219E6}"/>
    <cellStyle name="Normal 2 27" xfId="22944" xr:uid="{93E37BDE-7D34-4ED4-B6DA-C8A2C441F5F4}"/>
    <cellStyle name="Normal 2 28" xfId="22945" xr:uid="{BA770BA7-51CD-4A11-BD05-2696D6540460}"/>
    <cellStyle name="Normal 2 29" xfId="22946" xr:uid="{04D300FD-9B58-4028-91F7-C181A5E1A7A7}"/>
    <cellStyle name="Normal 2 3" xfId="325" xr:uid="{47E74F93-6E06-4152-B851-CB410EF0D5D4}"/>
    <cellStyle name="Normal 2 3 10" xfId="1625" xr:uid="{873D7E4E-30FF-4A64-846C-82781FDD7243}"/>
    <cellStyle name="Normal 2 3 10 2" xfId="40159" xr:uid="{25BD9172-BF10-4511-9273-788193C6C433}"/>
    <cellStyle name="Normal 2 3 10 3" xfId="46052" xr:uid="{F6C7DF7A-3AA4-4440-9FF5-E564BE9D6909}"/>
    <cellStyle name="Normal 2 3 10 4" xfId="3701" xr:uid="{AC8BC28A-198E-48F9-A579-C50719367303}"/>
    <cellStyle name="Normal 2 3 11" xfId="1337" xr:uid="{6A2A971B-642A-4E55-A83F-D831BD41CD5C}"/>
    <cellStyle name="Normal 2 3 11 2" xfId="38642" xr:uid="{F89FF214-38EE-4AD0-8791-E4DA87195262}"/>
    <cellStyle name="Normal 2 3 11 2 2" xfId="44901" xr:uid="{3BEF078A-B30A-4069-8096-2A5F34E5F82F}"/>
    <cellStyle name="Normal 2 3 11 3" xfId="8847" xr:uid="{4ECC98E1-E157-4C69-97E2-284A5DDD8360}"/>
    <cellStyle name="Normal 2 3 11 4" xfId="40160" xr:uid="{31BF1812-0121-452B-AC58-E530D3E2F417}"/>
    <cellStyle name="Normal 2 3 11 5" xfId="45831" xr:uid="{E705F7D9-9C3B-466D-AECC-B98430888D62}"/>
    <cellStyle name="Normal 2 3 11 6" xfId="6221" xr:uid="{76839DF1-3A50-4AC9-AB82-82C8485416CA}"/>
    <cellStyle name="Normal 2 3 12" xfId="760" xr:uid="{21C4CF4A-D7B8-4C4E-9297-60B6F0E1DD0C}"/>
    <cellStyle name="Normal 2 3 12 2" xfId="40158" xr:uid="{D468A400-5B7F-49AC-81BA-C4A41A3E65CA}"/>
    <cellStyle name="Normal 2 3 12 3" xfId="45463" xr:uid="{E1EC8CF7-1D18-47E8-AFF0-5CDB858D4F45}"/>
    <cellStyle name="Normal 2 3 12 4" xfId="39265" xr:uid="{F71CCA48-1D13-4060-8B22-FF54CAF3DD50}"/>
    <cellStyle name="Normal 2 3 13" xfId="2007" xr:uid="{805EF5DF-0DE3-4078-90ED-0474D4DE0B9B}"/>
    <cellStyle name="Normal 2 3 13 2" xfId="40047" xr:uid="{7E1D1C79-17ED-4BED-AF74-EEF11E35EACB}"/>
    <cellStyle name="Normal 2 3 13 3" xfId="39432" xr:uid="{03CAD0CB-F379-4FB9-8540-9622B93CAAAE}"/>
    <cellStyle name="Normal 2 3 14" xfId="565" xr:uid="{8B05F498-7875-4F09-A643-F68D6AAB0487}"/>
    <cellStyle name="Normal 2 3 15" xfId="2286" xr:uid="{101AB730-565A-4B61-8DA2-986A2A0C8AA7}"/>
    <cellStyle name="Normal 2 3 16" xfId="2440" xr:uid="{BFEE5473-3230-4CBB-9315-F8A3ABCB9068}"/>
    <cellStyle name="Normal 2 3 2" xfId="326" xr:uid="{E36E9278-A23D-4837-A620-FF84182807F0}"/>
    <cellStyle name="Normal 2 3 2 10" xfId="4475" xr:uid="{207E329A-7A35-4485-8F57-6E1D7BC00A12}"/>
    <cellStyle name="Normal 2 3 2 11" xfId="4597" xr:uid="{BB08E2A6-935F-45AC-8DDB-DDFD4A1B47F8}"/>
    <cellStyle name="Normal 2 3 2 11 2" xfId="4955" xr:uid="{B6FF7009-79EB-4164-85AF-CF90718E7503}"/>
    <cellStyle name="Normal 2 3 2 12" xfId="4600" xr:uid="{22F77164-441B-4E5D-BE24-19F7D5D01C50}"/>
    <cellStyle name="Normal 2 3 2 13" xfId="3776" xr:uid="{23D55F19-14CC-4E41-9564-A0C975DA2E59}"/>
    <cellStyle name="Normal 2 3 2 14" xfId="39478" xr:uid="{279FD059-1406-4E99-9DC8-E00D99B53705}"/>
    <cellStyle name="Normal 2 3 2 15" xfId="9000" xr:uid="{F29E4700-DB0A-431C-859E-1C8C135D0629}"/>
    <cellStyle name="Normal 2 3 2 16" xfId="2728" xr:uid="{CA80D9AB-7F32-4BEB-996E-F70C35B352B4}"/>
    <cellStyle name="Normal 2 3 2 2" xfId="762" xr:uid="{EF858AE7-941E-4654-BC71-27388BCD9D3A}"/>
    <cellStyle name="Normal 2 3 2 2 10" xfId="3953" xr:uid="{013BE805-6F0C-4B8E-9057-121633F91D29}"/>
    <cellStyle name="Normal 2 3 2 2 2" xfId="884" xr:uid="{38DA2C80-C705-44FA-B533-4CAF7BD08F4C}"/>
    <cellStyle name="Normal 2 3 2 2 2 2" xfId="1020" xr:uid="{F199E808-F3A5-40C6-87A1-60C7827A64EE}"/>
    <cellStyle name="Normal 2 3 2 2 2 2 2" xfId="1289" xr:uid="{62BF3519-76E2-46D6-A6EE-77E9C9D1CD34}"/>
    <cellStyle name="Normal 2 3 2 2 2 2 2 2" xfId="1888" xr:uid="{B8D60C29-EF8B-466E-85F7-0D9095D0C64F}"/>
    <cellStyle name="Normal 2 3 2 2 2 2 2 2 2" xfId="4956" xr:uid="{0928E256-732D-47B4-8E66-3B26B84E66C4}"/>
    <cellStyle name="Normal 2 3 2 2 2 2 2 2 3" xfId="46255" xr:uid="{96F28BCF-AA4D-4F4D-AE64-52849E329FB6}"/>
    <cellStyle name="Normal 2 3 2 2 2 2 2 2 4" xfId="4257" xr:uid="{279CF464-3408-4B6E-9024-919AAE9A2185}"/>
    <cellStyle name="Normal 2 3 2 2 2 2 2 3" xfId="4957" xr:uid="{A87EFDB2-CCC6-4C6B-9F97-B1EA7BAA5F19}"/>
    <cellStyle name="Normal 2 3 2 2 2 2 2 4" xfId="45796" xr:uid="{908CF0AB-7008-4321-AA88-DE2DA5EE86EF}"/>
    <cellStyle name="Normal 2 3 2 2 2 2 2 5" xfId="3956" xr:uid="{116F9798-B9FD-451F-B947-9DDF7F38F2DB}"/>
    <cellStyle name="Normal 2 3 2 2 2 2 3" xfId="1573" xr:uid="{FF52BFF2-593C-42C0-A301-35921A3B3819}"/>
    <cellStyle name="Normal 2 3 2 2 2 2 3 2" xfId="4958" xr:uid="{3AE230F2-2FD1-44EB-B97E-E5B835724EDF}"/>
    <cellStyle name="Normal 2 3 2 2 2 2 3 3" xfId="46013" xr:uid="{360AA262-3B8B-4887-9B2B-49482C42DBA2}"/>
    <cellStyle name="Normal 2 3 2 2 2 2 3 4" xfId="4256" xr:uid="{6E69ADBA-3D87-42BD-B562-6236A55A74BF}"/>
    <cellStyle name="Normal 2 3 2 2 2 2 4" xfId="4959" xr:uid="{93EEDB92-4C38-4B18-920E-C526F95D9526}"/>
    <cellStyle name="Normal 2 3 2 2 2 2 5" xfId="45630" xr:uid="{0274321A-2461-4871-948D-3C029EE88867}"/>
    <cellStyle name="Normal 2 3 2 2 2 2 6" xfId="3955" xr:uid="{B091E976-9F54-4A62-AD64-379C26D87B3B}"/>
    <cellStyle name="Normal 2 3 2 2 2 3" xfId="1155" xr:uid="{A1FFBCC0-8336-4C0F-9B3E-3D46EB321355}"/>
    <cellStyle name="Normal 2 3 2 2 2 3 2" xfId="1753" xr:uid="{195B9E0B-0476-4C68-BB17-2D8DA3F86B27}"/>
    <cellStyle name="Normal 2 3 2 2 2 3 2 2" xfId="4960" xr:uid="{F101166B-DE0E-4C78-89C5-E7121AAE35B1}"/>
    <cellStyle name="Normal 2 3 2 2 2 3 2 3" xfId="46142" xr:uid="{2249628E-0D86-4DDD-B36F-B400231E5262}"/>
    <cellStyle name="Normal 2 3 2 2 2 3 2 4" xfId="4258" xr:uid="{99CED451-D646-4F8E-B921-4C79A387BDB5}"/>
    <cellStyle name="Normal 2 3 2 2 2 3 3" xfId="4961" xr:uid="{2BF77C06-46F0-430F-9311-50F9416F9367}"/>
    <cellStyle name="Normal 2 3 2 2 2 3 4" xfId="45708" xr:uid="{AA2FD95F-658B-4C8B-A6E7-455DD72AC03D}"/>
    <cellStyle name="Normal 2 3 2 2 2 3 5" xfId="3957" xr:uid="{2C2FD828-B237-40E5-8CE4-0F4C45171263}"/>
    <cellStyle name="Normal 2 3 2 2 2 4" xfId="1440" xr:uid="{25D7E6A9-738A-418C-9FB7-6642FF13B15F}"/>
    <cellStyle name="Normal 2 3 2 2 2 4 2" xfId="4962" xr:uid="{72EAA49C-626E-41DF-BB1B-932E55A57B5D}"/>
    <cellStyle name="Normal 2 3 2 2 2 4 3" xfId="45907" xr:uid="{C4CC208F-10E0-4B97-9AAE-71B7ACC86A7B}"/>
    <cellStyle name="Normal 2 3 2 2 2 4 4" xfId="4255" xr:uid="{8B4E8734-2714-46E3-A338-B0221A74FB5A}"/>
    <cellStyle name="Normal 2 3 2 2 2 5" xfId="4963" xr:uid="{1C1FDEAA-AEAC-446C-954C-42891B389B63}"/>
    <cellStyle name="Normal 2 3 2 2 2 6" xfId="37921" xr:uid="{89F3C2E1-F117-46DA-AED8-D14881C7CAE2}"/>
    <cellStyle name="Normal 2 3 2 2 2 7" xfId="36538" xr:uid="{F0B54A5F-350D-4912-86B9-7B8C14EE6562}"/>
    <cellStyle name="Normal 2 3 2 2 2 8" xfId="45545" xr:uid="{F19E0FE4-9F90-42FB-944E-B937E16F7FCC}"/>
    <cellStyle name="Normal 2 3 2 2 2 9" xfId="3954" xr:uid="{9696EE57-673C-48A1-BC4F-9A0F2E3FE0D3}"/>
    <cellStyle name="Normal 2 3 2 2 3" xfId="893" xr:uid="{6BB52680-8747-4759-873E-2902AF68591E}"/>
    <cellStyle name="Normal 2 3 2 2 3 2" xfId="1029" xr:uid="{3C0723D9-F2A3-4586-9041-EBD2B27EE3A1}"/>
    <cellStyle name="Normal 2 3 2 2 3 2 2" xfId="1298" xr:uid="{18CC3AF5-AE0C-4A5F-8835-B109F18D0F14}"/>
    <cellStyle name="Normal 2 3 2 2 3 2 2 2" xfId="1897" xr:uid="{2F801B52-6F7E-439F-A441-00E849836D2C}"/>
    <cellStyle name="Normal 2 3 2 2 3 2 2 2 2" xfId="46264" xr:uid="{F7B0D744-B333-47CA-ACDE-EB5DBF90B9B8}"/>
    <cellStyle name="Normal 2 3 2 2 3 2 2 2 3" xfId="4964" xr:uid="{4EC163E5-DF7B-4D13-B028-7DA022D518DA}"/>
    <cellStyle name="Normal 2 3 2 2 3 2 2 3" xfId="45804" xr:uid="{CCD97D27-B350-4360-B194-AA197D0823BE}"/>
    <cellStyle name="Normal 2 3 2 2 3 2 2 4" xfId="4260" xr:uid="{CB6F13A1-27A9-4BA7-BE71-82A48BF58B30}"/>
    <cellStyle name="Normal 2 3 2 2 3 2 3" xfId="1582" xr:uid="{752FBF53-E696-4F10-A04B-182911BE79D8}"/>
    <cellStyle name="Normal 2 3 2 2 3 2 3 2" xfId="46021" xr:uid="{3D91F664-779A-4944-99A9-A379A5987921}"/>
    <cellStyle name="Normal 2 3 2 2 3 2 3 3" xfId="4965" xr:uid="{791A93F1-5F44-442C-8782-F0C4FB089BC3}"/>
    <cellStyle name="Normal 2 3 2 2 3 2 4" xfId="45637" xr:uid="{22810DDB-0D66-4507-90D2-DFAE2CF5B5C1}"/>
    <cellStyle name="Normal 2 3 2 2 3 2 5" xfId="3959" xr:uid="{361B4F59-B100-48B2-83C0-51482E285461}"/>
    <cellStyle name="Normal 2 3 2 2 3 3" xfId="1164" xr:uid="{B572019B-2B6A-4618-84C5-54B1917E73D1}"/>
    <cellStyle name="Normal 2 3 2 2 3 3 2" xfId="1762" xr:uid="{AE77EC0F-DA81-4777-9250-EFF49AE7B658}"/>
    <cellStyle name="Normal 2 3 2 2 3 3 2 2" xfId="46150" xr:uid="{2577FE33-DF6A-4B8E-8694-B19C096D6C13}"/>
    <cellStyle name="Normal 2 3 2 2 3 3 2 3" xfId="4966" xr:uid="{56754C53-0B2B-438B-AC6F-1B1A2350EF1B}"/>
    <cellStyle name="Normal 2 3 2 2 3 3 3" xfId="45716" xr:uid="{9944F005-8DBE-4406-9E46-4044B48BA870}"/>
    <cellStyle name="Normal 2 3 2 2 3 3 4" xfId="4259" xr:uid="{79018EE3-20C4-4601-BD17-AD5BF011C3FF}"/>
    <cellStyle name="Normal 2 3 2 2 3 4" xfId="1449" xr:uid="{9ED1933F-70BC-413D-91FA-2A8F09EE42DB}"/>
    <cellStyle name="Normal 2 3 2 2 3 4 2" xfId="45915" xr:uid="{BF6A2BB9-C876-48CB-96F9-AA842785CBFC}"/>
    <cellStyle name="Normal 2 3 2 2 3 4 3" xfId="4967" xr:uid="{34BB72FE-20A7-4D75-82D2-F5E55833B162}"/>
    <cellStyle name="Normal 2 3 2 2 3 5" xfId="37922" xr:uid="{D9967316-1053-453E-82E8-0F6A6A75A7FD}"/>
    <cellStyle name="Normal 2 3 2 2 3 6" xfId="24521" xr:uid="{D2C30FAF-7B63-411C-816C-08C285C0EEE2}"/>
    <cellStyle name="Normal 2 3 2 2 3 7" xfId="45552" xr:uid="{1063404B-3E7E-4B7A-8685-4E78FDE25E39}"/>
    <cellStyle name="Normal 2 3 2 2 3 8" xfId="3958" xr:uid="{7F0489FB-D6E8-484B-87BC-93E6992A4D33}"/>
    <cellStyle name="Normal 2 3 2 2 4" xfId="920" xr:uid="{7ED12FB1-9387-4774-9CAB-C94A00D08699}"/>
    <cellStyle name="Normal 2 3 2 2 4 2" xfId="1187" xr:uid="{175643E8-5568-420B-9765-591BC1E55215}"/>
    <cellStyle name="Normal 2 3 2 2 4 2 2" xfId="1786" xr:uid="{CD11ECB5-75F9-4EC9-9019-8478ECB8D14B}"/>
    <cellStyle name="Normal 2 3 2 2 4 2 2 2" xfId="46171" xr:uid="{FF0204FB-E19F-4381-8973-C7381C80969C}"/>
    <cellStyle name="Normal 2 3 2 2 4 2 2 3" xfId="4968" xr:uid="{E699A1D4-D8C1-4039-BB19-E999CCB967C1}"/>
    <cellStyle name="Normal 2 3 2 2 4 2 3" xfId="45731" xr:uid="{0049186F-47FD-4237-B25A-6A91D54FCFBD}"/>
    <cellStyle name="Normal 2 3 2 2 4 2 4" xfId="4261" xr:uid="{3E42817E-5665-463D-B460-32C66529EF6B}"/>
    <cellStyle name="Normal 2 3 2 2 4 3" xfId="1472" xr:uid="{70DFF42C-5959-4DC2-86E5-3E1AAD31D5FC}"/>
    <cellStyle name="Normal 2 3 2 2 4 3 2" xfId="45933" xr:uid="{D2051250-A7A4-4889-9FAB-CE1EE2122C1A}"/>
    <cellStyle name="Normal 2 3 2 2 4 3 3" xfId="4969" xr:uid="{62A33C46-6D95-454F-A0C9-904EF8C26F9A}"/>
    <cellStyle name="Normal 2 3 2 2 4 4" xfId="45569" xr:uid="{09751505-33D4-4806-81DC-0AE79E85A33C}"/>
    <cellStyle name="Normal 2 3 2 2 4 5" xfId="3960" xr:uid="{553928C8-08D0-4E7A-B26E-13935AF8E3EB}"/>
    <cellStyle name="Normal 2 3 2 2 5" xfId="1058" xr:uid="{1C032F5A-9370-4846-961C-885700CEFAA1}"/>
    <cellStyle name="Normal 2 3 2 2 5 2" xfId="1646" xr:uid="{D915A4AF-07A0-4E65-B224-BC589A617306}"/>
    <cellStyle name="Normal 2 3 2 2 5 2 2" xfId="46066" xr:uid="{BAB875DF-17B3-421A-BB85-8DAEEED37026}"/>
    <cellStyle name="Normal 2 3 2 2 5 2 3" xfId="4970" xr:uid="{06452B71-7058-4D33-8E11-0FCD5C4FDC0A}"/>
    <cellStyle name="Normal 2 3 2 2 5 3" xfId="45656" xr:uid="{A5EB795A-F146-4101-9506-D90257695A58}"/>
    <cellStyle name="Normal 2 3 2 2 5 4" xfId="4254" xr:uid="{B6B9EC5E-DDB9-4C55-9312-751135AB0B71}"/>
    <cellStyle name="Normal 2 3 2 2 6" xfId="1340" xr:uid="{9FE91E76-75A4-41A6-95FD-44DBC2FAD5F8}"/>
    <cellStyle name="Normal 2 3 2 2 6 2" xfId="45833" xr:uid="{6B9D65E6-5AB7-4F7B-9FED-9EE7AE306F86}"/>
    <cellStyle name="Normal 2 3 2 2 6 3" xfId="4971" xr:uid="{DDB07CC0-E3AE-4ECE-AD7A-2F4A8EC17235}"/>
    <cellStyle name="Normal 2 3 2 2 7" xfId="37920" xr:uid="{C2C6423E-37A7-487A-90AE-AD9FBBB5939B}"/>
    <cellStyle name="Normal 2 3 2 2 8" xfId="9035" xr:uid="{D5450FE8-9BA6-4DC5-9580-1AD7F8585EE2}"/>
    <cellStyle name="Normal 2 3 2 2 9" xfId="39881" xr:uid="{19462813-2788-44A2-BA07-27BF547333D0}"/>
    <cellStyle name="Normal 2 3 2 3" xfId="937" xr:uid="{F851A542-2EE5-4FAE-BB2B-883C3AE43C44}"/>
    <cellStyle name="Normal 2 3 2 3 2" xfId="1205" xr:uid="{CAAF9AA6-9C90-4392-A7C8-E3D34CB7631A}"/>
    <cellStyle name="Normal 2 3 2 3 2 2" xfId="1804" xr:uid="{8A838FDA-1CA4-4BB7-A913-273CB3B0172C}"/>
    <cellStyle name="Normal 2 3 2 3 2 2 2" xfId="4264" xr:uid="{936EC541-333A-40C3-B45D-584DF868BE45}"/>
    <cellStyle name="Normal 2 3 2 3 2 2 2 2" xfId="4972" xr:uid="{E86FC7D5-CAFA-42BC-846D-9A95976E4EC7}"/>
    <cellStyle name="Normal 2 3 2 3 2 2 3" xfId="4973" xr:uid="{7213EC16-EB7A-4305-9960-7092F3ABA553}"/>
    <cellStyle name="Normal 2 3 2 3 2 2 4" xfId="46186" xr:uid="{0F9FC595-484A-4DAB-AB02-BA088EAB982F}"/>
    <cellStyle name="Normal 2 3 2 3 2 2 5" xfId="3963" xr:uid="{00F716BA-9AC6-460C-B2FD-51BD95914AB6}"/>
    <cellStyle name="Normal 2 3 2 3 2 3" xfId="4263" xr:uid="{6315B6E7-A98B-40A1-8DDE-729789D1B829}"/>
    <cellStyle name="Normal 2 3 2 3 2 3 2" xfId="4974" xr:uid="{3D184A35-AE7E-48DD-B85A-4E302CC34833}"/>
    <cellStyle name="Normal 2 3 2 3 2 4" xfId="4975" xr:uid="{C60FED4E-EAF3-4C08-AD8D-D8E5464E55AD}"/>
    <cellStyle name="Normal 2 3 2 3 2 5" xfId="45743" xr:uid="{733D8368-2064-464B-BBA0-FE8EAEFDC413}"/>
    <cellStyle name="Normal 2 3 2 3 2 6" xfId="3962" xr:uid="{2CD4F2A7-B5F1-4B9D-85C4-DFB98F6F29F5}"/>
    <cellStyle name="Normal 2 3 2 3 3" xfId="1490" xr:uid="{FDB80611-0239-4E2D-90A0-C66CF167ACAB}"/>
    <cellStyle name="Normal 2 3 2 3 3 2" xfId="4265" xr:uid="{E2C1BB6C-065F-4EAC-8069-97948F3BB20D}"/>
    <cellStyle name="Normal 2 3 2 3 3 2 2" xfId="4976" xr:uid="{A64A0062-799D-4CCA-AA9E-A84784430436}"/>
    <cellStyle name="Normal 2 3 2 3 3 3" xfId="4977" xr:uid="{EA4ACAA4-1D7F-4F46-898E-40A66D9BC0A3}"/>
    <cellStyle name="Normal 2 3 2 3 3 4" xfId="45947" xr:uid="{6AF7508D-F678-4652-B377-9EBF1AC0E02E}"/>
    <cellStyle name="Normal 2 3 2 3 3 5" xfId="3964" xr:uid="{AC029A4B-3EA7-4E07-B79C-B15E18AF6380}"/>
    <cellStyle name="Normal 2 3 2 3 4" xfId="4262" xr:uid="{A4DFAA22-053B-465F-BF7C-4A8147D9DA47}"/>
    <cellStyle name="Normal 2 3 2 3 4 2" xfId="4978" xr:uid="{793EC8D4-D3E7-4E93-B5D9-6319A7E1BFA8}"/>
    <cellStyle name="Normal 2 3 2 3 5" xfId="4979" xr:uid="{D94F13E3-D7E2-4FC5-9D24-32DDF79CF02B}"/>
    <cellStyle name="Normal 2 3 2 3 6" xfId="37923" xr:uid="{9B79EA03-E290-4F33-B544-1BF6A0726DDB}"/>
    <cellStyle name="Normal 2 3 2 3 7" xfId="9059" xr:uid="{47781764-4BD9-440E-A9E1-194C5F99AB91}"/>
    <cellStyle name="Normal 2 3 2 3 8" xfId="39818" xr:uid="{B207511B-E8A0-4A60-92FD-2D93A1277A4C}"/>
    <cellStyle name="Normal 2 3 2 3 9" xfId="3961" xr:uid="{44BC6968-99B5-4BB2-978E-3DB9C76AFE5F}"/>
    <cellStyle name="Normal 2 3 2 4" xfId="1076" xr:uid="{F63818E0-CB2D-40FE-9109-CA2B0113505E}"/>
    <cellStyle name="Normal 2 3 2 4 2" xfId="1666" xr:uid="{13E21161-EA13-4C43-9555-847CC8F4AD6E}"/>
    <cellStyle name="Normal 2 3 2 4 2 2" xfId="4267" xr:uid="{3DC607E1-9BF3-4423-856D-E46861FCABC3}"/>
    <cellStyle name="Normal 2 3 2 4 2 2 2" xfId="4980" xr:uid="{8C470F0E-4AFC-458C-9A26-CBBF9E71E4D1}"/>
    <cellStyle name="Normal 2 3 2 4 2 3" xfId="4981" xr:uid="{409C3CC8-7590-4915-B8A1-A6578BE55AC5}"/>
    <cellStyle name="Normal 2 3 2 4 2 4" xfId="46080" xr:uid="{8A0E3AE8-C3B7-41F2-99E8-0C3B6134D4E8}"/>
    <cellStyle name="Normal 2 3 2 4 2 5" xfId="3966" xr:uid="{1312E80D-FB43-4586-B822-073C1C932191}"/>
    <cellStyle name="Normal 2 3 2 4 3" xfId="4266" xr:uid="{5F107CF8-68BF-4E6D-9967-07BA50B3184E}"/>
    <cellStyle name="Normal 2 3 2 4 3 2" xfId="4982" xr:uid="{ACB1924A-8F9E-4798-8583-8264A9857B52}"/>
    <cellStyle name="Normal 2 3 2 4 4" xfId="4983" xr:uid="{A94136E4-4ABD-43EB-9284-473DA9E055ED}"/>
    <cellStyle name="Normal 2 3 2 4 5" xfId="37924" xr:uid="{D221BD2B-5808-4073-ADE5-CD3318C1C1B5}"/>
    <cellStyle name="Normal 2 3 2 4 6" xfId="9119" xr:uid="{6C9AF82F-C66D-4D5E-870C-711D455C4ED3}"/>
    <cellStyle name="Normal 2 3 2 4 7" xfId="40161" xr:uid="{3D222EC7-1715-4590-9DA6-C5DDA5D46D6E}"/>
    <cellStyle name="Normal 2 3 2 4 8" xfId="3965" xr:uid="{386F5005-4C98-4652-84DA-0111E7F6E47C}"/>
    <cellStyle name="Normal 2 3 2 5" xfId="1359" xr:uid="{5C7602F8-B0A1-40A7-88AD-5DC7C7B9020B}"/>
    <cellStyle name="Normal 2 3 2 5 2" xfId="4268" xr:uid="{2EEC0FDF-9105-4630-9C0E-DC606D101C15}"/>
    <cellStyle name="Normal 2 3 2 5 2 2" xfId="4984" xr:uid="{1D19F434-227B-4EDB-BB44-83F894B6733E}"/>
    <cellStyle name="Normal 2 3 2 5 3" xfId="4985" xr:uid="{09633146-BC99-4C2E-BF5A-9ED0A9A73D70}"/>
    <cellStyle name="Normal 2 3 2 5 4" xfId="37925" xr:uid="{31AF4B24-F73C-4C36-A488-F4F78B494D1F}"/>
    <cellStyle name="Normal 2 3 2 5 5" xfId="36500" xr:uid="{7F50FC47-4351-4C31-8EF9-3693BFCD1FE0}"/>
    <cellStyle name="Normal 2 3 2 5 6" xfId="45847" xr:uid="{B6FF5AE3-8511-499F-B0BA-F58E12ED415E}"/>
    <cellStyle name="Normal 2 3 2 5 7" xfId="3967" xr:uid="{799BF899-8B75-4951-B6F2-427B6A68CDE7}"/>
    <cellStyle name="Normal 2 3 2 6" xfId="795" xr:uid="{41B0D3D1-C014-4868-98BA-FE0718153B36}"/>
    <cellStyle name="Normal 2 3 2 6 2" xfId="4137" xr:uid="{F01B88F9-CCB4-48F2-BEC0-C9CA0B6863CE}"/>
    <cellStyle name="Normal 2 3 2 6 2 2" xfId="4986" xr:uid="{83C25E6F-EFE0-478E-A15D-33850B957E26}"/>
    <cellStyle name="Normal 2 3 2 6 3" xfId="4987" xr:uid="{D28690E5-0381-4263-9746-C6E0DF388C23}"/>
    <cellStyle name="Normal 2 3 2 6 4" xfId="37799" xr:uid="{CCABBB27-5EC9-460B-94EA-ACEB3163561F}"/>
    <cellStyle name="Normal 2 3 2 6 5" xfId="22948" xr:uid="{EC460DDE-EA25-44AD-8E92-50A323C8032C}"/>
    <cellStyle name="Normal 2 3 2 6 6" xfId="45479" xr:uid="{2891A32B-EE84-4CFE-8C86-D8B92564EA8D}"/>
    <cellStyle name="Normal 2 3 2 6 7" xfId="3829" xr:uid="{3B48557B-9E36-4E80-8EB6-EB5A3BAD52F0}"/>
    <cellStyle name="Normal 2 3 2 7" xfId="2287" xr:uid="{ED0A3D25-2FB9-4135-95AA-2699D01281FB}"/>
    <cellStyle name="Normal 2 3 2 7 2" xfId="4390" xr:uid="{229CEC4C-F5A8-4618-B380-D1ACA80960B6}"/>
    <cellStyle name="Normal 2 3 2 7 2 2" xfId="4988" xr:uid="{84C754D9-7A0C-4AEE-B436-C833AFDCCBB8}"/>
    <cellStyle name="Normal 2 3 2 7 3" xfId="4989" xr:uid="{34BD1427-E87B-46B6-82CC-C9FC3F533584}"/>
    <cellStyle name="Normal 2 3 2 7 4" xfId="46575" xr:uid="{686A03E3-5F82-410C-85D7-6596B0127B75}"/>
    <cellStyle name="Normal 2 3 2 7 5" xfId="4095" xr:uid="{27A0B9E4-8057-43A7-8F3C-F1FB317988DD}"/>
    <cellStyle name="Normal 2 3 2 8" xfId="4100" xr:uid="{FEB1054F-D6C8-47FC-9F18-5325C810A524}"/>
    <cellStyle name="Normal 2 3 2 8 2" xfId="4990" xr:uid="{E640312A-EBE8-4F44-A2E5-7068CB2F2BC0}"/>
    <cellStyle name="Normal 2 3 2 9" xfId="4123" xr:uid="{A08C8FF4-DEAF-4115-9CE6-DAD26690160B}"/>
    <cellStyle name="Normal 2 3 2 9 2" xfId="4991" xr:uid="{3F7A81C3-FE40-4F6E-9CD6-427AE8475FE8}"/>
    <cellStyle name="Normal 2 3 3" xfId="327" xr:uid="{A5238C95-39AA-4059-B825-2F6C9FAF8549}"/>
    <cellStyle name="Normal 2 3 3 10" xfId="45154" xr:uid="{C8F1CD12-F55B-4C0D-A08F-86D1A0651F1D}"/>
    <cellStyle name="Normal 2 3 3 11" xfId="2729" xr:uid="{8F996BF8-418C-4CC8-AFDC-9D4BA104B741}"/>
    <cellStyle name="Normal 2 3 3 2" xfId="961" xr:uid="{85E9DDC8-E290-45F0-9C07-089F23AA33DC}"/>
    <cellStyle name="Normal 2 3 3 2 2" xfId="1231" xr:uid="{C19C56A9-502B-4EBA-B18F-68D46070393F}"/>
    <cellStyle name="Normal 2 3 3 2 2 2" xfId="1830" xr:uid="{ACD8825E-6D42-4264-B681-EA3E77A82381}"/>
    <cellStyle name="Normal 2 3 3 2 2 2 2" xfId="4992" xr:uid="{A2B58EEF-690F-4750-895C-3465035125E3}"/>
    <cellStyle name="Normal 2 3 3 2 2 2 3" xfId="46210" xr:uid="{B1DDD78C-01CA-48AA-A91E-CD250FA1E17A}"/>
    <cellStyle name="Normal 2 3 3 2 2 2 4" xfId="4271" xr:uid="{C4DBAD3D-44DC-4810-A53F-9CA774D013DF}"/>
    <cellStyle name="Normal 2 3 3 2 2 3" xfId="4993" xr:uid="{5B22FBF3-F84B-4367-B4E7-0560E79C54CD}"/>
    <cellStyle name="Normal 2 3 3 2 2 4" xfId="37927" xr:uid="{2411FDDA-0155-4FC5-8940-811978F32182}"/>
    <cellStyle name="Normal 2 3 3 2 2 5" xfId="36835" xr:uid="{1C4F9B7B-204D-4C70-B157-4FE4FFC3B15F}"/>
    <cellStyle name="Normal 2 3 3 2 2 6" xfId="45761" xr:uid="{85E2A571-CDDC-4E53-98DE-0B98487D9DF1}"/>
    <cellStyle name="Normal 2 3 3 2 2 7" xfId="3970" xr:uid="{3A3C4676-BE15-41ED-9245-00DC93AAFEE3}"/>
    <cellStyle name="Normal 2 3 3 2 3" xfId="1515" xr:uid="{46D955FF-F9A4-4A5D-B5DC-E91F75CCA796}"/>
    <cellStyle name="Normal 2 3 3 2 3 2" xfId="4994" xr:uid="{3FBF8F56-AD9B-4C77-BAA0-982C88F4FB32}"/>
    <cellStyle name="Normal 2 3 3 2 3 3" xfId="38097" xr:uid="{0F42B6E9-D79B-419E-8642-10C05F314D41}"/>
    <cellStyle name="Normal 2 3 3 2 3 4" xfId="24522" xr:uid="{FF09960C-0A75-435F-A555-F0B11E5125E3}"/>
    <cellStyle name="Normal 2 3 3 2 3 5" xfId="45969" xr:uid="{4E564D87-65EE-4160-84AE-2EC8E2244DF0}"/>
    <cellStyle name="Normal 2 3 3 2 3 6" xfId="4270" xr:uid="{1C9E53DA-8A74-4F9E-B358-21483629EF6A}"/>
    <cellStyle name="Normal 2 3 3 2 4" xfId="4995" xr:uid="{2EC6451D-1C46-4F36-83F9-7754B1353382}"/>
    <cellStyle name="Normal 2 3 3 2 5" xfId="37926" xr:uid="{0BCF8432-1541-4A71-9E80-C52B225E5F63}"/>
    <cellStyle name="Normal 2 3 3 2 6" xfId="9435" xr:uid="{6EE19055-4216-4DFC-8882-86691C0A907E}"/>
    <cellStyle name="Normal 2 3 3 2 7" xfId="39886" xr:uid="{A96E5D0E-3203-4A16-A255-9B42BB85EAE6}"/>
    <cellStyle name="Normal 2 3 3 2 8" xfId="3969" xr:uid="{39F66ACB-666D-4891-AF5F-874F0FED0B38}"/>
    <cellStyle name="Normal 2 3 3 3" xfId="1099" xr:uid="{4C05625F-45D6-4941-982D-60E187E3D5FA}"/>
    <cellStyle name="Normal 2 3 3 3 2" xfId="1695" xr:uid="{DC0521B8-5B26-4486-8F95-D9E1EA06AD5B}"/>
    <cellStyle name="Normal 2 3 3 3 2 2" xfId="4996" xr:uid="{32E19A7A-02EF-45C0-8B53-2ECD7A926BF2}"/>
    <cellStyle name="Normal 2 3 3 3 2 3" xfId="46101" xr:uid="{A8FDA870-45C9-4168-9AA8-9D4B48EB38F0}"/>
    <cellStyle name="Normal 2 3 3 3 2 4" xfId="4272" xr:uid="{A6B50451-C47E-416C-B48A-C66669D01AFA}"/>
    <cellStyle name="Normal 2 3 3 3 3" xfId="4997" xr:uid="{AD8F9DF8-A7BC-450B-BBBC-A4EBAAA0F2DA}"/>
    <cellStyle name="Normal 2 3 3 3 4" xfId="37928" xr:uid="{17C1762F-6E0C-48D6-9971-8C92C2F22651}"/>
    <cellStyle name="Normal 2 3 3 3 5" xfId="9149" xr:uid="{75357330-5052-4222-8358-250919DE889F}"/>
    <cellStyle name="Normal 2 3 3 3 6" xfId="40162" xr:uid="{6053F61F-0047-4088-BB0C-298B2B18AEFE}"/>
    <cellStyle name="Normal 2 3 3 3 7" xfId="3971" xr:uid="{288C927D-D682-4B74-9682-7261738F71B6}"/>
    <cellStyle name="Normal 2 3 3 4" xfId="1383" xr:uid="{ACB954CC-C968-4016-BA16-B8D817614929}"/>
    <cellStyle name="Normal 2 3 3 4 2" xfId="4998" xr:uid="{79C54A36-B7BD-48C9-9603-36D72AA27F80}"/>
    <cellStyle name="Normal 2 3 3 4 3" xfId="38096" xr:uid="{5A7F2721-0CCB-4268-9B79-650EF8CE9873}"/>
    <cellStyle name="Normal 2 3 3 4 4" xfId="36553" xr:uid="{72EFB068-578C-42A9-88B4-392509A74C34}"/>
    <cellStyle name="Normal 2 3 3 4 5" xfId="45869" xr:uid="{10176B03-ACBA-492C-A633-A97DBDAA6BF3}"/>
    <cellStyle name="Normal 2 3 3 4 6" xfId="4269" xr:uid="{A76FC80D-9FA3-4F30-A3D8-FF242C2F891D}"/>
    <cellStyle name="Normal 2 3 3 5" xfId="822" xr:uid="{123003C4-CC89-449D-ABF2-282A8CE0CA37}"/>
    <cellStyle name="Normal 2 3 3 5 2" xfId="38158" xr:uid="{45B71E12-B068-4CB0-BA7A-D4EB018AF5F9}"/>
    <cellStyle name="Normal 2 3 3 5 3" xfId="22947" xr:uid="{DC22AA45-E42A-4F90-828A-38878E1C437D}"/>
    <cellStyle name="Normal 2 3 3 5 4" xfId="45500" xr:uid="{F2B45066-28F6-4AD8-BE5A-33B5F6AD3949}"/>
    <cellStyle name="Normal 2 3 3 5 5" xfId="4476" xr:uid="{BE52D07A-EA75-4660-953D-1CB43B47EBD5}"/>
    <cellStyle name="Normal 2 3 3 6" xfId="652" xr:uid="{865CE95C-E706-4A24-A3FF-983244312067}"/>
    <cellStyle name="Normal 2 3 3 6 2" xfId="45381" xr:uid="{E6E2F6EB-5260-4B3F-82E1-A06E6B768B4B}"/>
    <cellStyle name="Normal 2 3 3 6 3" xfId="4999" xr:uid="{9AAC54DA-1B24-4E85-B9A8-C893FFF42FF5}"/>
    <cellStyle name="Normal 2 3 3 7" xfId="3968" xr:uid="{95F4A5C8-DB82-4431-BA00-984685EF9612}"/>
    <cellStyle name="Normal 2 3 3 8" xfId="39524" xr:uid="{28AE629F-87C7-4924-8D41-6B0132A115F2}"/>
    <cellStyle name="Normal 2 3 3 9" xfId="9046" xr:uid="{269CCFC3-79CA-4D55-B262-B8CEB39C32BC}"/>
    <cellStyle name="Normal 2 3 4" xfId="832" xr:uid="{D09F5C90-8C05-4ED0-82A7-CCAF536FDA48}"/>
    <cellStyle name="Normal 2 3 4 2" xfId="967" xr:uid="{3A589450-B6F1-4B98-89AE-801541A546CB}"/>
    <cellStyle name="Normal 2 3 4 2 2" xfId="1237" xr:uid="{C0450A53-1087-46B7-8EE8-B37D1F067DB0}"/>
    <cellStyle name="Normal 2 3 4 2 2 2" xfId="1836" xr:uid="{A8856EEF-5990-4F4E-B651-A5CE1707D36B}"/>
    <cellStyle name="Normal 2 3 4 2 2 2 2" xfId="46215" xr:uid="{88CC375C-1BC3-409C-9DAE-BF609EAC98D5}"/>
    <cellStyle name="Normal 2 3 4 2 2 2 3" xfId="5000" xr:uid="{E9B6A7AC-E4F2-4E37-B825-079E161BCCFE}"/>
    <cellStyle name="Normal 2 3 4 2 2 3" xfId="45765" xr:uid="{AEFE77C6-0754-4239-8223-1CAF1DA07233}"/>
    <cellStyle name="Normal 2 3 4 2 2 4" xfId="4274" xr:uid="{C63EE81C-FA05-4BEC-A168-518D7FBAA16A}"/>
    <cellStyle name="Normal 2 3 4 2 3" xfId="1521" xr:uid="{EFE1A709-7095-48B6-9682-9F11119A8976}"/>
    <cellStyle name="Normal 2 3 4 2 3 2" xfId="45974" xr:uid="{F275E241-A91A-424A-9346-337A12452CFC}"/>
    <cellStyle name="Normal 2 3 4 2 3 3" xfId="5001" xr:uid="{89986126-27EC-4457-91E4-80C0BD534A6D}"/>
    <cellStyle name="Normal 2 3 4 2 4" xfId="37929" xr:uid="{156EEC54-190A-43F8-B704-8A93553C54CE}"/>
    <cellStyle name="Normal 2 3 4 2 5" xfId="9304" xr:uid="{5F5F1647-5AC4-4E52-A6CB-A897F127A2EE}"/>
    <cellStyle name="Normal 2 3 4 2 6" xfId="40163" xr:uid="{0E348665-A4B0-4609-B0C7-73405A768AF3}"/>
    <cellStyle name="Normal 2 3 4 2 7" xfId="45598" xr:uid="{40EBFF4C-7BC4-4D92-9F5C-0FAF2187943A}"/>
    <cellStyle name="Normal 2 3 4 2 8" xfId="3973" xr:uid="{6DCD2538-09B8-4D91-A9DC-DD271B58D992}"/>
    <cellStyle name="Normal 2 3 4 3" xfId="1105" xr:uid="{8AB82AE8-FA65-45FC-A315-FBEDA9C51106}"/>
    <cellStyle name="Normal 2 3 4 3 2" xfId="1701" xr:uid="{442D1005-03CB-495F-8D2B-B8685F0D962F}"/>
    <cellStyle name="Normal 2 3 4 3 2 2" xfId="46105" xr:uid="{A11FCE88-67C3-443B-A0E0-2C61A2D8B8C2}"/>
    <cellStyle name="Normal 2 3 4 3 2 3" xfId="5002" xr:uid="{DD1F8840-EC01-4E2F-930D-A4B36289DEB5}"/>
    <cellStyle name="Normal 2 3 4 3 3" xfId="38098" xr:uid="{B14BDD31-2D3A-46EF-BF6F-D3EB5F33EEE9}"/>
    <cellStyle name="Normal 2 3 4 3 4" xfId="36591" xr:uid="{6DEB0B1E-E6DB-4398-9A1E-C274A48B1B64}"/>
    <cellStyle name="Normal 2 3 4 3 5" xfId="45680" xr:uid="{A7A6ACE3-09B5-410E-8DD9-A565160D4A79}"/>
    <cellStyle name="Normal 2 3 4 3 6" xfId="4273" xr:uid="{086838D5-AC80-42EF-84CC-A7608E622B2A}"/>
    <cellStyle name="Normal 2 3 4 4" xfId="1389" xr:uid="{DDAC98FD-B8E3-4699-BC6E-67027D520D87}"/>
    <cellStyle name="Normal 2 3 4 4 2" xfId="45873" xr:uid="{958D550F-4A54-4240-BDCB-26EAE8AA214C}"/>
    <cellStyle name="Normal 2 3 4 4 3" xfId="4477" xr:uid="{C9C9359F-E626-489C-8390-FA668AF01F30}"/>
    <cellStyle name="Normal 2 3 4 5" xfId="5003" xr:uid="{68E26CE9-B40E-40B9-80D5-BA0E3572DC41}"/>
    <cellStyle name="Normal 2 3 4 6" xfId="3972" xr:uid="{C90B0720-4570-4B78-A30F-A046ACB269AD}"/>
    <cellStyle name="Normal 2 3 4 7" xfId="9087" xr:uid="{04AF55FB-2DB6-4549-93AE-B2AE75DCF016}"/>
    <cellStyle name="Normal 2 3 4 8" xfId="39871" xr:uid="{50938844-AFCF-4AEA-9519-EB25A2398D63}"/>
    <cellStyle name="Normal 2 3 4 9" xfId="2730" xr:uid="{DFD6DEEB-AD22-44D3-B6E2-3875F7A7C7EF}"/>
    <cellStyle name="Normal 2 3 5" xfId="781" xr:uid="{EEAF8B6A-06F5-4CA2-8775-FBF6EE8F4CA4}"/>
    <cellStyle name="Normal 2 3 5 2" xfId="928" xr:uid="{50D6C474-AD7F-449C-8879-F59D240EA07D}"/>
    <cellStyle name="Normal 2 3 5 2 2" xfId="1195" xr:uid="{47720D39-A1EE-4C56-8195-278F1BC6C917}"/>
    <cellStyle name="Normal 2 3 5 2 2 2" xfId="1794" xr:uid="{AF6B80D2-1E80-41F7-AFF9-1A25CD237AA9}"/>
    <cellStyle name="Normal 2 3 5 2 2 2 2" xfId="46178" xr:uid="{7A0A8E6D-AC3F-45E0-845E-464D0945F992}"/>
    <cellStyle name="Normal 2 3 5 2 2 3" xfId="45737" xr:uid="{E8A83A04-85A5-4620-8DE7-4DBF97690F5C}"/>
    <cellStyle name="Normal 2 3 5 2 2 4" xfId="5004" xr:uid="{809F691E-7943-4C8C-AAF3-7027CEFB93E0}"/>
    <cellStyle name="Normal 2 3 5 2 3" xfId="1480" xr:uid="{6DE8ADDC-C746-4ACF-9B3D-380C90EDAB19}"/>
    <cellStyle name="Normal 2 3 5 2 3 2" xfId="45939" xr:uid="{6D1697F1-9CCF-4A0B-A16F-F494E42BDB71}"/>
    <cellStyle name="Normal 2 3 5 2 3 3" xfId="38099" xr:uid="{A6EBEE58-61E8-4E24-8E02-EB1C996D7E74}"/>
    <cellStyle name="Normal 2 3 5 2 4" xfId="9450" xr:uid="{9E805162-C16E-4A4C-82A8-2F08F159DB47}"/>
    <cellStyle name="Normal 2 3 5 2 5" xfId="40164" xr:uid="{33AF55B6-E2B5-498A-B7D5-2BF6709DE002}"/>
    <cellStyle name="Normal 2 3 5 2 6" xfId="45574" xr:uid="{E12ACD9F-5027-4B1A-ACE3-3C5A9D6B54F7}"/>
    <cellStyle name="Normal 2 3 5 2 7" xfId="4275" xr:uid="{8294B640-035D-44DB-9002-B80B95EBF351}"/>
    <cellStyle name="Normal 2 3 5 3" xfId="1066" xr:uid="{5D6063B7-CC66-45AD-AEAD-FF86659F0205}"/>
    <cellStyle name="Normal 2 3 5 3 2" xfId="1655" xr:uid="{611A3546-A55D-4CF8-A7B7-F7A06445755A}"/>
    <cellStyle name="Normal 2 3 5 3 2 2" xfId="46073" xr:uid="{32337093-A2A2-4D6B-A191-6D7DA8706126}"/>
    <cellStyle name="Normal 2 3 5 3 2 3" xfId="38159" xr:uid="{EE32034B-7117-447B-966C-88CCDA88F1A5}"/>
    <cellStyle name="Normal 2 3 5 3 3" xfId="36527" xr:uid="{BB857967-5015-4DE6-BB3D-23BF7FE0BCDB}"/>
    <cellStyle name="Normal 2 3 5 3 4" xfId="4478" xr:uid="{A56D749D-1D2A-40C2-B5B5-3357F2B584BE}"/>
    <cellStyle name="Normal 2 3 5 4" xfId="1349" xr:uid="{56ED2A3E-461E-4F36-BCE6-3983A6041C82}"/>
    <cellStyle name="Normal 2 3 5 4 2" xfId="38492" xr:uid="{D5201A27-0F52-42EA-834E-8DACE8B32D88}"/>
    <cellStyle name="Normal 2 3 5 4 3" xfId="24523" xr:uid="{450B49EC-59A8-4EE6-8883-E880167A765E}"/>
    <cellStyle name="Normal 2 3 5 4 4" xfId="45841" xr:uid="{3DF8A0EF-4A2E-446E-9515-D81A0B54BB0C}"/>
    <cellStyle name="Normal 2 3 5 4 5" xfId="5005" xr:uid="{5BD17E03-61D6-4558-A102-4DB8ED2CAFB8}"/>
    <cellStyle name="Normal 2 3 5 5" xfId="3974" xr:uid="{166F33B1-630E-4FC0-A95B-27D010D81172}"/>
    <cellStyle name="Normal 2 3 5 6" xfId="9025" xr:uid="{CDF2D4AF-CD9F-41AB-842B-43B3523CFA6B}"/>
    <cellStyle name="Normal 2 3 5 7" xfId="2731" xr:uid="{77672553-E03D-427F-B16E-5E5597200BA8}"/>
    <cellStyle name="Normal 2 3 5 8" xfId="815" xr:uid="{46D572FF-E786-4973-97AF-0AAA847052B0}"/>
    <cellStyle name="Normal 2 3 5 8 2" xfId="885" xr:uid="{779FC882-EFFF-4CD7-9E3C-7078655F02F5}"/>
    <cellStyle name="Normal 2 3 5 8 2 2" xfId="1021" xr:uid="{475913D4-5461-4549-89C9-646139B9F9BB}"/>
    <cellStyle name="Normal 2 3 5 8 2 2 2" xfId="1290" xr:uid="{8AD1617E-7F5B-41E2-AE03-5D7CE351F6DC}"/>
    <cellStyle name="Normal 2 3 5 8 2 2 2 2" xfId="1889" xr:uid="{2A87D64A-C599-4E08-A35E-22128A225619}"/>
    <cellStyle name="Normal 2 3 5 8 2 2 2 2 2" xfId="46256" xr:uid="{E49BD7B0-7B3D-4BD0-99A0-5E99E8A823E2}"/>
    <cellStyle name="Normal 2 3 5 8 2 2 2 3" xfId="45797" xr:uid="{BA64CE2F-9DE7-4616-A960-369A7DE62DA5}"/>
    <cellStyle name="Normal 2 3 5 8 2 2 3" xfId="1574" xr:uid="{7BCC95E0-1F6C-4743-A4E1-BD9468ED5F7A}"/>
    <cellStyle name="Normal 2 3 5 8 2 2 3 2" xfId="46014" xr:uid="{D7613EFB-81AB-43FC-9325-364DE50F3918}"/>
    <cellStyle name="Normal 2 3 5 8 2 2 4" xfId="45631" xr:uid="{1FBDB1AE-3C55-4B68-A442-2C722F21AAD3}"/>
    <cellStyle name="Normal 2 3 5 8 2 3" xfId="1156" xr:uid="{F9CE9DB5-0C90-4BD5-BACF-64BEC9AEEDCC}"/>
    <cellStyle name="Normal 2 3 5 8 2 3 2" xfId="1754" xr:uid="{0F877278-19A5-4005-B3CE-5D9481ADEAB6}"/>
    <cellStyle name="Normal 2 3 5 8 2 3 2 2" xfId="46143" xr:uid="{C981D073-8CE7-4C1C-AC7A-E58B18E281A2}"/>
    <cellStyle name="Normal 2 3 5 8 2 3 3" xfId="45709" xr:uid="{E645847E-A0E7-4CD5-B887-1405487A080C}"/>
    <cellStyle name="Normal 2 3 5 8 2 4" xfId="1441" xr:uid="{66E91168-8A7F-4BC1-BB98-044354CF16A1}"/>
    <cellStyle name="Normal 2 3 5 8 2 4 2" xfId="45908" xr:uid="{9A61A8D1-D50B-4C4A-AA6C-9AA17F2215FA}"/>
    <cellStyle name="Normal 2 3 5 8 2 5" xfId="45546" xr:uid="{C73516BA-5516-4B12-8AA7-3D8D3BD82C32}"/>
    <cellStyle name="Normal 2 3 5 8 3" xfId="894" xr:uid="{833C1C37-3133-4907-BCEC-55FF7904C19C}"/>
    <cellStyle name="Normal 2 3 5 8 3 2" xfId="1030" xr:uid="{DD6BA10B-09AB-4F2D-90B3-A73EEB62B673}"/>
    <cellStyle name="Normal 2 3 5 8 3 2 2" xfId="1299" xr:uid="{5EB8A010-3C72-4E87-BC22-26700FF58B02}"/>
    <cellStyle name="Normal 2 3 5 8 3 2 2 2" xfId="1898" xr:uid="{F686F017-A4C0-4680-A29A-74F29C10B631}"/>
    <cellStyle name="Normal 2 3 5 8 3 2 2 2 2" xfId="46265" xr:uid="{99C6E1AB-D336-48D2-85B0-4E499F555595}"/>
    <cellStyle name="Normal 2 3 5 8 3 2 2 3" xfId="45805" xr:uid="{AADED634-6D83-4012-B2C0-2DBA589B17AA}"/>
    <cellStyle name="Normal 2 3 5 8 3 2 3" xfId="1583" xr:uid="{727F89D8-A06A-4419-A490-CAF87119E1C3}"/>
    <cellStyle name="Normal 2 3 5 8 3 2 3 2" xfId="46022" xr:uid="{F94A65BB-5781-4112-A70A-801C43885E9C}"/>
    <cellStyle name="Normal 2 3 5 8 3 2 4" xfId="45638" xr:uid="{741D8B3D-4C6D-493D-8F2D-01E17692E945}"/>
    <cellStyle name="Normal 2 3 5 8 3 3" xfId="1165" xr:uid="{D13123E1-9349-4ED4-B818-B57AEBCE8445}"/>
    <cellStyle name="Normal 2 3 5 8 3 3 2" xfId="1763" xr:uid="{3EC768CB-0837-440B-825C-43BEC12010BC}"/>
    <cellStyle name="Normal 2 3 5 8 3 3 2 2" xfId="46151" xr:uid="{AB29FD6E-8BF1-4E0A-9287-D3DAA72BBD8E}"/>
    <cellStyle name="Normal 2 3 5 8 3 3 3" xfId="45717" xr:uid="{D64D17E3-AC5B-4061-A0B1-F0EE55477742}"/>
    <cellStyle name="Normal 2 3 5 8 3 4" xfId="1450" xr:uid="{E30B48D0-3265-4E57-901E-4E0EF0139AC0}"/>
    <cellStyle name="Normal 2 3 5 8 3 4 2" xfId="45916" xr:uid="{E2FFB31E-C9C5-4081-81BB-47EC4C9179AD}"/>
    <cellStyle name="Normal 2 3 5 8 3 5" xfId="45553" xr:uid="{D9293F74-E60C-4897-A46C-DC5690C4AAC9}"/>
    <cellStyle name="Normal 2 3 5 8 4" xfId="954" xr:uid="{EAA2874C-1113-4394-8D1B-2953E046634B}"/>
    <cellStyle name="Normal 2 3 5 8 4 2" xfId="1222" xr:uid="{61A71AFF-EE58-4E7C-AE90-A1F604563E10}"/>
    <cellStyle name="Normal 2 3 5 8 4 2 2" xfId="1821" xr:uid="{322CD0AF-2E8F-49FD-933E-C8FD04CA82E3}"/>
    <cellStyle name="Normal 2 3 5 8 4 2 2 2" xfId="46201" xr:uid="{F5F96A82-3588-437E-935B-A840E05F8FEB}"/>
    <cellStyle name="Normal 2 3 5 8 4 2 3" xfId="45754" xr:uid="{1714A345-27E2-4D3B-B16B-B0DD164A2AB7}"/>
    <cellStyle name="Normal 2 3 5 8 4 3" xfId="1507" xr:uid="{2BEE1AF0-E490-4910-9726-83E40ECF6C8B}"/>
    <cellStyle name="Normal 2 3 5 8 4 3 2" xfId="45961" xr:uid="{3677203C-0234-415C-86B6-D7EC0C218170}"/>
    <cellStyle name="Normal 2 3 5 8 4 4" xfId="45590" xr:uid="{CCCBFC70-BAFA-442A-8409-6B3EEE45A156}"/>
    <cellStyle name="Normal 2 3 5 8 5" xfId="1090" xr:uid="{14B9DACC-EC05-4BB1-842C-63AE058F9599}"/>
    <cellStyle name="Normal 2 3 5 8 5 2" xfId="1685" xr:uid="{43C208AB-FAEA-4880-AED8-3B8EC6CACC7E}"/>
    <cellStyle name="Normal 2 3 5 8 5 2 2" xfId="46093" xr:uid="{005B83A0-1EA9-4D2A-A492-9249BDB3AEA8}"/>
    <cellStyle name="Normal 2 3 5 8 5 3" xfId="45670" xr:uid="{6148D28B-EB4D-44D2-B0C4-59E7E74B4031}"/>
    <cellStyle name="Normal 2 3 5 8 6" xfId="1374" xr:uid="{35DA6ED6-76E5-47B9-9747-723EA01E9E44}"/>
    <cellStyle name="Normal 2 3 5 8 6 2" xfId="45860" xr:uid="{DE00255D-8A4B-4EEB-B2C8-56EFBC3097D5}"/>
    <cellStyle name="Normal 2 3 5 8 7" xfId="45493" xr:uid="{D5964635-E18F-408D-9CEB-E5E5A03640C3}"/>
    <cellStyle name="Normal 2 3 6" xfId="864" xr:uid="{66CB5B75-D748-46DB-BBB1-F4777E631DE6}"/>
    <cellStyle name="Normal 2 3 6 2" xfId="1000" xr:uid="{BC1B3E2C-D0A7-4069-83CA-51263F1D59F8}"/>
    <cellStyle name="Normal 2 3 6 2 2" xfId="1270" xr:uid="{283E6D76-4B2C-4C80-84BB-57B995152F9A}"/>
    <cellStyle name="Normal 2 3 6 2 2 2" xfId="1869" xr:uid="{5F96BDA1-46A3-41DE-9336-B92DC856475F}"/>
    <cellStyle name="Normal 2 3 6 2 2 2 2" xfId="46241" xr:uid="{AA222D06-3824-4EEE-B5AF-AD660006C5D6}"/>
    <cellStyle name="Normal 2 3 6 2 2 3" xfId="45783" xr:uid="{ED0D72D8-78EA-4345-A99C-3DA0EDCCF46C}"/>
    <cellStyle name="Normal 2 3 6 2 3" xfId="1554" xr:uid="{AA95CAA7-9677-4CC8-8116-F81CDB59BEEF}"/>
    <cellStyle name="Normal 2 3 6 2 3 2" xfId="46000" xr:uid="{BBA69912-8FD5-436B-9A2B-2ACAE1F6BB6E}"/>
    <cellStyle name="Normal 2 3 6 2 4" xfId="45617" xr:uid="{8D07D801-B6B8-418C-B7EC-4359515E6D3F}"/>
    <cellStyle name="Normal 2 3 6 2 5" xfId="36460" xr:uid="{082BFE2C-7A2A-4588-A1EA-4BCE96073F97}"/>
    <cellStyle name="Normal 2 3 6 3" xfId="1137" xr:uid="{7AD47887-BEC3-43BE-A238-F490CB36B6D1}"/>
    <cellStyle name="Normal 2 3 6 3 2" xfId="1734" xr:uid="{440EF696-F9AB-4F59-B22B-99770EC7775D}"/>
    <cellStyle name="Normal 2 3 6 3 2 2" xfId="46130" xr:uid="{4E20E045-7108-462C-B470-4EB32D4BD405}"/>
    <cellStyle name="Normal 2 3 6 3 3" xfId="45697" xr:uid="{DC7D7904-6361-4963-8946-BA9191C29C5F}"/>
    <cellStyle name="Normal 2 3 6 3 4" xfId="24524" xr:uid="{2C11412B-4175-4C2F-B650-82875B9480A3}"/>
    <cellStyle name="Normal 2 3 6 4" xfId="1421" xr:uid="{DADDA298-92C3-440F-AAB1-45467EF2DC58}"/>
    <cellStyle name="Normal 2 3 6 4 2" xfId="45895" xr:uid="{B9B69204-9FF2-4A07-BB97-EA170A1BC466}"/>
    <cellStyle name="Normal 2 3 6 4 3" xfId="37618" xr:uid="{281054F3-FEED-460A-9EC1-D2683FD389FE}"/>
    <cellStyle name="Normal 2 3 6 5" xfId="8956" xr:uid="{50A68990-41CC-4520-85C6-8AE221E847AD}"/>
    <cellStyle name="Normal 2 3 6 6" xfId="40165" xr:uid="{88E92847-D33C-4DA3-BF44-2F6622CE097B}"/>
    <cellStyle name="Normal 2 3 6 7" xfId="45532" xr:uid="{D01384A2-D6F1-4A61-A1B9-3CDA1E1F1019}"/>
    <cellStyle name="Normal 2 3 6 8" xfId="2732" xr:uid="{742EC330-9EF8-4832-AD7B-CA202C984690}"/>
    <cellStyle name="Normal 2 3 7" xfId="743" xr:uid="{8C4CB0BD-F6CE-4039-BA6E-79F7880880CD}"/>
    <cellStyle name="Normal 2 3 7 2" xfId="1013" xr:uid="{F674D0AB-9CD9-4377-87C0-54AC1FD155D5}"/>
    <cellStyle name="Normal 2 3 7 2 2" xfId="1282" xr:uid="{0ACC48B2-9830-4AEA-98D7-220D7FDE2476}"/>
    <cellStyle name="Normal 2 3 7 2 2 2" xfId="1881" xr:uid="{BADF76FA-909A-4A8C-8A55-C50EEFF80EF4}"/>
    <cellStyle name="Normal 2 3 7 2 2 2 2" xfId="46249" xr:uid="{A05C6B57-034F-4D76-A033-1905EE44D8B5}"/>
    <cellStyle name="Normal 2 3 7 2 2 3" xfId="45790" xr:uid="{98646B2D-BEEC-4AC0-A080-89B9BFD4E8A6}"/>
    <cellStyle name="Normal 2 3 7 2 3" xfId="1566" xr:uid="{5D535F46-1B5A-4A69-B2EE-18395A4633D2}"/>
    <cellStyle name="Normal 2 3 7 2 3 2" xfId="46008" xr:uid="{560C0A62-8A13-4F5D-BA2A-E678998478F2}"/>
    <cellStyle name="Normal 2 3 7 2 4" xfId="45625" xr:uid="{904D6387-ACDB-45AF-8B41-A4B3C8DDBDE4}"/>
    <cellStyle name="Normal 2 3 7 2 5" xfId="37619" xr:uid="{037E075B-EFB2-40D5-9789-390CAC9CCEBC}"/>
    <cellStyle name="Normal 2 3 7 3" xfId="1148" xr:uid="{17CECAE6-B4A9-4F88-BC84-E2F65ACE4596}"/>
    <cellStyle name="Normal 2 3 7 3 2" xfId="1746" xr:uid="{D1D9DB13-ADF7-4D7A-83C6-8058F63256DA}"/>
    <cellStyle name="Normal 2 3 7 3 2 2" xfId="46137" xr:uid="{F07EA433-B7C1-481A-943D-6380325A3DA4}"/>
    <cellStyle name="Normal 2 3 7 3 3" xfId="45703" xr:uid="{F7112DA3-01FA-4D10-AE5D-F86D70E0BCAF}"/>
    <cellStyle name="Normal 2 3 7 3 4" xfId="36394" xr:uid="{21E50208-7A74-4D83-AF13-0DBD321D4834}"/>
    <cellStyle name="Normal 2 3 7 4" xfId="1433" xr:uid="{3F8F2CD6-6740-4D9E-828D-38B107F04360}"/>
    <cellStyle name="Normal 2 3 7 4 2" xfId="45902" xr:uid="{DC383D86-406D-4D67-B422-AC41EFA385D4}"/>
    <cellStyle name="Normal 2 3 7 4 3" xfId="40166" xr:uid="{7EC82572-1018-45AF-A800-5FA4AB28BAC0}"/>
    <cellStyle name="Normal 2 3 7 5" xfId="45454" xr:uid="{FCD964E7-A2DE-47A3-819C-49E5B83AB3D9}"/>
    <cellStyle name="Normal 2 3 7 6" xfId="2733" xr:uid="{BF099784-273B-4700-BF5E-2125CAF3EE65}"/>
    <cellStyle name="Normal 2 3 8" xfId="917" xr:uid="{7FEB1FF5-4D60-457B-9865-C63FDE42BA66}"/>
    <cellStyle name="Normal 2 3 8 2" xfId="1184" xr:uid="{F35E5FFD-A9B1-4228-A5AD-16C476FD6A2E}"/>
    <cellStyle name="Normal 2 3 8 2 2" xfId="1783" xr:uid="{8CB8B797-CDC1-4682-8A51-3B0259BC67A2}"/>
    <cellStyle name="Normal 2 3 8 2 2 2" xfId="46169" xr:uid="{5DA21DB3-B58D-4CFB-A449-B325A2FE424C}"/>
    <cellStyle name="Normal 2 3 8 2 3" xfId="45729" xr:uid="{E7DD52C9-E0D4-4BD4-A594-49B90485F2E4}"/>
    <cellStyle name="Normal 2 3 8 2 4" xfId="6228" xr:uid="{06DD11FD-E0C8-4D12-B308-B794FE4A4F0D}"/>
    <cellStyle name="Normal 2 3 8 3" xfId="1469" xr:uid="{20298028-76B2-41B3-8B2F-F7503A4A5145}"/>
    <cellStyle name="Normal 2 3 8 3 2" xfId="45931" xr:uid="{DBD08304-28BE-4CA0-92E2-2ACA5091CF1F}"/>
    <cellStyle name="Normal 2 3 8 3 3" xfId="37620" xr:uid="{031F690F-5308-469C-A0D1-27439AED107B}"/>
    <cellStyle name="Normal 2 3 8 4" xfId="9106" xr:uid="{AACD913F-5625-413E-AAA2-0CF90AEBDB5A}"/>
    <cellStyle name="Normal 2 3 8 5" xfId="40167" xr:uid="{1896248B-855D-4B8C-920E-5B1A71D2808A}"/>
    <cellStyle name="Normal 2 3 8 6" xfId="2734" xr:uid="{17678092-F0D5-4C08-8E57-50F439709F45}"/>
    <cellStyle name="Normal 2 3 9" xfId="1055" xr:uid="{1470F33C-E85B-4D1A-B522-6D9356DCE298}"/>
    <cellStyle name="Normal 2 3 9 2" xfId="1643" xr:uid="{84B35630-EBE5-4C3F-8782-1A85FA7F7FD6}"/>
    <cellStyle name="Normal 2 3 9 2 2" xfId="46063" xr:uid="{9FC14C36-3997-4D95-826F-7C9C31CC99AD}"/>
    <cellStyle name="Normal 2 3 9 2 3" xfId="40168" xr:uid="{3B015B8B-A6D0-4925-9310-D6585A2651DB}"/>
    <cellStyle name="Normal 2 3 9 3" xfId="45654" xr:uid="{6ED5F285-A724-4168-BC2B-5663842AE3CB}"/>
    <cellStyle name="Normal 2 3 9 4" xfId="4474" xr:uid="{758F1842-7E1C-46B2-9B61-E4AD723F365A}"/>
    <cellStyle name="Normal 2 30" xfId="22949" xr:uid="{04993738-2784-4701-B44D-D752F9C3D408}"/>
    <cellStyle name="Normal 2 31" xfId="22950" xr:uid="{BE201369-0F73-4102-BC3D-88D59FCF7AF5}"/>
    <cellStyle name="Normal 2 32" xfId="22951" xr:uid="{FC4530C1-2652-40D2-AE4E-732C7E7CBD04}"/>
    <cellStyle name="Normal 2 33" xfId="22952" xr:uid="{62B37D79-FDB3-4E27-B4EB-F6193510EC6A}"/>
    <cellStyle name="Normal 2 34" xfId="328" xr:uid="{BC0317A7-53AE-4789-A049-FF21F6A29882}"/>
    <cellStyle name="Normal 2 34 2" xfId="459" xr:uid="{C0A6093E-A365-4105-BA3C-606B7A5EC035}"/>
    <cellStyle name="Normal 2 34 3" xfId="45155" xr:uid="{EAEF15AC-7901-45E7-AFC4-EEECE41DDF91}"/>
    <cellStyle name="Normal 2 34 4" xfId="22953" xr:uid="{41E90162-671F-424F-8047-EB081257E2C6}"/>
    <cellStyle name="Normal 2 35" xfId="22954" xr:uid="{12BBBDFA-A67B-47FE-8D65-473EC2E0AB0C}"/>
    <cellStyle name="Normal 2 36" xfId="22955" xr:uid="{4596CA40-4E38-4057-89C1-3F2D341534E0}"/>
    <cellStyle name="Normal 2 37" xfId="22956" xr:uid="{B3C33EB5-227B-449C-97E4-619C0EF3B1C8}"/>
    <cellStyle name="Normal 2 38" xfId="22957" xr:uid="{80BEE678-9E9D-4779-8F32-93C94C135C3F}"/>
    <cellStyle name="Normal 2 39" xfId="22958" xr:uid="{34E5E00D-7EF9-4AA8-A6CA-41CAA6E1ED9C}"/>
    <cellStyle name="Normal 2 39 2" xfId="23450" xr:uid="{453E6975-3AA2-4BF2-AD0C-E26F1CEA0E37}"/>
    <cellStyle name="Normal 2 4" xfId="41" xr:uid="{ED7B9F02-0764-420E-85BA-3615B0843B8E}"/>
    <cellStyle name="Normal 2 4 10" xfId="2735" xr:uid="{CC27D7F8-6368-4A58-879E-164E4D561720}"/>
    <cellStyle name="Normal 2 4 11" xfId="2736" xr:uid="{10B3E176-DDE9-421D-A048-AEA00B6D428B}"/>
    <cellStyle name="Normal 2 4 12" xfId="2737" xr:uid="{77258153-8D6F-4145-B13B-CBCAEE2C8427}"/>
    <cellStyle name="Normal 2 4 13" xfId="5332" xr:uid="{3DC9E51C-168E-4D7A-8B0C-CF11D4EFCE0B}"/>
    <cellStyle name="Normal 2 4 14" xfId="3702" xr:uid="{1526C12F-85DD-481F-8D53-7BE25318E02B}"/>
    <cellStyle name="Normal 2 4 14 2" xfId="7143" xr:uid="{D21D0810-36FE-4A84-A509-BA2199347278}"/>
    <cellStyle name="Normal 2 4 15" xfId="6320" xr:uid="{EBB83BC9-42EC-43BA-B1E8-45B13E98166E}"/>
    <cellStyle name="Normal 2 4 16" xfId="37512" xr:uid="{F2657098-662A-4679-AA9F-1F2E58DC160C}"/>
    <cellStyle name="Normal 2 4 17" xfId="44941" xr:uid="{F83977A0-9D93-49AF-A4A4-FD0F1076AC12}"/>
    <cellStyle name="Normal 2 4 18" xfId="2441" xr:uid="{233431DA-FF51-4FCD-BD14-876AABD6ED41}"/>
    <cellStyle name="Normal 2 4 2" xfId="329" xr:uid="{99F8C29D-48B9-4057-85F0-EC44DC7A1E4C}"/>
    <cellStyle name="Normal 2 4 2 2" xfId="330" xr:uid="{27A61932-B641-4EB7-AEAB-2BAB60AA466C}"/>
    <cellStyle name="Normal 2 4 2 2 2" xfId="1619" xr:uid="{BBAA16C9-3A67-40D2-8AC7-309DB1101694}"/>
    <cellStyle name="Normal 2 4 2 2 3" xfId="2289" xr:uid="{963F3BE9-78F3-4E1A-B010-633865B9CA03}"/>
    <cellStyle name="Normal 2 4 2 2 3 2" xfId="46577" xr:uid="{49CBA98C-A6C8-4E2A-A860-A8D7EE847F41}"/>
    <cellStyle name="Normal 2 4 2 2 3 3" xfId="39357" xr:uid="{277C829C-2B71-4372-A440-4696956F56C7}"/>
    <cellStyle name="Normal 2 4 2 2 4" xfId="23401" xr:uid="{FAE5C350-C58D-4545-82E4-850C08134A50}"/>
    <cellStyle name="Normal 2 4 2 2 5" xfId="45157" xr:uid="{FC3228C1-C534-467C-98FA-08279A618EFB}"/>
    <cellStyle name="Normal 2 4 2 3" xfId="566" xr:uid="{194A1DAF-385D-456B-8DA8-B50E8B39CF80}"/>
    <cellStyle name="Normal 2 4 2 3 2" xfId="37800" xr:uid="{F0C0FC38-F3A1-4698-BD01-390D0393A539}"/>
    <cellStyle name="Normal 2 4 2 3 3" xfId="36857" xr:uid="{1911074E-FECF-44C5-B5AF-F30679157DEE}"/>
    <cellStyle name="Normal 2 4 2 3 3 2" xfId="567" xr:uid="{6F369C96-5ACC-4903-85D4-89485F437C87}"/>
    <cellStyle name="Normal 2 4 2 3 3 2 2" xfId="45309" xr:uid="{17DF8097-8471-4DED-8637-BB69C133A2D8}"/>
    <cellStyle name="Normal 2 4 2 3 3 2 3" xfId="39345" xr:uid="{1AB9B928-4C50-4F07-9FF4-7D513F3056EC}"/>
    <cellStyle name="Normal 2 4 2 3 4" xfId="39875" xr:uid="{11930457-D628-4FEC-838D-5490B14A12C7}"/>
    <cellStyle name="Normal 2 4 2 3 5" xfId="45308" xr:uid="{EDFBD8E2-665A-41D9-BD4A-D7D57433DB34}"/>
    <cellStyle name="Normal 2 4 2 3 6" xfId="3830" xr:uid="{510D0DB6-0612-4684-A036-6AE604BBFA7E}"/>
    <cellStyle name="Normal 2 4 2 4" xfId="2288" xr:uid="{75987DEC-B4B3-4C74-9412-16B384041D71}"/>
    <cellStyle name="Normal 2 4 2 4 2" xfId="40170" xr:uid="{05EAF243-465D-4D3D-8441-0BB2E3939221}"/>
    <cellStyle name="Normal 2 4 2 4 3" xfId="46576" xr:uid="{D659A9B8-BFED-4270-9307-343358789688}"/>
    <cellStyle name="Normal 2 4 2 4 4" xfId="11078" xr:uid="{E6F4E082-A697-478A-9152-87D0331922D1}"/>
    <cellStyle name="Normal 2 4 2 5" xfId="9464" xr:uid="{7583A2EA-DE27-4F59-AC06-6EBC4DED739E}"/>
    <cellStyle name="Normal 2 4 2 6" xfId="39715" xr:uid="{8DAC3009-0B95-4A91-AE86-DD79214755DD}"/>
    <cellStyle name="Normal 2 4 2 7" xfId="45156" xr:uid="{F7FAD680-E18A-48BF-9F80-36A06743392B}"/>
    <cellStyle name="Normal 2 4 3" xfId="140" xr:uid="{AA9F2408-1B14-4816-8DC1-045D31FD8CED}"/>
    <cellStyle name="Normal 2 4 3 2" xfId="785" xr:uid="{EB920A18-753F-498E-AFED-AD515A9984C2}"/>
    <cellStyle name="Normal 2 4 3 2 2" xfId="40171" xr:uid="{D5F1DFCB-8023-479D-9C16-E6A6EDA6D71E}"/>
    <cellStyle name="Normal 2 4 3 2 3" xfId="45475" xr:uid="{362394EF-9589-4285-9097-46A13B9CF129}"/>
    <cellStyle name="Normal 2 4 3 2 4" xfId="37621" xr:uid="{A88ACCB8-B143-4468-98F6-DCC5CEA516B0}"/>
    <cellStyle name="Normal 2 4 3 3" xfId="9705" xr:uid="{898783AD-B885-4494-AF51-C683C3768133}"/>
    <cellStyle name="Normal 2 4 3 4" xfId="39753" xr:uid="{D34FB18F-51AF-47CA-AB68-E2EF5F913F9A}"/>
    <cellStyle name="Normal 2 4 3 5" xfId="45002" xr:uid="{52E0A4E9-B41E-479D-9E33-0F6C31EA26A4}"/>
    <cellStyle name="Normal 2 4 3 6" xfId="2738" xr:uid="{B2AB56C2-C9DD-4997-98ED-964F08B4A006}"/>
    <cellStyle name="Normal 2 4 4" xfId="744" xr:uid="{6C7E69E8-3424-4028-83C2-CD09449CBAA2}"/>
    <cellStyle name="Normal 2 4 4 2" xfId="40172" xr:uid="{68B6FE0E-625E-4F30-83E8-D464A11A050B}"/>
    <cellStyle name="Normal 2 4 4 3" xfId="39811" xr:uid="{1944F225-478D-4089-A0FC-C89DF933AF51}"/>
    <cellStyle name="Normal 2 4 5" xfId="2009" xr:uid="{CEB8D1E9-2E16-4BFA-B579-03280A5F4745}"/>
    <cellStyle name="Normal 2 4 5 2" xfId="40173" xr:uid="{CA25E456-9FDE-4CE1-951A-C866625C7519}"/>
    <cellStyle name="Normal 2 4 5 3" xfId="46359" xr:uid="{10D14FD7-DBAB-4769-A879-CA0AFC0CA7B7}"/>
    <cellStyle name="Normal 2 4 5 4" xfId="2739" xr:uid="{A897F5F9-9472-4C72-87A1-799F91C3D501}"/>
    <cellStyle name="Normal 2 4 6" xfId="2740" xr:uid="{B4EDE414-B238-4132-8E5E-A4519C6533AB}"/>
    <cellStyle name="Normal 2 4 6 2" xfId="40169" xr:uid="{A620CBC5-DD48-418D-B82A-A328221E93D2}"/>
    <cellStyle name="Normal 2 4 7" xfId="2741" xr:uid="{9491C81E-3571-474B-837A-A12DABD03184}"/>
    <cellStyle name="Normal 2 4 7 2" xfId="40468" xr:uid="{66821985-C45D-4C9E-8BB1-2C23C60A7EB3}"/>
    <cellStyle name="Normal 2 4 7 3" xfId="40371" xr:uid="{D32A1C35-00DB-4C46-A6E7-5D290ED59549}"/>
    <cellStyle name="Normal 2 4 8" xfId="2742" xr:uid="{4CC16628-B15B-4831-BDF7-1CC6B13F8ED6}"/>
    <cellStyle name="Normal 2 4 8 2" xfId="40448" xr:uid="{00785255-0291-474C-B6D9-5DE9E26F438C}"/>
    <cellStyle name="Normal 2 4 9" xfId="2743" xr:uid="{2CBF4293-F7FF-4DA6-B63A-14CE05244332}"/>
    <cellStyle name="Normal 2 40" xfId="23326" xr:uid="{3C3A325B-6145-428B-A3FC-53A6644D9E5D}"/>
    <cellStyle name="Normal 2 41" xfId="8900" xr:uid="{D220996C-9926-4241-B3BD-C123166537B1}"/>
    <cellStyle name="Normal 2 41 2" xfId="36405" xr:uid="{270903B7-2438-48CF-8996-ADE6A8C8CA5F}"/>
    <cellStyle name="Normal 2 41 3" xfId="23449" xr:uid="{3E8E10A0-7968-434A-8B5E-E66E409958FA}"/>
    <cellStyle name="Normal 2 42" xfId="23447" xr:uid="{3B3DC81E-C941-4911-B844-061E6D6893C5}"/>
    <cellStyle name="Normal 2 43" xfId="23413" xr:uid="{BAC4DE3F-53D6-4856-8185-F6DF5350EA89}"/>
    <cellStyle name="Normal 2 44" xfId="22924" xr:uid="{46440468-747F-4283-BDF2-C8B9008E607F}"/>
    <cellStyle name="Normal 2 45" xfId="26831" xr:uid="{B384941D-726B-4CDC-AD59-7FFCC3C9276C}"/>
    <cellStyle name="Normal 2 46" xfId="26892" xr:uid="{6F769F89-BA50-4ADD-BDD9-461708C2B091}"/>
    <cellStyle name="Normal 2 47" xfId="26876" xr:uid="{54F1F0C7-FFAA-47F5-B0CE-17951A8DA72E}"/>
    <cellStyle name="Normal 2 48" xfId="26846" xr:uid="{FBC23A94-86FB-4F64-98BA-48A891C8F855}"/>
    <cellStyle name="Normal 2 49" xfId="26932" xr:uid="{6723EA8C-A5ED-4EC0-B805-9D3FA8A72F63}"/>
    <cellStyle name="Normal 2 5" xfId="51" xr:uid="{C7DD02A3-09AA-42F0-8A9E-90339BC74968}"/>
    <cellStyle name="Normal 2 5 10" xfId="2093" xr:uid="{F0077494-5A44-432F-99D0-A4ABDBAF7E9F}"/>
    <cellStyle name="Normal 2 5 10 2" xfId="46425" xr:uid="{A8484EBB-EB25-46BB-92B4-CB3EE30A32A8}"/>
    <cellStyle name="Normal 2 5 10 3" xfId="2744" xr:uid="{A1D149FF-D09D-488C-8978-C1BF64C041E1}"/>
    <cellStyle name="Normal 2 5 11" xfId="2168" xr:uid="{802BAD28-B32C-4F72-970A-0882F6A310C0}"/>
    <cellStyle name="Normal 2 5 11 2" xfId="46486" xr:uid="{1F8799BE-52DD-4DF2-A377-4B8F332D5AC1}"/>
    <cellStyle name="Normal 2 5 11 3" xfId="2745" xr:uid="{64ADE977-F6A2-4BCF-B423-D22A1C6E3370}"/>
    <cellStyle name="Normal 2 5 12" xfId="2342" xr:uid="{AC47F531-D26F-4BDE-B225-E1B6D2E30BED}"/>
    <cellStyle name="Normal 2 5 12 2" xfId="46600" xr:uid="{4DAC1AEE-3C7D-4B4F-9234-986FDE797100}"/>
    <cellStyle name="Normal 2 5 12 3" xfId="2746" xr:uid="{3B14A64D-FDD0-4C4F-8F38-083CEF90A2B5}"/>
    <cellStyle name="Normal 2 5 13" xfId="37622" xr:uid="{15B77BFD-42FA-4962-AE37-499609EA43A1}"/>
    <cellStyle name="Normal 2 5 14" xfId="9794" xr:uid="{3D9D34CE-0396-439A-A616-2C8C8CC8637E}"/>
    <cellStyle name="Normal 2 5 15" xfId="44938" xr:uid="{82A18E61-3B89-41B8-9A63-6D831E9370AF}"/>
    <cellStyle name="Normal 2 5 2" xfId="55" xr:uid="{3AFB203F-985E-4BD7-B3EB-3254360F6C2C}"/>
    <cellStyle name="Normal 2 5 2 2" xfId="331" xr:uid="{57480CC6-FA9E-4FEB-AA0F-7CCE27936F4C}"/>
    <cellStyle name="Normal 2 5 2 2 2" xfId="1870" xr:uid="{3870E134-49E0-4857-A129-C8436BA10E26}"/>
    <cellStyle name="Normal 2 5 2 2 2 2" xfId="46242" xr:uid="{1293F747-2E70-455D-9287-9D11C3E08C7B}"/>
    <cellStyle name="Normal 2 5 2 2 2 3" xfId="39882" xr:uid="{7FF71E4F-657F-402F-BCD0-96B018025EB8}"/>
    <cellStyle name="Normal 2 5 2 2 3" xfId="1271" xr:uid="{4E273C1A-8037-457E-86D0-CBAD9DC6CDAC}"/>
    <cellStyle name="Normal 2 5 2 2 3 2" xfId="45784" xr:uid="{70ED8F73-1FB8-4D99-B3EB-A0263EE954C3}"/>
    <cellStyle name="Normal 2 5 2 2 4" xfId="45158" xr:uid="{33028079-88BC-4E5B-BFA9-361699BE93CA}"/>
    <cellStyle name="Normal 2 5 2 2 5" xfId="24526" xr:uid="{DAF6A63D-F69E-4BAA-B23F-25F9A94718A9}"/>
    <cellStyle name="Normal 2 5 2 3" xfId="1555" xr:uid="{B50A40CC-0518-4F57-93BE-2AA9552DD22A}"/>
    <cellStyle name="Normal 2 5 2 3 2" xfId="40175" xr:uid="{0186ABAE-82F4-43C4-B5BB-6654331D63EB}"/>
    <cellStyle name="Normal 2 5 2 3 3" xfId="46001" xr:uid="{05AF9811-16ED-4571-B610-EB7FA7E9D485}"/>
    <cellStyle name="Normal 2 5 2 3 4" xfId="37623" xr:uid="{899E4733-4D81-4825-B1A0-D5437E7D5DF8}"/>
    <cellStyle name="Normal 2 5 2 4" xfId="1001" xr:uid="{17ED6E8A-C7F6-42C8-8361-3A2C5285EA2D}"/>
    <cellStyle name="Normal 2 5 2 4 2" xfId="45618" xr:uid="{F7467F4F-3AFD-404B-A116-8746C8CC669B}"/>
    <cellStyle name="Normal 2 5 2 4 3" xfId="22960" xr:uid="{053A2F9B-7BD1-4D16-AD54-EC037434DB86}"/>
    <cellStyle name="Normal 2 5 2 5" xfId="1947" xr:uid="{9FB29FDB-31D7-40E1-97DE-7DDEAABD8EC0}"/>
    <cellStyle name="Normal 2 5 2 5 2" xfId="46308" xr:uid="{20623871-84B7-4ED3-A61C-CB8703D1E263}"/>
    <cellStyle name="Normal 2 5 2 5 3" xfId="39732" xr:uid="{FACD9E3B-D5F5-485B-8D88-A1180144CE5E}"/>
    <cellStyle name="Normal 2 5 2 6" xfId="568" xr:uid="{565340BC-0829-46C4-AB82-87D5533AAB35}"/>
    <cellStyle name="Normal 2 5 2 6 2" xfId="45310" xr:uid="{C043F2E3-E4B5-472A-A8B2-ABE93A429992}"/>
    <cellStyle name="Normal 2 5 2 7" xfId="44974" xr:uid="{3D311B6B-D066-48CF-A7C8-662DF7E8934B}"/>
    <cellStyle name="Normal 2 5 2 8" xfId="2747" xr:uid="{CA819333-F8DA-40BB-987D-7E980D4FEE2E}"/>
    <cellStyle name="Normal 2 5 3" xfId="436" xr:uid="{DF0A5FFE-471A-49A2-B408-31FC64574BEA}"/>
    <cellStyle name="Normal 2 5 3 2" xfId="1735" xr:uid="{478994DC-C075-42BD-9310-75A6938D0858}"/>
    <cellStyle name="Normal 2 5 3 2 2" xfId="40176" xr:uid="{96D009C0-A35F-4FD1-A95E-91B76282F074}"/>
    <cellStyle name="Normal 2 5 3 2 3" xfId="46131" xr:uid="{D3D4B080-626E-415C-BF31-BA7D12317E8E}"/>
    <cellStyle name="Normal 2 5 3 2 4" xfId="37624" xr:uid="{8319CC53-022A-4C4A-9599-E55B1FA98CC3}"/>
    <cellStyle name="Normal 2 5 3 3" xfId="1138" xr:uid="{E56C1644-4F00-488F-942C-39E91D2C171F}"/>
    <cellStyle name="Normal 2 5 3 3 2" xfId="45698" xr:uid="{E073E17A-FBA8-475B-A6C0-C74D1B831E2C}"/>
    <cellStyle name="Normal 2 5 3 3 3" xfId="24525" xr:uid="{9FD62871-6233-4E0A-AF8A-55DB6E10BB66}"/>
    <cellStyle name="Normal 2 5 3 4" xfId="39819" xr:uid="{9C91B313-2CAD-428A-B673-C3DA41A16AFD}"/>
    <cellStyle name="Normal 2 5 3 5" xfId="45211" xr:uid="{5374BED0-7404-4403-9700-BEACA3D16261}"/>
    <cellStyle name="Normal 2 5 3 6" xfId="2748" xr:uid="{B699DE27-D598-43B2-BCD5-F7F0D1D87924}"/>
    <cellStyle name="Normal 2 5 4" xfId="569" xr:uid="{C19189B2-C633-4234-B25C-F17AE8FA5540}"/>
    <cellStyle name="Normal 2 5 4 2" xfId="1617" xr:uid="{4CC26376-F91E-48FC-8D13-7AD15E7C9B29}"/>
    <cellStyle name="Normal 2 5 4 2 2" xfId="46048" xr:uid="{0FF46472-4D52-4CA1-A45E-A7C335F4CA67}"/>
    <cellStyle name="Normal 2 5 4 2 3" xfId="40177" xr:uid="{BF87AC50-A9E5-453B-91CD-997CC631F3A9}"/>
    <cellStyle name="Normal 2 5 4 3" xfId="45311" xr:uid="{912EE5DD-E85A-4C23-AA6C-85974DC72B4B}"/>
    <cellStyle name="Normal 2 5 4 4" xfId="2749" xr:uid="{D2174FB0-0814-4F8F-BC23-E21ECED8F998}"/>
    <cellStyle name="Normal 2 5 5" xfId="622" xr:uid="{D936328C-DBB3-4957-8B35-3924B399E172}"/>
    <cellStyle name="Normal 2 5 5 2" xfId="1422" xr:uid="{E215F713-A8FA-44CE-BDDC-EB1EA6F47451}"/>
    <cellStyle name="Normal 2 5 5 2 2" xfId="45896" xr:uid="{620B7EA0-038F-459F-8036-7563790AED7E}"/>
    <cellStyle name="Normal 2 5 5 2 3" xfId="40178" xr:uid="{5B2B5F41-F60F-46BE-AE7A-B48786FC6F87}"/>
    <cellStyle name="Normal 2 5 5 3" xfId="45353" xr:uid="{08AFA990-09EE-4357-ACE3-183409F913F1}"/>
    <cellStyle name="Normal 2 5 5 4" xfId="2750" xr:uid="{7C229B5D-4143-4494-9F34-70D8EECA53C3}"/>
    <cellStyle name="Normal 2 5 6" xfId="865" xr:uid="{8E38AEE0-87BC-4D6F-A5A7-AFD2DA1EFC53}"/>
    <cellStyle name="Normal 2 5 6 2" xfId="40174" xr:uid="{DF8F4A43-30E6-48D1-9F66-2C6FB00AC9CD}"/>
    <cellStyle name="Normal 2 5 6 3" xfId="45533" xr:uid="{EE54AADC-A385-4E5A-BDB2-3C8D1BEB7C83}"/>
    <cellStyle name="Normal 2 5 6 4" xfId="2751" xr:uid="{AA4128B6-D884-4B3D-BF5D-E8FBE8D81001}"/>
    <cellStyle name="Normal 2 5 7" xfId="1911" xr:uid="{35638C54-CC4D-40BC-B84E-74DE0178A1C4}"/>
    <cellStyle name="Normal 2 5 7 2" xfId="46277" xr:uid="{63DB68C8-3B44-4BC0-9301-134730A1B8AF}"/>
    <cellStyle name="Normal 2 5 7 3" xfId="2752" xr:uid="{608E0469-9DAB-4384-9266-55B2B321B65D}"/>
    <cellStyle name="Normal 2 5 8" xfId="1926" xr:uid="{35EA1357-BE15-4DD1-A6B4-5E8EE830D12F}"/>
    <cellStyle name="Normal 2 5 8 2" xfId="8831" xr:uid="{76BB8029-BDAA-40DC-97BD-3F164AF46551}"/>
    <cellStyle name="Normal 2 5 8 3" xfId="46291" xr:uid="{7E06C35B-9AED-44E0-86A8-D253428EDF3C}"/>
    <cellStyle name="Normal 2 5 8 4" xfId="2753" xr:uid="{1CA80416-2772-4D8F-8751-044B1A7340A3}"/>
    <cellStyle name="Normal 2 5 9" xfId="2015" xr:uid="{CA06969E-E5EF-4663-A860-36A7606AE677}"/>
    <cellStyle name="Normal 2 50" xfId="9602" xr:uid="{B0B5AB8A-C2CB-45E5-9DCF-3A2617A8695E}"/>
    <cellStyle name="Normal 2 51" xfId="8877" xr:uid="{B28AACC7-9255-442D-AF2D-E4CAF3DF03AF}"/>
    <cellStyle name="Normal 2 52" xfId="39368" xr:uid="{6FF94A31-0B58-4247-B29B-40787F574FDD}"/>
    <cellStyle name="Normal 2 53" xfId="39696" xr:uid="{FEBB46F4-6AC3-4920-B076-CCF0AD859027}"/>
    <cellStyle name="Normal 2 54" xfId="8862" xr:uid="{4EC5CB48-A650-4CD2-BD6B-288D05B6DFB3}"/>
    <cellStyle name="Normal 2 55" xfId="30" xr:uid="{1C5A2136-A8A3-4C04-9B29-8B910D8CC856}"/>
    <cellStyle name="Normal 2 6" xfId="570" xr:uid="{D07C90ED-068B-4AB7-9FFB-53795BE1F510}"/>
    <cellStyle name="Normal 2 6 10" xfId="37625" xr:uid="{648B6D77-B606-48DB-AA39-45A5742CBD74}"/>
    <cellStyle name="Normal 2 6 11" xfId="11562" xr:uid="{233FA6E8-FDCC-41FA-A741-2E3017344D5D}"/>
    <cellStyle name="Normal 2 6 12" xfId="39772" xr:uid="{D9580A4F-E876-4D72-B1AA-A344C104E3C2}"/>
    <cellStyle name="Normal 2 6 13" xfId="45312" xr:uid="{10C53041-DD6F-425C-8791-E5E8E11FD773}"/>
    <cellStyle name="Normal 2 6 14" xfId="2754" xr:uid="{B8D89842-330E-4715-8436-94D43D8A403E}"/>
    <cellStyle name="Normal 2 6 2" xfId="332" xr:uid="{A734C594-7BE0-42C9-BE4C-979A0FDA3A60}"/>
    <cellStyle name="Normal 2 6 2 2" xfId="333" xr:uid="{C3EFA95F-B17A-405C-82CC-C56041198D56}"/>
    <cellStyle name="Normal 2 6 2 2 2" xfId="1877" xr:uid="{34A5E6B6-12B0-4BD9-B0A2-1F592FC34DB9}"/>
    <cellStyle name="Normal 2 6 2 2 2 2" xfId="46246" xr:uid="{8E8FF406-C2CE-47E2-A64B-429067D0CE89}"/>
    <cellStyle name="Normal 2 6 2 2 3" xfId="1278" xr:uid="{C10AFA80-3CD8-479C-AE2D-2FB6E2F8600C}"/>
    <cellStyle name="Normal 2 6 2 2 3 2" xfId="45787" xr:uid="{72F380E8-5DA9-466E-833F-A9C6D54AFCA3}"/>
    <cellStyle name="Normal 2 6 2 2 4" xfId="2291" xr:uid="{958ED633-CCF1-44C7-9A35-0029CBFB914F}"/>
    <cellStyle name="Normal 2 6 2 2 5" xfId="45160" xr:uid="{405BD5C6-25AA-4812-968A-C02AA0C06947}"/>
    <cellStyle name="Normal 2 6 2 2 6" xfId="24528" xr:uid="{A7F23AF2-D5DE-447B-A145-E0A263C4897E}"/>
    <cellStyle name="Normal 2 6 2 3" xfId="1562" xr:uid="{D1B08561-FDD2-4C36-8E82-5AA70541A4DB}"/>
    <cellStyle name="Normal 2 6 2 3 2" xfId="46005" xr:uid="{BDB58790-7FCD-4B37-977C-763D84FD4A76}"/>
    <cellStyle name="Normal 2 6 2 3 3" xfId="37626" xr:uid="{A79E3100-4326-4B19-9B71-85B72404FB00}"/>
    <cellStyle name="Normal 2 6 2 4" xfId="1009" xr:uid="{1C6F2198-7772-4AB1-8E6C-115E72F3B49B}"/>
    <cellStyle name="Normal 2 6 2 4 2" xfId="45622" xr:uid="{F1174951-8A1F-4B19-A10F-1FE2BD5C100B}"/>
    <cellStyle name="Normal 2 6 2 4 3" xfId="39327" xr:uid="{F95F3C18-C203-4000-AAE3-151E25301C3E}"/>
    <cellStyle name="Normal 2 6 2 5" xfId="2055" xr:uid="{92504B00-61DA-451C-AB1B-CC0CB8628BAF}"/>
    <cellStyle name="Normal 2 6 2 5 2" xfId="46393" xr:uid="{2CE1F5C4-2028-49AD-AE9D-8C05A6C7791F}"/>
    <cellStyle name="Normal 2 6 2 5 3" xfId="22961" xr:uid="{3D6A842A-6D26-47CC-9FCD-AD7DA345B662}"/>
    <cellStyle name="Normal 2 6 2 6" xfId="2290" xr:uid="{DC2A8550-0D13-41FA-BA8A-7802EC25E67B}"/>
    <cellStyle name="Normal 2 6 2 6 2" xfId="46578" xr:uid="{EF33EFCE-386D-40F7-BE4F-1206564390E0}"/>
    <cellStyle name="Normal 2 6 2 6 3" xfId="40180" xr:uid="{A58C8B46-A68E-4444-9B53-62787C5DDA88}"/>
    <cellStyle name="Normal 2 6 2 7" xfId="45159" xr:uid="{9FB73FCF-4F43-4297-99F2-FA19B03860E0}"/>
    <cellStyle name="Normal 2 6 2 8" xfId="2755" xr:uid="{9470DB35-E73F-4D07-AC1E-E0D34FB0295D}"/>
    <cellStyle name="Normal 2 6 3" xfId="334" xr:uid="{F175D534-CDCC-4977-9AD6-7515B7A8A5F3}"/>
    <cellStyle name="Normal 2 6 3 2" xfId="1742" xr:uid="{BC895D1E-A93C-43F3-BE98-AE63DE0F3EAE}"/>
    <cellStyle name="Normal 2 6 3 2 2" xfId="46134" xr:uid="{1A4661AD-9FD4-4DC3-A7FF-6AE1CC4C9B8A}"/>
    <cellStyle name="Normal 2 6 3 2 3" xfId="37627" xr:uid="{85914728-95B2-40C9-AC97-7B4D7ED9662E}"/>
    <cellStyle name="Normal 2 6 3 3" xfId="2292" xr:uid="{F1E0DB1A-B8B4-4016-9FAB-CDF5F36EFE0B}"/>
    <cellStyle name="Normal 2 6 3 3 2" xfId="46579" xr:uid="{48B71D1A-49B3-4C1C-BD2D-349043357624}"/>
    <cellStyle name="Normal 2 6 3 3 3" xfId="22219" xr:uid="{CD65FACC-13EA-4734-8879-D4F409204636}"/>
    <cellStyle name="Normal 2 6 3 4" xfId="335" xr:uid="{68041ED6-C283-4878-9BEC-2F59FEB999C7}"/>
    <cellStyle name="Normal 2 6 3 4 2" xfId="571" xr:uid="{09348DB7-BAE1-4A35-B8D8-F45571B760AE}"/>
    <cellStyle name="Normal 2 6 3 4 2 2" xfId="45313" xr:uid="{1A17D8D8-59D1-4364-AC32-19C2F9260694}"/>
    <cellStyle name="Normal 2 6 3 4 3" xfId="756" xr:uid="{A257A1EE-FD31-4304-A384-39F9E7803393}"/>
    <cellStyle name="Normal 2 6 3 4 4" xfId="336" xr:uid="{909CAFFB-A646-43B7-B125-F569AF1D8383}"/>
    <cellStyle name="Normal 2 6 3 4 4 2" xfId="572" xr:uid="{021B7DBD-6EB2-4F2F-AD47-E77774B316CA}"/>
    <cellStyle name="Normal 2 6 3 4 4 2 2" xfId="45314" xr:uid="{2CA35C2D-1061-46E4-8645-08B5755E203B}"/>
    <cellStyle name="Normal 2 6 3 4 4 3" xfId="573" xr:uid="{990024A2-DBB5-4A35-B6C0-81103FD3F641}"/>
    <cellStyle name="Normal 2 6 3 4 4 3 2" xfId="45315" xr:uid="{BA569B60-3407-4B7E-A1E5-6E10490C3C30}"/>
    <cellStyle name="Normal 2 6 3 4 4 4" xfId="643" xr:uid="{4B6C00E8-06D0-4E2E-BA38-B7B2DC73FBDE}"/>
    <cellStyle name="Normal 2 6 3 4 4 4 2" xfId="45373" xr:uid="{3FF76763-A696-4E1E-A396-746B6D4ADD9A}"/>
    <cellStyle name="Normal 2 6 3 4 4 5" xfId="2060" xr:uid="{59BA1BA8-F3BB-4AEB-8741-56D1BF5B8066}"/>
    <cellStyle name="Normal 2 6 3 4 4 6" xfId="2294" xr:uid="{42380350-F560-46FC-91F6-4AB2317E78BA}"/>
    <cellStyle name="Normal 2 6 3 4 4 7" xfId="45163" xr:uid="{D48C8780-09D7-403D-ADE8-ACB0C4A37B76}"/>
    <cellStyle name="Normal 2 6 3 4 5" xfId="2293" xr:uid="{8064905B-2078-4E99-B5C5-8E105C73334E}"/>
    <cellStyle name="Normal 2 6 3 4 6" xfId="45162" xr:uid="{13FD60C4-9D34-4DDC-B936-19951CCB8647}"/>
    <cellStyle name="Normal 2 6 3 5" xfId="337" xr:uid="{64E03A4C-8C37-4553-A4D1-252E037CFEAB}"/>
    <cellStyle name="Normal 2 6 3 5 2" xfId="471" xr:uid="{7FA1B254-55DB-49DA-AE06-5D5DCC499F2C}"/>
    <cellStyle name="Normal 2 6 3 5 2 2" xfId="575" xr:uid="{CA02BD92-DB64-4032-A0E8-6AE7A43B8513}"/>
    <cellStyle name="Normal 2 6 3 5 2 2 2" xfId="2164" xr:uid="{AECD53F6-C302-485E-AA59-3C103BC30443}"/>
    <cellStyle name="Normal 2 6 3 5 2 2 3" xfId="45317" xr:uid="{B5B1C11C-7206-484F-B01A-0684998D5D5B}"/>
    <cellStyle name="Normal 2 6 3 5 2 3" xfId="576" xr:uid="{F0C6FD5D-85DD-4D61-833C-C98F055C93DC}"/>
    <cellStyle name="Normal 2 6 3 5 2 3 2" xfId="45318" xr:uid="{B310C7A5-61A7-485B-AE93-E0412A78760D}"/>
    <cellStyle name="Normal 2 6 3 5 2 4" xfId="574" xr:uid="{B857EACB-DCE2-4978-93C9-44C4EA4EADA0}"/>
    <cellStyle name="Normal 2 6 3 5 2 4 2" xfId="45316" xr:uid="{F3BA58D3-AE85-4D36-B7C3-42565E2658BF}"/>
    <cellStyle name="Normal 2 6 3 5 3" xfId="577" xr:uid="{912D79F4-B68F-454F-9CFC-A1AD6F1643A1}"/>
    <cellStyle name="Normal 2 6 3 5 3 2" xfId="642" xr:uid="{40C817A9-87AB-4421-B75D-70EC545275EF}"/>
    <cellStyle name="Normal 2 6 3 5 3 2 2" xfId="45372" xr:uid="{ECF77090-66E7-4A6A-BC0D-925FFCC404F4}"/>
    <cellStyle name="Normal 2 6 3 5 3 3" xfId="45319" xr:uid="{94F2E473-596C-4CB5-A329-828A454C5920}"/>
    <cellStyle name="Normal 2 6 3 5 4" xfId="653" xr:uid="{FD89ED4B-1D55-4BBB-81C2-DB4C64CD0D7C}"/>
    <cellStyle name="Normal 2 6 3 5 5" xfId="786" xr:uid="{B9984360-7E0E-46C2-82C5-E38AAA52BB99}"/>
    <cellStyle name="Normal 2 6 3 5 6" xfId="2295" xr:uid="{02D41038-29CE-423B-8686-FFC2DF08A1B2}"/>
    <cellStyle name="Normal 2 6 3 5 7" xfId="45164" xr:uid="{EA6A7CB6-D98B-4950-80A3-D73578CB3B6B}"/>
    <cellStyle name="Normal 2 6 3 6" xfId="40181" xr:uid="{41924B70-2EE0-4BD8-8970-34A38281AAAB}"/>
    <cellStyle name="Normal 2 6 3 7" xfId="45161" xr:uid="{969BF9E5-4206-4E7E-AC04-8336EADCB72A}"/>
    <cellStyle name="Normal 2 6 3 8" xfId="2756" xr:uid="{A78E9870-C8C3-4959-9532-592315D83575}"/>
    <cellStyle name="Normal 2 6 4" xfId="1429" xr:uid="{A5AE5F65-7799-430F-AE0B-6DC0D2F3B78F}"/>
    <cellStyle name="Normal 2 6 4 2" xfId="37628" xr:uid="{4ABFB15A-297F-45C3-A68B-C051547596D8}"/>
    <cellStyle name="Normal 2 6 4 3" xfId="39361" xr:uid="{A2CDAB7C-BE52-4854-B022-70F2E28F9613}"/>
    <cellStyle name="Normal 2 6 4 4" xfId="24527" xr:uid="{0D5E25F9-8421-48D8-AD91-1EC52C1D057A}"/>
    <cellStyle name="Normal 2 6 4 5" xfId="40182" xr:uid="{611CA158-C365-4D04-9123-D0035EBD52D3}"/>
    <cellStyle name="Normal 2 6 4 6" xfId="45899" xr:uid="{A688C7BA-C744-411D-9A84-414D57EB02CB}"/>
    <cellStyle name="Normal 2 6 4 7" xfId="2757" xr:uid="{F5A0FAF8-806D-4F73-A502-7C33495257EA}"/>
    <cellStyle name="Normal 2 6 5" xfId="338" xr:uid="{8E202EFF-C4DA-4F0E-8FF0-8F271A50FF51}"/>
    <cellStyle name="Normal 2 6 5 2" xfId="2296" xr:uid="{04058231-31F3-4D2A-A6C8-EFB542BD0492}"/>
    <cellStyle name="Normal 2 6 5 2 2" xfId="339" xr:uid="{039E1016-A9DA-451A-AF28-7368B90397F6}"/>
    <cellStyle name="Normal 2 6 5 2 2 2 2" xfId="340" xr:uid="{1F147FCB-276B-49CE-8FAA-E0B766CB8FFB}"/>
    <cellStyle name="Normal 2 6 5 2 2 2 2 2" xfId="578" xr:uid="{44C4D9FD-8361-4352-A48C-293817DBB5BA}"/>
    <cellStyle name="Normal 2 6 5 2 2 2 2 2 2" xfId="45320" xr:uid="{F4B5BBF2-58BE-4D16-9D7F-5D2C78BB60F7}"/>
    <cellStyle name="Normal 2 6 5 2 2 2 2 3" xfId="579" xr:uid="{32462A12-A543-41BC-8377-222082CD016C}"/>
    <cellStyle name="Normal 2 6 5 2 2 2 2 3 2" xfId="45321" xr:uid="{34C0ABB2-49D3-4559-9C1D-35B83B73CF31}"/>
    <cellStyle name="Normal 2 6 5 2 2 2 2 4" xfId="767" xr:uid="{3D37E5DC-5958-44B1-8D34-ADF1749A1867}"/>
    <cellStyle name="Normal 2 6 5 2 2 2 2 5" xfId="2297" xr:uid="{209BC1AD-2850-4154-B875-DF75EF8880C7}"/>
    <cellStyle name="Normal 2 6 5 2 2 2 2 6" xfId="45166" xr:uid="{DF9C35AB-4F23-4BFF-97ED-24E58B482C25}"/>
    <cellStyle name="Normal 2 6 5 2 2 4" xfId="39326" xr:uid="{703537D2-E8C0-4178-90B6-0151A43FCDF8}"/>
    <cellStyle name="Normal 2 6 5 2 2 4 2" xfId="341" xr:uid="{B7209CBF-E21A-4B5D-B391-386D4687370C}"/>
    <cellStyle name="Normal 2 6 5 2 2 4 2 2" xfId="470" xr:uid="{3343DC89-E3B3-473B-B8CC-D8EC5F84A588}"/>
    <cellStyle name="Normal 2 6 5 2 2 4 2 2 2" xfId="581" xr:uid="{200C6DB7-41C1-4244-A793-6792F8C23939}"/>
    <cellStyle name="Normal 2 6 5 2 2 4 2 2 2 2" xfId="2196" xr:uid="{2E7F6E3A-2A17-4654-A682-DAA16A1035AF}"/>
    <cellStyle name="Normal 2 6 5 2 2 4 2 2 2 3" xfId="45323" xr:uid="{90F87BA8-D402-47D1-9386-22B1AE33904E}"/>
    <cellStyle name="Normal 2 6 5 2 2 4 2 2 3" xfId="580" xr:uid="{312E7B6F-350A-4E2A-A6C8-45FE29CBB759}"/>
    <cellStyle name="Normal 2 6 5 2 2 4 2 2 3 2" xfId="45322" xr:uid="{FB844046-B4D7-488D-88D9-AA9E41BD6DA3}"/>
    <cellStyle name="Normal 2 6 5 2 2 4 2 3" xfId="582" xr:uid="{6B9C5245-C2AD-4BC7-8249-C8FB838B5622}"/>
    <cellStyle name="Normal 2 6 5 2 2 4 2 3 2" xfId="45324" xr:uid="{0B5A57A8-4584-486A-A4AC-CA96B13B4655}"/>
    <cellStyle name="Normal 2 6 5 2 2 4 2 4" xfId="583" xr:uid="{3EDBF1C3-D26B-43A1-8EAA-74E0249FDDC2}"/>
    <cellStyle name="Normal 2 6 5 2 2 4 2 4 2" xfId="645" xr:uid="{65EC984B-0D2A-452F-A9AE-55DC4DA2E46A}"/>
    <cellStyle name="Normal 2 6 5 2 2 4 2 4 2 2" xfId="45375" xr:uid="{19AD03EB-53D3-45F5-AACC-1A4E3D9E7AFE}"/>
    <cellStyle name="Normal 2 6 5 2 2 4 2 4 3" xfId="2174" xr:uid="{C9A1198F-8E70-45D9-83D6-DE8CE4CD1CB6}"/>
    <cellStyle name="Normal 2 6 5 2 2 4 2 4 3 2" xfId="46492" xr:uid="{15670A5B-D947-4DB9-BCA4-DAF479173E26}"/>
    <cellStyle name="Normal 2 6 5 2 2 4 2 4 4" xfId="45325" xr:uid="{3BF54340-79C8-4381-9791-403BF8FEB53B}"/>
    <cellStyle name="Normal 2 6 5 2 2 4 2 5" xfId="749" xr:uid="{1C2C8591-66AA-433D-AB1A-F523ED11C0D7}"/>
    <cellStyle name="Normal 2 6 5 2 2 4 2 6" xfId="2298" xr:uid="{5B592765-FD6A-4461-BDA6-C3A65CFF2486}"/>
    <cellStyle name="Normal 2 6 5 2 2 4 2 7" xfId="45167" xr:uid="{E8587216-17B1-4F47-9630-C3BE3315416A}"/>
    <cellStyle name="Normal 2 6 5 2 3" xfId="9480" xr:uid="{B6911641-E3AB-4E73-81EA-81BA10C1A2CD}"/>
    <cellStyle name="Normal 2 6 5 2 4" xfId="46580" xr:uid="{CC8B6A63-D791-46A9-8026-9275674277A2}"/>
    <cellStyle name="Normal 2 6 5 2 5" xfId="40183" xr:uid="{9EEF38F2-20D3-46ED-B033-5ABBC9EAADAF}"/>
    <cellStyle name="Normal 2 6 5 3" xfId="45165" xr:uid="{2F47E956-974F-4F88-9975-4B750264C1E9}"/>
    <cellStyle name="Normal 2 6 5 4" xfId="2758" xr:uid="{2C8A58AC-7F3A-45DF-9A94-D6B2BA24A78C}"/>
    <cellStyle name="Normal 2 6 6" xfId="2080" xr:uid="{0578B0F5-4C0B-44F4-9B6A-2DCC6F37C61B}"/>
    <cellStyle name="Normal 2 6 6 2" xfId="342" xr:uid="{6B06C606-88B8-4D39-A794-DE9C9AD1DD5E}"/>
    <cellStyle name="Normal 2 6 6 2 2" xfId="2299" xr:uid="{C87A68F3-6914-472A-B68B-A312A75BBDBF}"/>
    <cellStyle name="Normal 2 6 6 2 3" xfId="45168" xr:uid="{F6106EBF-E062-400D-8FFD-A9F9FB052119}"/>
    <cellStyle name="Normal 2 6 6 2 4" xfId="39364" xr:uid="{BC9E8043-7B59-4295-903E-F8DF3B079B7A}"/>
    <cellStyle name="Normal 2 6 6 3" xfId="40179" xr:uid="{432A60C2-466E-4222-BD08-CB245A415378}"/>
    <cellStyle name="Normal 2 6 6 4" xfId="46413" xr:uid="{DEAA10B5-E2EB-406C-B9D1-F39EFD50BC67}"/>
    <cellStyle name="Normal 2 6 6 5" xfId="2759" xr:uid="{CD24C12E-76CB-45F5-AB61-213C2DC2F562}"/>
    <cellStyle name="Normal 2 6 7" xfId="2118" xr:uid="{4D51577A-A87B-490A-9C01-6FE0F4A7663A}"/>
    <cellStyle name="Normal 2 6 7 2" xfId="46449" xr:uid="{7004AD20-0219-4C5D-BEDC-20D5E15940A9}"/>
    <cellStyle name="Normal 2 6 7 3" xfId="2760" xr:uid="{6B212365-0997-4FB9-A48B-E0AF2F7AEE01}"/>
    <cellStyle name="Normal 2 6 8" xfId="2761" xr:uid="{3D0AF5E9-5FF4-405E-8CDC-3552FBE42033}"/>
    <cellStyle name="Normal 2 6 9" xfId="6325" xr:uid="{25415B43-7D4E-4788-A96C-104711869142}"/>
    <cellStyle name="Normal 2 64 2" xfId="8859" xr:uid="{4B79861D-2A0E-4697-8C5C-B6FC23284C53}"/>
    <cellStyle name="Normal 2 7" xfId="343" xr:uid="{B33BC561-8C77-434E-BF38-E6104D1C8F76}"/>
    <cellStyle name="Normal 2 7 10" xfId="11563" xr:uid="{7ADE9ECB-2E86-45C2-858B-2A28C1F7FD7D}"/>
    <cellStyle name="Normal 2 7 11" xfId="39720" xr:uid="{5874B588-E37B-4208-B9AA-6EAD98AFC731}"/>
    <cellStyle name="Normal 2 7 2" xfId="907" xr:uid="{035B8CDB-DED7-45C6-9099-EC256A8F5083}"/>
    <cellStyle name="Normal 2 7 2 2" xfId="24529" xr:uid="{78E6A038-CAFC-4033-8205-157A8CB04791}"/>
    <cellStyle name="Normal 2 7 2 2 2" xfId="40185" xr:uid="{EDDF6090-AB73-49AD-AAFF-0E26132B0097}"/>
    <cellStyle name="Normal 2 7 2 3" xfId="22962" xr:uid="{D4B4B527-608B-4CB8-B895-9868A1377E4A}"/>
    <cellStyle name="Normal 2 7 2 4" xfId="45560" xr:uid="{F6215E01-4D12-46AD-944D-85459F3903CB}"/>
    <cellStyle name="Normal 2 7 2 5" xfId="2762" xr:uid="{407A85BF-D8DB-44F1-82EE-2D494800300F}"/>
    <cellStyle name="Normal 2 7 3" xfId="2763" xr:uid="{1B858C80-B095-4B93-B5A4-54634EE56BC6}"/>
    <cellStyle name="Normal 2 7 3 2" xfId="40186" xr:uid="{E35A770B-449D-49A9-885E-08D248951F74}"/>
    <cellStyle name="Normal 2 7 4" xfId="2764" xr:uid="{C3AE0110-08B9-4328-BA51-86AA7F97FDD0}"/>
    <cellStyle name="Normal 2 7 4 2" xfId="40187" xr:uid="{C10BF02C-01FE-404E-AE5C-BF543A387306}"/>
    <cellStyle name="Normal 2 7 5" xfId="2765" xr:uid="{1258989E-7853-40A5-B681-3E4AFE9385A1}"/>
    <cellStyle name="Normal 2 7 5 2" xfId="40184" xr:uid="{75E39D42-83A3-4F83-94F6-832E5D50B0FA}"/>
    <cellStyle name="Normal 2 7 6" xfId="2766" xr:uid="{C4DDCF99-0624-42B1-865C-F7BBF888DB22}"/>
    <cellStyle name="Normal 2 7 7" xfId="2767" xr:uid="{31D49A54-0850-4196-8327-F7F84AF92419}"/>
    <cellStyle name="Normal 2 7 8" xfId="2768" xr:uid="{04F55A98-022B-449C-B5CA-BE35DB08AEB5}"/>
    <cellStyle name="Normal 2 7 9" xfId="6307" xr:uid="{67870DF1-4378-4C85-BE91-E291A42E1845}"/>
    <cellStyle name="Normal 2 8" xfId="614" xr:uid="{EC982CC1-89B9-4A0F-9E35-204687286E16}"/>
    <cellStyle name="Normal 2 8 2" xfId="1177" xr:uid="{444BB053-8AE1-4A52-B714-EFF14A7746CA}"/>
    <cellStyle name="Normal 2 8 2 2" xfId="1776" xr:uid="{32A303DE-AFDC-4781-AE28-13027A2FDF28}"/>
    <cellStyle name="Normal 2 8 2 2 2" xfId="40189" xr:uid="{9134C783-FD31-4995-8EFD-2CFA4C8FB687}"/>
    <cellStyle name="Normal 2 8 2 2 3" xfId="46163" xr:uid="{F2C83639-6E98-40FC-9983-8C56D1BFF178}"/>
    <cellStyle name="Normal 2 8 2 2 4" xfId="37629" xr:uid="{4E23BD0E-2C03-49BC-90F4-04B33150C421}"/>
    <cellStyle name="Normal 2 8 2 3" xfId="20532" xr:uid="{E773DD2F-967F-477F-B9E1-35ACEE929949}"/>
    <cellStyle name="Normal 2 8 2 4" xfId="2769" xr:uid="{50BB94DF-E955-4E99-9A31-4F1ACBC4E578}"/>
    <cellStyle name="Normal 2 8 3" xfId="1462" xr:uid="{355732E0-AABF-4522-8D58-BEDCED8AA183}"/>
    <cellStyle name="Normal 2 8 3 2" xfId="37630" xr:uid="{3F6FC019-1964-4943-A7E6-5FFEBB7B7226}"/>
    <cellStyle name="Normal 2 8 3 3" xfId="22963" xr:uid="{C1ECFF7F-6176-44CD-B472-2EC7D3D42EC5}"/>
    <cellStyle name="Normal 2 8 3 4" xfId="40190" xr:uid="{E8795990-505F-48EF-BDB6-E80F96FBD002}"/>
    <cellStyle name="Normal 2 8 3 5" xfId="45926" xr:uid="{1F29FDF3-B3C0-4BB6-A703-9CC2AAC653C1}"/>
    <cellStyle name="Normal 2 8 3 6" xfId="2770" xr:uid="{B7EB4630-0417-461C-AAAA-6DA4F5B82FF7}"/>
    <cellStyle name="Normal 2 8 4" xfId="911" xr:uid="{85027536-6773-4F53-937B-BA8847E2FAFA}"/>
    <cellStyle name="Normal 2 8 4 2" xfId="40191" xr:uid="{BA2F0C3C-0433-4965-A022-A8ECF5D4710C}"/>
    <cellStyle name="Normal 2 8 4 3" xfId="45564" xr:uid="{6EE2A66D-40BF-40A3-9BE6-B037A70DDB12}"/>
    <cellStyle name="Normal 2 8 4 4" xfId="2771" xr:uid="{50A01C1C-CDC4-4669-9D0B-82307C382EDB}"/>
    <cellStyle name="Normal 2 8 5" xfId="2142" xr:uid="{E4298E25-6FA8-4290-95F6-A56755B6EA78}"/>
    <cellStyle name="Normal 2 8 5 2" xfId="40188" xr:uid="{B3783298-3A98-412B-B917-206007E8AA4B}"/>
    <cellStyle name="Normal 2 8 5 3" xfId="46466" xr:uid="{C126334C-3FEF-4F0B-A663-051BC058736F}"/>
    <cellStyle name="Normal 2 8 5 4" xfId="2772" xr:uid="{380375CD-54B8-4B2A-80BF-E1427C9F9CF1}"/>
    <cellStyle name="Normal 2 8 6" xfId="2773" xr:uid="{700E55C4-4DB1-4CB3-AE0B-7605D335FB14}"/>
    <cellStyle name="Normal 2 8 7" xfId="2774" xr:uid="{CCFF6395-7BB5-4E88-B770-BD76191182FB}"/>
    <cellStyle name="Normal 2 8 8" xfId="2775" xr:uid="{861AA3E0-F887-4D57-9B1D-40456DFAF2AF}"/>
    <cellStyle name="Normal 2 8 9" xfId="15023" xr:uid="{97EB1C4A-4301-418E-ACCA-0D1D1C727234}"/>
    <cellStyle name="Normal 2 9" xfId="1043" xr:uid="{97194029-7F85-498A-B606-79064FCCBAEF}"/>
    <cellStyle name="Normal 2 9 10" xfId="5006" xr:uid="{9F1A2482-41B6-4EEE-A5D4-E0153DFE88B6}"/>
    <cellStyle name="Normal 2 9 11" xfId="3975" xr:uid="{78BA037E-DA6D-476B-9992-8ADB81BA5BFE}"/>
    <cellStyle name="Normal 2 9 12" xfId="37631" xr:uid="{B4623E9B-828D-4593-A855-4F927937F2E5}"/>
    <cellStyle name="Normal 2 9 13" xfId="20646" xr:uid="{33A674CC-801B-47B3-AFCB-3C07762A16EC}"/>
    <cellStyle name="Normal 2 9 14" xfId="40192" xr:uid="{5D2C4271-28FA-4761-B552-5AC60447FBD3}"/>
    <cellStyle name="Normal 2 9 15" xfId="45646" xr:uid="{D6971FE4-172A-43F2-B090-46C07157C59E}"/>
    <cellStyle name="Normal 2 9 16" xfId="2776" xr:uid="{B4173623-8A04-43EB-883B-FB2DA0E65F17}"/>
    <cellStyle name="Normal 2 9 2" xfId="1311" xr:uid="{D0046EAC-726B-4F2B-92D1-467DF0801918}"/>
    <cellStyle name="Normal 2 9 2 10" xfId="45815" xr:uid="{DA5182C5-0D7F-437E-AB8A-E27E5FD7FBF2}"/>
    <cellStyle name="Normal 2 9 2 11" xfId="2777" xr:uid="{9A634A5E-C80D-459F-AD4B-5CD13C6DB9C5}"/>
    <cellStyle name="Normal 2 9 2 2" xfId="1634" xr:uid="{174C165A-83D0-471E-9B60-40BB78F5F7CE}"/>
    <cellStyle name="Normal 2 9 2 2 2" xfId="4278" xr:uid="{FE113138-3F79-403C-A938-4B5E4EF9B340}"/>
    <cellStyle name="Normal 2 9 2 2 2 2" xfId="5007" xr:uid="{BC4CF754-36A1-45C0-A5B8-CCFBE27C82F8}"/>
    <cellStyle name="Normal 2 9 2 2 3" xfId="5008" xr:uid="{470CC9EA-DA96-4892-A960-20D1872733A8}"/>
    <cellStyle name="Normal 2 9 2 2 4" xfId="37930" xr:uid="{5C136FBC-44A0-4275-B72C-107000E6B14C}"/>
    <cellStyle name="Normal 2 9 2 2 5" xfId="24531" xr:uid="{5E7AC38B-1904-447A-A0AE-D0B0FFDA439E}"/>
    <cellStyle name="Normal 2 9 2 2 6" xfId="46059" xr:uid="{F286AB29-6830-4710-AADC-B1E226FBD9B6}"/>
    <cellStyle name="Normal 2 9 2 2 7" xfId="3977" xr:uid="{7F12D548-B588-4839-8082-A575E57000F8}"/>
    <cellStyle name="Normal 2 9 2 3" xfId="4277" xr:uid="{3E33BE2D-7A83-469C-BA76-BC35A5336D41}"/>
    <cellStyle name="Normal 2 9 2 3 2" xfId="5009" xr:uid="{4DA229A8-9BF8-4865-9599-BE491CAFAF5E}"/>
    <cellStyle name="Normal 2 9 2 4" xfId="4480" xr:uid="{D93F9805-4F49-4222-8326-5D1A83CA31FE}"/>
    <cellStyle name="Normal 2 9 2 5" xfId="5010" xr:uid="{077FE53D-1520-4CDA-AD23-6BC0A97E135D}"/>
    <cellStyle name="Normal 2 9 2 6" xfId="3976" xr:uid="{C9D3EF8E-48DB-4030-A58C-B336C814C8F1}"/>
    <cellStyle name="Normal 2 9 2 7" xfId="37632" xr:uid="{71010AAE-3C20-4699-B7E8-5BFB677872B6}"/>
    <cellStyle name="Normal 2 9 2 8" xfId="22964" xr:uid="{C51272CE-8F67-43A4-91DB-9E548EAF3D97}"/>
    <cellStyle name="Normal 2 9 2 9" xfId="40193" xr:uid="{A14B4CEB-2B2E-4D1F-9FFD-1722D6B9F9FE}"/>
    <cellStyle name="Normal 2 9 3" xfId="1327" xr:uid="{CA381184-24B6-4335-84F7-720DFEB407F3}"/>
    <cellStyle name="Normal 2 9 3 10" xfId="2778" xr:uid="{C0226709-7506-4245-B329-B810F134BE5B}"/>
    <cellStyle name="Normal 2 9 3 2" xfId="4279" xr:uid="{F65A8941-97AA-428B-9F92-217D15FB5CDC}"/>
    <cellStyle name="Normal 2 9 3 2 2" xfId="5011" xr:uid="{11DAF07D-673B-49E4-BD7A-CCE9A2176680}"/>
    <cellStyle name="Normal 2 9 3 3" xfId="4481" xr:uid="{46AD4073-6F3C-4F27-84FD-289A84CA916E}"/>
    <cellStyle name="Normal 2 9 3 4" xfId="5012" xr:uid="{BBE84E5D-BBC5-4585-9F3E-81C26562DA43}"/>
    <cellStyle name="Normal 2 9 3 5" xfId="3978" xr:uid="{699CFD8E-8934-477A-ADB1-687A9D04B1B7}"/>
    <cellStyle name="Normal 2 9 3 6" xfId="37633" xr:uid="{E2D0C793-79DF-4A74-94C8-E912456B014A}"/>
    <cellStyle name="Normal 2 9 3 7" xfId="24530" xr:uid="{A4950C46-2FC4-4522-BDBF-C4C46F19E8A7}"/>
    <cellStyle name="Normal 2 9 3 8" xfId="40194" xr:uid="{F1BAF694-7F85-4208-AA2E-ECB5D2F45B6F}"/>
    <cellStyle name="Normal 2 9 3 9" xfId="45825" xr:uid="{3D1954AA-EE78-4D10-9836-842FAF13743C}"/>
    <cellStyle name="Normal 2 9 4" xfId="2779" xr:uid="{EF66C7C8-29D1-4DDB-8135-D65F6B39808E}"/>
    <cellStyle name="Normal 2 9 4 2" xfId="4482" xr:uid="{4DB4C1FF-FF63-401B-9DED-68D72E87AC40}"/>
    <cellStyle name="Normal 2 9 4 3" xfId="5013" xr:uid="{7AB92B60-A5D5-484C-B318-239EC079728B}"/>
    <cellStyle name="Normal 2 9 4 4" xfId="4276" xr:uid="{77504244-3421-4571-B3AE-C6189A54CC6C}"/>
    <cellStyle name="Normal 2 9 4 5" xfId="40195" xr:uid="{7B569617-5DD2-422F-B5A4-ED4ADB2C3B1B}"/>
    <cellStyle name="Normal 2 9 5" xfId="2780" xr:uid="{A1CDE1FA-6154-432D-B9A9-318BC8264689}"/>
    <cellStyle name="Normal 2 9 6" xfId="2781" xr:uid="{F3CC084B-8EDF-4690-924D-97069C34B3A6}"/>
    <cellStyle name="Normal 2 9 7" xfId="2782" xr:uid="{8F0CEA54-F502-47FD-9F3C-915BA6E1B427}"/>
    <cellStyle name="Normal 2 9 8" xfId="2783" xr:uid="{D21969BA-D2E6-4B77-8832-0A609767EBB7}"/>
    <cellStyle name="Normal 2 9 9" xfId="4479" xr:uid="{F5057592-A78D-49E9-87EB-E6D85369681D}"/>
    <cellStyle name="Normal 2_01_Notes balances " xfId="10196" xr:uid="{B056D2D8-3F03-482E-8592-2668AA497734}"/>
    <cellStyle name="Normal 20" xfId="344" xr:uid="{AD6F5BF4-F6D8-4364-81BD-D126B715B272}"/>
    <cellStyle name="Normal 20 10" xfId="22965" xr:uid="{EC30224E-6A92-4D03-9536-83B21BBF3FB1}"/>
    <cellStyle name="Normal 20 11" xfId="24862" xr:uid="{45FFEE32-7909-430E-851B-1E870FDAB316}"/>
    <cellStyle name="Normal 20 12" xfId="26904" xr:uid="{EDA7C505-C4CA-4EC5-BB6A-1412902AB15E}"/>
    <cellStyle name="Normal 20 13" xfId="26979" xr:uid="{E7DE14AA-77D5-4684-AFFD-CEF86B23C806}"/>
    <cellStyle name="Normal 20 14" xfId="36644" xr:uid="{9F165C53-2280-4524-9AA0-1C42F2860F95}"/>
    <cellStyle name="Normal 20 15" xfId="9706" xr:uid="{8A472128-CD16-441B-B1C6-5578873896AE}"/>
    <cellStyle name="Normal 20 16" xfId="9152" xr:uid="{65C068AB-6646-4A73-AAF0-F491DB4109E5}"/>
    <cellStyle name="Normal 20 17" xfId="39824" xr:uid="{3E5B825C-D727-4E83-AE44-57317FD0537B}"/>
    <cellStyle name="Normal 20 18" xfId="2457" xr:uid="{A8C62262-A033-4B9A-9441-FF878C37F793}"/>
    <cellStyle name="Normal 20 2" xfId="345" xr:uid="{936F3139-BA70-4E87-9154-755EA6C8E3F5}"/>
    <cellStyle name="Normal 20 2 10" xfId="45169" xr:uid="{AEA731B4-2A8E-454E-AD77-B3D01CC724A7}"/>
    <cellStyle name="Normal 20 2 11" xfId="5348" xr:uid="{3A1B8422-0477-4F06-87A7-34EA86652A70}"/>
    <cellStyle name="Normal 20 2 2" xfId="1273" xr:uid="{33E184A7-A612-43DD-B26A-C04900862975}"/>
    <cellStyle name="Normal 20 2 2 2" xfId="1872" xr:uid="{A9C2E6B6-D021-4B52-9ADC-D49117682C74}"/>
    <cellStyle name="Normal 20 2 2 2 2" xfId="19686" xr:uid="{3FD767F9-A0CC-43AD-8416-585E41FAACA1}"/>
    <cellStyle name="Normal 20 2 2 3" xfId="23410" xr:uid="{34406ED5-16DA-4886-A36E-F2BCFB568AF5}"/>
    <cellStyle name="Normal 20 2 2 4" xfId="7874" xr:uid="{96BC9FDC-7D60-4163-BD56-00EB8608BB1B}"/>
    <cellStyle name="Normal 20 2 3" xfId="1557" xr:uid="{1B05BFA1-D11D-460C-B6DB-9F1B759FA3B3}"/>
    <cellStyle name="Normal 20 2 3 2" xfId="21053" xr:uid="{376F7DE0-8603-46EF-9D4D-D373757CF7F9}"/>
    <cellStyle name="Normal 20 2 4" xfId="1004" xr:uid="{6132590D-501D-4FC8-A0B7-F02EADDAA3E3}"/>
    <cellStyle name="Normal 20 2 4 2" xfId="17205" xr:uid="{F4EE27CC-8652-48B0-9A18-130AB3942A05}"/>
    <cellStyle name="Normal 20 2 5" xfId="15596" xr:uid="{F9ECB905-FD67-439A-969C-FD53BA17B6A6}"/>
    <cellStyle name="Normal 20 2 6" xfId="21994" xr:uid="{1045C498-6C98-43A0-A0E7-62F5C6542565}"/>
    <cellStyle name="Normal 20 2 7" xfId="22966" xr:uid="{6DA1E2E9-741E-4A16-8EC2-BEA62D4E0966}"/>
    <cellStyle name="Normal 20 2 8" xfId="25421" xr:uid="{B6662240-C88F-4DBB-B172-6C50FC851EF1}"/>
    <cellStyle name="Normal 20 2 9" xfId="40196" xr:uid="{832DDC32-0BA7-40AE-87EA-EE2C687C7C88}"/>
    <cellStyle name="Normal 20 3" xfId="1140" xr:uid="{950807A0-9686-43D7-98F1-7492B9846F45}"/>
    <cellStyle name="Normal 20 3 10" xfId="12382" xr:uid="{6E597E55-F9F5-4D36-B574-EED043073F4E}"/>
    <cellStyle name="Normal 20 3 11" xfId="3777" xr:uid="{446271BC-84E1-40F6-8AD1-D321C54F41D9}"/>
    <cellStyle name="Normal 20 3 2" xfId="1737" xr:uid="{C75AB450-0A0B-4406-85C1-A753EC0E8C94}"/>
    <cellStyle name="Normal 20 3 2 2" xfId="20142" xr:uid="{1C13D0A1-D1AF-4A5C-8CCA-4BF3F6B5E023}"/>
    <cellStyle name="Normal 20 3 2 3" xfId="23444" xr:uid="{DE138005-284A-42EB-9D9F-40B06ABF310A}"/>
    <cellStyle name="Normal 20 3 2 4" xfId="14622" xr:uid="{655A3C8F-6734-43C1-B67B-ED6A35B1E758}"/>
    <cellStyle name="Normal 20 3 3" xfId="21528" xr:uid="{93C37AC5-D2CE-43E9-AC9C-1270C5C4C861}"/>
    <cellStyle name="Normal 20 3 4" xfId="17888" xr:uid="{31194980-4071-4442-B5BC-57E00951B0F2}"/>
    <cellStyle name="Normal 20 3 5" xfId="16324" xr:uid="{C667270E-0D5E-4915-A9AC-73106B222C21}"/>
    <cellStyle name="Normal 20 3 6" xfId="22084" xr:uid="{CDAF62C4-024E-4364-8793-BC564184152E}"/>
    <cellStyle name="Normal 20 3 7" xfId="22967" xr:uid="{E38E43BD-6C41-415C-A3F6-AC86DC305782}"/>
    <cellStyle name="Normal 20 3 8" xfId="26157" xr:uid="{E6379C7B-4B59-48F2-B56E-414D64D51A55}"/>
    <cellStyle name="Normal 20 3 9" xfId="37787" xr:uid="{6A4352E6-0AB6-441F-8B79-C3F34371FD62}"/>
    <cellStyle name="Normal 20 4" xfId="1424" xr:uid="{59894F9D-9646-411C-9702-F680A9A37889}"/>
    <cellStyle name="Normal 20 4 2" xfId="19250" xr:uid="{A834A859-513C-448E-BD90-89880583E555}"/>
    <cellStyle name="Normal 20 4 2 2" xfId="39495" xr:uid="{A62DDCB0-D8FB-4DCE-8186-9E9015A141D0}"/>
    <cellStyle name="Normal 20 4 3" xfId="23406" xr:uid="{8686A6EE-948B-4FE3-9155-E8FB86F492E8}"/>
    <cellStyle name="Normal 20 4 4" xfId="39394" xr:uid="{F24830C3-E80A-49C5-B258-87B61CEEB612}"/>
    <cellStyle name="Normal 20 4 5" xfId="6364" xr:uid="{C9A0DE37-4773-4E04-9A42-5468FE683C55}"/>
    <cellStyle name="Normal 20 5" xfId="2126" xr:uid="{775A14DF-2FDC-4DE4-A381-7DF676980B14}"/>
    <cellStyle name="Normal 20 5 2" xfId="23423" xr:uid="{D67FA884-84B5-44D7-8D30-13339498FFE0}"/>
    <cellStyle name="Normal 20 5 3" xfId="20595" xr:uid="{D06AE9F8-0DA4-4116-ABC6-530CF0AB637B}"/>
    <cellStyle name="Normal 20 6" xfId="868" xr:uid="{FFD22FB6-AFF4-43D5-9EED-13716CC67681}"/>
    <cellStyle name="Normal 20 6 2" xfId="16765" xr:uid="{22942FD8-0B19-458F-BFF4-6A309A11E564}"/>
    <cellStyle name="Normal 20 7" xfId="15093" xr:uid="{AF24CB47-6582-4FC9-9BBD-76FB13DBDE0F}"/>
    <cellStyle name="Normal 20 8" xfId="21923" xr:uid="{4FE0181B-6E47-4266-B5B7-9EB224D6E23C}"/>
    <cellStyle name="Normal 20 9" xfId="22195" xr:uid="{626F357F-046D-4668-9388-B1FE45D10201}"/>
    <cellStyle name="Normal 200" xfId="10703" xr:uid="{BF4326F7-C6E4-401F-BA2A-74A9333DE168}"/>
    <cellStyle name="Normal 201" xfId="10704" xr:uid="{2E66BDE8-2FAB-4787-A7EB-5A1104147EB1}"/>
    <cellStyle name="Normal 202" xfId="10705" xr:uid="{D5C14091-F614-4F07-953A-BD4D6AAF4E3D}"/>
    <cellStyle name="Normal 203" xfId="10706" xr:uid="{CD99B89E-5F77-44E1-96F0-E8834F2EC34C}"/>
    <cellStyle name="Normal 204" xfId="10707" xr:uid="{CB20FAD8-121A-4119-A8E9-F9E97A85E719}"/>
    <cellStyle name="Normal 205" xfId="10708" xr:uid="{0F45DA0C-7530-4596-8595-6709B9D16731}"/>
    <cellStyle name="Normal 206" xfId="10709" xr:uid="{864CC0C9-46E5-4472-B5C6-20282E54A23C}"/>
    <cellStyle name="Normal 207" xfId="10710" xr:uid="{6ED33B04-5BB0-495E-88B3-001B0DDC9A1B}"/>
    <cellStyle name="Normal 208" xfId="10711" xr:uid="{0EFC63F6-A4F3-4F3C-8F17-B2DF7B927937}"/>
    <cellStyle name="Normal 209" xfId="10712" xr:uid="{DB54097E-6FC4-4ADC-80A5-2DC0C36A3901}"/>
    <cellStyle name="Normal 21" xfId="346" xr:uid="{8CF55279-6042-4426-8308-8B7302C55EE2}"/>
    <cellStyle name="Normal 21 10" xfId="22968" xr:uid="{C88F5D32-A88E-4149-8B22-D62C8D2EC5E8}"/>
    <cellStyle name="Normal 21 11" xfId="24863" xr:uid="{934607DF-76F2-4751-BCBD-B477E14231BA}"/>
    <cellStyle name="Normal 21 12" xfId="26905" xr:uid="{5CC0DEE3-07C7-48D9-8CC1-7D4C08536B07}"/>
    <cellStyle name="Normal 21 13" xfId="26980" xr:uid="{CCE24084-74AF-45C8-9D85-F69BBDBBDD86}"/>
    <cellStyle name="Normal 21 14" xfId="36622" xr:uid="{55D224BD-B574-4C5D-8053-4FC848127238}"/>
    <cellStyle name="Normal 21 15" xfId="9707" xr:uid="{A547731B-4354-498D-A9CA-A7CDE17B5AC2}"/>
    <cellStyle name="Normal 21 16" xfId="9123" xr:uid="{151F030C-0B60-46C6-8CB4-41683D8B9275}"/>
    <cellStyle name="Normal 21 17" xfId="2458" xr:uid="{80304FB1-6BB5-4F71-AB7F-FD3818860683}"/>
    <cellStyle name="Normal 21 2" xfId="347" xr:uid="{4E895B6D-C56A-4FA4-8B5B-25F1A2FE1AE9}"/>
    <cellStyle name="Normal 21 2 10" xfId="5349" xr:uid="{383DBB76-7C42-4B34-A49E-5F3DC941A90C}"/>
    <cellStyle name="Normal 21 2 2" xfId="348" xr:uid="{03DC3249-A245-4A5F-9E5D-6EEA5BCD11E2}"/>
    <cellStyle name="Normal 21 2 2 2" xfId="19687" xr:uid="{7B242212-CB72-42B2-8381-6B5071B3F92D}"/>
    <cellStyle name="Normal 21 2 2 3" xfId="23457" xr:uid="{3726FBE4-9302-402D-8C2D-09660A5553DF}"/>
    <cellStyle name="Normal 21 2 2 4" xfId="45171" xr:uid="{FFB7F7EE-68FF-4706-B9A9-768188727C14}"/>
    <cellStyle name="Normal 21 2 2 5" xfId="7875" xr:uid="{84A3D1CA-37A9-455D-A46D-701AAE09EE39}"/>
    <cellStyle name="Normal 21 2 3" xfId="467" xr:uid="{9F533588-3334-42E0-B3BC-DC4DF6982DCA}"/>
    <cellStyle name="Normal 21 2 3 2" xfId="45228" xr:uid="{91EB4E93-156C-4F2E-A6F1-C71EF91923A8}"/>
    <cellStyle name="Normal 21 2 3 3" xfId="21054" xr:uid="{D4B0A84A-EE9E-4826-8B23-9FA9E207AD6C}"/>
    <cellStyle name="Normal 21 2 4" xfId="17206" xr:uid="{162A42B0-E028-47F1-A2C0-3FC4B3269C5B}"/>
    <cellStyle name="Normal 21 2 5" xfId="15597" xr:uid="{BCEB2C95-35CF-4D73-8178-E798A22BEED6}"/>
    <cellStyle name="Normal 21 2 6" xfId="21995" xr:uid="{8FF9E9D8-14D7-44B3-A75D-1AE4CA11123B}"/>
    <cellStyle name="Normal 21 2 7" xfId="22969" xr:uid="{CE5BA448-FDDF-4A82-BC5C-9AC4DDC48510}"/>
    <cellStyle name="Normal 21 2 8" xfId="25422" xr:uid="{333ECC66-832F-4ACE-9FEB-BBE982A45084}"/>
    <cellStyle name="Normal 21 2 9" xfId="45170" xr:uid="{4F1ED75E-9099-4899-8573-6747A445469D}"/>
    <cellStyle name="Normal 21 3" xfId="1007" xr:uid="{002D8466-3B07-4C40-A806-406A639DD507}"/>
    <cellStyle name="Normal 21 3 10" xfId="12383" xr:uid="{51B162A7-2A26-4805-9398-F13CED3E7F30}"/>
    <cellStyle name="Normal 21 3 11" xfId="40197" xr:uid="{2880788D-5393-444C-8982-15EF19FB7529}"/>
    <cellStyle name="Normal 21 3 12" xfId="3778" xr:uid="{62DFE533-A526-418F-9665-B9AC5FA71A9A}"/>
    <cellStyle name="Normal 21 3 2" xfId="1276" xr:uid="{C93F9791-2715-434B-8903-721CB7182A4B}"/>
    <cellStyle name="Normal 21 3 2 2" xfId="1875" xr:uid="{C4B8F82C-EF39-4990-BD6F-03870ED0C305}"/>
    <cellStyle name="Normal 21 3 2 2 2" xfId="20143" xr:uid="{63F3392F-69A5-48DF-B556-CD0F5A1E4E77}"/>
    <cellStyle name="Normal 21 3 2 3" xfId="23445" xr:uid="{A7BAF378-22FC-4600-B30E-AAA870C84058}"/>
    <cellStyle name="Normal 21 3 2 4" xfId="14623" xr:uid="{09633CF7-3B3C-4566-B089-4766199C7D84}"/>
    <cellStyle name="Normal 21 3 3" xfId="1560" xr:uid="{9454B080-72ED-4886-A385-CDCD46B9490A}"/>
    <cellStyle name="Normal 21 3 3 2" xfId="21529" xr:uid="{0936F94E-9F94-4F2B-8795-22B4354A8211}"/>
    <cellStyle name="Normal 21 3 4" xfId="17889" xr:uid="{F4C3FB31-37D2-4AEC-8FE2-940B5CA42F79}"/>
    <cellStyle name="Normal 21 3 5" xfId="16325" xr:uid="{1AAD2163-24E9-44EE-AFAF-A95637AB76CF}"/>
    <cellStyle name="Normal 21 3 6" xfId="22085" xr:uid="{0F127CB5-83B4-4569-A69D-F1FBABF06F2C}"/>
    <cellStyle name="Normal 21 3 7" xfId="22970" xr:uid="{1D0A4A2F-40BD-4CE7-BF6F-4700B970B746}"/>
    <cellStyle name="Normal 21 3 8" xfId="26158" xr:uid="{B0E23FCE-F6EA-4E94-B961-6BAEEE6C8C67}"/>
    <cellStyle name="Normal 21 3 9" xfId="37788" xr:uid="{C3FFD91D-2AB7-475A-A1F5-C608857F911C}"/>
    <cellStyle name="Normal 21 4" xfId="1143" xr:uid="{44A0E0BB-5927-4BAB-B830-3DE656EAC1AF}"/>
    <cellStyle name="Normal 21 4 2" xfId="1740" xr:uid="{1119761D-2E61-465A-9FBC-EB277C4EB5DF}"/>
    <cellStyle name="Normal 21 4 2 2" xfId="19251" xr:uid="{B9F54560-16EA-4E05-A0F6-607ACF9210D7}"/>
    <cellStyle name="Normal 21 4 3" xfId="23407" xr:uid="{34F5E71A-060F-45B8-9EC6-C2880EAA0A39}"/>
    <cellStyle name="Normal 21 4 4" xfId="44903" xr:uid="{F7E83F7E-1BD8-44D1-8A9F-89686F63D26B}"/>
    <cellStyle name="Normal 21 4 5" xfId="6365" xr:uid="{A94EB206-F946-4010-8463-D584AB38AEBA}"/>
    <cellStyle name="Normal 21 5" xfId="1427" xr:uid="{8E45ED96-F23E-4CBE-B9A4-EC979EAD8BD6}"/>
    <cellStyle name="Normal 21 5 2" xfId="23424" xr:uid="{F67D192A-407E-4D56-98BF-70C416ABDE63}"/>
    <cellStyle name="Normal 21 5 2 2" xfId="39497" xr:uid="{3AC7F160-3C8B-427B-92BD-33C61566CA26}"/>
    <cellStyle name="Normal 21 5 3" xfId="39396" xr:uid="{B1FD04B4-906A-4636-BD26-CFD89D9C1564}"/>
    <cellStyle name="Normal 21 5 4" xfId="20596" xr:uid="{67A33B15-3BBC-489F-973B-D218A13D2189}"/>
    <cellStyle name="Normal 21 6" xfId="871" xr:uid="{10136C13-D3E7-4633-85FF-5A9C8D69A508}"/>
    <cellStyle name="Normal 21 6 2" xfId="16766" xr:uid="{75CF408B-C26A-4C09-A54C-884A6B416B3D}"/>
    <cellStyle name="Normal 21 7" xfId="15094" xr:uid="{E266822D-1FB1-425E-BE27-7057AA262D41}"/>
    <cellStyle name="Normal 21 8" xfId="21924" xr:uid="{CA2105D7-BBFB-4B67-B5D4-09508090793A}"/>
    <cellStyle name="Normal 21 9" xfId="22196" xr:uid="{F5914159-EB8D-497F-8432-25C73AA25558}"/>
    <cellStyle name="Normal 210" xfId="10713" xr:uid="{F6A1DC3A-8404-4BDA-8FAC-EB87722CC22E}"/>
    <cellStyle name="Normal 211" xfId="10714" xr:uid="{68B54FB7-96A9-4CE1-9CDB-041527F7B37F}"/>
    <cellStyle name="Normal 211 2" xfId="39365" xr:uid="{9CF64AEB-D3F2-4090-AD4A-72384F73BFB0}"/>
    <cellStyle name="Normal 211 2 2" xfId="39487" xr:uid="{82536C54-044B-4E34-AC13-8B792719EC6B}"/>
    <cellStyle name="Normal 211 3" xfId="39385" xr:uid="{2EEDC49A-8FD5-4305-8961-EBBF4C302C67}"/>
    <cellStyle name="Normal 212" xfId="10715" xr:uid="{D14D5CB9-ECCA-4AFF-8BA5-C108745C549B}"/>
    <cellStyle name="Normal 213" xfId="10716" xr:uid="{F05C6CF5-0EA0-4766-BAD1-DFBF8BEACB5C}"/>
    <cellStyle name="Normal 214" xfId="10717" xr:uid="{17E53F42-99E3-4E0E-AC44-4F84EC16C9AC}"/>
    <cellStyle name="Normal 215" xfId="10718" xr:uid="{D01A2806-2C3B-4216-AF80-348876CF885C}"/>
    <cellStyle name="Normal 216" xfId="10719" xr:uid="{64316AFC-F7E9-4926-82F2-856DDA062B25}"/>
    <cellStyle name="Normal 217" xfId="10720" xr:uid="{23C65AE8-71B0-40E1-8422-B8F4F310CE0A}"/>
    <cellStyle name="Normal 218" xfId="10721" xr:uid="{2E8683CB-E22C-45AF-B4C2-EA7604BF310F}"/>
    <cellStyle name="Normal 219" xfId="10722" xr:uid="{FBD6A03E-2EFE-47E7-906A-9510D2CC97A9}"/>
    <cellStyle name="Normal 22" xfId="349" xr:uid="{CA06B7E7-145D-4227-9DD3-ABC6D0E5CD5C}"/>
    <cellStyle name="Normal 22 10" xfId="11662" xr:uid="{CEC21C77-54FE-4A61-830A-E3143D4C378C}"/>
    <cellStyle name="Normal 22 10 2" xfId="14177" xr:uid="{E1F1773C-D3DF-4EF1-B9AA-C29CFA47A63A}"/>
    <cellStyle name="Normal 22 10 2 2" xfId="19691" xr:uid="{18D47F61-357B-4DEA-BA1C-E77496094F60}"/>
    <cellStyle name="Normal 22 10 3" xfId="21058" xr:uid="{644DDBC6-24B5-489E-BED2-2BBF807DB179}"/>
    <cellStyle name="Normal 22 10 4" xfId="17213" xr:uid="{88CB0471-2777-4FC0-990A-E2721EC06917}"/>
    <cellStyle name="Normal 22 10 5" xfId="15605" xr:uid="{8C123ADB-5201-400E-83A9-4F4FA82B8DFD}"/>
    <cellStyle name="Normal 22 10 6" xfId="21997" xr:uid="{CB43F5AF-D294-48A4-814B-2CB83DD5C2DA}"/>
    <cellStyle name="Normal 22 10 7" xfId="25430" xr:uid="{4CECE89B-F40A-4F60-8083-4717A9224C59}"/>
    <cellStyle name="Normal 22 11" xfId="12384" xr:uid="{A270C67E-B617-4515-BDFB-A5E98D7F0DF2}"/>
    <cellStyle name="Normal 22 11 2" xfId="14624" xr:uid="{A220B6F1-BCD7-4F89-B4EB-D43FA9C68137}"/>
    <cellStyle name="Normal 22 11 2 2" xfId="20144" xr:uid="{730B224E-1ADA-47DF-8B91-E4E11B0C870A}"/>
    <cellStyle name="Normal 22 11 3" xfId="21530" xr:uid="{AB06FB7E-8E08-4AFF-93E1-738F991BC7E1}"/>
    <cellStyle name="Normal 22 11 4" xfId="17890" xr:uid="{F2916F3F-5CA8-4E39-8CA7-D3E856E12D02}"/>
    <cellStyle name="Normal 22 11 5" xfId="16326" xr:uid="{74ADFD1E-E291-4224-8462-17693BEBE229}"/>
    <cellStyle name="Normal 22 11 6" xfId="22086" xr:uid="{E13B60B3-5D9E-4798-B1CB-11804EC98F65}"/>
    <cellStyle name="Normal 22 11 7" xfId="26159" xr:uid="{B7499C07-EB59-47AA-845C-AAD1353D6DD6}"/>
    <cellStyle name="Normal 22 12" xfId="13743" xr:uid="{2636AAE0-2B16-4F6F-A352-44CD620A8C2C}"/>
    <cellStyle name="Normal 22 12 2" xfId="19252" xr:uid="{C17DDBD8-0368-49D6-ACB9-542FC4C1D458}"/>
    <cellStyle name="Normal 22 13" xfId="20597" xr:uid="{BA398B51-E6E8-4435-9AF6-BF0CA2D9FAC1}"/>
    <cellStyle name="Normal 22 14" xfId="16767" xr:uid="{48D22A5E-3C23-4958-B8B1-D555FA60CA79}"/>
    <cellStyle name="Normal 22 15" xfId="15095" xr:uid="{724420D7-5F7A-4EF6-BABF-D38A7B7B23B9}"/>
    <cellStyle name="Normal 22 16" xfId="21925" xr:uid="{B9B6C5C8-B2F4-4267-A126-D8441528F3EF}"/>
    <cellStyle name="Normal 22 17" xfId="22197" xr:uid="{B5433845-8E98-4D10-8D98-6F42FDD39D9D}"/>
    <cellStyle name="Normal 22 18" xfId="22971" xr:uid="{E813C038-4DE7-4864-B3A9-85A530945CCC}"/>
    <cellStyle name="Normal 22 19" xfId="24864" xr:uid="{A1F5C91D-5858-423E-9279-8586296040A8}"/>
    <cellStyle name="Normal 22 2" xfId="350" xr:uid="{7F04DBCD-1681-43C4-9DA3-AA91C4C26031}"/>
    <cellStyle name="Normal 22 2 10" xfId="4483" xr:uid="{FBA63F57-E6EB-4980-8D98-AA866DA7B90A}"/>
    <cellStyle name="Normal 22 2 2" xfId="351" xr:uid="{36DB56D4-0D62-4EC3-83C6-CB5EC18B9C4D}"/>
    <cellStyle name="Normal 22 2 2 2" xfId="352" xr:uid="{6F1AABCC-AC6D-4C0B-B413-E7504F6A024B}"/>
    <cellStyle name="Normal 22 2 2 2 2" xfId="468" xr:uid="{2E66D8B8-2425-45F5-BBC7-B7BEC4B96064}"/>
    <cellStyle name="Normal 22 2 2 2 2 2" xfId="1828" xr:uid="{71A38E00-F0A6-4291-9C08-98073513CCC5}"/>
    <cellStyle name="Normal 22 2 2 2 2 2 2" xfId="46208" xr:uid="{B78213D3-8E93-443A-826B-753D5918E217}"/>
    <cellStyle name="Normal 22 2 2 2 2 3" xfId="1229" xr:uid="{D479223C-4F7B-4196-8C87-54AEF9BCFF5E}"/>
    <cellStyle name="Normal 22 2 2 2 2 3 2" xfId="45760" xr:uid="{DD2E0E93-7322-439D-9FCF-0CCDB9E53500}"/>
    <cellStyle name="Normal 22 2 2 2 2 4" xfId="2192" xr:uid="{C99507F7-AC95-4AFD-B554-D03FD465A6DB}"/>
    <cellStyle name="Normal 22 2 2 2 2 4 2" xfId="46509" xr:uid="{4C11274F-3B8C-4374-81D5-CD568F83372B}"/>
    <cellStyle name="Normal 22 2 2 2 2 5" xfId="2356" xr:uid="{34B0D71E-3282-497C-8AF8-F6DAE902E6EB}"/>
    <cellStyle name="Normal 22 2 2 2 3" xfId="1513" xr:uid="{8D288D8B-2E36-452F-9E3E-5768CC8EFB19}"/>
    <cellStyle name="Normal 22 2 2 2 3 2" xfId="45967" xr:uid="{FB8E92EA-8388-47FF-B05C-3BB96292F5C2}"/>
    <cellStyle name="Normal 22 2 2 2 4" xfId="2302" xr:uid="{003D9AB7-A3A6-49ED-9FCC-FB3C246B3CED}"/>
    <cellStyle name="Normal 22 2 2 3" xfId="1097" xr:uid="{5AAF9757-488C-45DE-A867-1861ADDDFF47}"/>
    <cellStyle name="Normal 22 2 2 3 2" xfId="1693" xr:uid="{017517A4-1EC7-42CA-BD50-F6A4B25509CF}"/>
    <cellStyle name="Normal 22 2 2 3 2 2" xfId="46100" xr:uid="{4895692D-33B7-4492-94C7-51AF439CF8F8}"/>
    <cellStyle name="Normal 22 2 2 3 3" xfId="45676" xr:uid="{C2EF3FD5-96E0-4FC9-8E42-205326F4B903}"/>
    <cellStyle name="Normal 22 2 2 4" xfId="1381" xr:uid="{29D53CC0-D71D-4696-B094-80A9EB7BFCCC}"/>
    <cellStyle name="Normal 22 2 2 4 2" xfId="45867" xr:uid="{8473E8A9-20B5-4295-9A3E-0A28E6366F70}"/>
    <cellStyle name="Normal 22 2 2 5" xfId="2301" xr:uid="{8773B7E2-5173-48ED-919F-BB00C163B95B}"/>
    <cellStyle name="Normal 22 2 2 6" xfId="10724" xr:uid="{F97845E7-DD31-48DE-82B8-B128DAFDE1A3}"/>
    <cellStyle name="Normal 22 2 3" xfId="930" xr:uid="{5F1FA576-60AB-4490-BFE9-B4ED44DC5AD3}"/>
    <cellStyle name="Normal 22 2 3 2" xfId="1197" xr:uid="{75592F8F-E3FA-4FC6-BAC5-562066B32B68}"/>
    <cellStyle name="Normal 22 2 3 2 2" xfId="1796" xr:uid="{CE07222D-1831-4D39-A448-3035251ECC8C}"/>
    <cellStyle name="Normal 22 2 3 2 2 2" xfId="46179" xr:uid="{5F169C06-9963-4FFC-9DAE-5E3CA730E521}"/>
    <cellStyle name="Normal 22 2 3 2 3" xfId="45738" xr:uid="{9E08C968-6C7E-40E6-AF4C-CFFAD3C98085}"/>
    <cellStyle name="Normal 22 2 3 3" xfId="1482" xr:uid="{B08FFB27-F2F1-4075-917C-5BEC8EE11D72}"/>
    <cellStyle name="Normal 22 2 3 3 2" xfId="45940" xr:uid="{372E3CF9-E353-41E6-A1DE-F649F1D53851}"/>
    <cellStyle name="Normal 22 2 3 4" xfId="20907" xr:uid="{99CAF25A-3E1D-4785-A502-CE1DEC6DBEDD}"/>
    <cellStyle name="Normal 22 2 4" xfId="1068" xr:uid="{F1B5EF8C-C96C-48CF-B4E4-E30DF5B09E36}"/>
    <cellStyle name="Normal 22 2 4 2" xfId="1657" xr:uid="{66119E0E-8A37-4AC2-99FE-3133C04358E8}"/>
    <cellStyle name="Normal 22 2 4 2 2" xfId="46074" xr:uid="{68511958-AD26-4A38-9FDB-7F16468A5A7B}"/>
    <cellStyle name="Normal 22 2 4 3" xfId="22206" xr:uid="{CA1E8ABF-DBD0-4663-A018-B1F05D02C2CA}"/>
    <cellStyle name="Normal 22 2 5" xfId="1351" xr:uid="{A3B72219-676C-4671-83C5-9A1A21F29119}"/>
    <cellStyle name="Normal 22 2 5 2" xfId="22972" xr:uid="{B7444F53-BB44-48D3-8ADE-2AF50FB9F2B7}"/>
    <cellStyle name="Normal 22 2 6" xfId="2090" xr:uid="{BFC517B4-1D1C-440C-961E-689CD0447D6B}"/>
    <cellStyle name="Normal 22 2 6 2" xfId="26913" xr:uid="{E4277E32-2405-4CA1-ACAE-AD3AFC992809}"/>
    <cellStyle name="Normal 22 2 7" xfId="2300" xr:uid="{6671879B-DEBA-4D1F-B645-60279743C947}"/>
    <cellStyle name="Normal 22 2 8" xfId="38160" xr:uid="{EB64500C-9225-4BCF-AE95-8EDD51CEC9E1}"/>
    <cellStyle name="Normal 22 2 9" xfId="10723" xr:uid="{A1350699-4E96-47F9-9526-361896F56181}"/>
    <cellStyle name="Normal 22 2_EN CIP-JULY 2012" xfId="10725" xr:uid="{8E9F7398-C73B-4557-9CD6-192349D026A1}"/>
    <cellStyle name="Normal 22 20" xfId="26906" xr:uid="{30534FDE-6B92-4EBC-AEEE-279440BC379B}"/>
    <cellStyle name="Normal 22 21" xfId="26981" xr:uid="{C0EB1032-343B-430A-B628-4C2BB0BAF10F}"/>
    <cellStyle name="Normal 22 22" xfId="27010" xr:uid="{E0A87C06-FD3F-469A-A1B1-0ABCC0683C71}"/>
    <cellStyle name="Normal 22 23" xfId="27012" xr:uid="{D4345139-DEDB-4F4D-A183-EA0CBBE7522E}"/>
    <cellStyle name="Normal 22 24" xfId="27017" xr:uid="{DAEC4E02-818F-4EF7-AE2F-BBD3A6936FBA}"/>
    <cellStyle name="Normal 22 25" xfId="27023" xr:uid="{E44537B6-8078-4637-B69C-A7DC66DD83BE}"/>
    <cellStyle name="Normal 22 26" xfId="36658" xr:uid="{2EFAD228-4914-47CF-A1BD-E4C22FE5046B}"/>
    <cellStyle name="Normal 22 27" xfId="36976" xr:uid="{E6E5A580-C017-4584-AF9B-DCFCB6FDBFD6}"/>
    <cellStyle name="Normal 22 28" xfId="9708" xr:uid="{A9DDE603-8097-42D4-8785-BFC1E83A50FE}"/>
    <cellStyle name="Normal 22 29" xfId="9174" xr:uid="{46276BDC-2E9C-452A-85FE-EAC4395B0E66}"/>
    <cellStyle name="Normal 22 3" xfId="353" xr:uid="{A54C1EFD-1572-4BDC-B0CA-100F0E9DAF00}"/>
    <cellStyle name="Normal 22 3 2" xfId="7876" xr:uid="{0A224F86-7BB7-4385-BAFF-30C1EE0EA166}"/>
    <cellStyle name="Normal 22 3 2 2" xfId="23456" xr:uid="{81A8EDAE-752D-486D-90E4-8EB3C64C693D}"/>
    <cellStyle name="Normal 22 3 2 3" xfId="10727" xr:uid="{D4033561-94C7-4716-9F5A-13C0FDAFEF8E}"/>
    <cellStyle name="Normal 22 3 3" xfId="23408" xr:uid="{D1194BEF-0E14-4135-8DCA-FEBD8A8F65AF}"/>
    <cellStyle name="Normal 22 3 4" xfId="10726" xr:uid="{673F0ACB-006F-4979-8917-A5C9284C8E4A}"/>
    <cellStyle name="Normal 22 3 5" xfId="40198" xr:uid="{8B0D1DA9-2A05-40E9-A2A1-F32409EC3AF5}"/>
    <cellStyle name="Normal 22 3 6" xfId="45172" xr:uid="{EF3F1A74-DCB0-4807-8CCE-1D70753AB25B}"/>
    <cellStyle name="Normal 22 3 7" xfId="5350" xr:uid="{204D0547-2EC4-4CCB-9964-F7758B5EE5F4}"/>
    <cellStyle name="Normal 22 3_EN CIP-JULY 2012" xfId="10728" xr:uid="{CF0333A4-F307-4BC6-A923-685591B90629}"/>
    <cellStyle name="Normal 22 4" xfId="3779" xr:uid="{0B441B66-5734-494A-9FF2-20A3BFC33881}"/>
    <cellStyle name="Normal 22 4 2" xfId="37789" xr:uid="{E4D61B85-F1F8-4F8F-82B3-2ADE36213287}"/>
    <cellStyle name="Normal 22 4 3" xfId="10729" xr:uid="{5FA16555-AC72-405F-A398-80FFBA945CAE}"/>
    <cellStyle name="Normal 22 4 4" xfId="44904" xr:uid="{CBBF7E2B-60BB-4AD8-B954-356FCEB68D72}"/>
    <cellStyle name="Normal 22 5" xfId="6366" xr:uid="{FF7FCE2F-C579-41AF-866C-FE13F1F4B0E9}"/>
    <cellStyle name="Normal 22 5 10" xfId="39395" xr:uid="{88F194C2-A26C-4C8F-9D70-7F2741985CB3}"/>
    <cellStyle name="Normal 22 5 2" xfId="12025" xr:uid="{E9828E8C-66AA-4AA6-AE4A-BF5C44EC770C}"/>
    <cellStyle name="Normal 22 5 2 2" xfId="14461" xr:uid="{46D749FF-100F-4629-9461-F791101B9768}"/>
    <cellStyle name="Normal 22 5 2 2 2" xfId="19975" xr:uid="{DE3EDECD-BBE1-429A-AA6A-D61220D0B864}"/>
    <cellStyle name="Normal 22 5 2 3" xfId="21349" xr:uid="{93A347CD-301D-4F2A-B0F3-03A2F8526C5E}"/>
    <cellStyle name="Normal 22 5 2 4" xfId="17565" xr:uid="{4D285003-3D11-4195-91FF-96BC06B2BB36}"/>
    <cellStyle name="Normal 22 5 2 5" xfId="15965" xr:uid="{2F3DB87C-6015-42A4-87B4-C821D9AF6071}"/>
    <cellStyle name="Normal 22 5 2 6" xfId="22042" xr:uid="{E8FF62BD-0C92-4B63-A69A-872D2E93DA47}"/>
    <cellStyle name="Normal 22 5 2 7" xfId="25796" xr:uid="{5C253C61-93A3-454D-A8B2-1A36962EC390}"/>
    <cellStyle name="Normal 22 5 2 8" xfId="39496" xr:uid="{CE1AD5CB-4D26-4DA7-8C28-8A8E7ECAB701}"/>
    <cellStyle name="Normal 22 5 3" xfId="12661" xr:uid="{25D1DAB5-3A58-4914-8F29-2AA34510FCF4}"/>
    <cellStyle name="Normal 22 5 3 2" xfId="14900" xr:uid="{4180ACA9-D0CA-4202-8DA5-610A5D94586F}"/>
    <cellStyle name="Normal 22 5 3 2 2" xfId="20420" xr:uid="{7019D874-2E02-4A20-9108-DEC1A296508A}"/>
    <cellStyle name="Normal 22 5 3 3" xfId="21806" xr:uid="{678B2428-87C8-4A9B-AD00-407E6218AA7E}"/>
    <cellStyle name="Normal 22 5 3 4" xfId="18167" xr:uid="{1C681A86-BBBC-43FB-B4AF-EDDCD3FB2AD0}"/>
    <cellStyle name="Normal 22 5 3 5" xfId="16603" xr:uid="{3AA8DDA5-A99C-4449-AA6F-2995FEFA0F22}"/>
    <cellStyle name="Normal 22 5 3 6" xfId="22122" xr:uid="{47182F8B-F535-40F1-B430-F57CB5E52ED0}"/>
    <cellStyle name="Normal 22 5 3 7" xfId="26436" xr:uid="{DCC806E2-AD65-4452-8917-6013FB45B30F}"/>
    <cellStyle name="Normal 22 5 4" xfId="14020" xr:uid="{F50B4E5C-058F-4142-9516-396DA77681FF}"/>
    <cellStyle name="Normal 22 5 4 2" xfId="19529" xr:uid="{9535134C-7B13-4ECD-A001-6F9D665A3434}"/>
    <cellStyle name="Normal 22 5 5" xfId="20885" xr:uid="{508B34A3-AFF7-4BFA-8F7D-52EAA88C3469}"/>
    <cellStyle name="Normal 22 5 6" xfId="17044" xr:uid="{ADF49BA5-9C5B-488D-9492-6DC96A181E73}"/>
    <cellStyle name="Normal 22 5 7" xfId="15427" xr:uid="{17488117-48CF-4131-901F-14662F3A1354}"/>
    <cellStyle name="Normal 22 5 8" xfId="21962" xr:uid="{025E9583-0321-48A5-8619-6D475CD5A6E5}"/>
    <cellStyle name="Normal 22 5 9" xfId="25207" xr:uid="{04008453-339D-4EAF-B989-B7F4BE420885}"/>
    <cellStyle name="Normal 22 6" xfId="11655" xr:uid="{16B614DF-F47B-4007-9BD2-69F1DA651C03}"/>
    <cellStyle name="Normal 22 6 2" xfId="14174" xr:uid="{FE8BE2EA-6CA1-48D7-9EBF-DA5724244794}"/>
    <cellStyle name="Normal 22 6 2 2" xfId="19688" xr:uid="{1B428BE8-6D8F-4214-BE65-9CCB11C1C3A0}"/>
    <cellStyle name="Normal 22 6 3" xfId="21055" xr:uid="{7FC26D7D-DD3A-4516-9929-71D71D1BA568}"/>
    <cellStyle name="Normal 22 6 4" xfId="17207" xr:uid="{F17310CB-A2B3-4CFA-A43A-05B227981C19}"/>
    <cellStyle name="Normal 22 6 5" xfId="15598" xr:uid="{3DE939A6-47FC-44E5-88C5-9ADBD2E426A9}"/>
    <cellStyle name="Normal 22 6 6" xfId="21996" xr:uid="{B4B7F55E-921B-4F75-9BAD-2CBB5E77CBA1}"/>
    <cellStyle name="Normal 22 6 7" xfId="25423" xr:uid="{26FAFE97-77A3-4977-A8FD-CDD4D830BD96}"/>
    <cellStyle name="Normal 22 7" xfId="11768" xr:uid="{CCFDBEBB-8CB2-4CD9-A591-F846873312D7}"/>
    <cellStyle name="Normal 22 7 2" xfId="14225" xr:uid="{69E34C6C-D916-4BD9-82F2-B58E0B67EDE2}"/>
    <cellStyle name="Normal 22 7 2 2" xfId="19739" xr:uid="{1C57C844-EEFB-4921-A370-361A510B5C9C}"/>
    <cellStyle name="Normal 22 7 3" xfId="21112" xr:uid="{154D44B1-4E79-40F3-8FA0-AE36B84CA401}"/>
    <cellStyle name="Normal 22 7 4" xfId="17314" xr:uid="{A24C2F04-D1B7-48E0-BFC7-4CA295B9C3B4}"/>
    <cellStyle name="Normal 22 7 5" xfId="15711" xr:uid="{28526DBA-B3BD-4C1F-97B9-18592E67AC5D}"/>
    <cellStyle name="Normal 22 7 6" xfId="22021" xr:uid="{3B3989A4-86E3-4190-8D26-1930E2319517}"/>
    <cellStyle name="Normal 22 7 7" xfId="25539" xr:uid="{42AFA5A9-CC00-4828-9F72-C1259492E5FF}"/>
    <cellStyle name="Normal 22 8" xfId="12069" xr:uid="{70AA01C0-C024-4EC1-9501-423218DB6A83}"/>
    <cellStyle name="Normal 22 8 2" xfId="14464" xr:uid="{2B2C2847-A73F-4B57-8A3A-2B01C5B49EE3}"/>
    <cellStyle name="Normal 22 8 2 2" xfId="19978" xr:uid="{33AB26BA-2770-4E04-A92B-C9587CB07BAF}"/>
    <cellStyle name="Normal 22 8 3" xfId="21355" xr:uid="{D2AAADCB-FA41-4CBE-8E65-1AEB18FA0C4E}"/>
    <cellStyle name="Normal 22 8 4" xfId="17602" xr:uid="{D635B9BC-EE6E-4231-BD2B-908A48D47766}"/>
    <cellStyle name="Normal 22 8 5" xfId="16009" xr:uid="{465171E4-AF46-4D78-8C79-0EE4E0C8A96B}"/>
    <cellStyle name="Normal 22 8 6" xfId="22045" xr:uid="{53CB108F-2E1C-480E-A43C-13055A8CB248}"/>
    <cellStyle name="Normal 22 8 7" xfId="25840" xr:uid="{57566D20-64AD-411F-A94F-0F3D44FC414B}"/>
    <cellStyle name="Normal 22 9" xfId="12115" xr:uid="{2ED36176-CCEA-4CB2-8492-8405CBEDD948}"/>
    <cellStyle name="Normal 22 9 2" xfId="14488" xr:uid="{96E6D9BA-5FC6-434E-A3D4-B2B2F78FD325}"/>
    <cellStyle name="Normal 22 9 2 2" xfId="20003" xr:uid="{C235F574-36CE-4DF2-857F-2BFA255DB531}"/>
    <cellStyle name="Normal 22 9 3" xfId="21383" xr:uid="{ACF64931-DB2C-4DFF-83CC-89193DE704FA}"/>
    <cellStyle name="Normal 22 9 4" xfId="17645" xr:uid="{F7CE8237-6FCD-45E2-A0ED-8D63D614AFA4}"/>
    <cellStyle name="Normal 22 9 5" xfId="16054" xr:uid="{90BD4BA8-7084-4EA4-9747-3148DBFCDF2B}"/>
    <cellStyle name="Normal 22 9 6" xfId="22059" xr:uid="{9182A628-689E-4C33-AB7F-A07947541A11}"/>
    <cellStyle name="Normal 22 9 7" xfId="25885" xr:uid="{F580A978-52F9-415A-97F0-C29C181644FB}"/>
    <cellStyle name="Normal 22_CIP  AUG.2012  Real" xfId="10730" xr:uid="{925F5DC6-122E-4E26-A9C7-93F376328864}"/>
    <cellStyle name="Normal 220" xfId="10731" xr:uid="{279888B4-B98D-4C64-82E2-1D09AA635A93}"/>
    <cellStyle name="Normal 221" xfId="10732" xr:uid="{238B97B7-3A0A-42C6-9C68-9D3FA8CCD02F}"/>
    <cellStyle name="Normal 222" xfId="10733" xr:uid="{99635DF5-811C-4D85-B1CA-771A0428AEE5}"/>
    <cellStyle name="Normal 223" xfId="10734" xr:uid="{24757D03-8550-4194-B48A-4F739DF8C205}"/>
    <cellStyle name="Normal 224" xfId="10735" xr:uid="{8C844110-9D04-4E39-AF0B-BCD687729CF4}"/>
    <cellStyle name="Normal 225" xfId="10736" xr:uid="{C926E4C8-485C-4C46-A38A-C0758485F783}"/>
    <cellStyle name="Normal 226" xfId="10737" xr:uid="{7CC663C4-91E4-443D-9A8B-510664E3E0DF}"/>
    <cellStyle name="Normal 227" xfId="10738" xr:uid="{2D2767EB-8DC3-4E8C-B2A5-4883895E888E}"/>
    <cellStyle name="Normal 228" xfId="10739" xr:uid="{AA967B2D-C4C9-40C5-A905-D3B3E809CE35}"/>
    <cellStyle name="Normal 229" xfId="10740" xr:uid="{4108A47F-1AD6-4C9C-A943-BADA18D3E85A}"/>
    <cellStyle name="Normal 23" xfId="354" xr:uid="{C5378277-0A92-4E5F-8C85-596D3CA2263D}"/>
    <cellStyle name="Normal 23 10" xfId="3780" xr:uid="{30C36B5C-5F3B-4FEA-9AB7-9F499019D756}"/>
    <cellStyle name="Normal 23 11" xfId="6367" xr:uid="{264FBC02-B12F-4621-8E4E-0EC707F70DB2}"/>
    <cellStyle name="Normal 23 12" xfId="2459" xr:uid="{8031B8D9-D996-4BBD-BCC8-0D1BC39961E3}"/>
    <cellStyle name="Normal 23 2" xfId="584" xr:uid="{A4EBE315-E911-4E21-A6B4-F379248BFF7E}"/>
    <cellStyle name="Normal 23 2 10" xfId="10741" xr:uid="{BA8A0516-6F04-4D26-B41A-3B0D0B3D8CB7}"/>
    <cellStyle name="Normal 23 2 2" xfId="3831" xr:uid="{FB5212D3-1F7B-4A8B-8562-F5AE53487B79}"/>
    <cellStyle name="Normal 23 2 2 2" xfId="3979" xr:uid="{CE202B22-74EC-4595-B5DE-9D880807ABBA}"/>
    <cellStyle name="Normal 23 2 2 2 2" xfId="3980" xr:uid="{D7C49BCB-87C3-4569-B1DF-B68B568E153A}"/>
    <cellStyle name="Normal 23 2 2 2 2 2" xfId="4281" xr:uid="{2E45DED0-96D7-413D-B881-15485F893F9D}"/>
    <cellStyle name="Normal 23 2 2 2 2 2 2" xfId="5014" xr:uid="{13CEFFAC-9D8B-4306-9678-1C088CAEA7D5}"/>
    <cellStyle name="Normal 23 2 2 2 2 3" xfId="5015" xr:uid="{C9A8F5AF-EF43-4B0A-9578-15B829786D44}"/>
    <cellStyle name="Normal 23 2 2 2 3" xfId="4280" xr:uid="{10A5F5BA-7497-41AB-A409-1A4B1F4A102D}"/>
    <cellStyle name="Normal 23 2 2 2 3 2" xfId="5016" xr:uid="{A4AE45AA-A080-4B78-BE7F-35CD6F3A34E8}"/>
    <cellStyle name="Normal 23 2 2 2 4" xfId="5017" xr:uid="{E5227A24-58F1-4CBD-8555-A3FAD160727E}"/>
    <cellStyle name="Normal 23 2 2 3" xfId="3981" xr:uid="{45CBB52F-CD10-40A3-867F-B8BEAF179D40}"/>
    <cellStyle name="Normal 23 2 2 3 2" xfId="4282" xr:uid="{2C4B6689-F215-4C4C-A070-E844ADE5E499}"/>
    <cellStyle name="Normal 23 2 2 3 2 2" xfId="5018" xr:uid="{F043E3AB-066C-4033-AFA5-F09DDC202385}"/>
    <cellStyle name="Normal 23 2 2 3 3" xfId="5019" xr:uid="{EC217A46-A454-4915-A973-546A540E226C}"/>
    <cellStyle name="Normal 23 2 2 4" xfId="4096" xr:uid="{FEA6BE0D-B3AD-4768-A589-680DB32DBCCE}"/>
    <cellStyle name="Normal 23 2 2 4 2" xfId="4392" xr:uid="{ECD4A48D-3FB5-484D-B3DD-0FA62E828B06}"/>
    <cellStyle name="Normal 23 2 2 4 2 2" xfId="5020" xr:uid="{220A1ECC-6F85-49BD-BCB8-0B15FCA246E3}"/>
    <cellStyle name="Normal 23 2 2 4 3" xfId="5021" xr:uid="{54EEB79F-9890-4A44-B93E-A329287E1BEE}"/>
    <cellStyle name="Normal 23 2 2 5" xfId="4102" xr:uid="{12AE3693-772F-4E86-9267-136CC8BE941F}"/>
    <cellStyle name="Normal 23 2 2 5 2" xfId="5022" xr:uid="{DC0EC160-B67D-4EB6-A43A-6CEB6997BB57}"/>
    <cellStyle name="Normal 23 2 2 6" xfId="4139" xr:uid="{28099A09-98F8-4FE6-BEA9-FA7D90BC34A7}"/>
    <cellStyle name="Normal 23 2 2 6 2" xfId="5023" xr:uid="{1D6DC5D6-9D1F-4DA1-A221-B6572BA0BED7}"/>
    <cellStyle name="Normal 23 2 2 7" xfId="4602" xr:uid="{ACCDAF2F-B882-43AA-8A24-7D0449E7F6EF}"/>
    <cellStyle name="Normal 23 2 3" xfId="3982" xr:uid="{7E431AA3-8568-44DD-AEC6-19A4BD760E78}"/>
    <cellStyle name="Normal 23 2 3 2" xfId="3983" xr:uid="{A7FDC3C5-D36A-4604-80CD-EDEA5A3B9574}"/>
    <cellStyle name="Normal 23 2 3 2 2" xfId="4284" xr:uid="{DBDB1C12-538D-456D-87C0-3E74D4724C17}"/>
    <cellStyle name="Normal 23 2 3 2 2 2" xfId="5024" xr:uid="{193263AB-C93F-4828-9724-83218E8AFF36}"/>
    <cellStyle name="Normal 23 2 3 2 3" xfId="5025" xr:uid="{790CC5D1-F6C6-4455-8527-2530BE3431E3}"/>
    <cellStyle name="Normal 23 2 3 3" xfId="4283" xr:uid="{01E2CD17-5AF4-4AB1-B190-ACEE2FE1DEE9}"/>
    <cellStyle name="Normal 23 2 3 3 2" xfId="5026" xr:uid="{9B9EE6E5-0881-4B6D-B82B-1448EB46C8FD}"/>
    <cellStyle name="Normal 23 2 3 4" xfId="5027" xr:uid="{18183500-BDD5-4B02-8C11-2602AA074AEB}"/>
    <cellStyle name="Normal 23 2 4" xfId="3984" xr:uid="{61DE47D4-6D2F-45F8-9523-03C70D1972DB}"/>
    <cellStyle name="Normal 23 2 4 2" xfId="4285" xr:uid="{91C21453-933F-4618-AA88-F5957402C2A5}"/>
    <cellStyle name="Normal 23 2 4 2 2" xfId="5028" xr:uid="{A4C12589-4DC4-4067-B680-1B9BF3A4044A}"/>
    <cellStyle name="Normal 23 2 4 3" xfId="5029" xr:uid="{A73D3DB3-DCB5-45F5-87CF-0D8E85955831}"/>
    <cellStyle name="Normal 23 2 5" xfId="4134" xr:uid="{55198EFD-448A-44F0-B8BF-0FE45CC32B86}"/>
    <cellStyle name="Normal 23 2 5 2" xfId="5030" xr:uid="{A9CD8EC2-B66D-49E1-8446-4D1C120508C0}"/>
    <cellStyle name="Normal 23 2 6" xfId="4559" xr:uid="{F1F2B52E-5ABE-4A54-BBD7-F6F555A46A2C}"/>
    <cellStyle name="Normal 23 2 7" xfId="5031" xr:uid="{5C64957E-963F-41E8-955D-365D75C642DD}"/>
    <cellStyle name="Normal 23 2 8" xfId="3827" xr:uid="{FDF84079-5999-42BA-A0EF-7F7126D5142B}"/>
    <cellStyle name="Normal 23 2 9" xfId="37634" xr:uid="{397D17AB-C4F9-42DC-B221-D9A4E1DA6ABB}"/>
    <cellStyle name="Normal 23 3" xfId="585" xr:uid="{6E1D92CF-54E7-4C77-A8A8-03B2BF14FFD9}"/>
    <cellStyle name="Normal 23 3 10" xfId="3985" xr:uid="{7143EB45-3106-4BFA-B2A3-114CBAB863EC}"/>
    <cellStyle name="Normal 23 3 2" xfId="3986" xr:uid="{FED7F65F-01D7-4809-A2CA-747A50804E99}"/>
    <cellStyle name="Normal 23 3 2 2" xfId="3987" xr:uid="{B07E5E4C-7F36-49B1-9E80-1A9F0F0943CF}"/>
    <cellStyle name="Normal 23 3 2 2 2" xfId="4288" xr:uid="{7CC52D3B-6E0C-48DB-870A-57A4010B1619}"/>
    <cellStyle name="Normal 23 3 2 2 2 2" xfId="5032" xr:uid="{E60EC3EA-7F1E-4E0D-98A2-64442B204DC4}"/>
    <cellStyle name="Normal 23 3 2 2 3" xfId="5033" xr:uid="{C588C738-D19B-4DB9-A5A2-8C926F654407}"/>
    <cellStyle name="Normal 23 3 2 3" xfId="4287" xr:uid="{A0BD1DFA-C9D4-4128-B2E7-06EA4C032905}"/>
    <cellStyle name="Normal 23 3 2 3 2" xfId="5034" xr:uid="{C7A831ED-6214-4F42-BC03-D86372D2A7FA}"/>
    <cellStyle name="Normal 23 3 2 4" xfId="5035" xr:uid="{492E776D-6020-47B9-8AE5-25D91416EDEB}"/>
    <cellStyle name="Normal 23 3 3" xfId="3988" xr:uid="{94BD1153-BAEF-4CBA-B1A7-43452D35063A}"/>
    <cellStyle name="Normal 23 3 3 2" xfId="4289" xr:uid="{9DB7ADCD-6DCB-4EF3-B41E-EE21702C8C45}"/>
    <cellStyle name="Normal 23 3 3 2 2" xfId="5036" xr:uid="{3187EECA-7A74-4B85-A823-D40DD775DC42}"/>
    <cellStyle name="Normal 23 3 3 3" xfId="5037" xr:uid="{5F907EBE-99E9-4468-B4A2-E22C507D7CD7}"/>
    <cellStyle name="Normal 23 3 4" xfId="4286" xr:uid="{2F7FDC77-50B3-47A9-BC3E-07ECC664C1B9}"/>
    <cellStyle name="Normal 23 3 4 2" xfId="5038" xr:uid="{821A265F-688F-4D01-9E9E-317EA407D9DC}"/>
    <cellStyle name="Normal 23 3 5" xfId="5039" xr:uid="{B9F433B0-95E3-4C02-BF0C-E5707E4F6D80}"/>
    <cellStyle name="Normal 23 3 6" xfId="37931" xr:uid="{34E35A88-8495-475A-9703-A93AB7540719}"/>
    <cellStyle name="Normal 23 3 7" xfId="22973" xr:uid="{BD7D6020-4B5C-4B5F-9034-02A38E4A8DD0}"/>
    <cellStyle name="Normal 23 3 8" xfId="40199" xr:uid="{02D72B7E-326D-4DD9-997C-B6201FF596BD}"/>
    <cellStyle name="Normal 23 3 9" xfId="45326" xr:uid="{AB10877A-2E50-4979-B920-469950DAB859}"/>
    <cellStyle name="Normal 23 4" xfId="2131" xr:uid="{39A299F1-CA70-48D7-9E66-D396031D4AE1}"/>
    <cellStyle name="Normal 23 4 2" xfId="3990" xr:uid="{1D6FF392-10BD-4751-8A7B-A6BAE42FEC85}"/>
    <cellStyle name="Normal 23 4 2 2" xfId="4291" xr:uid="{171C2650-8CE2-441A-AE86-77E7DF5950C1}"/>
    <cellStyle name="Normal 23 4 2 2 2" xfId="5040" xr:uid="{1468B5CE-FB7C-4FEC-BCA6-4AA4D9E65B12}"/>
    <cellStyle name="Normal 23 4 2 3" xfId="5041" xr:uid="{176B8D2F-1866-4148-8FF2-8A7AFE05C3AC}"/>
    <cellStyle name="Normal 23 4 3" xfId="4290" xr:uid="{880923B3-6394-489A-A444-CB60771B4A2B}"/>
    <cellStyle name="Normal 23 4 3 2" xfId="5042" xr:uid="{EB86E891-A4DD-4C11-AACE-53497FB19A62}"/>
    <cellStyle name="Normal 23 4 4" xfId="5043" xr:uid="{859F3CDC-FF89-4601-AE55-A7B17771F703}"/>
    <cellStyle name="Normal 23 4 5" xfId="37932" xr:uid="{2ADD20A0-C862-4431-82C4-4D1553CB95ED}"/>
    <cellStyle name="Normal 23 4 6" xfId="36665" xr:uid="{F5A17D12-FE70-4743-AF78-6B15F6D43A21}"/>
    <cellStyle name="Normal 23 4 7" xfId="3989" xr:uid="{8A310230-FD20-4294-B7B5-E513332F5316}"/>
    <cellStyle name="Normal 23 5" xfId="3991" xr:uid="{52E85545-75E7-45DA-AB22-1973C17520B4}"/>
    <cellStyle name="Normal 23 5 2" xfId="4292" xr:uid="{175BECEC-9BD5-43A9-AA87-75907A8CA2F6}"/>
    <cellStyle name="Normal 23 5 2 2" xfId="5044" xr:uid="{77B856D6-6283-4BB4-804F-93B606A74A15}"/>
    <cellStyle name="Normal 23 5 3" xfId="5045" xr:uid="{2574097D-E0FC-48EB-9C19-E77E9E5FA7D1}"/>
    <cellStyle name="Normal 23 5 4" xfId="37933" xr:uid="{9BB6E959-CC3D-40AC-8F11-962F519BD090}"/>
    <cellStyle name="Normal 23 5 5" xfId="9709" xr:uid="{A5353FCD-5B9A-4CB4-B7E4-C0C7E772A5C6}"/>
    <cellStyle name="Normal 23 6" xfId="4124" xr:uid="{777E9B29-91D0-46AC-8602-792A16174B19}"/>
    <cellStyle name="Normal 23 6 2" xfId="5046" xr:uid="{122417C6-AC2F-4825-A5C3-00C9535F5973}"/>
    <cellStyle name="Normal 23 7" xfId="4405" xr:uid="{8738E538-BDF3-4F3D-8F77-BE5A2CE0088B}"/>
    <cellStyle name="Normal 23 7 2" xfId="5047" xr:uid="{B70015C8-5361-4440-99A8-C1D594BA2EF5}"/>
    <cellStyle name="Normal 23 8" xfId="5048" xr:uid="{C6A59F24-29E6-4E12-B581-B307EDA84B0B}"/>
    <cellStyle name="Normal 23 9" xfId="5351" xr:uid="{0A4912A6-21FF-4706-99F4-057D2AF8825F}"/>
    <cellStyle name="Normal 23 9 2" xfId="7877" xr:uid="{B96525CD-62AD-48D7-BED9-FBAFA148D149}"/>
    <cellStyle name="Normal 230" xfId="10742" xr:uid="{BE13287A-4A02-4493-9498-B9EF307DF6DC}"/>
    <cellStyle name="Normal 230 2" xfId="39434" xr:uid="{E7842235-B4C4-4D64-A262-E30CBC68D8FC}"/>
    <cellStyle name="Normal 231" xfId="10743" xr:uid="{F6A2C431-FC0E-46DB-9EA5-1B8A00718D8D}"/>
    <cellStyle name="Normal 231 2" xfId="39414" xr:uid="{AA8211E3-DA5B-4FA3-ADCE-FF0BBD86360E}"/>
    <cellStyle name="Normal 232" xfId="10744" xr:uid="{B7813E58-B924-4C73-8449-AD9816E8A093}"/>
    <cellStyle name="Normal 233" xfId="10745" xr:uid="{26D7892F-FA62-40C5-B0C9-FCFEB40E8303}"/>
    <cellStyle name="Normal 234" xfId="10746" xr:uid="{368678D4-13E2-44C6-9E2E-1A44ADA5A31C}"/>
    <cellStyle name="Normal 235" xfId="10747" xr:uid="{BC50344F-8E9D-4DBE-93E7-7538E6099D20}"/>
    <cellStyle name="Normal 236" xfId="10748" xr:uid="{A9EAA2B2-4E89-4D70-AF33-5D3668177B1D}"/>
    <cellStyle name="Normal 237" xfId="10749" xr:uid="{0FC6F7AE-60A4-468B-A28D-74FFD220D148}"/>
    <cellStyle name="Normal 238" xfId="10750" xr:uid="{77BC77E0-B4ED-4F38-8C03-A586956A31C7}"/>
    <cellStyle name="Normal 239" xfId="10751" xr:uid="{42E870CD-2958-4025-BB95-FA044E03E253}"/>
    <cellStyle name="Normal 24" xfId="355" xr:uid="{CAB98F3D-3391-428D-9563-1340F23F4DE2}"/>
    <cellStyle name="Normal 24 2" xfId="356" xr:uid="{B7030A73-75F0-4418-A108-72DD18479A0C}"/>
    <cellStyle name="Normal 24 2 2" xfId="357" xr:uid="{BFDB5313-EAA9-4952-B988-F7D804ED0067}"/>
    <cellStyle name="Normal 24 2 3" xfId="900" xr:uid="{80DAD432-C896-4363-9024-C1E8B2A01B4B}"/>
    <cellStyle name="Normal 24 2 3 2" xfId="45556" xr:uid="{59AC4D76-F752-454B-B7B0-F4959C9144E8}"/>
    <cellStyle name="Normal 24 2 3 3" xfId="23425" xr:uid="{167BC904-E108-4220-8676-5E4ADF280A58}"/>
    <cellStyle name="Normal 24 2 4" xfId="40200" xr:uid="{274760C4-9D45-4307-BF53-5196509ACA03}"/>
    <cellStyle name="Normal 24 3" xfId="4484" xr:uid="{9BCE3531-E3BD-47D6-9DF3-6B18699B9F52}"/>
    <cellStyle name="Normal 24 3 2" xfId="5049" xr:uid="{207C24BE-D81E-4678-8BDE-B5F4AD370581}"/>
    <cellStyle name="Normal 24 3 3" xfId="38161" xr:uid="{2336994C-6726-4055-B3EF-A88853DD6AFD}"/>
    <cellStyle name="Normal 24 3 4" xfId="36652" xr:uid="{82AE152E-DF5E-4E5B-BEA5-98BA51BBFC86}"/>
    <cellStyle name="Normal 24 4" xfId="5352" xr:uid="{CB184F4C-B668-4DAE-91D0-1630A839EB7F}"/>
    <cellStyle name="Normal 24 4 2" xfId="7878" xr:uid="{2B005DDC-0DF2-4F3A-B60B-F914DB788742}"/>
    <cellStyle name="Normal 24 4 3" xfId="38545" xr:uid="{A9376DA8-FF83-4E1B-8DDD-688AF345852A}"/>
    <cellStyle name="Normal 24 4 4" xfId="10341" xr:uid="{80F51EB6-682F-4586-91F0-79573AB0B276}"/>
    <cellStyle name="Normal 24 5" xfId="6368" xr:uid="{C037A456-9B73-43F4-AC87-0BFFC864CA63}"/>
    <cellStyle name="Normal 24 6" xfId="37518" xr:uid="{F378B24D-A506-4A6B-B76D-0A483D59C184}"/>
    <cellStyle name="Normal 24 7" xfId="9161" xr:uid="{15E5E5E1-D2F0-44F9-9920-8A1A9B9247CF}"/>
    <cellStyle name="Normal 24 8" xfId="2460" xr:uid="{D3F0F8EF-C0E5-40CA-9A29-02D33BCEC0B1}"/>
    <cellStyle name="Normal 240" xfId="10752" xr:uid="{1ED7AFD0-55BF-4CD9-A1C1-743616208192}"/>
    <cellStyle name="Normal 241" xfId="10753" xr:uid="{A2F98E4E-583F-49D7-A99D-6321326FE1C9}"/>
    <cellStyle name="Normal 242" xfId="10754" xr:uid="{DBFA890F-BB84-4A32-99B9-58E1D983735A}"/>
    <cellStyle name="Normal 243" xfId="10755" xr:uid="{FF196696-7AEC-47BD-A081-185186164DD7}"/>
    <cellStyle name="Normal 244" xfId="9178" xr:uid="{36E6BC5C-1515-486B-86FB-42C0A8BCF83F}"/>
    <cellStyle name="Normal 244 2" xfId="36661" xr:uid="{5248B490-20D6-4062-AA34-6D63386E0E5C}"/>
    <cellStyle name="Normal 244 3" xfId="10756" xr:uid="{A6346A62-3D0E-4798-BC8A-4FF010234047}"/>
    <cellStyle name="Normal 245" xfId="10757" xr:uid="{D2945042-1610-42CC-8952-3A5A6801955C}"/>
    <cellStyle name="Normal 246" xfId="10758" xr:uid="{5B136458-6F5C-48AA-A3A5-DA896640CFB1}"/>
    <cellStyle name="Normal 247" xfId="10759" xr:uid="{C6EAE745-F836-4ECC-80C9-9D2EEED590DC}"/>
    <cellStyle name="Normal 248" xfId="10760" xr:uid="{1FB0F77A-056F-4352-8A16-3B8A82969BB0}"/>
    <cellStyle name="Normal 249" xfId="10761" xr:uid="{2B27B59A-A8E9-4E1D-AC35-17BE3FB2133D}"/>
    <cellStyle name="Normal 25" xfId="358" xr:uid="{5B460924-6ABC-426F-9024-046E00F488D2}"/>
    <cellStyle name="Normal 25 2" xfId="359" xr:uid="{DF53F243-1F6B-43A5-9BB9-D1C37377B58E}"/>
    <cellStyle name="Normal 25 2 2" xfId="360" xr:uid="{3B64CEEF-2D94-4E7B-8016-370A5FA278A9}"/>
    <cellStyle name="Normal 25 2 2 2" xfId="361" xr:uid="{10D86728-8EB6-4DE9-8640-C0A8ABDE94FD}"/>
    <cellStyle name="Normal 25 2 2 2 2" xfId="464" xr:uid="{16C476B2-199D-48A3-BAF3-8DF232DB5CC2}"/>
    <cellStyle name="Normal 25 2 2 2 2 2" xfId="586" xr:uid="{B8F7CD84-42BD-4AB0-B29E-056D5A1211E3}"/>
    <cellStyle name="Normal 25 2 2 2 2 2 2" xfId="1827" xr:uid="{F591055C-3AAA-43C2-A3AA-4FAEE0E81068}"/>
    <cellStyle name="Normal 25 2 2 2 2 2 2 2" xfId="46207" xr:uid="{D6A90EBA-45EA-4738-AA29-1330D088B669}"/>
    <cellStyle name="Normal 25 2 2 2 2 2 3" xfId="45327" xr:uid="{807BDE30-AF20-496E-BB2D-008E65269459}"/>
    <cellStyle name="Normal 25 2 2 2 2 2 4" xfId="2188" xr:uid="{4B069FD1-F687-4EA1-9D6B-F228F5CC8D4A}"/>
    <cellStyle name="Normal 25 2 2 2 2 2 4 2" xfId="46506" xr:uid="{872197C7-37C7-4BB9-974A-1B4AD1780C2B}"/>
    <cellStyle name="Normal 25 2 2 2 2 3" xfId="587" xr:uid="{54F8EB03-8BD6-4F47-96F8-6A697BE0B738}"/>
    <cellStyle name="Normal 25 2 2 2 2 3 2" xfId="45328" xr:uid="{678439B5-9418-4C44-922C-EA5227C735C8}"/>
    <cellStyle name="Normal 25 2 2 2 2 4" xfId="631" xr:uid="{8C6BA4A7-B158-499D-A36C-64EBC76D4808}"/>
    <cellStyle name="Normal 25 2 2 2 2 4 2" xfId="45361" xr:uid="{27F16D9D-ED03-4FD5-B8FF-9B22F0C156E1}"/>
    <cellStyle name="Normal 25 2 2 2 2 5" xfId="1228" xr:uid="{96AEEF53-69CA-4BE5-99B3-8F9FEC960987}"/>
    <cellStyle name="Normal 25 2 2 2 2 5 2" xfId="45759" xr:uid="{4E51FE70-179E-4231-9DA5-5A43D938BF82}"/>
    <cellStyle name="Normal 25 2 2 2 2 6" xfId="1917" xr:uid="{F99B9E45-7DED-49D4-AA76-916B0B6B7CE2}"/>
    <cellStyle name="Normal 25 2 2 2 2 6 2" xfId="46283" xr:uid="{F2FF44F7-46A2-4305-BB2B-2E349970BAF1}"/>
    <cellStyle name="Normal 25 2 2 2 2 7" xfId="2354" xr:uid="{1C96934D-A8C5-4F34-A8F5-57961C731A26}"/>
    <cellStyle name="Normal 25 2 2 2 3" xfId="1512" xr:uid="{8133CDB2-3086-41A7-840C-91AE132F934A}"/>
    <cellStyle name="Normal 25 2 2 2 3 2" xfId="45966" xr:uid="{B6C5900A-18AA-4186-83CE-2F23CCBEA1FE}"/>
    <cellStyle name="Normal 25 2 2 2 4" xfId="2305" xr:uid="{122AA9A7-9449-42C8-A314-4DD9936745C1}"/>
    <cellStyle name="Normal 25 2 2 3" xfId="1096" xr:uid="{B25D89E7-50A7-4B35-B8EE-872E991D2EEC}"/>
    <cellStyle name="Normal 25 2 2 3 2" xfId="1692" xr:uid="{84A6B1DF-214C-4036-92A7-6591F16627FA}"/>
    <cellStyle name="Normal 25 2 2 3 2 2" xfId="46099" xr:uid="{00154995-CDBF-4CAD-98D3-58459C85276A}"/>
    <cellStyle name="Normal 25 2 2 3 3" xfId="45675" xr:uid="{5AF2FF1C-B610-4F62-9A66-D5E4085AC20A}"/>
    <cellStyle name="Normal 25 2 2 4" xfId="1380" xr:uid="{40329495-8E6B-4231-A784-3FF575B1527A}"/>
    <cellStyle name="Normal 25 2 2 4 2" xfId="45866" xr:uid="{A028938A-B573-4AA1-B667-90504DE405D4}"/>
    <cellStyle name="Normal 25 2 2 5" xfId="2304" xr:uid="{99E2AF21-9AA2-4045-A7CB-90FBA3362757}"/>
    <cellStyle name="Normal 25 2 2 6" xfId="45174" xr:uid="{B26D21C7-26D8-4E7E-8B84-229555D04795}"/>
    <cellStyle name="Normal 25 2 2 7" xfId="37635" xr:uid="{5CD850DA-D4FB-4C56-B90C-38C7FA32EFC3}"/>
    <cellStyle name="Normal 25 2 3" xfId="931" xr:uid="{8C1B9659-72AD-4D5A-AB60-ADC5BDC68A80}"/>
    <cellStyle name="Normal 25 2 3 2" xfId="1198" xr:uid="{7EED494E-F7DB-43C8-B135-180202B6DB5D}"/>
    <cellStyle name="Normal 25 2 3 2 2" xfId="1797" xr:uid="{9DBC825D-2E05-4FEE-8989-4230649472BF}"/>
    <cellStyle name="Normal 25 2 3 2 2 2" xfId="46180" xr:uid="{D1638F71-C431-4D87-99C2-0932CC18D623}"/>
    <cellStyle name="Normal 25 2 3 2 3" xfId="45739" xr:uid="{1D822B24-6839-4DC1-B24D-B02D8E21F18B}"/>
    <cellStyle name="Normal 25 2 3 3" xfId="1483" xr:uid="{7A9DD4A7-6A7D-47F2-BFB7-3834E0B68EEF}"/>
    <cellStyle name="Normal 25 2 3 3 2" xfId="45941" xr:uid="{6EDABEF7-3BBA-4F47-A3F4-17489BB867EF}"/>
    <cellStyle name="Normal 25 2 3 4" xfId="45576" xr:uid="{55CA1083-F5E8-44AB-8142-EDB95B075F4C}"/>
    <cellStyle name="Normal 25 2 3 5" xfId="23374" xr:uid="{C8DE70B9-68E7-43F7-9867-8B50DD50DB13}"/>
    <cellStyle name="Normal 25 2 4" xfId="1069" xr:uid="{29EFD421-1AD3-48D9-8303-4D76DEB25CD2}"/>
    <cellStyle name="Normal 25 2 4 2" xfId="1658" xr:uid="{20EF1240-F5D9-4A1A-B4FE-18A752B98B9A}"/>
    <cellStyle name="Normal 25 2 4 2 2" xfId="46075" xr:uid="{51876BD9-F719-40B8-A893-1B59B69E2273}"/>
    <cellStyle name="Normal 25 2 4 3" xfId="45661" xr:uid="{C3A89719-5834-451F-9892-0CF2A7D9CB26}"/>
    <cellStyle name="Normal 25 2 4 4" xfId="40201" xr:uid="{91650377-9829-4B4A-AE2A-859F16BD3E5A}"/>
    <cellStyle name="Normal 25 2 5" xfId="1352" xr:uid="{3D615C32-D5C6-4879-8562-1EE8D98B9361}"/>
    <cellStyle name="Normal 25 2 5 2" xfId="45842" xr:uid="{62A7F455-D1D6-40E2-9112-F632C21C819E}"/>
    <cellStyle name="Normal 25 2 6" xfId="2079" xr:uid="{F76F38A9-670C-4FFD-90D8-A4CB92450DFC}"/>
    <cellStyle name="Normal 25 2 6 2" xfId="46412" xr:uid="{42D9F611-8495-413B-9B03-C760F51141C4}"/>
    <cellStyle name="Normal 25 2 7" xfId="2303" xr:uid="{E1FBF611-BD74-49D2-94DD-084CBCFF60AE}"/>
    <cellStyle name="Normal 25 2 8" xfId="45173" xr:uid="{09ED88AC-AC03-4857-89C0-48177D04086A}"/>
    <cellStyle name="Normal 25 2 9" xfId="2784" xr:uid="{9933BE67-5534-4773-9BE1-3A58FDD465BB}"/>
    <cellStyle name="Normal 25 3" xfId="2136" xr:uid="{623CEC4D-A2A4-472C-9082-C6781007E1DD}"/>
    <cellStyle name="Normal 25 3 2" xfId="5050" xr:uid="{DC949370-9452-40A4-8ED7-6E9A63D0B509}"/>
    <cellStyle name="Normal 25 3 3" xfId="38118" xr:uid="{4F6BEEE9-EF48-48D1-84BB-F82F1B73B23E}"/>
    <cellStyle name="Normal 25 3 4" xfId="22976" xr:uid="{1690F6C0-C897-4C45-B1B9-F445772E5406}"/>
    <cellStyle name="Normal 25 3 5" xfId="46461" xr:uid="{AA6E5506-387C-45ED-8BFA-3F86050AEE4C}"/>
    <cellStyle name="Normal 25 3 6" xfId="4407" xr:uid="{F393DDC9-C5B9-4B44-9C5E-ED5D0D98B000}"/>
    <cellStyle name="Normal 25 4" xfId="5353" xr:uid="{A5891D6F-EA14-4B85-96C9-8A76210DA886}"/>
    <cellStyle name="Normal 25 4 2" xfId="38546" xr:uid="{AEF66DD1-880A-4FC7-AEFA-588BCB960117}"/>
    <cellStyle name="Normal 25 4 3" xfId="36872" xr:uid="{64ED67D3-10FC-4B73-BB19-F924A6B22477}"/>
    <cellStyle name="Normal 25 5" xfId="9710" xr:uid="{C09E14E3-782F-426A-A650-249CABC4960C}"/>
    <cellStyle name="Normal 25 6" xfId="37519" xr:uid="{A22C7BE0-645C-444D-92C0-C81EA4E7691F}"/>
    <cellStyle name="Normal 25 7" xfId="9485" xr:uid="{8354E066-8335-4B4F-9042-735B19D49FD1}"/>
    <cellStyle name="Normal 25 8" xfId="2461" xr:uid="{FF310BEB-7620-441A-8B2F-12E46BAA0762}"/>
    <cellStyle name="Normal 250" xfId="10762" xr:uid="{F7334DE6-F527-495B-8717-B1F4BF86ADE1}"/>
    <cellStyle name="Normal 250 2" xfId="11079" xr:uid="{8F8B5B56-556A-418A-8C81-946D0DE68BBF}"/>
    <cellStyle name="Normal 250 2 2" xfId="12098" xr:uid="{6F87D19A-C362-440C-9177-1DE12B4106C9}"/>
    <cellStyle name="Normal 250 2 2 2" xfId="14484" xr:uid="{CAECC16E-21B9-47CA-8A1E-1EE36C0615C7}"/>
    <cellStyle name="Normal 250 2 2 2 2" xfId="19999" xr:uid="{AD2C2A40-3CE4-48A5-9F0B-EE666D2092C7}"/>
    <cellStyle name="Normal 250 2 2 3" xfId="21378" xr:uid="{B9CA4FF3-21D6-44E9-A67F-C88EA808A9F5}"/>
    <cellStyle name="Normal 250 2 2 4" xfId="17631" xr:uid="{E2A7097A-B39E-4A34-8FD9-7FE076077BCC}"/>
    <cellStyle name="Normal 250 2 2 5" xfId="16037" xr:uid="{3B44CA7A-58DF-4413-A066-F1B7690F2081}"/>
    <cellStyle name="Normal 250 2 2 6" xfId="22055" xr:uid="{4F3DCDD7-CDC7-42CB-A0C8-F04D60B44017}"/>
    <cellStyle name="Normal 250 2 2 7" xfId="25868" xr:uid="{A364744C-1F73-44A7-9670-D2704F25B334}"/>
    <cellStyle name="Normal 250 2 3" xfId="12683" xr:uid="{B8D46A3F-7B4B-484B-AE24-10AF1D712A05}"/>
    <cellStyle name="Normal 250 2 3 2" xfId="14922" xr:uid="{001F8ACD-E4DA-4490-94FF-779A8A80E891}"/>
    <cellStyle name="Normal 250 2 3 2 2" xfId="20442" xr:uid="{A95C06DE-8AEE-413C-84D8-03DD4C364C14}"/>
    <cellStyle name="Normal 250 2 3 3" xfId="21828" xr:uid="{2D6DC9F4-F92E-4254-A12E-41580E46A384}"/>
    <cellStyle name="Normal 250 2 3 4" xfId="18190" xr:uid="{02A54FF2-F1CD-4312-9D31-BFD46911EFCD}"/>
    <cellStyle name="Normal 250 2 3 5" xfId="16626" xr:uid="{E87E0FDD-A5E6-4716-B3C3-3BD6EE880780}"/>
    <cellStyle name="Normal 250 2 3 6" xfId="22132" xr:uid="{F4546AF1-2395-4C45-A9BF-16CBC4D0E3AE}"/>
    <cellStyle name="Normal 250 2 3 7" xfId="26459" xr:uid="{5869D5CA-9EA0-443E-B198-9A3EE571BCC4}"/>
    <cellStyle name="Normal 250 2 4" xfId="14042" xr:uid="{E233838E-B749-4A77-A01D-0A407B6E4D00}"/>
    <cellStyle name="Normal 250 2 4 2" xfId="19551" xr:uid="{C24037C6-0D3B-41D6-A07A-76A88FEBAA2C}"/>
    <cellStyle name="Normal 250 2 5" xfId="20906" xr:uid="{426011B1-A5F3-48D9-ABD2-D1D9719055B6}"/>
    <cellStyle name="Normal 250 2 6" xfId="17068" xr:uid="{5431EE2E-5627-49AF-8C92-500FA19BA594}"/>
    <cellStyle name="Normal 250 2 7" xfId="15450" xr:uid="{9F3D3B17-8A1A-4D98-93EB-5A4B967E10A7}"/>
    <cellStyle name="Normal 250 2 8" xfId="21972" xr:uid="{AE53B48C-4998-4705-ACE7-B034554A87F9}"/>
    <cellStyle name="Normal 250 2 9" xfId="25265" xr:uid="{74FE28C4-EE73-4CB3-B2F4-52AEB2C53AD8}"/>
    <cellStyle name="Normal 251" xfId="10763" xr:uid="{5A1259B4-2CD7-4E63-A303-7756E3EDF2B6}"/>
    <cellStyle name="Normal 252" xfId="10764" xr:uid="{C86BCE4A-5847-402B-827C-E392018968FC}"/>
    <cellStyle name="Normal 253" xfId="10765" xr:uid="{BCA7AEA5-20E4-4D31-B625-18E5EB3E2E6B}"/>
    <cellStyle name="Normal 254" xfId="10766" xr:uid="{B3EFE96D-597D-4631-971B-7F112D21FBA5}"/>
    <cellStyle name="Normal 255" xfId="10767" xr:uid="{35C05F2C-A037-43A9-93C0-22AE03EB2628}"/>
    <cellStyle name="Normal 256" xfId="10768" xr:uid="{24803FFA-DE30-4C82-BB03-FBEFECF76DDD}"/>
    <cellStyle name="Normal 257" xfId="10769" xr:uid="{4B94938A-81E3-4049-8BD6-F4DF3763CFA4}"/>
    <cellStyle name="Normal 258" xfId="10770" xr:uid="{92FFEDCF-0442-4419-B3D6-4C5EA431E188}"/>
    <cellStyle name="Normal 259" xfId="10771" xr:uid="{360DFAEA-060D-41E1-8A8C-B645B190AE66}"/>
    <cellStyle name="Normal 26" xfId="362" xr:uid="{774782E0-4E59-45AD-AC43-004E5819BF5C}"/>
    <cellStyle name="Normal 26 2" xfId="363" xr:uid="{8E50F3CC-4992-4FC2-A710-F29A751000BA}"/>
    <cellStyle name="Normal 26 2 2" xfId="2137" xr:uid="{34213C6B-C7B7-4B3B-BA2E-7561078D2E37}"/>
    <cellStyle name="Normal 26 2 2 2" xfId="46462" xr:uid="{BAC710D4-BE5D-4E69-8EBE-4911211A2B45}"/>
    <cellStyle name="Normal 26 2 2 3" xfId="23437" xr:uid="{2D235471-D658-41E2-94DA-D785ACE94305}"/>
    <cellStyle name="Normal 26 2 3" xfId="40202" xr:uid="{DB866A4B-BFAA-4BB0-9DAB-EB024319302F}"/>
    <cellStyle name="Normal 26 3" xfId="1909" xr:uid="{F7CBCFEB-764C-4ACC-9E54-1B42DA39AF18}"/>
    <cellStyle name="Normal 26 3 2" xfId="46275" xr:uid="{E3EE076A-D8FF-42E8-A660-0F4B3D2C60D7}"/>
    <cellStyle name="Normal 26 3 3" xfId="22977" xr:uid="{596EECE7-9194-417E-850D-4A3DC5CF11D6}"/>
    <cellStyle name="Normal 26 4" xfId="9711" xr:uid="{742A2547-D803-49F3-BC20-C4D3B2DF0066}"/>
    <cellStyle name="Normal 26 5" xfId="39911" xr:uid="{04D79670-9586-4513-902B-58E17911C090}"/>
    <cellStyle name="Normal 260" xfId="10772" xr:uid="{1CEBE121-01F2-4F3B-B2BC-01F406272F1C}"/>
    <cellStyle name="Normal 261" xfId="10773" xr:uid="{58C0D8D8-DDD6-490A-80A4-8476F68902DA}"/>
    <cellStyle name="Normal 262" xfId="10774" xr:uid="{9E0E3CFB-B6E6-4B33-9737-137880F67395}"/>
    <cellStyle name="Normal 263" xfId="10775" xr:uid="{0015F27A-43B7-46BC-9BD7-F78A85B174AF}"/>
    <cellStyle name="Normal 264" xfId="10776" xr:uid="{D9DB322B-48C0-4A58-818E-7353880FFFB3}"/>
    <cellStyle name="Normal 265" xfId="10777" xr:uid="{83EF53D6-9230-4175-BCD3-EAE52BFC41BF}"/>
    <cellStyle name="Normal 266" xfId="10778" xr:uid="{82419DCE-E252-4B10-A34C-08DBF79DCB9A}"/>
    <cellStyle name="Normal 267" xfId="10779" xr:uid="{95384835-AC40-4992-886D-16800BFE1431}"/>
    <cellStyle name="Normal 268" xfId="10780" xr:uid="{0AA01E31-F3D7-46B5-8CFD-B8AFC684F1D6}"/>
    <cellStyle name="Normal 269" xfId="10781" xr:uid="{0BA75489-3349-4354-809E-8413E352A2F4}"/>
    <cellStyle name="Normal 27" xfId="364" xr:uid="{967BD31F-33F6-43E9-AFAD-60B25D120922}"/>
    <cellStyle name="Normal 27 2" xfId="588" xr:uid="{A59D40BD-8ACB-45F0-80CB-C673AB3F26B2}"/>
    <cellStyle name="Normal 27 2 2" xfId="39926" xr:uid="{23ACEE7B-9437-417F-9E81-257278F6E22B}"/>
    <cellStyle name="Normal 27 2 3" xfId="10347" xr:uid="{B5ED3D29-AAD6-44E2-BA26-1EA28C611CED}"/>
    <cellStyle name="Normal 27 3" xfId="2149" xr:uid="{9EC9AD36-5F61-4207-A1EC-0CB74A7445FF}"/>
    <cellStyle name="Normal 27 3 2" xfId="40203" xr:uid="{8FB78C26-5799-4DA5-B67A-2C2FBCBE0C57}"/>
    <cellStyle name="Normal 27 3 3" xfId="46471" xr:uid="{C440924A-0521-4526-AAAD-011C61FE95FD}"/>
    <cellStyle name="Normal 27 3 4" xfId="22978" xr:uid="{13D892D2-24DF-4050-9F1F-8FFB6EB2606F}"/>
    <cellStyle name="Normal 27 4" xfId="37636" xr:uid="{F523BA06-3852-4104-9D8B-87A2D5AF9874}"/>
    <cellStyle name="Normal 27 5" xfId="9712" xr:uid="{484B4DB5-3B62-49CA-8E27-C82AF3BCCF01}"/>
    <cellStyle name="Normal 270" xfId="10782" xr:uid="{B5751588-629E-4C3E-99E9-BC354A2BFB72}"/>
    <cellStyle name="Normal 271" xfId="10783" xr:uid="{04913A44-C7CD-4DBD-B585-94FE4AE6F9B5}"/>
    <cellStyle name="Normal 272" xfId="10784" xr:uid="{10C707FE-0FEB-4DE0-B0D3-924C4038427A}"/>
    <cellStyle name="Normal 273" xfId="10785" xr:uid="{0E31F2A6-F1F3-4852-AFFF-C93772E1961C}"/>
    <cellStyle name="Normal 274" xfId="10786" xr:uid="{978D8182-4343-4A9C-BE85-A72F55E3E645}"/>
    <cellStyle name="Normal 275" xfId="10787" xr:uid="{3C5C4646-02C6-4978-922E-71044BE960A9}"/>
    <cellStyle name="Normal 276" xfId="10788" xr:uid="{B295A3BD-6E8E-4257-9F18-5FADF3C2E1A8}"/>
    <cellStyle name="Normal 277" xfId="10789" xr:uid="{7EB510A9-BBD9-4D44-AA29-989206135950}"/>
    <cellStyle name="Normal 278" xfId="10790" xr:uid="{C7FAD2D5-C957-4EF3-8CC5-F0A4F56296D7}"/>
    <cellStyle name="Normal 279" xfId="10791" xr:uid="{60BED195-9B6E-4E9C-A835-7C5A54F4DF16}"/>
    <cellStyle name="Normal 28" xfId="365" xr:uid="{DB62D411-CD59-4A90-80B6-D490ADB71008}"/>
    <cellStyle name="Normal 28 10" xfId="24977" xr:uid="{74A5420B-BB5E-4BD6-8410-B3D756E656E1}"/>
    <cellStyle name="Normal 28 11" xfId="37637" xr:uid="{34154563-C180-49D3-8C6F-4F0872FC6A65}"/>
    <cellStyle name="Normal 28 12" xfId="10350" xr:uid="{2CA63CFA-A720-4E4B-8258-4E7F73505619}"/>
    <cellStyle name="Normal 28 2" xfId="589" xr:uid="{3FE289DA-8641-438A-BDE4-0723190AE7C4}"/>
    <cellStyle name="Normal 28 2 2" xfId="14241" xr:uid="{3536C30B-4E0C-4B0C-B0A5-3BECFAAD8067}"/>
    <cellStyle name="Normal 28 2 2 2" xfId="19755" xr:uid="{0EBEFE0E-8BB6-4850-A557-C895792CE50A}"/>
    <cellStyle name="Normal 28 2 3" xfId="21129" xr:uid="{380B7F56-223B-42DB-8969-8D3A79EAEA37}"/>
    <cellStyle name="Normal 28 2 4" xfId="17338" xr:uid="{1D325E57-1B68-48B2-8053-7C9002BA5EA0}"/>
    <cellStyle name="Normal 28 2 5" xfId="15737" xr:uid="{20C4729D-BC2B-42AF-8C62-091900D5D22C}"/>
    <cellStyle name="Normal 28 2 6" xfId="22025" xr:uid="{7FEE29C5-B1CA-4B9F-B895-0EB789D5F6AA}"/>
    <cellStyle name="Normal 28 2 7" xfId="25567" xr:uid="{07C91713-E22C-4C5E-BDB6-A11065CA9987}"/>
    <cellStyle name="Normal 28 2 8" xfId="39927" xr:uid="{7F34687B-6E01-497C-BBA2-FCB850307319}"/>
    <cellStyle name="Normal 28 2 9" xfId="11796" xr:uid="{1504C907-9C76-43C6-A597-F29B0B80038F}"/>
    <cellStyle name="Normal 28 3" xfId="2150" xr:uid="{F5A9EBEF-EFD5-4A7E-ACFA-43D82383EFB3}"/>
    <cellStyle name="Normal 28 3 10" xfId="12444" xr:uid="{C79240AC-69DD-4446-8952-A4ADC2A885D8}"/>
    <cellStyle name="Normal 28 3 2" xfId="14683" xr:uid="{FCF7ADED-37FA-49BD-B6C5-22C0C7563097}"/>
    <cellStyle name="Normal 28 3 2 2" xfId="20203" xr:uid="{1DF98BF3-E982-46DC-A866-F5B40F235EC9}"/>
    <cellStyle name="Normal 28 3 3" xfId="21589" xr:uid="{D5FB681D-C1DB-4B52-8C37-C4626913E9C1}"/>
    <cellStyle name="Normal 28 3 4" xfId="17950" xr:uid="{A393E4C9-0ADD-4E89-88BF-36A4DFD760AD}"/>
    <cellStyle name="Normal 28 3 5" xfId="16386" xr:uid="{06FF19EE-DF1F-4E14-A96A-C17A30984129}"/>
    <cellStyle name="Normal 28 3 6" xfId="22108" xr:uid="{47C515D0-95CA-423E-B171-96779A6A01E8}"/>
    <cellStyle name="Normal 28 3 7" xfId="26219" xr:uid="{6FCF9B11-5E82-4DBE-AD7C-08B761D3F007}"/>
    <cellStyle name="Normal 28 3 8" xfId="40204" xr:uid="{11741FFD-F952-4D21-8636-C61FA7A75417}"/>
    <cellStyle name="Normal 28 3 9" xfId="46472" xr:uid="{FB36337B-5AD5-47BD-8853-24BCA4B20A19}"/>
    <cellStyle name="Normal 28 4" xfId="13803" xr:uid="{B6F2566D-CB38-4BC7-B074-DAB4D7069A0A}"/>
    <cellStyle name="Normal 28 4 2" xfId="19312" xr:uid="{0937D915-D29E-4D4B-B263-A77D1387FA99}"/>
    <cellStyle name="Normal 28 5" xfId="20666" xr:uid="{275B39E3-2D98-42F6-8367-C646A1E640C8}"/>
    <cellStyle name="Normal 28 6" xfId="16827" xr:uid="{01591C8B-F195-469C-8F66-3D412BBCEE33}"/>
    <cellStyle name="Normal 28 7" xfId="15205" xr:uid="{852A5F0F-41D7-4380-A580-E0A4064A879C}"/>
    <cellStyle name="Normal 28 8" xfId="21947" xr:uid="{66A25FDA-6A1A-47AB-9207-1447345D2073}"/>
    <cellStyle name="Normal 28 9" xfId="22979" xr:uid="{C0B5B225-5F9E-4568-BF20-DBBCB1680A57}"/>
    <cellStyle name="Normal 280" xfId="10792" xr:uid="{9457FCB1-80F6-4F42-80E3-78C9623B5838}"/>
    <cellStyle name="Normal 281" xfId="10793" xr:uid="{4DE32080-4517-4460-A961-05C1F9EC7B29}"/>
    <cellStyle name="Normal 282" xfId="10794" xr:uid="{845DFC73-C1A1-42D0-9D42-4C35BA696143}"/>
    <cellStyle name="Normal 283" xfId="10795" xr:uid="{877E306C-EAAE-4AEF-8FE7-18FDAC9773F7}"/>
    <cellStyle name="Normal 284" xfId="10796" xr:uid="{E97CE3B7-B347-4ED9-8360-A68FBBFD8B43}"/>
    <cellStyle name="Normal 285" xfId="10797" xr:uid="{9000B718-8154-436E-960F-237AE2A58084}"/>
    <cellStyle name="Normal 286" xfId="10798" xr:uid="{4DFDA926-6927-40C6-804A-11954BFCC4F9}"/>
    <cellStyle name="Normal 287" xfId="10799" xr:uid="{0AE74CCD-EA96-44A4-A71F-E7CAE0E9753E}"/>
    <cellStyle name="Normal 288" xfId="10800" xr:uid="{08727423-7896-4C0E-86E7-0FDC2B092153}"/>
    <cellStyle name="Normal 289" xfId="10801" xr:uid="{5B174D59-216F-4DF1-8FD6-ED7CA8A2B461}"/>
    <cellStyle name="Normal 29" xfId="366" xr:uid="{D4BC5365-F3D0-4485-9924-2FC47FEE6F37}"/>
    <cellStyle name="Normal 29 10" xfId="24986" xr:uid="{7D3CAC21-6FF6-4D7F-BBCE-31A0ECFF08DA}"/>
    <cellStyle name="Normal 29 11" xfId="37638" xr:uid="{DAAD256B-52DB-4254-9245-139370FF4CD2}"/>
    <cellStyle name="Normal 29 12" xfId="10358" xr:uid="{A06D0812-B5A4-411E-BB04-1EF26425392F}"/>
    <cellStyle name="Normal 29 2" xfId="926" xr:uid="{EFD62478-1CC6-4783-B531-80495464A59B}"/>
    <cellStyle name="Normal 29 2 2" xfId="1193" xr:uid="{B17E60D4-FF21-4016-B5B4-8AD3240B8535}"/>
    <cellStyle name="Normal 29 2 2 2" xfId="1792" xr:uid="{DFF81A03-BD09-4FAB-AF71-D861DDC56CB0}"/>
    <cellStyle name="Normal 29 2 2 2 2" xfId="19759" xr:uid="{C15A5B91-6C9E-4088-B909-2E8D3F269A33}"/>
    <cellStyle name="Normal 29 2 2 3" xfId="14245" xr:uid="{40B31212-4FD3-479B-9827-9B6533A4C763}"/>
    <cellStyle name="Normal 29 2 3" xfId="1478" xr:uid="{137DBF22-0878-48BB-83B2-ACC291E745D4}"/>
    <cellStyle name="Normal 29 2 3 2" xfId="21133" xr:uid="{7E40F9B5-B2E7-45D5-9253-D7DB7220CA1B}"/>
    <cellStyle name="Normal 29 2 4" xfId="17343" xr:uid="{47D568E9-0F70-4FBB-9E27-4E3648A8ABDA}"/>
    <cellStyle name="Normal 29 2 5" xfId="15742" xr:uid="{0DA4AE5E-433F-4D21-A36B-E5B113AC4D62}"/>
    <cellStyle name="Normal 29 2 6" xfId="22029" xr:uid="{E9FF22FE-07A3-40C3-BF74-18CCC9E514C9}"/>
    <cellStyle name="Normal 29 2 7" xfId="25573" xr:uid="{8EC6AD87-866A-4B55-AAA9-3D240B5B9C7B}"/>
    <cellStyle name="Normal 29 2 8" xfId="39929" xr:uid="{AA61453B-24CC-49CC-8E49-723723EBF017}"/>
    <cellStyle name="Normal 29 2 9" xfId="11802" xr:uid="{8BA535B2-C0AE-422F-A61B-2065021186F6}"/>
    <cellStyle name="Normal 29 3" xfId="1064" xr:uid="{25430874-9869-4DD4-B37F-6412A3EC1B0E}"/>
    <cellStyle name="Normal 29 3 2" xfId="1653" xr:uid="{2DDFDE8D-778C-43EC-A807-32FAD486E2E2}"/>
    <cellStyle name="Normal 29 3 2 2" xfId="20207" xr:uid="{AB56E0B1-6E16-4563-A61D-E196EC78EC3A}"/>
    <cellStyle name="Normal 29 3 2 3" xfId="14687" xr:uid="{1AA635AD-C442-444D-8E53-59FCD13E8711}"/>
    <cellStyle name="Normal 29 3 3" xfId="21593" xr:uid="{DC17267C-DC70-4E48-B95E-970CDCFB6F25}"/>
    <cellStyle name="Normal 29 3 4" xfId="17954" xr:uid="{4A33FE48-2D86-42D8-96A3-6922DB983640}"/>
    <cellStyle name="Normal 29 3 5" xfId="16390" xr:uid="{88F9AABB-CA5D-4584-A7B0-D1741895F09B}"/>
    <cellStyle name="Normal 29 3 6" xfId="22112" xr:uid="{FA7A99F3-10DE-45A0-8F59-2706114AB6B6}"/>
    <cellStyle name="Normal 29 3 7" xfId="26223" xr:uid="{AA773F60-A37B-4DB8-B076-4C3DA7F728AF}"/>
    <cellStyle name="Normal 29 3 8" xfId="40205" xr:uid="{5DDC1277-2F6F-4865-911E-D8E0E7E1F81D}"/>
    <cellStyle name="Normal 29 3 9" xfId="12448" xr:uid="{6336D00F-2F99-408A-B534-A839A6BB6DB0}"/>
    <cellStyle name="Normal 29 4" xfId="1347" xr:uid="{9336993A-B9EB-4FB7-BDE5-849C3D1B3A9F}"/>
    <cellStyle name="Normal 29 4 2" xfId="19316" xr:uid="{DF76CD86-C3DC-4BE1-B395-9E1E329514A9}"/>
    <cellStyle name="Normal 29 4 3" xfId="13807" xr:uid="{0584A3C5-D8D5-4EF3-8329-8945D4D5D7BB}"/>
    <cellStyle name="Normal 29 5" xfId="2151" xr:uid="{26EA00E6-5029-49F1-85AE-FB2793F5F17D}"/>
    <cellStyle name="Normal 29 5 2" xfId="46473" xr:uid="{B55411E6-9C02-4733-B4DD-FC53D021446F}"/>
    <cellStyle name="Normal 29 5 3" xfId="20670" xr:uid="{7ADEAB8F-1AD3-4525-B37A-DBDAE518A83B}"/>
    <cellStyle name="Normal 29 6" xfId="777" xr:uid="{0EB0EF12-533E-439F-B96A-7CEE0265FA45}"/>
    <cellStyle name="Normal 29 6 2" xfId="16831" xr:uid="{57662EF1-1A19-43FB-9AB6-0353F66142C8}"/>
    <cellStyle name="Normal 29 7" xfId="15214" xr:uid="{02778A1A-80AC-4280-AC34-EE759F663C37}"/>
    <cellStyle name="Normal 29 8" xfId="21952" xr:uid="{2822BF5A-B5B6-4BEE-A9EC-C8F51F144061}"/>
    <cellStyle name="Normal 29 9" xfId="22980" xr:uid="{D0017EF7-6FCB-4ABF-97F8-EA9A9AE71571}"/>
    <cellStyle name="Normal 290" xfId="10802" xr:uid="{BF127545-BF56-4B21-BC25-45F88E5DF560}"/>
    <cellStyle name="Normal 291" xfId="10803" xr:uid="{3FCBF638-3826-4F97-9576-DFAA89070560}"/>
    <cellStyle name="Normal 292" xfId="10804" xr:uid="{D808F167-2CCB-449B-8601-E11FB99C8C02}"/>
    <cellStyle name="Normal 293" xfId="10805" xr:uid="{C14863F5-B9AD-49FB-9D04-0CD04F0C92EF}"/>
    <cellStyle name="Normal 294" xfId="10806" xr:uid="{F5DBE555-C263-47E3-BB01-790ED1DD56A4}"/>
    <cellStyle name="Normal 295" xfId="10807" xr:uid="{4CD75509-1F67-445D-9293-9E73DA213581}"/>
    <cellStyle name="Normal 296" xfId="10808" xr:uid="{8F3F8175-D7FD-41AF-98F2-61DF081B60BF}"/>
    <cellStyle name="Normal 297" xfId="6315" xr:uid="{171C9999-E379-4EBE-9682-635BC61A4466}"/>
    <cellStyle name="Normal 297 2" xfId="36491" xr:uid="{5AE26C0A-4C41-4D84-A117-039E312DF2C1}"/>
    <cellStyle name="Normal 297 3" xfId="10809" xr:uid="{C39371A2-E31C-41F7-A35A-3DEE37D28F2C}"/>
    <cellStyle name="Normal 297 4" xfId="38697" xr:uid="{61B24E36-E392-4F5E-B12A-E33C7B8E9785}"/>
    <cellStyle name="Normal 297 5" xfId="8985" xr:uid="{6D216D07-3DD9-42B3-9C1D-94BFF2E5397B}"/>
    <cellStyle name="Normal 298" xfId="6224" xr:uid="{82597EC2-9618-4983-96FF-1FB65542DB07}"/>
    <cellStyle name="Normal 298 2" xfId="36833" xr:uid="{5188261D-C335-4A29-A67D-0402A0EF00B0}"/>
    <cellStyle name="Normal 298 3" xfId="10810" xr:uid="{D8F3DA9E-9978-444A-BA5B-6C63573000EE}"/>
    <cellStyle name="Normal 298 4" xfId="38645" xr:uid="{7895C28F-6379-45A3-9DA0-0E2518106C8E}"/>
    <cellStyle name="Normal 298 5" xfId="9432" xr:uid="{E3B83C4C-2672-43B6-9C16-5483120358E5}"/>
    <cellStyle name="Normal 299" xfId="9124" xr:uid="{C594698C-F739-4AFD-A938-F01B6B0DD851}"/>
    <cellStyle name="Normal 299 2" xfId="36623" xr:uid="{354351EA-6C9A-464A-8F37-EFD71C4C9F9B}"/>
    <cellStyle name="Normal 299 3" xfId="10811" xr:uid="{011F4A01-8A53-4C69-B206-290F085EB069}"/>
    <cellStyle name="Normal 3" xfId="19" xr:uid="{A0A889BE-3653-415B-8C6D-CACE10026B83}"/>
    <cellStyle name="Normal 3 10" xfId="2039" xr:uid="{4AE5D341-7B56-4E80-A8E2-56AF77381F4F}"/>
    <cellStyle name="Normal 3 10 2" xfId="37639" xr:uid="{28BED3EF-F6A9-4EEC-B72C-3ABEC41CFA2C}"/>
    <cellStyle name="Normal 3 10 2 2" xfId="39436" xr:uid="{E2F5BB98-4B54-46C9-96E1-03EA257B445F}"/>
    <cellStyle name="Normal 3 10 3" xfId="36389" xr:uid="{AE75F5F4-97CA-4E72-A06E-927E71A37D4C}"/>
    <cellStyle name="Normal 3 10 4" xfId="46384" xr:uid="{B440B417-01DA-4BA9-A0AC-EE2D3E0E0FE2}"/>
    <cellStyle name="Normal 3 10 5" xfId="2785" xr:uid="{D338BCE2-14F9-43F6-B475-958D92C9A689}"/>
    <cellStyle name="Normal 3 11" xfId="2169" xr:uid="{0D65D76B-DBBB-4B30-8A0F-5CE749CFD614}"/>
    <cellStyle name="Normal 3 11 2" xfId="46487" xr:uid="{B0CD9576-77C5-42E6-A2FF-5599576A8B0F}"/>
    <cellStyle name="Normal 3 11 3" xfId="2786" xr:uid="{AE106841-483B-4CB6-BFD0-816B72CC2A2C}"/>
    <cellStyle name="Normal 3 12" xfId="2787" xr:uid="{DBC74553-4F63-4BAF-A9AE-180DC41599A4}"/>
    <cellStyle name="Normal 3 13" xfId="2788" xr:uid="{1B529446-E350-413F-9F56-B1AF3EE7C693}"/>
    <cellStyle name="Normal 3 13 2" xfId="39303" xr:uid="{E0095F43-5203-439F-9D5E-77AB46722A5A}"/>
    <cellStyle name="Normal 3 14" xfId="2789" xr:uid="{EFCFABBA-E41D-4458-9F4C-FC2DC28D3063}"/>
    <cellStyle name="Normal 3 15" xfId="2790" xr:uid="{4A82B694-E4DF-4FC7-893F-B607EB9B7196}"/>
    <cellStyle name="Normal 3 16" xfId="2791" xr:uid="{71B7E75A-3451-4A7C-AF28-2C6A06FAD641}"/>
    <cellStyle name="Normal 3 17" xfId="2792" xr:uid="{EC25F792-5A35-4230-A442-3DF2072A3E91}"/>
    <cellStyle name="Normal 3 18" xfId="2793" xr:uid="{EF51E53E-97CD-40D7-B222-A27C2E7DFE35}"/>
    <cellStyle name="Normal 3 19" xfId="2794" xr:uid="{438EC816-0388-45C4-8C04-181F3311274E}"/>
    <cellStyle name="Normal 3 2" xfId="33" xr:uid="{8EFFBE9E-F931-40C3-83B3-B21F85933AB2}"/>
    <cellStyle name="Normal 3 2 10" xfId="40208" xr:uid="{A01D1CFB-DEC5-47F1-8EAC-6DF804054155}"/>
    <cellStyle name="Normal 3 2 11" xfId="40209" xr:uid="{04BC7C77-3465-455B-B83A-D285FA0EB925}"/>
    <cellStyle name="Normal 3 2 12" xfId="40207" xr:uid="{89593B0C-6EDE-4A95-92F2-7C53D74F3F91}"/>
    <cellStyle name="Normal 3 2 13" xfId="40346" xr:uid="{CE590610-7A84-459B-A4D9-C7B10446EC28}"/>
    <cellStyle name="Normal 3 2 14" xfId="44960" xr:uid="{DE328638-40E5-4B04-AFBC-BBD4191D0C5A}"/>
    <cellStyle name="Normal 3 2 15" xfId="2443" xr:uid="{D9A92ED9-50CD-4B09-AF8F-39C44AB1280B}"/>
    <cellStyle name="Normal 3 2 2" xfId="446" xr:uid="{ECAE086C-EF87-408E-B1CF-EAD0C3F58ECB}"/>
    <cellStyle name="Normal 3 2 2 2" xfId="6235" xr:uid="{A05576CF-0DD1-4BB5-9E1B-4673E27C787F}"/>
    <cellStyle name="Normal 3 2 2 2 2" xfId="38649" xr:uid="{0579155F-C8CA-43AA-B088-EFC6C1A9606C}"/>
    <cellStyle name="Normal 3 2 2 2 3" xfId="9416" xr:uid="{8B4A843D-BA06-4138-8A09-D095AB70527A}"/>
    <cellStyle name="Normal 3 2 2 2 4" xfId="40211" xr:uid="{EF47AD4D-7407-4C6A-9BC2-6CCDBACA1981}"/>
    <cellStyle name="Normal 3 2 2 3" xfId="8857" xr:uid="{C634A678-9918-4C1A-B261-3269CC632BC7}"/>
    <cellStyle name="Normal 3 2 2 3 2" xfId="40210" xr:uid="{9A60F742-3C04-4763-A9F6-4EF966330EC2}"/>
    <cellStyle name="Normal 3 2 2 4" xfId="36509" xr:uid="{865262FD-E071-4A19-B006-31327C7D347A}"/>
    <cellStyle name="Normal 3 2 2 4 2" xfId="40473" xr:uid="{356F43EB-84D6-42D6-9F81-CB7F4C2D5658}"/>
    <cellStyle name="Normal 3 2 2 4 3" xfId="40379" xr:uid="{97964834-C16D-4BA9-98FC-C0EA6EC04526}"/>
    <cellStyle name="Normal 3 2 2 5" xfId="23375" xr:uid="{E9CE508E-1647-45CA-82F7-8179176AA3F1}"/>
    <cellStyle name="Normal 3 2 2 5 2" xfId="40426" xr:uid="{0630FF68-697C-46CC-A6A5-515515A04B3F}"/>
    <cellStyle name="Normal 3 2 2 6" xfId="9008" xr:uid="{A3988398-0024-48CC-94E9-4962625AAB2F}"/>
    <cellStyle name="Normal 3 2 2 6 2" xfId="40040" xr:uid="{C2D1EE46-04C4-443A-BBEC-3B3D75ACED08}"/>
    <cellStyle name="Normal 3 2 2 7" xfId="2795" xr:uid="{B9CDB05C-327B-405A-B6DA-85B0693D8375}"/>
    <cellStyle name="Normal 3 2 2 9" xfId="7152" xr:uid="{C045B3C3-AA91-49C9-986A-695D385ED007}"/>
    <cellStyle name="Normal 3 2 3" xfId="368" xr:uid="{07F7594C-CD38-478A-9DC0-1BE4EFCCAAB8}"/>
    <cellStyle name="Normal 3 2 3 2" xfId="682" xr:uid="{D1C49E63-DD61-48B7-B2B5-F3B61F28E23D}"/>
    <cellStyle name="Normal 3 2 3 2 2" xfId="8798" xr:uid="{CD74C224-5851-48E9-A7D5-3B06BAEFDB43}"/>
    <cellStyle name="Normal 3 2 3 2 3" xfId="38684" xr:uid="{07DDDF52-1A25-4512-9F92-5221DD1B776D}"/>
    <cellStyle name="Normal 3 2 3 2 4" xfId="36773" xr:uid="{84EB83F8-D114-4BC5-B9C9-8D448D62DE29}"/>
    <cellStyle name="Normal 3 2 3 2 5" xfId="40213" xr:uid="{9AB24CDE-8D92-42A4-ABD5-E4F114B29113}"/>
    <cellStyle name="Normal 3 2 3 2 6" xfId="6291" xr:uid="{C428E6BE-D1B7-4E64-B211-5C5C53CA519C}"/>
    <cellStyle name="Normal 3 2 3 3" xfId="22981" xr:uid="{39ADC934-3AF4-443C-8A37-46A3639FDFB1}"/>
    <cellStyle name="Normal 3 2 3 3 2" xfId="40214" xr:uid="{801FB261-4486-4803-9CB1-589B3DB0566C}"/>
    <cellStyle name="Normal 3 2 3 4" xfId="38162" xr:uid="{450652A4-212E-4D73-B1C3-A6698E994293}"/>
    <cellStyle name="Normal 3 2 3 4 2" xfId="40215" xr:uid="{2023EF6E-061C-4D51-A260-D1B3A2B6171A}"/>
    <cellStyle name="Normal 3 2 3 5" xfId="9366" xr:uid="{E0013B91-A7EF-46EE-94E2-A740084BA8C4}"/>
    <cellStyle name="Normal 3 2 3 5 2" xfId="40216" xr:uid="{76CBE4CC-F5CF-4440-99E6-317EF47D4572}"/>
    <cellStyle name="Normal 3 2 3 6" xfId="40217" xr:uid="{1FDEAF33-41ED-412A-93A6-E6ECC4989553}"/>
    <cellStyle name="Normal 3 2 3 7" xfId="40218" xr:uid="{00E684FC-683A-48EB-A363-0D3E55C0C601}"/>
    <cellStyle name="Normal 3 2 3 8" xfId="40212" xr:uid="{1F31A56D-2568-4C0D-BB71-8CE6CB996831}"/>
    <cellStyle name="Normal 3 2 4" xfId="1944" xr:uid="{1EFD128F-731C-469B-85A3-CA3918DB9C6E}"/>
    <cellStyle name="Normal 3 2 4 2" xfId="6321" xr:uid="{42170999-0F86-4266-B920-BA4DF9D2BFCE}"/>
    <cellStyle name="Normal 3 2 4 2 2" xfId="38700" xr:uid="{E2305CA3-7C9B-421E-B41B-71DB4DA59E66}"/>
    <cellStyle name="Normal 3 2 4 2 3" xfId="36966" xr:uid="{55D2047E-8D5E-4773-9490-065A9BDEF0C6}"/>
    <cellStyle name="Normal 3 2 4 3" xfId="24532" xr:uid="{EC361620-5C14-4DF7-B6AF-92FB9623D92C}"/>
    <cellStyle name="Normal 3 2 4 4" xfId="38538" xr:uid="{82BD9A57-CF9B-4862-BE28-0F603B3A9A00}"/>
    <cellStyle name="Normal 3 2 4 5" xfId="9574" xr:uid="{82FDBEDA-5051-4512-8444-023B3E1BEDDC}"/>
    <cellStyle name="Normal 3 2 4 6" xfId="40219" xr:uid="{911852D5-2FAC-4B85-98ED-6304E1E9A484}"/>
    <cellStyle name="Normal 3 2 4 7" xfId="5334" xr:uid="{471942EC-FA1E-4333-8D08-47870C8E3F5F}"/>
    <cellStyle name="Normal 3 2 5" xfId="590" xr:uid="{673D567F-81CE-4AFF-A0E2-527CA9AB7D7E}"/>
    <cellStyle name="Normal 3 2 5 2" xfId="8764" xr:uid="{286F26CB-0491-4598-B0B1-23AE2FE77977}"/>
    <cellStyle name="Normal 3 2 5 2 2" xfId="39233" xr:uid="{CAFD4B4F-D774-4FFA-9972-20D205139D1E}"/>
    <cellStyle name="Normal 3 2 5 2 3" xfId="36510" xr:uid="{D40E0815-8341-4E8B-BA9A-F432F97BBEC2}"/>
    <cellStyle name="Normal 3 2 5 3" xfId="24805" xr:uid="{F189A16E-F5AB-4DFD-B062-D58E2B1EA27D}"/>
    <cellStyle name="Normal 3 2 5 4" xfId="9009" xr:uid="{EECFD68A-981E-4F27-A949-EAC86E78BFBB}"/>
    <cellStyle name="Normal 3 2 5 5" xfId="40220" xr:uid="{549EAC31-E03E-4660-9740-4EC2E33A401B}"/>
    <cellStyle name="Normal 3 2 5 6" xfId="6255" xr:uid="{D60FC755-5408-401C-A4EA-F5D1DE1292DE}"/>
    <cellStyle name="Normal 3 2 6" xfId="36390" xr:uid="{2436E534-12CC-4367-A887-EC95D98E1048}"/>
    <cellStyle name="Normal 3 2 6 2" xfId="40221" xr:uid="{1B1FFCD9-D37F-410D-9DBB-C25098755FA8}"/>
    <cellStyle name="Normal 3 2 7" xfId="9713" xr:uid="{AAD36D92-6B37-4625-B17F-A831F9B518F4}"/>
    <cellStyle name="Normal 3 2 7 2" xfId="40222" xr:uid="{A17ABBB1-5CF1-47EA-A5C1-49CCB797647F}"/>
    <cellStyle name="Normal 3 2 8" xfId="37513" xr:uid="{77A0A20A-CC64-43AA-9F7C-13D7D258F364}"/>
    <cellStyle name="Normal 3 2 8 2" xfId="40223" xr:uid="{C9F66333-5079-4270-AD17-C5738542502E}"/>
    <cellStyle name="Normal 3 2 9" xfId="8838" xr:uid="{37A963EB-895D-4088-A8A1-652BB47557FF}"/>
    <cellStyle name="Normal 3 2 9 2" xfId="40224" xr:uid="{C29E4859-4DA8-4DB0-BE59-79D927057A18}"/>
    <cellStyle name="Normal 3 20" xfId="2796" xr:uid="{6409C1B9-BBFA-4EAE-9DBB-51642EC5D45A}"/>
    <cellStyle name="Normal 3 21" xfId="2797" xr:uid="{ECFCB6E7-6E75-4DF1-86B0-B605396B048A}"/>
    <cellStyle name="Normal 3 22" xfId="2798" xr:uid="{2503B5E8-A8C7-4A25-BE11-6220315689D7}"/>
    <cellStyle name="Normal 3 23" xfId="2799" xr:uid="{893DD053-0519-4B2B-92B6-F23720D540D4}"/>
    <cellStyle name="Normal 3 24" xfId="2800" xr:uid="{A63C126F-622F-4881-9775-6A8FA8F3DA0A}"/>
    <cellStyle name="Normal 3 25" xfId="2801" xr:uid="{C2A7A599-FD1A-415C-9CA9-8FF344DB8E2B}"/>
    <cellStyle name="Normal 3 26" xfId="2802" xr:uid="{5B52BE33-FE12-4DD7-A9F3-82B90586A493}"/>
    <cellStyle name="Normal 3 26 10" xfId="2803" xr:uid="{0472A488-5B4E-4213-BC16-1C51E9BDE32B}"/>
    <cellStyle name="Normal 3 26 11" xfId="2804" xr:uid="{402E245D-EBAA-4955-8DC2-092C421D2342}"/>
    <cellStyle name="Normal 3 26 12" xfId="2805" xr:uid="{3A94EAA9-946A-491F-9F28-04C45B72EC66}"/>
    <cellStyle name="Normal 3 26 13" xfId="37640" xr:uid="{716B5630-2A3A-4290-B8A4-6AEE38A548D5}"/>
    <cellStyle name="Normal 3 26 14" xfId="39286" xr:uid="{97E18375-3309-4959-B695-E65C751CC4C7}"/>
    <cellStyle name="Normal 3 26 15" xfId="39297" xr:uid="{A2D6C46B-147B-408F-8B6E-BC52BFDC9E57}"/>
    <cellStyle name="Normal 3 26 16" xfId="39305" xr:uid="{71B925CA-DD3D-4DF3-B66E-AEF88D006179}"/>
    <cellStyle name="Normal 3 26 17" xfId="8897" xr:uid="{3491D292-BF31-4E23-9322-5D4282DD4450}"/>
    <cellStyle name="Normal 3 26 2" xfId="2806" xr:uid="{F3394283-4181-4987-8991-840550B1EF1C}"/>
    <cellStyle name="Normal 3 26 3" xfId="2807" xr:uid="{36689792-DEE1-4FAF-9C99-442F47EE9E62}"/>
    <cellStyle name="Normal 3 26 4" xfId="2808" xr:uid="{2FDA8B1A-4BB0-4205-AF10-E76C064D1591}"/>
    <cellStyle name="Normal 3 26 5" xfId="2809" xr:uid="{35EEAFC9-3EDC-48B7-8EFE-078DB37C5CF8}"/>
    <cellStyle name="Normal 3 26 6" xfId="2810" xr:uid="{EF827F96-5662-46B7-B4B1-C25F79A29B13}"/>
    <cellStyle name="Normal 3 26 7" xfId="2811" xr:uid="{77A2D60B-4241-4889-9199-2855EEECD6B5}"/>
    <cellStyle name="Normal 3 26 8" xfId="2812" xr:uid="{AACFC628-9237-4B45-B5BB-0D0B14CA7F24}"/>
    <cellStyle name="Normal 3 26 9" xfId="2813" xr:uid="{F77E3E08-48FC-46FB-9C8F-02330A28C5BB}"/>
    <cellStyle name="Normal 3 27" xfId="2814" xr:uid="{FAFE7199-1630-4B58-BEA9-B77DA50AE7E6}"/>
    <cellStyle name="Normal 3 27 10" xfId="2815" xr:uid="{E826282F-BEC6-46D8-9C5E-5ADC25104E31}"/>
    <cellStyle name="Normal 3 27 11" xfId="2816" xr:uid="{DE778ACF-73A1-4BDF-BF7B-E235E656D152}"/>
    <cellStyle name="Normal 3 27 11 2" xfId="2817" xr:uid="{903C89D5-80C6-4F26-AA7A-8F74EFF96887}"/>
    <cellStyle name="Normal 3 27 11 2 2" xfId="2818" xr:uid="{BCC74F69-5E33-41A3-9A4B-B6747F8DAB31}"/>
    <cellStyle name="Normal 3 27 11 2 2 2" xfId="5886" xr:uid="{28961D6A-E5DE-4813-8CC3-C694FD876FC0}"/>
    <cellStyle name="Normal 3 27 11 2 2 2 2" xfId="8406" xr:uid="{42C38953-5366-4E28-8FF1-0D65B9630C37}"/>
    <cellStyle name="Normal 3 27 11 2 2 3" xfId="6526" xr:uid="{B4FEA051-EAF5-427A-9111-60AEA99B4C79}"/>
    <cellStyle name="Normal 3 27 11 2 3" xfId="5506" xr:uid="{1626C013-D47A-437C-B577-4BF9F16C098D}"/>
    <cellStyle name="Normal 3 27 11 2 3 2" xfId="8028" xr:uid="{C0F1EE01-2B94-41DC-9E86-B1F97D63539C}"/>
    <cellStyle name="Normal 3 27 11 2 4" xfId="6525" xr:uid="{2C418B59-7B1B-4034-AC19-37EE2F9C1847}"/>
    <cellStyle name="Normal 3 27 11 3" xfId="2819" xr:uid="{15AD833A-DB8B-484C-AA06-1C2138AECF5E}"/>
    <cellStyle name="Normal 3 27 11 3 2" xfId="2820" xr:uid="{51AA491F-125B-4F5D-9CFD-B723F1FFF513}"/>
    <cellStyle name="Normal 3 27 11 3 2 2" xfId="5887" xr:uid="{77EA9D4F-C572-463B-A137-113039E61454}"/>
    <cellStyle name="Normal 3 27 11 3 2 2 2" xfId="8407" xr:uid="{C5786045-AB79-4FB6-8D8C-C25670D49FA5}"/>
    <cellStyle name="Normal 3 27 11 3 2 3" xfId="6528" xr:uid="{6F7FBD78-C16B-49F7-8407-A6D998420350}"/>
    <cellStyle name="Normal 3 27 11 3 3" xfId="5507" xr:uid="{291E229F-A1CA-4E9A-9456-90D6271992A9}"/>
    <cellStyle name="Normal 3 27 11 3 3 2" xfId="8029" xr:uid="{A0772A47-6599-43D4-914C-1BBF1BD8733B}"/>
    <cellStyle name="Normal 3 27 11 3 4" xfId="6527" xr:uid="{633C68F5-1FA9-42D4-994D-A01CD98BB1C5}"/>
    <cellStyle name="Normal 3 27 11 4" xfId="2821" xr:uid="{C391673C-2A76-4B25-A1B7-B223C635BD7D}"/>
    <cellStyle name="Normal 3 27 11 4 2" xfId="5885" xr:uid="{5ACF2255-3810-4DDA-A3AF-51CB559AEFD1}"/>
    <cellStyle name="Normal 3 27 11 4 2 2" xfId="8405" xr:uid="{68BE2D19-92C5-49EB-B0A6-E24CACE16784}"/>
    <cellStyle name="Normal 3 27 11 4 3" xfId="6529" xr:uid="{A53D8BE0-0E7D-4607-8F52-F86884BFE0CE}"/>
    <cellStyle name="Normal 3 27 11 5" xfId="5505" xr:uid="{9D7071D9-5FA3-4CB6-82F3-FEF04997E30F}"/>
    <cellStyle name="Normal 3 27 11 5 2" xfId="8027" xr:uid="{76ACECB3-D8AA-4B77-A939-E1E2B59E2AC5}"/>
    <cellStyle name="Normal 3 27 11 6" xfId="6524" xr:uid="{8680DE55-3881-416F-9DDF-7ABA7DC5F01B}"/>
    <cellStyle name="Normal 3 27 12" xfId="2822" xr:uid="{B3890DB8-4CB1-40A2-8825-F98EFD30B083}"/>
    <cellStyle name="Normal 3 27 12 2" xfId="2823" xr:uid="{9712F318-B8A5-47DC-B3DC-8B31929E2414}"/>
    <cellStyle name="Normal 3 27 12 2 2" xfId="2824" xr:uid="{D40A8426-4621-403C-ABC3-9F62AB0D254E}"/>
    <cellStyle name="Normal 3 27 12 2 2 2" xfId="5889" xr:uid="{FB661994-1709-49C3-A7E9-4DF54BF83DAE}"/>
    <cellStyle name="Normal 3 27 12 2 2 2 2" xfId="8409" xr:uid="{06664227-D3BD-4FA9-9E0A-3B64A9D16D06}"/>
    <cellStyle name="Normal 3 27 12 2 2 3" xfId="6532" xr:uid="{FF8B3705-6E68-4CEE-8ACA-DBBB78C2C78D}"/>
    <cellStyle name="Normal 3 27 12 2 3" xfId="5509" xr:uid="{3F2E7471-7D94-490B-8673-F4A3808BCFBF}"/>
    <cellStyle name="Normal 3 27 12 2 3 2" xfId="8031" xr:uid="{E6F1F067-820D-4579-8E73-AA17FD847E9A}"/>
    <cellStyle name="Normal 3 27 12 2 4" xfId="6531" xr:uid="{35D0A216-8EB7-49C4-B167-79749F082B7B}"/>
    <cellStyle name="Normal 3 27 12 3" xfId="2825" xr:uid="{58FE6C8A-F6D7-4B8C-B266-5D58683BEE30}"/>
    <cellStyle name="Normal 3 27 12 3 2" xfId="2826" xr:uid="{78D2B55C-E698-4339-A541-BD4F96BA6C82}"/>
    <cellStyle name="Normal 3 27 12 3 2 2" xfId="5890" xr:uid="{764CE433-9308-41DD-A493-42920298A655}"/>
    <cellStyle name="Normal 3 27 12 3 2 2 2" xfId="8410" xr:uid="{870303D0-2842-4714-8EDC-6B37CF1656E3}"/>
    <cellStyle name="Normal 3 27 12 3 2 3" xfId="6534" xr:uid="{E5A5058F-B476-4986-81B7-2F88A803BC50}"/>
    <cellStyle name="Normal 3 27 12 3 3" xfId="5510" xr:uid="{5155DC65-9603-4AE6-A085-679E3F2F319C}"/>
    <cellStyle name="Normal 3 27 12 3 3 2" xfId="8032" xr:uid="{5E2129E1-16B7-4DC7-A937-4EA2DA9281AB}"/>
    <cellStyle name="Normal 3 27 12 3 4" xfId="6533" xr:uid="{D252DAB8-1F6D-4DB3-B022-6A7CA0B66212}"/>
    <cellStyle name="Normal 3 27 12 4" xfId="2827" xr:uid="{D37C5D2F-BC2E-47B8-8C54-0B39D48B922C}"/>
    <cellStyle name="Normal 3 27 12 4 2" xfId="5888" xr:uid="{7D934E06-7B4E-4BD9-9FD0-C70AD1C40A76}"/>
    <cellStyle name="Normal 3 27 12 4 2 2" xfId="8408" xr:uid="{F0811CC6-39E2-4C58-B39A-5940FB94D32F}"/>
    <cellStyle name="Normal 3 27 12 4 3" xfId="6535" xr:uid="{E31EC7DB-F1F9-42AD-B225-B43E7177C462}"/>
    <cellStyle name="Normal 3 27 12 5" xfId="5508" xr:uid="{3F47D6DE-6E96-45EC-BEAF-511A2C9599C2}"/>
    <cellStyle name="Normal 3 27 12 5 2" xfId="8030" xr:uid="{AF805B05-B75C-4D0B-B190-53C0D557F354}"/>
    <cellStyle name="Normal 3 27 12 6" xfId="6530" xr:uid="{7D303C90-F8EC-4D84-BBF0-8CB6AE0D1393}"/>
    <cellStyle name="Normal 3 27 2" xfId="2828" xr:uid="{FDC2822B-B87D-46B3-AA3C-23BE9D4CC82E}"/>
    <cellStyle name="Normal 3 27 3" xfId="2829" xr:uid="{482BE2E1-D349-4CCE-B856-645A83D9E475}"/>
    <cellStyle name="Normal 3 27 4" xfId="2830" xr:uid="{58E85A20-DB65-4ECC-9193-25919FAAA4B6}"/>
    <cellStyle name="Normal 3 27 5" xfId="2831" xr:uid="{BBF791B6-C6E9-4480-9E23-E3641B687B01}"/>
    <cellStyle name="Normal 3 27 6" xfId="2832" xr:uid="{2D2F99BF-5507-4917-9511-0A124C1CA96C}"/>
    <cellStyle name="Normal 3 27 6 2" xfId="2833" xr:uid="{3A404C96-F270-4E10-822C-65785A224214}"/>
    <cellStyle name="Normal 3 27 6 2 2" xfId="2834" xr:uid="{A9B593AC-948B-47FC-9C7B-1B3F4250FE3C}"/>
    <cellStyle name="Normal 3 27 6 2 2 2" xfId="5892" xr:uid="{9BA94B29-2BB2-4524-9BE5-55A5662E2195}"/>
    <cellStyle name="Normal 3 27 6 2 2 2 2" xfId="8412" xr:uid="{7A5C0639-3FB5-4663-B1DD-90A2D997CD66}"/>
    <cellStyle name="Normal 3 27 6 2 2 3" xfId="6538" xr:uid="{6A437E16-1AEB-466F-9E55-95CB92CE1EEE}"/>
    <cellStyle name="Normal 3 27 6 2 3" xfId="5512" xr:uid="{9EE49672-680E-4B8E-9D7B-B4C838CE8621}"/>
    <cellStyle name="Normal 3 27 6 2 3 2" xfId="8034" xr:uid="{C64CDAA3-C736-4EFF-85A5-46F71875FBB6}"/>
    <cellStyle name="Normal 3 27 6 2 4" xfId="6537" xr:uid="{C3AB815E-8FBC-47DA-8304-6B76A6B1941B}"/>
    <cellStyle name="Normal 3 27 6 3" xfId="2835" xr:uid="{84C32CA6-C000-43E3-BA75-24B9AC1D5EC5}"/>
    <cellStyle name="Normal 3 27 6 3 2" xfId="2836" xr:uid="{DBC55C4B-C7B4-46EA-B8E1-69A4192F545D}"/>
    <cellStyle name="Normal 3 27 6 3 2 2" xfId="5893" xr:uid="{0F11C80B-2F82-43A5-B819-D332E81DFBCB}"/>
    <cellStyle name="Normal 3 27 6 3 2 2 2" xfId="8413" xr:uid="{E1C0F36F-8BCB-4F11-9FF9-7F61A4E9D921}"/>
    <cellStyle name="Normal 3 27 6 3 2 3" xfId="6540" xr:uid="{7B7A5773-4A5D-4B91-B1FF-BE64876189E5}"/>
    <cellStyle name="Normal 3 27 6 3 3" xfId="5513" xr:uid="{DA33848C-0D21-4D54-B9DF-DCD3A98C18DA}"/>
    <cellStyle name="Normal 3 27 6 3 3 2" xfId="8035" xr:uid="{133E970D-F16C-4078-970E-A5D5A98536E6}"/>
    <cellStyle name="Normal 3 27 6 3 4" xfId="6539" xr:uid="{F19B4A6E-2A51-4745-863C-9E42B23D73F8}"/>
    <cellStyle name="Normal 3 27 6 4" xfId="2837" xr:uid="{D18DC323-1286-44C8-ADB0-A9B204EECFE1}"/>
    <cellStyle name="Normal 3 27 6 4 2" xfId="5891" xr:uid="{A74F7A69-7ADC-40CB-80A3-EF5FCCDDA0AF}"/>
    <cellStyle name="Normal 3 27 6 4 2 2" xfId="8411" xr:uid="{6B1EE3E5-A663-49BD-96D9-7DD07A80B609}"/>
    <cellStyle name="Normal 3 27 6 4 3" xfId="6541" xr:uid="{FBBFE060-6BA2-43E5-8046-AFFA5B8D58D2}"/>
    <cellStyle name="Normal 3 27 6 5" xfId="5511" xr:uid="{63983A5E-B5AA-49B9-B201-52A03DFDEB4A}"/>
    <cellStyle name="Normal 3 27 6 5 2" xfId="8033" xr:uid="{F880356E-98D5-4BB3-AB9A-86B46397D4FA}"/>
    <cellStyle name="Normal 3 27 6 6" xfId="6536" xr:uid="{FD7549F3-F623-435C-AD6E-A5089DD6EFD5}"/>
    <cellStyle name="Normal 3 27 7" xfId="2838" xr:uid="{E5B6A412-9B3C-466B-A1C7-A23E83B5CE9B}"/>
    <cellStyle name="Normal 3 27 7 2" xfId="2839" xr:uid="{CCF616DE-57EC-46EC-8974-6D2C9269BBCD}"/>
    <cellStyle name="Normal 3 27 7 2 2" xfId="2840" xr:uid="{909FFF40-01FE-4962-A317-90F2ABA094BF}"/>
    <cellStyle name="Normal 3 27 7 2 2 2" xfId="5895" xr:uid="{96BE944F-01D0-4A3F-83D2-A708B61995CC}"/>
    <cellStyle name="Normal 3 27 7 2 2 2 2" xfId="8415" xr:uid="{CA970AA8-3D5F-4E85-990F-189E1025EF8C}"/>
    <cellStyle name="Normal 3 27 7 2 2 3" xfId="6544" xr:uid="{B3548431-56A8-4085-9D36-757DCA1E8686}"/>
    <cellStyle name="Normal 3 27 7 2 3" xfId="5515" xr:uid="{3C38F271-2632-4CE0-B166-8FB03091DC9E}"/>
    <cellStyle name="Normal 3 27 7 2 3 2" xfId="8037" xr:uid="{1DF28423-6BCD-4094-9AEF-D7BA0F3D0FF0}"/>
    <cellStyle name="Normal 3 27 7 2 4" xfId="6543" xr:uid="{B38CE4A2-6E65-4B5A-B094-39744BDE00A8}"/>
    <cellStyle name="Normal 3 27 7 3" xfId="2841" xr:uid="{819F258C-EF72-451A-B287-77149AB65E4A}"/>
    <cellStyle name="Normal 3 27 7 3 2" xfId="2842" xr:uid="{CE6D53DC-91E1-43A8-B32F-1C62F80FD509}"/>
    <cellStyle name="Normal 3 27 7 3 2 2" xfId="5896" xr:uid="{7BC3E580-48BF-4057-93FB-9AABA97F608C}"/>
    <cellStyle name="Normal 3 27 7 3 2 2 2" xfId="8416" xr:uid="{70BF10BC-42B8-40E7-AC94-9CFD73C664D3}"/>
    <cellStyle name="Normal 3 27 7 3 2 3" xfId="6546" xr:uid="{7DCF21CC-E6CE-421D-AC4F-6759932A0A54}"/>
    <cellStyle name="Normal 3 27 7 3 3" xfId="5516" xr:uid="{D71DAABB-0DDE-48F0-913E-0B0E98947195}"/>
    <cellStyle name="Normal 3 27 7 3 3 2" xfId="8038" xr:uid="{2D6E277E-C506-4F29-96F8-755B9EEFD52B}"/>
    <cellStyle name="Normal 3 27 7 3 4" xfId="6545" xr:uid="{02D71ADB-27D3-409A-9F30-A234D04991F0}"/>
    <cellStyle name="Normal 3 27 7 4" xfId="2843" xr:uid="{88BCBF9F-90DE-4DDF-9124-702B82799A8B}"/>
    <cellStyle name="Normal 3 27 7 4 2" xfId="5894" xr:uid="{21AED76D-49A7-410B-AA01-D2151AC2FE2A}"/>
    <cellStyle name="Normal 3 27 7 4 2 2" xfId="8414" xr:uid="{22F4AD6F-3EEB-4770-8042-588F24834CDD}"/>
    <cellStyle name="Normal 3 27 7 4 3" xfId="6547" xr:uid="{047A54E4-AC4A-4754-9304-AB06E9E332A0}"/>
    <cellStyle name="Normal 3 27 7 5" xfId="5514" xr:uid="{F4CE0EE9-5660-4553-A46B-0B9A0E46E940}"/>
    <cellStyle name="Normal 3 27 7 5 2" xfId="8036" xr:uid="{74604E41-F5FB-4ABE-9967-7075729AD691}"/>
    <cellStyle name="Normal 3 27 7 6" xfId="6542" xr:uid="{6A590AFC-9218-4896-9DEF-5AFC91A913FC}"/>
    <cellStyle name="Normal 3 27 8" xfId="2844" xr:uid="{632EC0AF-9F99-4E04-ACE8-B7139F2053DF}"/>
    <cellStyle name="Normal 3 27 8 2" xfId="2845" xr:uid="{B60AF793-650A-4A0A-920F-6B6EA4E181FD}"/>
    <cellStyle name="Normal 3 27 8 2 2" xfId="2846" xr:uid="{16BBC995-67A5-4486-95E7-477AF13A9EC5}"/>
    <cellStyle name="Normal 3 27 8 2 2 2" xfId="5898" xr:uid="{CE8323DA-2EBB-4148-B78C-4C797F531633}"/>
    <cellStyle name="Normal 3 27 8 2 2 2 2" xfId="8418" xr:uid="{D8E518B7-643B-49E1-A51D-D37B7A9AE99A}"/>
    <cellStyle name="Normal 3 27 8 2 2 3" xfId="6550" xr:uid="{0F2E0026-F039-4C70-A2B0-609623CFB92C}"/>
    <cellStyle name="Normal 3 27 8 2 3" xfId="5518" xr:uid="{E30C2F25-100F-4812-9209-3DB118050576}"/>
    <cellStyle name="Normal 3 27 8 2 3 2" xfId="8040" xr:uid="{74309404-EFDA-433F-BD1B-52A0A2FAC02E}"/>
    <cellStyle name="Normal 3 27 8 2 4" xfId="6549" xr:uid="{8C539212-13F9-4B01-BA2D-24F208E9B84A}"/>
    <cellStyle name="Normal 3 27 8 3" xfId="2847" xr:uid="{2F361800-BFCA-49D5-B9B6-5A9B90D7B913}"/>
    <cellStyle name="Normal 3 27 8 3 2" xfId="2848" xr:uid="{7E9A17CE-D6A9-44CE-B1B9-6496A7C6DF41}"/>
    <cellStyle name="Normal 3 27 8 3 2 2" xfId="5899" xr:uid="{86329737-0F74-4C0F-8CB9-BFBD9D642205}"/>
    <cellStyle name="Normal 3 27 8 3 2 2 2" xfId="8419" xr:uid="{0697C6C2-75D2-475D-98AE-69A41607805B}"/>
    <cellStyle name="Normal 3 27 8 3 2 3" xfId="6552" xr:uid="{BE206290-C8E3-4BD4-B0C9-156AEF956273}"/>
    <cellStyle name="Normal 3 27 8 3 3" xfId="5519" xr:uid="{21734AA6-76CC-46F3-A237-795C8A22C79B}"/>
    <cellStyle name="Normal 3 27 8 3 3 2" xfId="8041" xr:uid="{69C2A4A0-A2D8-4558-89AA-34DEA5EC7597}"/>
    <cellStyle name="Normal 3 27 8 3 4" xfId="6551" xr:uid="{F6A08DB2-623F-4332-8FA8-084F8D4C540E}"/>
    <cellStyle name="Normal 3 27 8 4" xfId="2849" xr:uid="{258327EA-EF0E-4DEB-A3D7-AA2527D93610}"/>
    <cellStyle name="Normal 3 27 8 4 2" xfId="5897" xr:uid="{4C4B0A94-B4F9-4E65-ABF1-2A506787FE09}"/>
    <cellStyle name="Normal 3 27 8 4 2 2" xfId="8417" xr:uid="{15804FED-C1C2-4596-8128-308C44C61A0E}"/>
    <cellStyle name="Normal 3 27 8 4 3" xfId="6553" xr:uid="{AFAB5F1F-215E-4BB3-9542-F02D91F58FD6}"/>
    <cellStyle name="Normal 3 27 8 5" xfId="5517" xr:uid="{5721D86F-D957-4648-ADCB-23261E29C9DE}"/>
    <cellStyle name="Normal 3 27 8 5 2" xfId="8039" xr:uid="{788A52AF-E781-47F8-AA69-8D405DA14658}"/>
    <cellStyle name="Normal 3 27 8 6" xfId="6548" xr:uid="{1385EB77-FB16-497D-96F1-DF1B8C5E1AE9}"/>
    <cellStyle name="Normal 3 27 9" xfId="2850" xr:uid="{8F0DBC4C-3B3F-4A33-A07C-AA3A854AA7EC}"/>
    <cellStyle name="Normal 3 27 9 2" xfId="2851" xr:uid="{1B15871B-4611-4E6F-998E-CD6E8260FB55}"/>
    <cellStyle name="Normal 3 27 9 2 2" xfId="2852" xr:uid="{08A89BA7-A3B7-4CEE-8503-0F97F8A14E87}"/>
    <cellStyle name="Normal 3 27 9 2 2 2" xfId="5901" xr:uid="{AE42F08A-6A48-4211-BB27-E603E6229DB8}"/>
    <cellStyle name="Normal 3 27 9 2 2 2 2" xfId="8421" xr:uid="{97A12A2D-461D-4919-9ADD-4B94010B8E00}"/>
    <cellStyle name="Normal 3 27 9 2 2 3" xfId="6556" xr:uid="{88CD938E-C2EE-4E40-8D8A-CF40E4427478}"/>
    <cellStyle name="Normal 3 27 9 2 3" xfId="5521" xr:uid="{840DC5F5-CB5D-422D-A487-C78239642C9E}"/>
    <cellStyle name="Normal 3 27 9 2 3 2" xfId="8043" xr:uid="{D9C1EDAF-8DFE-47BA-B568-7CBFC2CF82D7}"/>
    <cellStyle name="Normal 3 27 9 2 4" xfId="6555" xr:uid="{533C14DD-4DB1-4FF1-A5B9-5CB7F3DDE4EA}"/>
    <cellStyle name="Normal 3 27 9 3" xfId="2853" xr:uid="{B3095C21-B164-4AC6-8CA8-4689DF8691DE}"/>
    <cellStyle name="Normal 3 27 9 3 2" xfId="2854" xr:uid="{1D79FBB7-D931-45B2-BCDF-D180029D0539}"/>
    <cellStyle name="Normal 3 27 9 3 2 2" xfId="5902" xr:uid="{2870BC5C-67BD-4DFF-B662-B6619D0022B6}"/>
    <cellStyle name="Normal 3 27 9 3 2 2 2" xfId="8422" xr:uid="{A0CDE95B-680E-43D5-A931-6B335C91CCFD}"/>
    <cellStyle name="Normal 3 27 9 3 2 3" xfId="6558" xr:uid="{E42C58FB-0645-425C-857B-6B990801FA79}"/>
    <cellStyle name="Normal 3 27 9 3 3" xfId="5522" xr:uid="{E156D4FA-FF9E-4EE0-A3E5-737D4DEB242C}"/>
    <cellStyle name="Normal 3 27 9 3 3 2" xfId="8044" xr:uid="{80B6F7CE-64B2-4092-A5C6-8D5CAE51F2AD}"/>
    <cellStyle name="Normal 3 27 9 3 4" xfId="6557" xr:uid="{1429B4F6-9851-4157-A9A0-764D9E52F30E}"/>
    <cellStyle name="Normal 3 27 9 4" xfId="2855" xr:uid="{AFBC1B0D-20EB-4F62-AB33-704BB4FFEA59}"/>
    <cellStyle name="Normal 3 27 9 4 2" xfId="5900" xr:uid="{4972C501-261E-4C88-9FA0-A64DEB73F8B4}"/>
    <cellStyle name="Normal 3 27 9 4 2 2" xfId="8420" xr:uid="{B9E50146-731D-4DE1-98F7-74B51C94DE9F}"/>
    <cellStyle name="Normal 3 27 9 4 3" xfId="6559" xr:uid="{5B10423D-28BD-449E-8BE7-7F72A2BB2521}"/>
    <cellStyle name="Normal 3 27 9 5" xfId="5520" xr:uid="{807D5537-FDF9-491F-BA0B-E60A5BCB46CD}"/>
    <cellStyle name="Normal 3 27 9 5 2" xfId="8042" xr:uid="{0EB33584-DCDB-431D-8FCA-804D5F8A3A10}"/>
    <cellStyle name="Normal 3 27 9 6" xfId="6554" xr:uid="{EFCF0C77-62FC-4F03-832D-BF11ED404FD6}"/>
    <cellStyle name="Normal 3 28" xfId="2856" xr:uid="{225BF4AA-788F-4406-8646-8D31AB105B26}"/>
    <cellStyle name="Normal 3 28 10" xfId="2857" xr:uid="{697A3A11-C38C-4527-9C37-6F976CA3C88A}"/>
    <cellStyle name="Normal 3 28 10 2" xfId="2858" xr:uid="{8958E811-6499-4BD8-8A0E-46DBF2BFFED2}"/>
    <cellStyle name="Normal 3 28 10 2 2" xfId="2859" xr:uid="{E5F8A7F4-863C-418C-BD47-8841D07C50D4}"/>
    <cellStyle name="Normal 3 28 10 2 2 2" xfId="5904" xr:uid="{70E8BC4C-014A-47AB-B4D5-5E379277DFDC}"/>
    <cellStyle name="Normal 3 28 10 2 2 2 2" xfId="8424" xr:uid="{8597D9BC-B900-4B28-A9B6-821F35104C65}"/>
    <cellStyle name="Normal 3 28 10 2 2 3" xfId="6562" xr:uid="{F3F05BFA-99C1-48F3-8E8C-C3D40B7BA044}"/>
    <cellStyle name="Normal 3 28 10 2 3" xfId="5524" xr:uid="{D71FDE39-2CD2-4F1D-A401-9084D3DAE49E}"/>
    <cellStyle name="Normal 3 28 10 2 3 2" xfId="8046" xr:uid="{80BD94BF-0BE3-4B21-84D4-6BC43A8F1743}"/>
    <cellStyle name="Normal 3 28 10 2 4" xfId="6561" xr:uid="{385E16F3-06E9-4BE8-8F55-528506B8EEB9}"/>
    <cellStyle name="Normal 3 28 10 3" xfId="2860" xr:uid="{E027E916-4923-4D07-8571-3F10EF77F9BB}"/>
    <cellStyle name="Normal 3 28 10 3 2" xfId="2861" xr:uid="{5AB99C51-8C8B-4C16-BFCB-78EF63F889D0}"/>
    <cellStyle name="Normal 3 28 10 3 2 2" xfId="5905" xr:uid="{3D3F2317-CB43-442A-A2AE-278BADB85F08}"/>
    <cellStyle name="Normal 3 28 10 3 2 2 2" xfId="8425" xr:uid="{DAE7F6BE-67BA-4C58-8409-29143732235B}"/>
    <cellStyle name="Normal 3 28 10 3 2 3" xfId="6564" xr:uid="{049B90DD-10EF-4832-ACD8-E2D4C06FC98C}"/>
    <cellStyle name="Normal 3 28 10 3 3" xfId="5525" xr:uid="{F762D151-3197-4E9B-B304-F0C26301B863}"/>
    <cellStyle name="Normal 3 28 10 3 3 2" xfId="8047" xr:uid="{79D276DE-8B4C-4FA4-B5D9-3F4B1604D808}"/>
    <cellStyle name="Normal 3 28 10 3 4" xfId="6563" xr:uid="{6AE88B84-99F4-4343-8CBD-95AEB03D9ABD}"/>
    <cellStyle name="Normal 3 28 10 4" xfId="2862" xr:uid="{308DE152-927A-4BED-AF49-93CF9087351B}"/>
    <cellStyle name="Normal 3 28 10 4 2" xfId="5903" xr:uid="{587ECF4D-1F03-4BEF-AAD2-6400244F2B83}"/>
    <cellStyle name="Normal 3 28 10 4 2 2" xfId="8423" xr:uid="{546DC68D-CF62-47E1-BE15-BB3ECF73FF8B}"/>
    <cellStyle name="Normal 3 28 10 4 3" xfId="6565" xr:uid="{0A841663-22A8-4EBE-BCB4-CE4451968E45}"/>
    <cellStyle name="Normal 3 28 10 5" xfId="5523" xr:uid="{6C763705-A87C-46CC-91B7-B49AA18322FD}"/>
    <cellStyle name="Normal 3 28 10 5 2" xfId="8045" xr:uid="{77E7B6F4-1525-41F5-9B3C-82C0C5EE634B}"/>
    <cellStyle name="Normal 3 28 10 6" xfId="6560" xr:uid="{876492EC-7896-49B4-8C4C-52CFCBF34356}"/>
    <cellStyle name="Normal 3 28 11" xfId="2863" xr:uid="{DF7010BD-DFB9-4476-B9D1-5A5CA002D802}"/>
    <cellStyle name="Normal 3 28 12" xfId="2864" xr:uid="{5D45BE9F-6D3E-4C30-9926-11C49B906E24}"/>
    <cellStyle name="Normal 3 28 2" xfId="2865" xr:uid="{6EC4EEBD-80A1-4C3C-BCD2-9069B17CE54D}"/>
    <cellStyle name="Normal 3 28 2 10" xfId="5526" xr:uid="{EEA81D91-6B0E-4FFC-BF19-20DC53B8728B}"/>
    <cellStyle name="Normal 3 28 2 10 2" xfId="8048" xr:uid="{FF5D861A-EBF6-4CE5-91D5-4C2985B714FB}"/>
    <cellStyle name="Normal 3 28 2 11" xfId="6566" xr:uid="{3926D6CC-5979-425A-940C-37671E135A5C}"/>
    <cellStyle name="Normal 3 28 2 2" xfId="2866" xr:uid="{F0EC3F49-0E45-4F92-98D4-F26A89B1072A}"/>
    <cellStyle name="Normal 3 28 2 2 2" xfId="2867" xr:uid="{75CEF159-2DAC-4B42-AA90-3430AE6A3D9B}"/>
    <cellStyle name="Normal 3 28 2 2 2 2" xfId="2868" xr:uid="{DE59AE09-313F-4FB0-A9A3-248E310469C4}"/>
    <cellStyle name="Normal 3 28 2 2 2 3" xfId="2869" xr:uid="{6E51A067-3C9F-4ED6-AFB4-2823041E5293}"/>
    <cellStyle name="Normal 3 28 2 2 2 3 2" xfId="2870" xr:uid="{B37482F5-12A5-464C-A47D-CC03BD302366}"/>
    <cellStyle name="Normal 3 28 2 2 2 3 2 2" xfId="5908" xr:uid="{0C191484-F863-4F2E-9780-3FED879C52D8}"/>
    <cellStyle name="Normal 3 28 2 2 2 3 2 2 2" xfId="8428" xr:uid="{2A316285-2F44-4D97-B747-72F6C9B5C3D5}"/>
    <cellStyle name="Normal 3 28 2 2 2 3 2 3" xfId="6569" xr:uid="{B31D0E6F-85E5-4AB5-9C0D-C7A070685D3B}"/>
    <cellStyle name="Normal 3 28 2 2 2 3 3" xfId="5528" xr:uid="{A45C315C-AA0F-4830-A2E8-B8BD23DF9544}"/>
    <cellStyle name="Normal 3 28 2 2 2 3 3 2" xfId="8050" xr:uid="{F99A225E-349E-40AA-B979-49133B4996F9}"/>
    <cellStyle name="Normal 3 28 2 2 2 3 4" xfId="6568" xr:uid="{301348B6-9779-4F8D-99DA-5552DC06B5B1}"/>
    <cellStyle name="Normal 3 28 2 2 2 4" xfId="2871" xr:uid="{570FE8FE-73DF-4548-83FF-D7939E46C382}"/>
    <cellStyle name="Normal 3 28 2 2 2 4 2" xfId="2872" xr:uid="{601585D1-334D-4634-BE79-8F6CE1ACE450}"/>
    <cellStyle name="Normal 3 28 2 2 2 4 2 2" xfId="5909" xr:uid="{8943A4DB-4ED0-4407-89FF-12F976D23C74}"/>
    <cellStyle name="Normal 3 28 2 2 2 4 2 2 2" xfId="8429" xr:uid="{2203A880-0F07-4AD0-BCA1-81DFD5D72CC0}"/>
    <cellStyle name="Normal 3 28 2 2 2 4 2 3" xfId="6571" xr:uid="{74104D0E-8D23-41E9-81AE-162FFB68F69B}"/>
    <cellStyle name="Normal 3 28 2 2 2 4 3" xfId="5529" xr:uid="{D7E130C5-A531-45C9-98F8-8A06D0043F02}"/>
    <cellStyle name="Normal 3 28 2 2 2 4 3 2" xfId="8051" xr:uid="{C451DB50-527F-4621-9C57-3494FB7B2E92}"/>
    <cellStyle name="Normal 3 28 2 2 2 4 4" xfId="6570" xr:uid="{729EB64F-ACD6-4EFF-8FC9-ED974DA92687}"/>
    <cellStyle name="Normal 3 28 2 2 2 5" xfId="2873" xr:uid="{74C718C5-44B6-4E61-BFF1-B6901275FE48}"/>
    <cellStyle name="Normal 3 28 2 2 2 5 2" xfId="5907" xr:uid="{21668559-FD79-45B0-BEDD-EE3CDF9A1127}"/>
    <cellStyle name="Normal 3 28 2 2 2 5 2 2" xfId="8427" xr:uid="{D8B758D7-817D-4165-A67E-6635C750C9A4}"/>
    <cellStyle name="Normal 3 28 2 2 2 5 3" xfId="6572" xr:uid="{450E4D06-1174-469B-9D8A-43C2736DE430}"/>
    <cellStyle name="Normal 3 28 2 2 2 6" xfId="5527" xr:uid="{BB5E49FC-953B-415B-8E0F-74DF42FD0C9F}"/>
    <cellStyle name="Normal 3 28 2 2 2 6 2" xfId="8049" xr:uid="{F5D20917-DC62-4E59-A9BD-312C4091E9A5}"/>
    <cellStyle name="Normal 3 28 2 2 2 7" xfId="6567" xr:uid="{96D1A44E-DB13-4C1C-A6FB-AD47FF343122}"/>
    <cellStyle name="Normal 3 28 2 3" xfId="2874" xr:uid="{5B95244C-A714-426A-ACD5-41440A31F78E}"/>
    <cellStyle name="Normal 3 28 2 4" xfId="2875" xr:uid="{963E0B62-10D2-418C-AA5A-70D42F21F65F}"/>
    <cellStyle name="Normal 3 28 2 5" xfId="2876" xr:uid="{F1619D77-F950-4493-9EE2-C63F536CE657}"/>
    <cellStyle name="Normal 3 28 2 6" xfId="2877" xr:uid="{163488F8-1D86-4421-8BA3-C5CBA093A069}"/>
    <cellStyle name="Normal 3 28 2 7" xfId="2878" xr:uid="{53B69594-5AF1-45C1-84D3-22ED44150E6D}"/>
    <cellStyle name="Normal 3 28 2 7 2" xfId="2879" xr:uid="{1655FD96-9B0C-440E-9F47-337DBE11344C}"/>
    <cellStyle name="Normal 3 28 2 7 2 2" xfId="5910" xr:uid="{840E7100-3B89-481B-B5B6-1BAF64C35E0C}"/>
    <cellStyle name="Normal 3 28 2 7 2 2 2" xfId="8430" xr:uid="{DA86825F-04D9-41E1-8748-1ED1ABA9397B}"/>
    <cellStyle name="Normal 3 28 2 7 2 3" xfId="6574" xr:uid="{54BF17F1-EA38-4C5D-957C-875002CD3BDC}"/>
    <cellStyle name="Normal 3 28 2 7 3" xfId="5530" xr:uid="{BDE51C16-92E8-4BF9-A380-EE7F2A8F86A4}"/>
    <cellStyle name="Normal 3 28 2 7 3 2" xfId="8052" xr:uid="{E83426CE-B771-4070-B08E-7B8B18C2A7AD}"/>
    <cellStyle name="Normal 3 28 2 7 4" xfId="6573" xr:uid="{2068C076-E68C-415A-8669-4D081556B9EF}"/>
    <cellStyle name="Normal 3 28 2 8" xfId="2880" xr:uid="{B3BD6A82-AAFE-41D1-A77D-F5BF534CCB0B}"/>
    <cellStyle name="Normal 3 28 2 8 2" xfId="2881" xr:uid="{FD1E37BD-DBEA-42DA-B4C8-0BEBC337105F}"/>
    <cellStyle name="Normal 3 28 2 8 2 2" xfId="5911" xr:uid="{6E4DA789-156C-497E-B0F3-D92563D90122}"/>
    <cellStyle name="Normal 3 28 2 8 2 2 2" xfId="8431" xr:uid="{01281756-A06F-4B80-951B-ADD06D9A6964}"/>
    <cellStyle name="Normal 3 28 2 8 2 3" xfId="6576" xr:uid="{6F82AEFE-3A5C-48FA-92A3-5BD0A2CCCC70}"/>
    <cellStyle name="Normal 3 28 2 8 3" xfId="5531" xr:uid="{66CB21ED-F909-4B7D-A6D0-750E184AD76F}"/>
    <cellStyle name="Normal 3 28 2 8 3 2" xfId="8053" xr:uid="{2C21BC4C-88BE-4D74-A1D8-CF47C9E2C066}"/>
    <cellStyle name="Normal 3 28 2 8 4" xfId="6575" xr:uid="{DF577E07-4F38-4512-A2DB-82B803EBED5D}"/>
    <cellStyle name="Normal 3 28 2 9" xfId="2882" xr:uid="{9F02332E-7C9A-447C-9397-B01CB71910DA}"/>
    <cellStyle name="Normal 3 28 2 9 2" xfId="5906" xr:uid="{E20DF0F7-570C-461F-AF9D-0FA8F8B03892}"/>
    <cellStyle name="Normal 3 28 2 9 2 2" xfId="8426" xr:uid="{00082641-8A0C-4A3B-9BFF-D7114C4A569C}"/>
    <cellStyle name="Normal 3 28 2 9 3" xfId="6577" xr:uid="{9E57EA9A-8228-4D2E-8C71-032EC4281A75}"/>
    <cellStyle name="Normal 3 28 3" xfId="2883" xr:uid="{D86AE501-2BD7-405E-9227-7CF78F117EA4}"/>
    <cellStyle name="Normal 3 28 3 2" xfId="2884" xr:uid="{2DC378D9-E49A-4053-8E52-99C07EE2849D}"/>
    <cellStyle name="Normal 3 28 3 2 2" xfId="2885" xr:uid="{AC75BBE4-97E8-4B08-9B61-E233D7558862}"/>
    <cellStyle name="Normal 3 28 3 2 2 2" xfId="2886" xr:uid="{AAFD0924-B50D-41D8-B946-09049F9726CA}"/>
    <cellStyle name="Normal 3 28 3 2 2 2 2" xfId="2887" xr:uid="{F353F1DA-A640-4486-A4CC-27E64693DA51}"/>
    <cellStyle name="Normal 3 28 3 2 2 2 2 2" xfId="5914" xr:uid="{E3CDF039-DCE6-46B7-B5FA-2690DB3F6F1C}"/>
    <cellStyle name="Normal 3 28 3 2 2 2 2 2 2" xfId="8434" xr:uid="{DE3D08BF-2549-45D7-BD11-E6D12D7622E4}"/>
    <cellStyle name="Normal 3 28 3 2 2 2 2 3" xfId="6581" xr:uid="{9F441DB4-0B4F-44F6-9C9B-EF4FB632E34A}"/>
    <cellStyle name="Normal 3 28 3 2 2 2 3" xfId="5534" xr:uid="{D61B72DA-2916-4A6B-9F79-58DFF92CBB19}"/>
    <cellStyle name="Normal 3 28 3 2 2 2 3 2" xfId="8056" xr:uid="{A842B864-7DFC-40E2-9A07-D8939A7A7A13}"/>
    <cellStyle name="Normal 3 28 3 2 2 2 4" xfId="6580" xr:uid="{0AD14F89-9880-45B6-97F0-95EA4370A24F}"/>
    <cellStyle name="Normal 3 28 3 2 2 3" xfId="2888" xr:uid="{A6751969-96CF-48A9-A7EB-D52BC31ABE93}"/>
    <cellStyle name="Normal 3 28 3 2 2 3 2" xfId="2889" xr:uid="{7B1DF60D-4B0F-4C7C-9454-39069402FB0A}"/>
    <cellStyle name="Normal 3 28 3 2 2 3 2 2" xfId="5915" xr:uid="{9ED93E13-48F8-4423-975F-EDBE2149EFCF}"/>
    <cellStyle name="Normal 3 28 3 2 2 3 2 2 2" xfId="8435" xr:uid="{6D8E0AF7-8C70-49A4-A466-4D3D428EBE64}"/>
    <cellStyle name="Normal 3 28 3 2 2 3 2 3" xfId="6583" xr:uid="{4BB94D55-64BE-4C07-BAE3-7413F432029F}"/>
    <cellStyle name="Normal 3 28 3 2 2 3 3" xfId="5535" xr:uid="{1FCA2594-3598-4091-B533-35A77A39FABF}"/>
    <cellStyle name="Normal 3 28 3 2 2 3 3 2" xfId="8057" xr:uid="{EFD6B3FF-3D31-42E1-B9A3-04635721F56B}"/>
    <cellStyle name="Normal 3 28 3 2 2 3 4" xfId="6582" xr:uid="{02D52BFB-0749-4198-98C7-32BF57CE0E5B}"/>
    <cellStyle name="Normal 3 28 3 2 2 4" xfId="2890" xr:uid="{F2DC75B3-41D8-4621-B59A-059428D41E0F}"/>
    <cellStyle name="Normal 3 28 3 2 2 4 2" xfId="5913" xr:uid="{CEF0F094-73C8-4492-8AE4-72A0D2142EA6}"/>
    <cellStyle name="Normal 3 28 3 2 2 4 2 2" xfId="8433" xr:uid="{D1040161-5F2F-4D33-8917-4E92C9E37C7B}"/>
    <cellStyle name="Normal 3 28 3 2 2 4 3" xfId="6584" xr:uid="{666C236E-9DF3-468F-8C97-D068BFF35742}"/>
    <cellStyle name="Normal 3 28 3 2 2 5" xfId="5533" xr:uid="{988556C5-FA55-4931-9148-ACFDC3EADE01}"/>
    <cellStyle name="Normal 3 28 3 2 2 5 2" xfId="8055" xr:uid="{9172AB4C-512E-4EB7-99E9-D3009E8CD4A2}"/>
    <cellStyle name="Normal 3 28 3 2 2 6" xfId="6579" xr:uid="{520A9A8B-1A8F-4268-A6C2-8498DC59BB26}"/>
    <cellStyle name="Normal 3 28 3 3" xfId="2891" xr:uid="{8D203A92-6138-45B5-9D5D-614CB980057D}"/>
    <cellStyle name="Normal 3 28 3 3 2" xfId="2892" xr:uid="{DD4CC9DF-6CCC-4675-96C6-08DE93120561}"/>
    <cellStyle name="Normal 3 28 3 3 2 2" xfId="5916" xr:uid="{0ECD01C8-9B9A-49B8-98D2-E888B824744E}"/>
    <cellStyle name="Normal 3 28 3 3 2 2 2" xfId="8436" xr:uid="{117D5BD4-5257-44A1-9146-7333569F967A}"/>
    <cellStyle name="Normal 3 28 3 3 2 3" xfId="6586" xr:uid="{E53A095C-D6B1-438A-8D90-F6684B2EB7C8}"/>
    <cellStyle name="Normal 3 28 3 3 3" xfId="5536" xr:uid="{F5EBA6E6-CE82-4FCD-8EAA-8D9E1188AA5E}"/>
    <cellStyle name="Normal 3 28 3 3 3 2" xfId="8058" xr:uid="{FCB67907-B747-48EA-BD7C-7F0BCB9090A2}"/>
    <cellStyle name="Normal 3 28 3 3 4" xfId="6585" xr:uid="{15CD10DC-F174-4869-A7F4-2E4AB1315615}"/>
    <cellStyle name="Normal 3 28 3 4" xfId="2893" xr:uid="{FF72B77A-3316-4A78-A52B-D33A4AA4F671}"/>
    <cellStyle name="Normal 3 28 3 4 2" xfId="2894" xr:uid="{2D24D28A-423C-4D66-ACCC-28D7455C4195}"/>
    <cellStyle name="Normal 3 28 3 4 2 2" xfId="5917" xr:uid="{626C552A-0CC6-4991-B922-6BAC77E6401F}"/>
    <cellStyle name="Normal 3 28 3 4 2 2 2" xfId="8437" xr:uid="{1405094B-ACB2-4E33-8F21-DAE5A0FBDC3E}"/>
    <cellStyle name="Normal 3 28 3 4 2 3" xfId="6588" xr:uid="{EA76B9F2-4B04-4220-8C4D-30008B636022}"/>
    <cellStyle name="Normal 3 28 3 4 3" xfId="5537" xr:uid="{97052D1B-8DB5-4598-8BDD-9B9792B9C920}"/>
    <cellStyle name="Normal 3 28 3 4 3 2" xfId="8059" xr:uid="{685A90AC-6479-4E5F-A705-9B2C62DC5FCF}"/>
    <cellStyle name="Normal 3 28 3 4 4" xfId="6587" xr:uid="{D63574C3-3B47-4DC7-A1CC-2F6D67F913E7}"/>
    <cellStyle name="Normal 3 28 3 5" xfId="2895" xr:uid="{F2B821D1-54BF-4085-BED6-8E5AE60DBB76}"/>
    <cellStyle name="Normal 3 28 3 5 2" xfId="5912" xr:uid="{1304F69D-B501-4081-B6F4-0C58F4BAB15D}"/>
    <cellStyle name="Normal 3 28 3 5 2 2" xfId="8432" xr:uid="{ABFBD664-235E-4CF8-BCB4-BF0B17B7E86A}"/>
    <cellStyle name="Normal 3 28 3 5 3" xfId="6589" xr:uid="{AF63F9EA-4447-4AB2-B209-108CF46B608B}"/>
    <cellStyle name="Normal 3 28 3 6" xfId="5532" xr:uid="{25B70C9D-AF2D-421E-86D3-744B0D8B1315}"/>
    <cellStyle name="Normal 3 28 3 6 2" xfId="8054" xr:uid="{63080E44-E56B-445B-90A9-0AA63BC1F295}"/>
    <cellStyle name="Normal 3 28 3 7" xfId="6578" xr:uid="{B34D86F5-69D8-4DFA-8F48-92D43D1BB4A5}"/>
    <cellStyle name="Normal 3 28 4" xfId="2896" xr:uid="{230B0CFF-B394-4FB4-817C-A167887BDD03}"/>
    <cellStyle name="Normal 3 28 4 2" xfId="2897" xr:uid="{E1BF3510-6CF8-4576-8746-D9108D21DBDD}"/>
    <cellStyle name="Normal 3 28 4 2 2" xfId="2898" xr:uid="{666C0705-E5CF-4214-AF8F-DCC1B090C130}"/>
    <cellStyle name="Normal 3 28 4 2 2 2" xfId="5919" xr:uid="{55F8377F-3314-45B6-9FFE-EDB51F274EFC}"/>
    <cellStyle name="Normal 3 28 4 2 2 2 2" xfId="8439" xr:uid="{44DBF887-35A3-48C4-A9CA-AE8955E24D43}"/>
    <cellStyle name="Normal 3 28 4 2 2 3" xfId="6592" xr:uid="{E49D991A-44F5-460C-AD4E-96A3314FDC10}"/>
    <cellStyle name="Normal 3 28 4 2 3" xfId="5539" xr:uid="{4450C54A-0110-42A3-8DDB-E8B9F9784CBC}"/>
    <cellStyle name="Normal 3 28 4 2 3 2" xfId="8061" xr:uid="{57543B1A-FF14-433B-B934-5479ED4C0C9F}"/>
    <cellStyle name="Normal 3 28 4 2 4" xfId="6591" xr:uid="{7106CB52-C03D-4567-8E68-08986B47ED7B}"/>
    <cellStyle name="Normal 3 28 4 3" xfId="2899" xr:uid="{D86CDFFB-3784-4B62-AD26-E102F4052765}"/>
    <cellStyle name="Normal 3 28 4 3 2" xfId="2900" xr:uid="{C3A94459-2963-4BBC-AF5D-C3285CB0E947}"/>
    <cellStyle name="Normal 3 28 4 3 2 2" xfId="5920" xr:uid="{85913308-00D4-4A0C-A382-812877CBA571}"/>
    <cellStyle name="Normal 3 28 4 3 2 2 2" xfId="8440" xr:uid="{16603E17-8F8E-48B5-9B28-2A6FBBFB4CB4}"/>
    <cellStyle name="Normal 3 28 4 3 2 3" xfId="6594" xr:uid="{DB392251-EA3B-4F90-B8AD-A1A5CD78E1D8}"/>
    <cellStyle name="Normal 3 28 4 3 3" xfId="5540" xr:uid="{D48BC0C7-7B8A-4733-BB86-AF5BA4E4929A}"/>
    <cellStyle name="Normal 3 28 4 3 3 2" xfId="8062" xr:uid="{726EAB6A-FEDC-4D48-A8AB-26C61D1767F9}"/>
    <cellStyle name="Normal 3 28 4 3 4" xfId="6593" xr:uid="{B785D67B-BA48-4569-A240-87E66F06C69E}"/>
    <cellStyle name="Normal 3 28 4 4" xfId="2901" xr:uid="{19656E35-C84C-4BFD-B5E0-3D07918BF9F4}"/>
    <cellStyle name="Normal 3 28 4 4 2" xfId="5918" xr:uid="{958DE7CA-E6C1-4BF3-AEBF-4CAC047573B3}"/>
    <cellStyle name="Normal 3 28 4 4 2 2" xfId="8438" xr:uid="{B06AB257-14B4-453B-9789-BF2C1CEA5372}"/>
    <cellStyle name="Normal 3 28 4 4 3" xfId="6595" xr:uid="{B8F8CAB6-9B56-4961-98C7-AD3DF926546D}"/>
    <cellStyle name="Normal 3 28 4 5" xfId="5538" xr:uid="{FB855F49-1B1D-4F58-9F41-403B48575008}"/>
    <cellStyle name="Normal 3 28 4 5 2" xfId="8060" xr:uid="{E3FD2C43-E26B-4583-8985-7F9CECD130EE}"/>
    <cellStyle name="Normal 3 28 4 6" xfId="6590" xr:uid="{E48C751E-D67E-4D81-972D-C75B8A148943}"/>
    <cellStyle name="Normal 3 28 5" xfId="2902" xr:uid="{C31FB790-B8CD-43C5-8E72-11F91E36AA16}"/>
    <cellStyle name="Normal 3 28 5 2" xfId="2903" xr:uid="{3D3EFFD4-FA1C-401A-89F7-4A47BC524998}"/>
    <cellStyle name="Normal 3 28 5 2 2" xfId="2904" xr:uid="{9C62CCAC-7041-4C2B-8B8F-07CEE9658CEB}"/>
    <cellStyle name="Normal 3 28 5 2 2 2" xfId="5922" xr:uid="{CA3692CC-AF16-4D8D-B90B-B8C9F8BD8672}"/>
    <cellStyle name="Normal 3 28 5 2 2 2 2" xfId="8442" xr:uid="{9C40316D-8B5E-4A91-AC29-A3105ADF8F46}"/>
    <cellStyle name="Normal 3 28 5 2 2 3" xfId="6598" xr:uid="{DB2A059C-B5A9-4009-B0B4-74DA1A51E9AA}"/>
    <cellStyle name="Normal 3 28 5 2 3" xfId="5542" xr:uid="{4114E76D-123C-47E7-83F1-46E683E15718}"/>
    <cellStyle name="Normal 3 28 5 2 3 2" xfId="8064" xr:uid="{4027C2CB-8492-4601-A8AC-E8185B2C9997}"/>
    <cellStyle name="Normal 3 28 5 2 4" xfId="6597" xr:uid="{B71707EE-E1EA-4FED-ADD6-8C387296BDFB}"/>
    <cellStyle name="Normal 3 28 5 3" xfId="2905" xr:uid="{DA9EB985-E6BE-4374-9613-582E72EC01AB}"/>
    <cellStyle name="Normal 3 28 5 3 2" xfId="2906" xr:uid="{D0AEC828-F870-4A80-8267-0A4BEC3DCBF8}"/>
    <cellStyle name="Normal 3 28 5 3 2 2" xfId="5923" xr:uid="{3C7CD9AE-7B9B-49CF-A50A-851111BA1477}"/>
    <cellStyle name="Normal 3 28 5 3 2 2 2" xfId="8443" xr:uid="{EF3C16A7-4582-4B36-9090-6578A4F8848B}"/>
    <cellStyle name="Normal 3 28 5 3 2 3" xfId="6600" xr:uid="{523B2539-443E-44F3-8267-0A1A68032252}"/>
    <cellStyle name="Normal 3 28 5 3 3" xfId="5543" xr:uid="{A7A7239B-D8B8-48DE-8744-BE3895BFC810}"/>
    <cellStyle name="Normal 3 28 5 3 3 2" xfId="8065" xr:uid="{E45C8842-924F-4B3F-84D7-313C7962275A}"/>
    <cellStyle name="Normal 3 28 5 3 4" xfId="6599" xr:uid="{CCC90F85-1153-4CF7-B002-F5A3CAF8966F}"/>
    <cellStyle name="Normal 3 28 5 4" xfId="2907" xr:uid="{709B78C0-15ED-4BC4-B1BE-9C6AEF75E07E}"/>
    <cellStyle name="Normal 3 28 5 4 2" xfId="5921" xr:uid="{36059C7E-BF3A-4C3A-B334-83B1F7F105AD}"/>
    <cellStyle name="Normal 3 28 5 4 2 2" xfId="8441" xr:uid="{D82DAD7B-580B-4405-B18E-A3B46CE3C0B0}"/>
    <cellStyle name="Normal 3 28 5 4 3" xfId="6601" xr:uid="{9B468D4C-0A03-47EC-A30D-F8121F65BF55}"/>
    <cellStyle name="Normal 3 28 5 5" xfId="5541" xr:uid="{7D1795FD-006C-4F6A-9415-C96C85073E98}"/>
    <cellStyle name="Normal 3 28 5 5 2" xfId="8063" xr:uid="{6A5D9FA1-BECD-4989-B14A-3EE84706BC07}"/>
    <cellStyle name="Normal 3 28 5 6" xfId="6596" xr:uid="{B70731BF-0A97-4A69-A793-34D5B2779284}"/>
    <cellStyle name="Normal 3 28 6" xfId="2908" xr:uid="{9B609B5A-D30D-4AC8-B20D-994A2B3132FB}"/>
    <cellStyle name="Normal 3 28 7" xfId="2909" xr:uid="{AA2FC485-4792-4998-9D69-B775AAA8A81F}"/>
    <cellStyle name="Normal 3 28 8" xfId="2910" xr:uid="{8A1F1D92-656B-43A6-B1B3-7D05DB932C29}"/>
    <cellStyle name="Normal 3 28 9" xfId="2911" xr:uid="{3B1740D2-5676-4D4D-8A26-57F3AEBE6AAF}"/>
    <cellStyle name="Normal 3 29" xfId="2912" xr:uid="{1BDABBDD-A3F0-488B-89EA-C5A2A0B1D5F8}"/>
    <cellStyle name="Normal 3 29 2" xfId="2913" xr:uid="{154694D1-2D4A-4774-B97E-89981632E776}"/>
    <cellStyle name="Normal 3 29 3" xfId="2914" xr:uid="{D997AB59-C88D-4F26-B3DD-D67A61DDE878}"/>
    <cellStyle name="Normal 3 29 4" xfId="2915" xr:uid="{4C1FD714-4713-4E3A-9F13-ECC250E209EE}"/>
    <cellStyle name="Normal 3 29 5" xfId="2916" xr:uid="{11D77B41-64EA-430C-A80F-063BF6EDD9A8}"/>
    <cellStyle name="Normal 3 29 6" xfId="2917" xr:uid="{AE421073-3EA7-40B9-9825-C2F340C1974D}"/>
    <cellStyle name="Normal 3 29 6 2" xfId="2918" xr:uid="{605DC7C1-D3E1-49CA-B96B-00F64C268541}"/>
    <cellStyle name="Normal 3 29 6 2 2" xfId="2919" xr:uid="{14080C8C-D6D4-4772-9B0B-91826CF3F77E}"/>
    <cellStyle name="Normal 3 29 6 2 2 2" xfId="5925" xr:uid="{648ED2FC-0688-4282-B34C-58D2F875C2B9}"/>
    <cellStyle name="Normal 3 29 6 2 2 2 2" xfId="8445" xr:uid="{CAD96935-E48F-4711-A900-4C00C583CEAB}"/>
    <cellStyle name="Normal 3 29 6 2 2 3" xfId="6604" xr:uid="{8B77F9EE-6C10-4458-9F29-466B704F4215}"/>
    <cellStyle name="Normal 3 29 6 2 3" xfId="5545" xr:uid="{E710AF0F-BDD6-4C0D-822D-015193EFFD41}"/>
    <cellStyle name="Normal 3 29 6 2 3 2" xfId="8067" xr:uid="{B73FF456-7B2A-41A4-B743-9FA5A285F6A2}"/>
    <cellStyle name="Normal 3 29 6 2 4" xfId="6603" xr:uid="{6F62C223-37A6-4B53-81A3-E6D923AA22E3}"/>
    <cellStyle name="Normal 3 29 6 3" xfId="2920" xr:uid="{7A5C942D-1341-4DE1-B14A-D1D3CC5609BF}"/>
    <cellStyle name="Normal 3 29 6 3 2" xfId="2921" xr:uid="{A66BB57E-1A73-49B1-8EA5-79F3529BB22E}"/>
    <cellStyle name="Normal 3 29 6 3 2 2" xfId="5926" xr:uid="{A468ECC2-BA7A-4FB3-AB1A-5BC7179EBF26}"/>
    <cellStyle name="Normal 3 29 6 3 2 2 2" xfId="8446" xr:uid="{865ED3D1-80EE-4B47-8EAA-123C5AC35A22}"/>
    <cellStyle name="Normal 3 29 6 3 2 3" xfId="6606" xr:uid="{54760C00-479D-46D3-90B1-9FC3E63B9310}"/>
    <cellStyle name="Normal 3 29 6 3 3" xfId="5546" xr:uid="{A708174B-0151-42E9-B8DF-5F8C1CCCE25E}"/>
    <cellStyle name="Normal 3 29 6 3 3 2" xfId="8068" xr:uid="{24C559F0-4883-497F-89BC-18370A990A50}"/>
    <cellStyle name="Normal 3 29 6 3 4" xfId="6605" xr:uid="{00761A90-55B6-4977-AB84-798BC168A2FB}"/>
    <cellStyle name="Normal 3 29 6 4" xfId="2922" xr:uid="{E8630C47-1FE5-4583-9EBD-5E12EF61A045}"/>
    <cellStyle name="Normal 3 29 6 4 2" xfId="5924" xr:uid="{4FB58197-EE01-4863-BBF0-BFFB3C8C10EA}"/>
    <cellStyle name="Normal 3 29 6 4 2 2" xfId="8444" xr:uid="{A3907319-A42D-440C-B3D8-A425A11320D2}"/>
    <cellStyle name="Normal 3 29 6 4 3" xfId="6607" xr:uid="{24FE384D-AF0D-4437-9986-FFB650531C25}"/>
    <cellStyle name="Normal 3 29 6 5" xfId="5544" xr:uid="{901ED65F-5F62-410F-B364-8465A70C0E3B}"/>
    <cellStyle name="Normal 3 29 6 5 2" xfId="8066" xr:uid="{16D616AD-6615-4C09-A697-87C92D233558}"/>
    <cellStyle name="Normal 3 29 6 6" xfId="6602" xr:uid="{382ECD66-131B-4F31-A176-3DA74F13786A}"/>
    <cellStyle name="Normal 3 29 7" xfId="2923" xr:uid="{0DEBBE2D-A29A-40FC-B09C-F0CDFFA907DC}"/>
    <cellStyle name="Normal 3 29 8" xfId="2924" xr:uid="{C8620E64-9327-45BD-ABAE-AE757545AFE0}"/>
    <cellStyle name="Normal 3 3" xfId="369" xr:uid="{CFF05E90-AFE2-4D81-9DF1-C10123FFBB86}"/>
    <cellStyle name="Normal 3 3 10" xfId="2925" xr:uid="{FEADE528-8F30-4319-810E-BD2A0CA95F2C}"/>
    <cellStyle name="Normal 3 3 11" xfId="2926" xr:uid="{8A8133B1-0B05-49AD-8692-E0D435B9D62E}"/>
    <cellStyle name="Normal 3 3 12" xfId="2927" xr:uid="{72D2239E-A63F-4678-8D55-AA00A9FD2B06}"/>
    <cellStyle name="Normal 3 3 13" xfId="2928" xr:uid="{C6D19BA5-610B-472D-AF00-C153E74B6A13}"/>
    <cellStyle name="Normal 3 3 14" xfId="2929" xr:uid="{677C1F2F-3B9C-4A43-B1CB-18155FF12B21}"/>
    <cellStyle name="Normal 3 3 15" xfId="2930" xr:uid="{EF999CF2-8D11-4065-A9A7-58AF4987928F}"/>
    <cellStyle name="Normal 3 3 16" xfId="2931" xr:uid="{72B7962F-71D9-4517-AB72-45EEBFECE503}"/>
    <cellStyle name="Normal 3 3 17" xfId="4485" xr:uid="{DDDEB2FF-2147-453E-8475-3A8B3842B4B1}"/>
    <cellStyle name="Normal 3 3 18" xfId="5335" xr:uid="{DBEB95B3-0B77-4267-A8F4-973FA2BA7AE2}"/>
    <cellStyle name="Normal 3 3 18 2" xfId="7871" xr:uid="{31600D0B-2347-4553-8A86-86C513658DCC}"/>
    <cellStyle name="Normal 3 3 19" xfId="3703" xr:uid="{2E34439C-B2A7-4BF9-B4BB-52C4002D075C}"/>
    <cellStyle name="Normal 3 3 2" xfId="1200" xr:uid="{71DA0798-589C-4E57-8E2D-908FC8B66F90}"/>
    <cellStyle name="Normal 3 3 2 2" xfId="1799" xr:uid="{AA015984-D30B-4079-98FE-E9D42A2EEE7D}"/>
    <cellStyle name="Normal 3 3 2 2 2" xfId="36512" xr:uid="{C42C17CB-D5C7-43FC-8123-D03285C6E9F2}"/>
    <cellStyle name="Normal 3 3 2 2 3" xfId="23396" xr:uid="{4B5A6631-97E1-4C52-A39D-14ED67317EE0}"/>
    <cellStyle name="Normal 3 3 2 2 4" xfId="39864" xr:uid="{EBAC2E35-A592-4DBE-BC5D-A45FBDF928EC}"/>
    <cellStyle name="Normal 3 3 2 2 5" xfId="46182" xr:uid="{1217578C-A40E-4A7F-8609-D8ED1A8DD741}"/>
    <cellStyle name="Normal 3 3 2 2 6" xfId="9011" xr:uid="{DD27EE15-9654-4CE8-90CF-6DF367E73452}"/>
    <cellStyle name="Normal 3 3 2 3" xfId="370" xr:uid="{884C8790-3644-4515-AE63-AA8392E3F790}"/>
    <cellStyle name="Normal 3 3 2 3 2" xfId="2306" xr:uid="{9D37D242-D84F-4381-8CC4-C758D4EE11F9}"/>
    <cellStyle name="Normal 3 3 2 3 2 2" xfId="46581" xr:uid="{466E2BEA-0C37-4CA5-B83C-3EA6A96A18ED}"/>
    <cellStyle name="Normal 3 3 2 3 2 3" xfId="40226" xr:uid="{678C4363-4B87-4B01-ADA7-5D195B7D0D26}"/>
    <cellStyle name="Normal 3 3 2 4" xfId="11080" xr:uid="{5BD6D7E0-75F7-4608-922A-5B11DEAAC3BD}"/>
    <cellStyle name="Normal 3 3 2 5" xfId="37641" xr:uid="{EDB623C5-3D59-40F9-BEFD-B487199C1376}"/>
    <cellStyle name="Normal 3 3 2 6" xfId="8928" xr:uid="{3430D32C-BCD6-4478-848F-9488CF01B411}"/>
    <cellStyle name="Normal 3 3 2 7" xfId="45740" xr:uid="{384725AB-A6F8-4267-9EDF-85C251D71DC7}"/>
    <cellStyle name="Normal 3 3 2 8" xfId="2932" xr:uid="{6CA0D2C7-7713-4C3A-8BF9-A40E09AE500C}"/>
    <cellStyle name="Normal 3 3 20" xfId="6361" xr:uid="{958CA5A0-5B0C-41DA-BADA-489FB7BD7A06}"/>
    <cellStyle name="Normal 3 3 21" xfId="8840" xr:uid="{49A84CA4-41A7-4418-922D-26E9AAAE27C4}"/>
    <cellStyle name="Normal 3 3 22" xfId="39754" xr:uid="{B5ACBAAF-EC89-4088-95E1-01A4745C763D}"/>
    <cellStyle name="Normal 3 3 3" xfId="1485" xr:uid="{A4664086-386D-4F1E-9A9E-B4122E03E6CE}"/>
    <cellStyle name="Normal 3 3 3 2" xfId="36594" xr:uid="{9476BA3D-3B03-467D-A6C2-39C4C8CC7B6E}"/>
    <cellStyle name="Normal 3 3 3 2 2" xfId="40227" xr:uid="{7A0C39C1-69B6-415D-A8D2-0D8BE1FE4D45}"/>
    <cellStyle name="Normal 3 3 3 3" xfId="11564" xr:uid="{A2060F82-E0DD-4692-AE6E-F357ACE94883}"/>
    <cellStyle name="Normal 3 3 3 4" xfId="37642" xr:uid="{C59BF8FE-10B7-4DD7-9F26-0D3D481B725C}"/>
    <cellStyle name="Normal 3 3 3 5" xfId="39283" xr:uid="{65B1653D-4EEF-4F30-96A2-1330A431DD52}"/>
    <cellStyle name="Normal 3 3 3 6" xfId="39295" xr:uid="{56A77093-862F-4FD1-84A1-6B8ACE8F524A}"/>
    <cellStyle name="Normal 3 3 3 7" xfId="9090" xr:uid="{3E4304F9-1EA2-4EBF-B7B7-C8660511F93E}"/>
    <cellStyle name="Normal 3 3 3 8" xfId="45943" xr:uid="{87381228-49E0-4760-82B7-AF31D22E8DC4}"/>
    <cellStyle name="Normal 3 3 3 9" xfId="2933" xr:uid="{1B3D8124-B6D1-4345-8848-29DF997D02CD}"/>
    <cellStyle name="Normal 3 3 4" xfId="933" xr:uid="{53713F36-F35C-4CC8-88CB-C7B2CC91210B}"/>
    <cellStyle name="Normal 3 3 4 2" xfId="36511" xr:uid="{6F44290A-E252-4FEC-A0E9-0092E09D35DF}"/>
    <cellStyle name="Normal 3 3 4 2 2" xfId="40228" xr:uid="{56A882DC-08B4-4FB8-8427-D6F3D5A8038E}"/>
    <cellStyle name="Normal 3 3 4 3" xfId="11565" xr:uid="{341214BD-11CF-4D08-A58D-4EA82F2AC167}"/>
    <cellStyle name="Normal 3 3 4 4" xfId="37643" xr:uid="{83C48D6B-7462-4374-A707-9CE5A1EE0BE7}"/>
    <cellStyle name="Normal 3 3 4 5" xfId="9010" xr:uid="{1409EC19-F69A-42CF-8B1F-AEC822FB92B5}"/>
    <cellStyle name="Normal 3 3 4 6" xfId="39792" xr:uid="{95752ADE-372F-4A1A-94B8-453FB0C061C6}"/>
    <cellStyle name="Normal 3 3 4 7" xfId="45577" xr:uid="{9A3A7764-B38A-4A42-A696-711698283111}"/>
    <cellStyle name="Normal 3 3 4 8" xfId="2934" xr:uid="{0B92DB65-6CBE-4065-9705-91794EFB11BD}"/>
    <cellStyle name="Normal 3 3 5" xfId="2935" xr:uid="{9F132E66-E4A5-4BF1-BA41-4A11A0B867F9}"/>
    <cellStyle name="Normal 3 3 5 2" xfId="36466" xr:uid="{82D98168-2A35-4110-A3FE-E5CE49E6B5B0}"/>
    <cellStyle name="Normal 3 3 5 3" xfId="22982" xr:uid="{C141BAC6-2E64-4199-8A1F-C40ABE5A2DC2}"/>
    <cellStyle name="Normal 3 3 5 4" xfId="37644" xr:uid="{06B3D8DC-028E-4D47-B940-084B914A4A9A}"/>
    <cellStyle name="Normal 3 3 5 5" xfId="8961" xr:uid="{63B18FFE-D22A-4FB8-9713-2C15E75704FD}"/>
    <cellStyle name="Normal 3 3 5 6" xfId="40229" xr:uid="{3603C3A6-EDD0-43FC-BAC6-C7A3EB2E262A}"/>
    <cellStyle name="Normal 3 3 6" xfId="2936" xr:uid="{CB952DB9-B1F1-42A4-85C0-61D2241B2702}"/>
    <cellStyle name="Normal 3 3 6 2" xfId="37645" xr:uid="{30E299B0-2F97-4DD1-BA4A-0D177BC6CBE5}"/>
    <cellStyle name="Normal 3 3 6 3" xfId="36392" xr:uid="{49F3AA27-07E8-4C56-B182-AF8C549167F6}"/>
    <cellStyle name="Normal 3 3 6 4" xfId="40230" xr:uid="{191E15DE-BF17-4DA4-88D2-02964FDD1473}"/>
    <cellStyle name="Normal 3 3 7" xfId="2937" xr:uid="{4685F014-F6D7-4531-91BC-108B8D2F6DAA}"/>
    <cellStyle name="Normal 3 3 7 2" xfId="37646" xr:uid="{CF55B452-850A-44CC-B1E6-AD29378521E6}"/>
    <cellStyle name="Normal 3 3 7 3" xfId="9714" xr:uid="{15E6B6D1-A67A-4FBC-916C-5739C0A5FE8A}"/>
    <cellStyle name="Normal 3 3 7 4" xfId="40231" xr:uid="{49FC71D9-C092-47B8-BC5E-ED791185D187}"/>
    <cellStyle name="Normal 3 3 8" xfId="2938" xr:uid="{648AC48D-15AD-447D-87A9-1698BB28C636}"/>
    <cellStyle name="Normal 3 3 8 2" xfId="40225" xr:uid="{DD4B55ED-7D4B-4F13-8348-E17737F94584}"/>
    <cellStyle name="Normal 3 3 9" xfId="2939" xr:uid="{60EEBE6A-D954-460C-950C-CCFF4B48FC2D}"/>
    <cellStyle name="Normal 3 3 9 2" xfId="40048" xr:uid="{769429C0-DFB6-448B-A49D-0EE884E99DA2}"/>
    <cellStyle name="Normal 3 30" xfId="2940" xr:uid="{08880C95-3FB8-4CCA-B64A-7BD8D28D6AA1}"/>
    <cellStyle name="Normal 3 30 2" xfId="2941" xr:uid="{6B069CD4-E5FE-457D-B8C3-3BE5B2960795}"/>
    <cellStyle name="Normal 3 30 3" xfId="2942" xr:uid="{AA1CFC38-6B23-422A-8BC8-3991C53A1AF7}"/>
    <cellStyle name="Normal 3 30 4" xfId="2943" xr:uid="{C524081B-6787-4F3A-9BE3-19B0BC441FDE}"/>
    <cellStyle name="Normal 3 30 5" xfId="2944" xr:uid="{E9006625-2F01-4665-B614-64AEB0B7B612}"/>
    <cellStyle name="Normal 3 30 6" xfId="2945" xr:uid="{E98200F1-6CCC-462C-A1E5-387A303CDB47}"/>
    <cellStyle name="Normal 3 30 7" xfId="2946" xr:uid="{70BA3312-E72A-45FE-8B6F-EC1F2C774FD2}"/>
    <cellStyle name="Normal 3 30 8" xfId="2947" xr:uid="{E47C076C-2369-45C6-881C-D3DF32E29F5A}"/>
    <cellStyle name="Normal 3 31" xfId="2948" xr:uid="{ACED69D3-C2E0-48D5-AD30-E16ED01FC340}"/>
    <cellStyle name="Normal 3 31 2" xfId="2949" xr:uid="{1F5A386D-6309-4A5F-9E6C-836E98BFE70E}"/>
    <cellStyle name="Normal 3 31 3" xfId="2950" xr:uid="{BCF27D35-1445-483F-BADC-3661717362C3}"/>
    <cellStyle name="Normal 3 31 4" xfId="2951" xr:uid="{D8AF517B-43D5-4C8C-A1A5-5A732499A48C}"/>
    <cellStyle name="Normal 3 31 5" xfId="2952" xr:uid="{9CA83CA0-476C-4D45-8153-7E1E85395741}"/>
    <cellStyle name="Normal 3 31 6" xfId="2953" xr:uid="{E47BA9CB-2611-4490-B1DB-5FA31779567F}"/>
    <cellStyle name="Normal 3 31 7" xfId="2954" xr:uid="{2A6A8CE8-F2EC-4E7D-BAB9-B6DC49A3B9C3}"/>
    <cellStyle name="Normal 3 31 8" xfId="2955" xr:uid="{E04EE959-2BC5-42DB-AAE9-E515A55605B7}"/>
    <cellStyle name="Normal 3 32" xfId="2956" xr:uid="{ED652B23-00D9-407D-B993-6F02400A0F9B}"/>
    <cellStyle name="Normal 3 32 2" xfId="2957" xr:uid="{85D95BA6-F5F1-4034-B252-8789E58D8A05}"/>
    <cellStyle name="Normal 3 32 3" xfId="2958" xr:uid="{E13F6880-6F4D-4956-B18D-7E27BE6286B5}"/>
    <cellStyle name="Normal 3 32 4" xfId="2959" xr:uid="{FA7D7806-9A5C-43AF-81C8-40D87D989953}"/>
    <cellStyle name="Normal 3 32 5" xfId="2960" xr:uid="{46766667-1177-474C-B778-68D49EA14230}"/>
    <cellStyle name="Normal 3 32 6" xfId="2961" xr:uid="{083F8AEE-3422-440C-8540-8A951B1D7CBE}"/>
    <cellStyle name="Normal 3 32 7" xfId="2962" xr:uid="{BCEA8DAD-EFAB-4D0C-9765-5D0DBA6A5AA4}"/>
    <cellStyle name="Normal 3 32 8" xfId="2963" xr:uid="{FD968C35-84C4-4BE4-B414-BB0CF26F8262}"/>
    <cellStyle name="Normal 3 33" xfId="2964" xr:uid="{CC60AFCD-0C39-4304-BDA2-15E2476EC636}"/>
    <cellStyle name="Normal 3 34" xfId="2965" xr:uid="{038FCD57-5792-440B-87F3-C2A887527D89}"/>
    <cellStyle name="Normal 3 35" xfId="2966" xr:uid="{BE150AC2-4584-49DA-8AB8-6A9646960E62}"/>
    <cellStyle name="Normal 3 36" xfId="2967" xr:uid="{376EEA8C-B563-4B24-B2B2-6BBEA928D185}"/>
    <cellStyle name="Normal 3 37" xfId="2968" xr:uid="{0F22B02E-566C-454B-859F-7CFD4AF159C8}"/>
    <cellStyle name="Normal 3 38" xfId="2969" xr:uid="{2A6B45E3-2DC3-4C91-8E67-78CEE9014AE0}"/>
    <cellStyle name="Normal 3 39" xfId="2970" xr:uid="{2D9BC0B2-F518-469B-984A-DD03AADEB19F}"/>
    <cellStyle name="Normal 3 4" xfId="367" xr:uid="{2B6E4357-349A-408D-B987-6A07136E6920}"/>
    <cellStyle name="Normal 3 4 2" xfId="1660" xr:uid="{A85A29F3-DE23-4E30-B16B-1F9D09340553}"/>
    <cellStyle name="Normal 3 4 2 2" xfId="7258" xr:uid="{048290B5-C7E1-4573-B033-CB133EE3B993}"/>
    <cellStyle name="Normal 3 4 2 2 2" xfId="40469" xr:uid="{3457265D-05FF-4E86-9873-E77F4FE68AE4}"/>
    <cellStyle name="Normal 3 4 2 3" xfId="11081" xr:uid="{321089DD-F40C-47B2-8F53-AE144B701127}"/>
    <cellStyle name="Normal 3 4 2 4" xfId="40372" xr:uid="{63386B82-F3EF-41F9-AB98-562BAA987F27}"/>
    <cellStyle name="Normal 3 4 2 5" xfId="46076" xr:uid="{238D7374-FC80-4EA9-ABF4-E2EAB8C0AACC}"/>
    <cellStyle name="Normal 3 4 2 6" xfId="3992" xr:uid="{33B21A5E-42ED-46E7-9470-71D2F010C2E3}"/>
    <cellStyle name="Normal 3 4 3" xfId="1353" xr:uid="{E95F3E17-18DA-4613-84DD-52D0C9867190}"/>
    <cellStyle name="Normal 3 4 3 2" xfId="36970" xr:uid="{098E3D85-D589-4ED8-B34A-FD4F9FFE6455}"/>
    <cellStyle name="Normal 3 4 3 3" xfId="22983" xr:uid="{0DEAC4A8-7FF7-4837-A9F3-A7F37E23E923}"/>
    <cellStyle name="Normal 3 4 3 4" xfId="38163" xr:uid="{03F85376-3762-4FF2-9A70-6737ACFC6642}"/>
    <cellStyle name="Normal 3 4 3 5" xfId="9578" xr:uid="{961A2A4A-8982-4179-BF8A-1F669BD15165}"/>
    <cellStyle name="Normal 3 4 3 6" xfId="45843" xr:uid="{122C52F5-EE61-459E-965A-F1E75E3F4F07}"/>
    <cellStyle name="Normal 3 4 3 7" xfId="4486" xr:uid="{196FDAA8-8376-4A5F-9845-C4B8B449D42E}"/>
    <cellStyle name="Normal 3 4 4" xfId="1071" xr:uid="{60DAE391-928F-4FA4-B6CF-4865D327034F}"/>
    <cellStyle name="Normal 3 4 4 2" xfId="7144" xr:uid="{006B7C7D-1FF4-4A33-8019-42017C2BA8DB}"/>
    <cellStyle name="Normal 3 4 4 3" xfId="39995" xr:uid="{FE8BAE3F-3D67-47BC-BA59-DBA3E178A53C}"/>
    <cellStyle name="Normal 3 4 4 4" xfId="45662" xr:uid="{B83F6168-14E9-41CF-A30E-DAC313D831D8}"/>
    <cellStyle name="Normal 3 4 4 5" xfId="3704" xr:uid="{F5AD94F3-6F12-4D09-8231-28BFD0969729}"/>
    <cellStyle name="Normal 3 40" xfId="2971" xr:uid="{0C9EF524-84FF-41B1-98BF-DB88CB27C0BF}"/>
    <cellStyle name="Normal 3 40 2" xfId="2972" xr:uid="{22B122D4-71A0-4438-94E9-AC92493EB253}"/>
    <cellStyle name="Normal 3 40 2 2" xfId="5927" xr:uid="{9956B162-A2F8-4F10-A4F6-282CD7D669DB}"/>
    <cellStyle name="Normal 3 40 2 2 2" xfId="8447" xr:uid="{BA2AB0EC-362E-4224-AD2C-3CC296CBB269}"/>
    <cellStyle name="Normal 3 40 2 3" xfId="6609" xr:uid="{AFB294D5-144B-4408-8B65-FCBFEE3F1A52}"/>
    <cellStyle name="Normal 3 40 3" xfId="5547" xr:uid="{7D106E1C-95CE-428C-A6EE-29AE88E658DB}"/>
    <cellStyle name="Normal 3 40 3 2" xfId="8069" xr:uid="{208AAC78-1C65-4A65-AFE9-92EC1AFB6D31}"/>
    <cellStyle name="Normal 3 40 4" xfId="6608" xr:uid="{3F05DBBD-8CA6-4799-A451-7CBFFF913348}"/>
    <cellStyle name="Normal 3 41" xfId="2973" xr:uid="{913C114D-254E-4F16-A5E5-2A6C96A817A5}"/>
    <cellStyle name="Normal 3 41 2" xfId="2974" xr:uid="{A5EB3E7C-4896-496A-A787-B0E3245B3DA7}"/>
    <cellStyle name="Normal 3 41 2 2" xfId="5928" xr:uid="{1856661F-EABD-446A-9405-1126101D705C}"/>
    <cellStyle name="Normal 3 41 2 2 2" xfId="8448" xr:uid="{6A0F62E3-4FF2-43F6-B53A-F7FF9AB9BA8D}"/>
    <cellStyle name="Normal 3 41 2 3" xfId="6611" xr:uid="{F2B6255A-F01C-4888-B7BA-A043D60457B1}"/>
    <cellStyle name="Normal 3 41 3" xfId="5548" xr:uid="{6ED5D5F3-650E-45FD-83BA-7CE8BA923366}"/>
    <cellStyle name="Normal 3 41 3 2" xfId="8070" xr:uid="{05702E96-703A-42FC-81CE-E73BD914F0DA}"/>
    <cellStyle name="Normal 3 41 4" xfId="6610" xr:uid="{5944B022-3F87-4EF4-90BB-E1923A8AAE7C}"/>
    <cellStyle name="Normal 3 42" xfId="2975" xr:uid="{6C25E293-47E1-4011-92A5-3B140E72E9F9}"/>
    <cellStyle name="Normal 3 42 2" xfId="2976" xr:uid="{A207AFFB-D01D-492B-88AF-44483B6CF817}"/>
    <cellStyle name="Normal 3 42 2 2" xfId="5929" xr:uid="{96F9E336-79CF-4783-9922-F4B74623D2BE}"/>
    <cellStyle name="Normal 3 42 2 2 2" xfId="8449" xr:uid="{BD051169-BC33-4622-9DC6-7C852C610829}"/>
    <cellStyle name="Normal 3 42 2 3" xfId="6613" xr:uid="{6FF361DB-E319-4108-8293-8CC6C3CBFE9C}"/>
    <cellStyle name="Normal 3 42 3" xfId="5549" xr:uid="{E65282F2-948A-4F23-A14D-2FDBDB5F0888}"/>
    <cellStyle name="Normal 3 42 3 2" xfId="8071" xr:uid="{2FB077AE-4AD2-4291-AD5E-073CA3E916CD}"/>
    <cellStyle name="Normal 3 42 4" xfId="6612" xr:uid="{65D88E12-C4BD-4924-A8A2-1E2CD1839F68}"/>
    <cellStyle name="Normal 3 43" xfId="2977" xr:uid="{65300CE4-D6F4-4A42-9AE2-76832D31CDEA}"/>
    <cellStyle name="Normal 3 43 2" xfId="2978" xr:uid="{61E0DFD0-FF0A-4E97-A8A1-D5183A3CDB65}"/>
    <cellStyle name="Normal 3 43 2 2" xfId="5930" xr:uid="{878C17C1-7E5A-4BBD-B020-04D99A24277E}"/>
    <cellStyle name="Normal 3 43 2 2 2" xfId="8450" xr:uid="{24F2FCB3-8118-4AAF-B947-1D165BECAC1B}"/>
    <cellStyle name="Normal 3 43 2 3" xfId="6615" xr:uid="{DDE82789-4495-4246-84D2-0A87D0A6DB1E}"/>
    <cellStyle name="Normal 3 43 3" xfId="5550" xr:uid="{62969B6E-E46E-42EB-ABD3-A20492A64B52}"/>
    <cellStyle name="Normal 3 43 3 2" xfId="8072" xr:uid="{08A52EDB-AC67-46A0-9001-AC610F086017}"/>
    <cellStyle name="Normal 3 43 4" xfId="6614" xr:uid="{A21FB8F4-F446-45BC-85CE-88724E42141F}"/>
    <cellStyle name="Normal 3 44" xfId="2979" xr:uid="{5943FE77-0331-4768-AB40-DE5B9FCD9233}"/>
    <cellStyle name="Normal 3 44 2" xfId="2980" xr:uid="{CF5A5DF3-EC21-48C4-AD08-77DB1274074A}"/>
    <cellStyle name="Normal 3 44 2 2" xfId="5931" xr:uid="{3B794848-BD67-431B-AB77-68A2E5282482}"/>
    <cellStyle name="Normal 3 44 2 2 2" xfId="8451" xr:uid="{F2D65303-0DCE-4969-BBA5-2BC52681FF5D}"/>
    <cellStyle name="Normal 3 44 2 3" xfId="6617" xr:uid="{62826D73-DB71-45CA-86D7-E8DDFFD05738}"/>
    <cellStyle name="Normal 3 44 3" xfId="5551" xr:uid="{778F2788-F363-40B9-89B9-DFE523861206}"/>
    <cellStyle name="Normal 3 44 3 2" xfId="8073" xr:uid="{1644192A-C1BE-433D-956E-F4E13885796B}"/>
    <cellStyle name="Normal 3 44 4" xfId="6616" xr:uid="{10F784CB-AC07-47AE-B5FD-7F6B7BF6C5FD}"/>
    <cellStyle name="Normal 3 45" xfId="2981" xr:uid="{EEADF720-DA01-439A-8CA1-D1789CC9F8D5}"/>
    <cellStyle name="Normal 3 45 2" xfId="2982" xr:uid="{C4324302-1548-442F-B289-72A60C441D65}"/>
    <cellStyle name="Normal 3 45 2 2" xfId="5932" xr:uid="{9603483D-06B9-4D8B-B5E6-FFA960051C65}"/>
    <cellStyle name="Normal 3 45 2 2 2" xfId="8452" xr:uid="{9F1D8E1F-0FB8-4924-B099-54C94733945F}"/>
    <cellStyle name="Normal 3 45 2 3" xfId="6619" xr:uid="{71F25A0F-61C4-4902-9759-9592E79CDAE8}"/>
    <cellStyle name="Normal 3 45 3" xfId="5552" xr:uid="{C305A5E0-3F9A-4745-89B2-4CAF2D69FB5A}"/>
    <cellStyle name="Normal 3 45 3 2" xfId="8074" xr:uid="{D228C2BE-C43B-49DC-98BB-2D700069BFFD}"/>
    <cellStyle name="Normal 3 45 4" xfId="6618" xr:uid="{92C6E40B-3805-4DFE-8041-D5E0B99D1660}"/>
    <cellStyle name="Normal 3 46" xfId="2983" xr:uid="{13F00863-1A1D-4EF7-B2FB-A3027D1947B3}"/>
    <cellStyle name="Normal 3 46 2" xfId="5816" xr:uid="{5F878D1C-52D7-4AE2-8C70-AF35E36A8833}"/>
    <cellStyle name="Normal 3 46 2 2" xfId="8336" xr:uid="{F4FFF4DC-4F11-45AF-A89F-BA29A978CBF5}"/>
    <cellStyle name="Normal 3 46 3" xfId="6620" xr:uid="{CB382133-4224-401E-BD9C-1540D373AE9E}"/>
    <cellStyle name="Normal 3 47" xfId="5333" xr:uid="{E0DA0BC4-1BA5-4293-92E4-FED18AD80F25}"/>
    <cellStyle name="Normal 3 48" xfId="5428" xr:uid="{8539F8F5-9F4D-4635-911F-B59205F39F7B}"/>
    <cellStyle name="Normal 3 48 2" xfId="7949" xr:uid="{CAF0017C-F5D0-4D6D-933D-A0BA7A840051}"/>
    <cellStyle name="Normal 3 49" xfId="8878" xr:uid="{AB5EF6DD-B914-40BF-9080-B3B4885845BB}"/>
    <cellStyle name="Normal 3 5" xfId="1315" xr:uid="{CE592C03-12E0-48D3-8321-C0B74B12EE73}"/>
    <cellStyle name="Normal 3 5 2" xfId="4487" xr:uid="{567C3C6E-5BE7-4C9A-A24F-1BC67B540602}"/>
    <cellStyle name="Normal 3 5 2 2" xfId="38164" xr:uid="{9661CAA7-BF4C-4C36-802D-759F150651CF}"/>
    <cellStyle name="Normal 3 5 2 3" xfId="11083" xr:uid="{8CF843A9-3165-4EE1-B8DF-2DD412488A9C}"/>
    <cellStyle name="Normal 3 5 2 4" xfId="40206" xr:uid="{4AE3FD4B-7581-4AB6-BA7B-05EDA9D15239}"/>
    <cellStyle name="Normal 3 5 3" xfId="3834" xr:uid="{3F4CA455-62BD-40BB-B3AC-35F16F5D4B91}"/>
    <cellStyle name="Normal 3 5 3 2" xfId="37804" xr:uid="{FE777924-ECEC-4F15-A248-82BB3C1EC5D9}"/>
    <cellStyle name="Normal 3 5 3 3" xfId="22984" xr:uid="{E35804F9-7F3E-4D33-A92B-E9333962FDF6}"/>
    <cellStyle name="Normal 3 5 4" xfId="2984" xr:uid="{EA17B5F6-6B4F-49B6-9B1B-B256B868D266}"/>
    <cellStyle name="Normal 3 5 4 2" xfId="37647" xr:uid="{63A3DAEC-D976-4451-AA2D-DEB615A4611C}"/>
    <cellStyle name="Normal 3 5 4 3" xfId="11082" xr:uid="{80325FCC-BBA6-434B-B180-100C1E7ED3D2}"/>
    <cellStyle name="Normal 3 5 5" xfId="36482" xr:uid="{B6AF6A29-D12B-476F-9448-CFC130E89DE6}"/>
    <cellStyle name="Normal 3 5 6" xfId="9588" xr:uid="{892884F4-B0D4-41CF-8E0E-7558AC03304F}"/>
    <cellStyle name="Normal 3 5 7" xfId="8978" xr:uid="{33AD8CE2-12D7-45CE-8952-10FD420D962A}"/>
    <cellStyle name="Normal 3 5 8" xfId="45817" xr:uid="{88127C6A-C7A5-4C57-831C-92A9F2DD775F}"/>
    <cellStyle name="Normal 3 5 9" xfId="2370" xr:uid="{C933E9C3-2028-4E7B-AD3E-E69679E88590}"/>
    <cellStyle name="Normal 3 50" xfId="8864" xr:uid="{05AEB39F-9E84-466B-BC01-24DFED7CB7F9}"/>
    <cellStyle name="Normal 3 51" xfId="8837" xr:uid="{3E7ADEA3-3B4C-4052-A135-032EC41DECB8}"/>
    <cellStyle name="Normal 3 52" xfId="39711" xr:uid="{E97BF1B4-F2A9-4FDB-A38A-D1EE2AB2AD8A}"/>
    <cellStyle name="Normal 3 53" xfId="44917" xr:uid="{EB507276-49D7-4888-ABCF-264DEC557F1E}"/>
    <cellStyle name="Normal 3 54" xfId="44958" xr:uid="{61C97D18-4298-452C-85C5-D2ACB47F2FC9}"/>
    <cellStyle name="Normal 3 55" xfId="2442" xr:uid="{85CEE05C-2E49-4AC1-9CD5-C67869BE4332}"/>
    <cellStyle name="Normal 3 56" xfId="31" xr:uid="{24D55F60-3EAD-4FEA-9140-BEB722760D1E}"/>
    <cellStyle name="Normal 3 6" xfId="788" xr:uid="{EAA4221C-AF6A-4AE3-A283-0C60B0BAE450}"/>
    <cellStyle name="Normal 3 6 2" xfId="22985" xr:uid="{34B8D03E-146D-4D45-9996-59899B142D89}"/>
    <cellStyle name="Normal 3 6 2 2" xfId="40483" xr:uid="{8303AF8D-245A-403C-B59C-F00C9C01D10D}"/>
    <cellStyle name="Normal 3 6 3" xfId="37411" xr:uid="{C4ED1628-87E0-43ED-AEC0-8A01223BF7AE}"/>
    <cellStyle name="Normal 3 6 3 2" xfId="40396" xr:uid="{382EB7A0-5F87-43CB-B637-33847671021C}"/>
    <cellStyle name="Normal 3 6 4" xfId="37648" xr:uid="{548A22F4-6029-44F7-853C-EE53A4CF52AC}"/>
    <cellStyle name="Normal 3 6 5" xfId="11084" xr:uid="{8511CDAC-D33D-4DE4-BD10-CDFE927265D9}"/>
    <cellStyle name="Normal 3 6 6" xfId="45476" xr:uid="{01783B06-76DA-4F4E-8627-14A3B0A15B30}"/>
    <cellStyle name="Normal 3 6 7" xfId="2985" xr:uid="{03D8DD60-C5F1-4F5D-98AF-BE7C37CE2A85}"/>
    <cellStyle name="Normal 3 7" xfId="669" xr:uid="{1AB7A702-46FA-470B-A859-EE6064A6BE74}"/>
    <cellStyle name="Normal 3 7 2" xfId="23334" xr:uid="{4EAA97D2-ED19-436E-A4D4-7FDC10573313}"/>
    <cellStyle name="Normal 3 7 3" xfId="11085" xr:uid="{21DF1150-FF9E-4FEC-AE9E-143FC5768F41}"/>
    <cellStyle name="Normal 3 7 4" xfId="45392" xr:uid="{7B19577E-9C95-4DAE-A11B-15102A93C905}"/>
    <cellStyle name="Normal 3 7 5" xfId="2986" xr:uid="{9E1B1AF5-17E8-4C19-8B0B-A5893DCA7093}"/>
    <cellStyle name="Normal 3 8" xfId="1912" xr:uid="{3407A393-F6FB-4FEC-BEA6-EC1781961918}"/>
    <cellStyle name="Normal 3 8 2" xfId="37649" xr:uid="{0906E598-2E7C-475B-886B-A6FA58BD5559}"/>
    <cellStyle name="Normal 3 8 3" xfId="22233" xr:uid="{12E2DD0E-9000-447D-932A-A218AC526BC9}"/>
    <cellStyle name="Normal 3 8 4" xfId="46278" xr:uid="{CF3536C7-6E0F-449B-B890-31D0A225BA5A}"/>
    <cellStyle name="Normal 3 8 5" xfId="2987" xr:uid="{8CCCEB42-267B-48DE-A1E0-38B0C6222087}"/>
    <cellStyle name="Normal 3 9" xfId="1923" xr:uid="{F2102486-39B0-4DD2-8C33-9F6BDD14D91F}"/>
    <cellStyle name="Normal 3 9 2" xfId="37650" xr:uid="{0D38AB86-2B1A-4D7D-B7EC-04E05E4823E8}"/>
    <cellStyle name="Normal 3 9 3" xfId="11086" xr:uid="{56CD9647-C084-45DA-852B-AF100A169557}"/>
    <cellStyle name="Normal 3 9 4" xfId="46289" xr:uid="{B254DDC3-EE38-4C95-91FF-570E53866643}"/>
    <cellStyle name="Normal 3 9 5" xfId="2988" xr:uid="{D733370A-BE79-4C53-A78A-13AAD5F9A4F1}"/>
    <cellStyle name="Normal 3_AR_AP Audit updateMgen " xfId="22986" xr:uid="{17CA448A-A7BC-4A75-8222-169D9FBEE80B}"/>
    <cellStyle name="Normal 30" xfId="371" xr:uid="{5C41A197-5487-4FD0-BF89-EBFF58B436A6}"/>
    <cellStyle name="Normal 30 2" xfId="591" xr:uid="{E888939F-8E2A-47C9-B2BD-E90B87D659AD}"/>
    <cellStyle name="Normal 30 2 2" xfId="40350" xr:uid="{331771FF-CC28-433D-AE98-E1CB77BF6EBD}"/>
    <cellStyle name="Normal 30 2 3" xfId="39962" xr:uid="{A368F54E-A0C9-449E-8489-81B289F7B7C6}"/>
    <cellStyle name="Normal 30 3" xfId="2152" xr:uid="{E6749DBE-76FD-4DD4-B757-E6A1DB9BD85C}"/>
    <cellStyle name="Normal 30 3 2" xfId="40232" xr:uid="{960F23CD-4B19-40D2-9D25-A3C947060CE6}"/>
    <cellStyle name="Normal 30 3 3" xfId="46474" xr:uid="{880D2FCE-1B8F-4D3B-8ECA-ADBB5184BC07}"/>
    <cellStyle name="Normal 30 3 4" xfId="10361" xr:uid="{07FB55F8-DD02-46B1-A941-EA6B0A9F8DD3}"/>
    <cellStyle name="Normal 30 4" xfId="39924" xr:uid="{0F0A12CD-D94B-4E04-9A49-0AE033AFF921}"/>
    <cellStyle name="Normal 300" xfId="9164" xr:uid="{ADDE5EE4-6B0F-4148-A95C-52F3510860FC}"/>
    <cellStyle name="Normal 300 2" xfId="36653" xr:uid="{68944B80-9E2C-4597-BCA2-C7286C43889E}"/>
    <cellStyle name="Normal 300 3" xfId="10812" xr:uid="{BA49675B-7202-4827-BF5B-64443FC842CF}"/>
    <cellStyle name="Normal 301" xfId="10813" xr:uid="{4F5CD046-C4B3-4129-A1F2-6F0F297B1393}"/>
    <cellStyle name="Normal 302" xfId="6300" xr:uid="{727621A3-BA9D-40C4-AF16-A7F2AE05D62F}"/>
    <cellStyle name="Normal 302 2" xfId="8889" xr:uid="{B4D98D17-1612-45F9-9A2A-932B15CFC786}"/>
    <cellStyle name="Normal 302 2 2" xfId="39271" xr:uid="{5E3CF9E9-012A-4BBF-AB18-78F1C77B08C4}"/>
    <cellStyle name="Normal 302 3" xfId="38688" xr:uid="{0637BFA4-02E9-4304-81EC-DE638F76B3E0}"/>
    <cellStyle name="Normal 302 4" xfId="10814" xr:uid="{1378FA74-F81B-46EC-8282-2371FE8E9C38}"/>
    <cellStyle name="Normal 303" xfId="10815" xr:uid="{86F09EF4-919A-4E5E-ADEC-4989CD091896}"/>
    <cellStyle name="Normal 303 2" xfId="8894" xr:uid="{16510855-622B-48AF-9BC4-851A2B59161B}"/>
    <cellStyle name="Normal 304" xfId="8891" xr:uid="{84B3AE46-4048-4C2B-A6D6-326DFB4C4DA0}"/>
    <cellStyle name="Normal 304 2" xfId="36399" xr:uid="{81FF9A98-ABB3-4276-994C-F858B7347666}"/>
    <cellStyle name="Normal 304 3" xfId="10816" xr:uid="{13BEC3AD-2E3A-4C6E-8B6D-0D222A5ED8A2}"/>
    <cellStyle name="Normal 305" xfId="10817" xr:uid="{ECC86BB3-7CC7-40DA-8CE8-A52A1A670C7C}"/>
    <cellStyle name="Normal 306" xfId="10818" xr:uid="{636E7E07-B84C-489D-A931-83B5524E1FA1}"/>
    <cellStyle name="Normal 307" xfId="10819" xr:uid="{3D3EFEA2-4E9F-4FD9-8ACB-47F206C208DE}"/>
    <cellStyle name="Normal 308" xfId="10820" xr:uid="{11BD6A66-A4B9-4533-902D-525810B1A81B}"/>
    <cellStyle name="Normal 309" xfId="10821" xr:uid="{6E8A5780-964E-464A-85D3-33D73E6D83E3}"/>
    <cellStyle name="Normal 31" xfId="372" xr:uid="{5B1F7363-F960-4739-B0CA-A079075A95D7}"/>
    <cellStyle name="Normal 31 10" xfId="24990" xr:uid="{6272BBA6-D238-4CC1-AAB5-2787FA84100C}"/>
    <cellStyle name="Normal 31 11" xfId="37651" xr:uid="{59A355E1-2B5C-4925-9E60-D56CF015F3C4}"/>
    <cellStyle name="Normal 31 12" xfId="10364" xr:uid="{187F8D1B-367B-4628-B7D4-48938FB9F0ED}"/>
    <cellStyle name="Normal 31 2" xfId="373" xr:uid="{77D02C4A-08FD-4640-B668-EF2EEEFFACE8}"/>
    <cellStyle name="Normal 31 2 2" xfId="14249" xr:uid="{143F514E-3EFC-4823-92F2-3F2106C96C9B}"/>
    <cellStyle name="Normal 31 2 2 2" xfId="19763" xr:uid="{199E69C8-B6FE-4A31-AE25-5D221B798DB2}"/>
    <cellStyle name="Normal 31 2 3" xfId="21137" xr:uid="{8FF68C08-04B1-4D1E-9A31-EB7B0C81B910}"/>
    <cellStyle name="Normal 31 2 4" xfId="17347" xr:uid="{014550CE-6D17-4025-BB3F-D542A84D046C}"/>
    <cellStyle name="Normal 31 2 5" xfId="15746" xr:uid="{51FB9515-5D52-4AC0-BF0F-B54B2B03DF72}"/>
    <cellStyle name="Normal 31 2 6" xfId="22032" xr:uid="{FFA8D46C-4DC8-4708-88E7-E9716E73ED99}"/>
    <cellStyle name="Normal 31 2 7" xfId="25577" xr:uid="{A0656914-21F0-4128-8889-1DDAFE7CAE4B}"/>
    <cellStyle name="Normal 31 2 8" xfId="39972" xr:uid="{8F9672D7-B895-4443-95D2-A71704FDC79A}"/>
    <cellStyle name="Normal 31 2 9" xfId="11806" xr:uid="{A6C6C9D5-BC23-4A57-AE98-25177103952E}"/>
    <cellStyle name="Normal 31 3" xfId="2155" xr:uid="{DF1B7044-492E-4798-8519-4D81EBA413A3}"/>
    <cellStyle name="Normal 31 3 2" xfId="14691" xr:uid="{6A64651E-9D9F-4C95-A799-0D62D3187CEE}"/>
    <cellStyle name="Normal 31 3 2 2" xfId="20211" xr:uid="{4CDF3133-2F42-4341-B2CD-F4DFF76032AB}"/>
    <cellStyle name="Normal 31 3 3" xfId="21597" xr:uid="{CFD99EBF-5B4A-49E2-A70F-70C9926027DB}"/>
    <cellStyle name="Normal 31 3 4" xfId="17958" xr:uid="{3029491D-078F-479A-A0EA-BB2016C604C3}"/>
    <cellStyle name="Normal 31 3 5" xfId="16394" xr:uid="{AEBD8CE5-ECDA-4C71-BAF8-51B64525B776}"/>
    <cellStyle name="Normal 31 3 6" xfId="22115" xr:uid="{ACDF2BA0-52F6-486E-AD86-31CAF688E284}"/>
    <cellStyle name="Normal 31 3 7" xfId="26227" xr:uid="{8BA51A4E-D975-466B-8428-F45DB3D6AF33}"/>
    <cellStyle name="Normal 31 3 8" xfId="40233" xr:uid="{E7DBE8AC-6C60-4704-B95E-7EF045402C1B}"/>
    <cellStyle name="Normal 31 3 9" xfId="12452" xr:uid="{80279C8F-B11C-40D4-AF05-17B3881927E3}"/>
    <cellStyle name="Normal 31 4" xfId="13811" xr:uid="{E51C6362-F952-4C0F-BDF7-162929C7D2FC}"/>
    <cellStyle name="Normal 31 4 2" xfId="19320" xr:uid="{731EFD58-3EEE-4D57-8865-42B001E7E2E3}"/>
    <cellStyle name="Normal 31 5" xfId="20675" xr:uid="{92EE598C-60A1-4E17-9D5F-25CF8D7A5175}"/>
    <cellStyle name="Normal 31 6" xfId="16835" xr:uid="{F7FFEFAA-3676-45A6-935F-9377691AE5FC}"/>
    <cellStyle name="Normal 31 7" xfId="15218" xr:uid="{2C4EDEE2-3C39-464D-A472-803D69BA9450}"/>
    <cellStyle name="Normal 31 8" xfId="21955" xr:uid="{108801AD-9DBB-4837-B4FF-36FBA9C365F9}"/>
    <cellStyle name="Normal 31 9" xfId="22988" xr:uid="{1FE2645C-9205-47D0-A61A-18EE5E0FE869}"/>
    <cellStyle name="Normal 310" xfId="10822" xr:uid="{72704839-8F70-417A-8B98-E2EB76E1046A}"/>
    <cellStyle name="Normal 311" xfId="10823" xr:uid="{E0FC594A-A6E0-4AF2-8BCF-EEBFDD748C24}"/>
    <cellStyle name="Normal 312" xfId="10824" xr:uid="{ACB06367-7ACD-4A5A-BDA4-2B44B8CEED72}"/>
    <cellStyle name="Normal 313" xfId="10825" xr:uid="{84CF2952-6662-4BA6-B48A-AAD66F5CA1A5}"/>
    <cellStyle name="Normal 314" xfId="10826" xr:uid="{FA83944D-B979-4158-AF76-B29DBE7BB8ED}"/>
    <cellStyle name="Normal 315" xfId="10827" xr:uid="{E699FBF4-4448-4156-88F8-9E6FA786B36D}"/>
    <cellStyle name="Normal 316" xfId="10828" xr:uid="{4D18085D-AEC4-49EF-8B96-BE0C4FEB7F93}"/>
    <cellStyle name="Normal 317" xfId="10829" xr:uid="{B79AF37B-137A-47E3-B267-DDE5E7D6B187}"/>
    <cellStyle name="Normal 318" xfId="10830" xr:uid="{48C35D66-EC8B-419A-A0D0-258080CF78C3}"/>
    <cellStyle name="Normal 319" xfId="10831" xr:uid="{D83A0E57-2992-4203-89A4-6E35182DC448}"/>
    <cellStyle name="Normal 32" xfId="374" xr:uid="{B41C364E-27F8-4BE8-AFE7-F2D3AF34CCAA}"/>
    <cellStyle name="Normal 32 2" xfId="375" xr:uid="{E20640EA-CAC8-4561-86EE-95BDF104F7E5}"/>
    <cellStyle name="Normal 32 2 2" xfId="39974" xr:uid="{8B5DB4AD-30EF-4391-8CC2-63D99E586DC8}"/>
    <cellStyle name="Normal 32 2 3" xfId="22989" xr:uid="{93CBA762-F8A3-48BB-9A69-EFA6332EF000}"/>
    <cellStyle name="Normal 32 3" xfId="2159" xr:uid="{38DFB5A0-771D-428C-92DB-B691EE8BCEE9}"/>
    <cellStyle name="Normal 32 3 2" xfId="40234" xr:uid="{C4B2BAA6-0A71-4A4C-80E5-5FDEB82B119F}"/>
    <cellStyle name="Normal 32 3 3" xfId="46479" xr:uid="{AA717B21-542A-4601-8E02-7F9D34544635}"/>
    <cellStyle name="Normal 32 3 4" xfId="37652" xr:uid="{D57CEF6D-B772-4A18-8E5E-08A1E49744EC}"/>
    <cellStyle name="Normal 32 4" xfId="10368" xr:uid="{32A1FC61-D812-4813-91DB-8AF907B8F6D0}"/>
    <cellStyle name="Normal 320" xfId="10832" xr:uid="{631E3EFC-5823-4BD8-B6DB-1AA12F209754}"/>
    <cellStyle name="Normal 321" xfId="10833" xr:uid="{5AFAD6D6-DF56-4414-9428-E14CFA554F70}"/>
    <cellStyle name="Normal 322" xfId="10834" xr:uid="{9CAAC7E7-95C9-493E-BDED-FFF7496E8B42}"/>
    <cellStyle name="Normal 323" xfId="10835" xr:uid="{AB1C5275-6F0E-4B0C-BCBA-F3330AA73D03}"/>
    <cellStyle name="Normal 324" xfId="10836" xr:uid="{544BEF9E-5C83-4121-9F42-B1F8C4070465}"/>
    <cellStyle name="Normal 325" xfId="10837" xr:uid="{A3251B4B-E13F-4864-8170-29488D074FDD}"/>
    <cellStyle name="Normal 326" xfId="10838" xr:uid="{AF925B9B-196F-4667-A11E-5E2F51E20725}"/>
    <cellStyle name="Normal 327" xfId="10839" xr:uid="{DD3E4114-A1EC-44F0-AEA0-43DCB2D9B1C1}"/>
    <cellStyle name="Normal 328" xfId="10840" xr:uid="{687C93DA-BBBD-4848-A3B9-1CB377373B64}"/>
    <cellStyle name="Normal 329" xfId="10841" xr:uid="{B0C27AB1-5AFD-4CF4-A842-C337ADBD7F68}"/>
    <cellStyle name="Normal 33" xfId="376" xr:uid="{9CFD3114-D9A4-45A1-A510-2B98955ACDD9}"/>
    <cellStyle name="Normal 33 2" xfId="22990" xr:uid="{4D56AD24-FEE2-4EAD-AD7C-DF16DA440BEF}"/>
    <cellStyle name="Normal 33 2 2" xfId="39976" xr:uid="{11442B75-A553-4566-A16A-2BDBF1F55247}"/>
    <cellStyle name="Normal 33 3" xfId="37653" xr:uid="{B5934AC7-DDD3-45AD-A950-1485D987E1A8}"/>
    <cellStyle name="Normal 33 3 2" xfId="40235" xr:uid="{52E54FB7-E1E9-45A1-B7A9-B913D4486833}"/>
    <cellStyle name="Normal 33 4" xfId="9775" xr:uid="{FB022B4C-C8F7-420B-A974-6FBD4F3EDA30}"/>
    <cellStyle name="Normal 330" xfId="10842" xr:uid="{4B1F6F29-36B1-4DED-91B3-49A7093C8034}"/>
    <cellStyle name="Normal 331" xfId="10843" xr:uid="{DAA2D003-8D9F-4296-B7A1-E610906D445A}"/>
    <cellStyle name="Normal 332" xfId="10844" xr:uid="{37F61DD8-2903-41CF-AD91-24511D22C214}"/>
    <cellStyle name="Normal 333" xfId="10845" xr:uid="{27DF0DE5-074C-4E2C-A37F-DDB40A9C2CD0}"/>
    <cellStyle name="Normal 334" xfId="10846" xr:uid="{84812E64-15FD-4F82-9ACA-E3EC2BCA5669}"/>
    <cellStyle name="Normal 335" xfId="10847" xr:uid="{D43F560D-49C7-41D9-8A14-35EB620C1047}"/>
    <cellStyle name="Normal 336" xfId="10848" xr:uid="{0AA58660-59E2-415D-936E-FA86B23D0617}"/>
    <cellStyle name="Normal 337" xfId="10849" xr:uid="{E398A77F-BA49-4BAF-B9CB-E17A8290BEA5}"/>
    <cellStyle name="Normal 338" xfId="10850" xr:uid="{BDC9B8CC-0D5A-42AA-A846-60A1D0483F3B}"/>
    <cellStyle name="Normal 339" xfId="10851" xr:uid="{64D64E3C-6153-4D58-B25D-EBDABE6B45BF}"/>
    <cellStyle name="Normal 34" xfId="377" xr:uid="{EA544F54-AA2D-4317-A0ED-764E9C91F197}"/>
    <cellStyle name="Normal 34 2" xfId="2307" xr:uid="{F10BD854-7BE0-4B9E-B581-E49E3FA4B5D2}"/>
    <cellStyle name="Normal 34 2 2" xfId="40478" xr:uid="{BB5BB128-A242-4C90-AC28-758EEB51C572}"/>
    <cellStyle name="Normal 34 2 3" xfId="40388" xr:uid="{778FF7B8-1622-4004-BD00-4618AB856596}"/>
    <cellStyle name="Normal 34 2 4" xfId="46582" xr:uid="{B4AEA3D9-AD36-4BCB-A341-CDD71A497A72}"/>
    <cellStyle name="Normal 34 2 5" xfId="22991" xr:uid="{981E838B-1201-43DB-A636-27A6D2245FFA}"/>
    <cellStyle name="Normal 34 3" xfId="37654" xr:uid="{BD6C3AE1-FEF1-4EBC-9FA7-0BE93FD5D381}"/>
    <cellStyle name="Normal 34 3 2" xfId="40455" xr:uid="{36787E85-9F10-42EB-BC49-3742F37A00FD}"/>
    <cellStyle name="Normal 34 4" xfId="10371" xr:uid="{C90753EA-5CCC-4852-BDC6-15B8B4723FCD}"/>
    <cellStyle name="Normal 34 4 2" xfId="40236" xr:uid="{A393CD26-500B-4A59-824D-3083A254E65A}"/>
    <cellStyle name="Normal 34 5" xfId="43166" xr:uid="{2DA21FCC-90D0-419A-A9DC-B8D7B1438535}"/>
    <cellStyle name="Normal 34 6" xfId="45175" xr:uid="{EBA1BC50-87FA-4D26-9E15-7A9443700CEB}"/>
    <cellStyle name="Normal 34 7" xfId="2989" xr:uid="{715F6908-2B08-4C07-8EDD-61131556CCF4}"/>
    <cellStyle name="Normal 340" xfId="10852" xr:uid="{7D2373E9-6854-4F97-9962-DBE9D11B58E8}"/>
    <cellStyle name="Normal 341" xfId="10853" xr:uid="{C5DCE8DF-7CC8-4C73-BB74-CBA71FDB7B7A}"/>
    <cellStyle name="Normal 342" xfId="10854" xr:uid="{D37BB5CB-EF56-418E-8EE2-F9CFEDE69199}"/>
    <cellStyle name="Normal 343" xfId="10855" xr:uid="{66D88DD6-D6A5-4DDD-AD5B-F078E2AC41A7}"/>
    <cellStyle name="Normal 344" xfId="10856" xr:uid="{71CEA847-B955-40FE-865A-6A14D2A03985}"/>
    <cellStyle name="Normal 345" xfId="10857" xr:uid="{C8800656-574E-4775-B01D-CF954EB3A891}"/>
    <cellStyle name="Normal 346" xfId="10858" xr:uid="{C543E232-69D5-4DE6-9F1B-76F6376A90B0}"/>
    <cellStyle name="Normal 347" xfId="10859" xr:uid="{3A54017D-0DFD-450A-9804-C814D95FD69B}"/>
    <cellStyle name="Normal 348" xfId="10860" xr:uid="{7E291C6E-37F4-4ADF-90E8-E5AEB4F8C3C7}"/>
    <cellStyle name="Normal 349" xfId="10861" xr:uid="{0D56B803-466F-4DB8-B546-440D1EF67367}"/>
    <cellStyle name="Normal 35" xfId="378" xr:uid="{F7C7F93B-A8E6-47AE-97F5-A19EAE71A0EE}"/>
    <cellStyle name="Normal 35 2" xfId="22993" xr:uid="{68538032-D41F-45DD-8A19-DC7A42704C97}"/>
    <cellStyle name="Normal 35 3" xfId="22994" xr:uid="{D85A154D-0B98-454B-B309-7A51E33132C7}"/>
    <cellStyle name="Normal 35 4" xfId="22992" xr:uid="{FED1215B-AF18-46DB-A683-AC7EC5F2FB25}"/>
    <cellStyle name="Normal 35 4 2" xfId="6231" xr:uid="{3D00AF9C-63AC-4C7E-A423-F8E69C1CE023}"/>
    <cellStyle name="Normal 35 5" xfId="10375" xr:uid="{643E87E3-0C3F-4E4B-A975-A1D3AFE33886}"/>
    <cellStyle name="Normal 35 6" xfId="40050" xr:uid="{283BB3B0-5DA6-432E-B98F-DA7448C0C797}"/>
    <cellStyle name="Normal 350" xfId="10862" xr:uid="{E88D4D35-FD1A-4FE2-BC08-C93E7BEB91A9}"/>
    <cellStyle name="Normal 351" xfId="10863" xr:uid="{DB9F97A6-5064-4FE3-A424-39A5D1A1FB55}"/>
    <cellStyle name="Normal 352" xfId="10864" xr:uid="{29EAAD75-2830-48C7-9D77-D1A46E1FA780}"/>
    <cellStyle name="Normal 353" xfId="10865" xr:uid="{53FD863F-E7CE-4D59-92A1-1AA51243707F}"/>
    <cellStyle name="Normal 354" xfId="10866" xr:uid="{1DEC83BE-4FAF-4934-8C22-55CF01565E90}"/>
    <cellStyle name="Normal 355" xfId="10867" xr:uid="{E38C76BF-8341-4170-A54C-2E927F3D4714}"/>
    <cellStyle name="Normal 356" xfId="10868" xr:uid="{5EBEE89F-27F3-450E-A30A-9535BF877962}"/>
    <cellStyle name="Normal 357" xfId="10869" xr:uid="{B4A015F8-C69C-4116-BBCE-0FBED6FEB089}"/>
    <cellStyle name="Normal 358" xfId="10870" xr:uid="{24CCE632-BA17-4133-AFA8-380BD05DFC5F}"/>
    <cellStyle name="Normal 359" xfId="10871" xr:uid="{DBB74128-FAC2-4381-BD38-806FACD0A2B0}"/>
    <cellStyle name="Normal 36" xfId="379" xr:uid="{D3A5B0CC-9387-4487-A957-E3C239035DB2}"/>
    <cellStyle name="Normal 36 2" xfId="22995" xr:uid="{AB8DBA90-5DB1-46CB-A51D-B2204E8BC530}"/>
    <cellStyle name="Normal 36 3" xfId="40237" xr:uid="{9D504160-D604-4CEF-B4CE-67CBE19B3945}"/>
    <cellStyle name="Normal 360" xfId="10872" xr:uid="{6C0A3B36-78A9-4925-9084-33BE65B3017F}"/>
    <cellStyle name="Normal 361" xfId="10873" xr:uid="{5487891C-5120-400A-80A6-D8F92D8AA9E0}"/>
    <cellStyle name="Normal 362" xfId="10874" xr:uid="{676BC66F-EDA9-46A0-9032-B44281B1FE2F}"/>
    <cellStyle name="Normal 363" xfId="10875" xr:uid="{6BF5154B-1F8A-41AF-936A-6959C84B611D}"/>
    <cellStyle name="Normal 364" xfId="10876" xr:uid="{395BB0D3-A2D9-4ADD-8C51-035A05EA99CA}"/>
    <cellStyle name="Normal 365" xfId="10877" xr:uid="{F6173BDC-C702-4508-B8B1-EF36899F92BC}"/>
    <cellStyle name="Normal 366" xfId="10878" xr:uid="{32E33FF2-19B2-4577-86C3-9F33206CE2AC}"/>
    <cellStyle name="Normal 367" xfId="10879" xr:uid="{EAC3CEB7-46BA-4C3D-9B1F-87DF134327E5}"/>
    <cellStyle name="Normal 368" xfId="10880" xr:uid="{ED94680B-E944-4557-882B-970051AD3FEC}"/>
    <cellStyle name="Normal 369" xfId="10881" xr:uid="{B0D217ED-8E8E-4CA4-96CA-4355765472C3}"/>
    <cellStyle name="Normal 37" xfId="473" xr:uid="{6CCCE5B3-423F-4AC8-90B3-4EAA17772690}"/>
    <cellStyle name="Normal 37 2" xfId="2357" xr:uid="{57C0D9B2-FEDE-4A0B-9182-2BB2A9769214}"/>
    <cellStyle name="Normal 37 2 2" xfId="46607" xr:uid="{10F3F0ED-B7EF-422B-8152-422838F0C942}"/>
    <cellStyle name="Normal 37 2 3" xfId="22996" xr:uid="{B3A6459A-FE4C-4A78-8002-9F142E7765AC}"/>
    <cellStyle name="Normal 37 3" xfId="10382" xr:uid="{3F9C0360-8459-4CE1-982B-4CAA95974A31}"/>
    <cellStyle name="Normal 37 4" xfId="40238" xr:uid="{C0F1E891-A125-4096-A33F-4F391A51F0F8}"/>
    <cellStyle name="Normal 37 5" xfId="45230" xr:uid="{1D797277-C27D-42AE-9E3A-90D82ED6E463}"/>
    <cellStyle name="Normal 37 6" xfId="2990" xr:uid="{C2F09AF9-1FB0-4D39-A9A6-371D94402355}"/>
    <cellStyle name="Normal 370" xfId="10882" xr:uid="{6DDB53F5-3007-404F-8A45-AE197931BDAF}"/>
    <cellStyle name="Normal 371" xfId="10883" xr:uid="{8E9DC6DB-FA43-48DC-AF3B-25FB2359ED67}"/>
    <cellStyle name="Normal 372" xfId="10884" xr:uid="{7F484AC8-03FD-48A4-A551-D66AA90FA4BA}"/>
    <cellStyle name="Normal 373" xfId="10885" xr:uid="{91066F03-EF8B-4F1A-B388-F04F434294D0}"/>
    <cellStyle name="Normal 374" xfId="10886" xr:uid="{AA34F923-7769-4AC1-909A-24839BDB9C47}"/>
    <cellStyle name="Normal 375" xfId="10887" xr:uid="{D5C67DF4-9A59-40DD-AFDF-0F193C1B562B}"/>
    <cellStyle name="Normal 376" xfId="10888" xr:uid="{0D29B08D-4CBA-440E-A0C9-7A94EDC8DDA4}"/>
    <cellStyle name="Normal 377" xfId="10889" xr:uid="{61B97689-0431-476D-88F0-227D0002360F}"/>
    <cellStyle name="Normal 378" xfId="10890" xr:uid="{BCA56016-0CC7-4892-9EFE-4E600CF43BBC}"/>
    <cellStyle name="Normal 379" xfId="10891" xr:uid="{C8DBAF64-C7A7-49EA-976F-42388A590892}"/>
    <cellStyle name="Normal 38" xfId="475" xr:uid="{58E640A8-7950-403D-BAAE-402CD271C4B1}"/>
    <cellStyle name="Normal 38 2" xfId="22997" xr:uid="{C7C1A92D-4381-4299-B104-0ADAB968CFCD}"/>
    <cellStyle name="Normal 38 3" xfId="37655" xr:uid="{68F55700-B307-4585-B9EE-C27F0A04B86A}"/>
    <cellStyle name="Normal 38 4" xfId="10383" xr:uid="{A90C464D-88F4-46B6-8E72-6EB0E4CC0D95}"/>
    <cellStyle name="Normal 38 5" xfId="40239" xr:uid="{525A8D10-B397-4713-92F2-D9F57068475B}"/>
    <cellStyle name="Normal 38 6" xfId="45231" xr:uid="{FCAE4B3E-6E2D-409B-B2FB-D46065607FAD}"/>
    <cellStyle name="Normal 38 7" xfId="2991" xr:uid="{C759B598-B73E-4180-A004-F2024884BEB3}"/>
    <cellStyle name="Normal 380" xfId="10892" xr:uid="{D103BFA3-D31C-4498-A0F5-AD28AF3F191D}"/>
    <cellStyle name="Normal 381" xfId="10893" xr:uid="{5648D212-F778-407F-AD5B-A3D94FEC7B99}"/>
    <cellStyle name="Normal 382" xfId="10894" xr:uid="{8B3E3098-1EC6-4341-8B42-17FA7AD952D9}"/>
    <cellStyle name="Normal 383" xfId="10895" xr:uid="{F9FC7046-4F3D-4E84-B73C-6198EBE7C6F1}"/>
    <cellStyle name="Normal 384" xfId="10896" xr:uid="{E9C5CDA6-9771-4AC0-94C5-474B0404E326}"/>
    <cellStyle name="Normal 385" xfId="10897" xr:uid="{CF558CA3-2C09-47FB-9376-36CEADDAE89F}"/>
    <cellStyle name="Normal 386" xfId="10898" xr:uid="{3BCAA0A0-3561-4707-ADC1-D9C9DE56B1CA}"/>
    <cellStyle name="Normal 387" xfId="10899" xr:uid="{F75F4AEF-AC6F-4879-A8BC-554F4CD3F8A1}"/>
    <cellStyle name="Normal 388" xfId="10900" xr:uid="{47BDFFE5-F5B0-4068-B97C-39263E8857D6}"/>
    <cellStyle name="Normal 389" xfId="10901" xr:uid="{BFA2E695-9E7D-4BBE-AEC6-71D2B0F6DF6C}"/>
    <cellStyle name="Normal 39" xfId="476" xr:uid="{AF120159-F2A8-43AA-ACBD-A06CDD5697A9}"/>
    <cellStyle name="Normal 39 2" xfId="22998" xr:uid="{C9410FCF-166C-49CA-9AE1-C582959D1DD7}"/>
    <cellStyle name="Normal 39 3" xfId="10902" xr:uid="{0A70FE65-36FC-4E67-8FF0-68A70B029582}"/>
    <cellStyle name="Normal 39 4" xfId="40341" xr:uid="{8647FE33-DE86-4D3C-B271-EFDEC77858D8}"/>
    <cellStyle name="Normal 39 5" xfId="45232" xr:uid="{E4013408-4A7B-4A0C-B1DF-7837589013C4}"/>
    <cellStyle name="Normal 39 6" xfId="2992" xr:uid="{D085EBF0-FF78-4CE0-9F62-7F909BD67CF4}"/>
    <cellStyle name="Normal 390" xfId="10903" xr:uid="{508776D0-C711-4217-B358-9D99E7B878ED}"/>
    <cellStyle name="Normal 391" xfId="10904" xr:uid="{F15905A7-0092-49ED-BE0D-13A4298AF577}"/>
    <cellStyle name="Normal 392" xfId="10905" xr:uid="{D5ACB5D8-34D4-4573-8AA8-0276C0972960}"/>
    <cellStyle name="Normal 393" xfId="10906" xr:uid="{65489114-18A9-4071-ADE0-79C8FD0040EF}"/>
    <cellStyle name="Normal 394" xfId="10907" xr:uid="{9D69B109-CF11-4EF0-92E1-A8CA8718B9CB}"/>
    <cellStyle name="Normal 395" xfId="10908" xr:uid="{CAE1547A-7260-410B-9166-B7B6651050F6}"/>
    <cellStyle name="Normal 396" xfId="10909" xr:uid="{30EA9FF5-FF5F-41DF-92F6-46CF9F8C5F5A}"/>
    <cellStyle name="Normal 397" xfId="10910" xr:uid="{9A942F48-8EAC-488E-A05B-4159A97F8DF0}"/>
    <cellStyle name="Normal 398" xfId="10911" xr:uid="{FBAC9497-3C09-4BF1-B3E6-5EE02B02B913}"/>
    <cellStyle name="Normal 399" xfId="10912" xr:uid="{DD9CC658-FCFA-4AF1-9A66-3C95EB36DE8A}"/>
    <cellStyle name="Normal 4" xfId="32" xr:uid="{99B72325-0458-4867-A7A9-9CA3FF56462D}"/>
    <cellStyle name="Normal 4 10" xfId="36393" xr:uid="{B26359D6-6788-4D14-B021-160C48EFA19E}"/>
    <cellStyle name="Normal 4 11" xfId="9605" xr:uid="{3B95B399-DD57-4AE3-8069-A2198C11F05F}"/>
    <cellStyle name="Normal 4 12" xfId="8830" xr:uid="{57A38938-1D7A-439E-8B40-347C17AA0615}"/>
    <cellStyle name="Normal 4 13" xfId="8882" xr:uid="{28EA580A-99E0-4424-9E02-E17D6C680B4C}"/>
    <cellStyle name="Normal 4 14" xfId="8846" xr:uid="{012F238C-663B-4070-8FDC-28FEF7BCA4A1}"/>
    <cellStyle name="Normal 4 15" xfId="44959" xr:uid="{D8D82561-2616-4B99-9310-26E2FD05D563}"/>
    <cellStyle name="Normal 4 16" xfId="9429" xr:uid="{46785072-BE93-4455-B778-15049911537F}"/>
    <cellStyle name="Normal 4 16 2" xfId="36830" xr:uid="{A27ACDF4-3242-41FE-A020-7136A99F48F1}"/>
    <cellStyle name="Normal 4 16 3" xfId="27025" xr:uid="{E6EA8E55-5550-4B29-9250-8AC1F27F4C03}"/>
    <cellStyle name="Normal 4 17" xfId="2444" xr:uid="{0516ADA5-2531-47A3-971B-ABC5720524E2}"/>
    <cellStyle name="Normal 4 2" xfId="381" xr:uid="{357D9216-248E-4194-876E-C64DD8B36446}"/>
    <cellStyle name="Normal 4 2 10" xfId="2993" xr:uid="{055E9421-086D-4B1A-9999-3A51CAE83481}"/>
    <cellStyle name="Normal 4 2 10 2" xfId="2994" xr:uid="{5A30E00B-1606-4EA5-8466-E46AC694194C}"/>
    <cellStyle name="Normal 4 2 10 2 2" xfId="2995" xr:uid="{02B87885-82D8-45B4-9906-0E8E3C5BF668}"/>
    <cellStyle name="Normal 4 2 10 2 2 2" xfId="5935" xr:uid="{64A5ADCE-1D8C-4091-8C2C-3DAEDAA4CD27}"/>
    <cellStyle name="Normal 4 2 10 2 2 2 2" xfId="8455" xr:uid="{FAE80A91-8E08-4D5D-B493-9EFEFC9C0409}"/>
    <cellStyle name="Normal 4 2 10 2 2 3" xfId="6623" xr:uid="{7221445E-EBEE-4A98-BAD7-1A859E1B6E0A}"/>
    <cellStyle name="Normal 4 2 10 2 3" xfId="5555" xr:uid="{73098DE9-B63B-4315-95A2-216044154852}"/>
    <cellStyle name="Normal 4 2 10 2 3 2" xfId="8077" xr:uid="{493E94AF-AD02-46AB-9C88-DA67650AE53C}"/>
    <cellStyle name="Normal 4 2 10 2 4" xfId="6622" xr:uid="{F3E8C661-D934-40A8-B117-D84A3418052A}"/>
    <cellStyle name="Normal 4 2 10 3" xfId="2996" xr:uid="{3D217B33-8900-4E49-BECD-A389328F06CF}"/>
    <cellStyle name="Normal 4 2 10 3 2" xfId="2997" xr:uid="{2174A5D7-3199-41C1-845B-76BF1B6E34FB}"/>
    <cellStyle name="Normal 4 2 10 3 2 2" xfId="5936" xr:uid="{F5B50424-1E6E-4EF1-93A5-8853B5FD556E}"/>
    <cellStyle name="Normal 4 2 10 3 2 2 2" xfId="8456" xr:uid="{17D40B07-6199-46B0-8A4A-09567342A803}"/>
    <cellStyle name="Normal 4 2 10 3 2 3" xfId="6625" xr:uid="{9535F910-4CF8-4B95-964E-66EFDF8A29E8}"/>
    <cellStyle name="Normal 4 2 10 3 3" xfId="5556" xr:uid="{1FAC816D-1A41-4070-BCD0-DCD09B18994E}"/>
    <cellStyle name="Normal 4 2 10 3 3 2" xfId="8078" xr:uid="{F9023CBB-951B-41AE-900A-4D83313888AD}"/>
    <cellStyle name="Normal 4 2 10 3 4" xfId="6624" xr:uid="{6831266C-A656-49A8-A668-257A41025405}"/>
    <cellStyle name="Normal 4 2 10 4" xfId="2998" xr:uid="{4927D6E0-6E7D-4E47-ACC1-BF36269F9847}"/>
    <cellStyle name="Normal 4 2 10 4 2" xfId="5934" xr:uid="{5F9E60A1-9158-4BB4-9B6E-4C634FEB9458}"/>
    <cellStyle name="Normal 4 2 10 4 2 2" xfId="8454" xr:uid="{2BA511EB-8474-4353-86D9-0CF9A4668C8C}"/>
    <cellStyle name="Normal 4 2 10 4 3" xfId="6626" xr:uid="{CC1AB203-C6D9-4485-9152-FFC8CEC5D8F0}"/>
    <cellStyle name="Normal 4 2 10 5" xfId="5554" xr:uid="{47B014EB-AC43-4861-8DFB-F54FCE56A3E8}"/>
    <cellStyle name="Normal 4 2 10 5 2" xfId="8076" xr:uid="{C0FAF28E-04FE-40C6-9283-163919BC691E}"/>
    <cellStyle name="Normal 4 2 10 6" xfId="6621" xr:uid="{04D564F1-0E8C-4AB8-9A6F-4E9612DEDB09}"/>
    <cellStyle name="Normal 4 2 11" xfId="2999" xr:uid="{2DA1F540-FA3E-4A50-BEE2-1A87720E968C}"/>
    <cellStyle name="Normal 4 2 11 2" xfId="3000" xr:uid="{5334F0C4-9B4C-4F98-9ECF-C7202160781E}"/>
    <cellStyle name="Normal 4 2 11 2 2" xfId="3001" xr:uid="{DF28F0C0-A5BE-4B8D-943B-B4D572F08605}"/>
    <cellStyle name="Normal 4 2 11 2 2 2" xfId="5938" xr:uid="{749B2169-96CC-44C6-A3BE-24AB69C0EB2E}"/>
    <cellStyle name="Normal 4 2 11 2 2 2 2" xfId="8458" xr:uid="{BBD22A85-3D4B-4C6E-B98A-BE6DBA63524A}"/>
    <cellStyle name="Normal 4 2 11 2 2 3" xfId="6629" xr:uid="{27AA9E99-A69A-4D39-9218-7C29EFB62DC1}"/>
    <cellStyle name="Normal 4 2 11 2 3" xfId="5558" xr:uid="{1BF072A5-20AD-458A-AE9A-67E07171963F}"/>
    <cellStyle name="Normal 4 2 11 2 3 2" xfId="8080" xr:uid="{1F4F7632-325E-46E1-818D-CAD9D01F4A94}"/>
    <cellStyle name="Normal 4 2 11 2 4" xfId="6628" xr:uid="{13F72698-6EB7-43EA-ACF6-3E11DF6ADF18}"/>
    <cellStyle name="Normal 4 2 11 3" xfId="3002" xr:uid="{1979BA95-D7DE-4F9C-8C60-F31B9F5B50DD}"/>
    <cellStyle name="Normal 4 2 11 3 2" xfId="3003" xr:uid="{ECEF4ADB-CFF7-4563-A674-2F3A8030D821}"/>
    <cellStyle name="Normal 4 2 11 3 2 2" xfId="5939" xr:uid="{2E11BA30-4D78-490A-85B8-7FF4254B49D6}"/>
    <cellStyle name="Normal 4 2 11 3 2 2 2" xfId="8459" xr:uid="{B5E9076B-0683-4B65-9D6D-0BBAFAFFF2F1}"/>
    <cellStyle name="Normal 4 2 11 3 2 3" xfId="6631" xr:uid="{6E3BF544-C613-472D-B91C-999211EFD3C2}"/>
    <cellStyle name="Normal 4 2 11 3 3" xfId="5559" xr:uid="{469306EB-3CE2-4A17-A637-97F8FCEDEA16}"/>
    <cellStyle name="Normal 4 2 11 3 3 2" xfId="8081" xr:uid="{D8D489AD-0E41-47AA-B557-9D8D86ED85DC}"/>
    <cellStyle name="Normal 4 2 11 3 4" xfId="6630" xr:uid="{38AF8637-735B-45D3-BEB3-D4CA1343E1EA}"/>
    <cellStyle name="Normal 4 2 11 4" xfId="3004" xr:uid="{ED75215D-B672-48F6-978D-766E01E45A1C}"/>
    <cellStyle name="Normal 4 2 11 4 2" xfId="5937" xr:uid="{D5C5399D-2809-4F2C-93F8-392D8B4F82FA}"/>
    <cellStyle name="Normal 4 2 11 4 2 2" xfId="8457" xr:uid="{1AB03325-F0B4-4306-934C-A0BE0BBF8ECE}"/>
    <cellStyle name="Normal 4 2 11 4 3" xfId="6632" xr:uid="{BA9DA125-0C4E-41CA-8714-798094C5980D}"/>
    <cellStyle name="Normal 4 2 11 5" xfId="5557" xr:uid="{1CC8BBFD-05B6-4F02-8853-394FFBB14925}"/>
    <cellStyle name="Normal 4 2 11 5 2" xfId="8079" xr:uid="{165BF247-F448-4B90-A98A-50DB79E79C03}"/>
    <cellStyle name="Normal 4 2 11 6" xfId="6627" xr:uid="{88CE4FF8-6B71-4665-8994-75C2C25657EB}"/>
    <cellStyle name="Normal 4 2 12" xfId="3005" xr:uid="{1EF8FF2D-3BD3-4E06-B643-C99A247C24ED}"/>
    <cellStyle name="Normal 4 2 12 2" xfId="3006" xr:uid="{3EC12591-E27C-4E7D-92BD-B697D6B7314B}"/>
    <cellStyle name="Normal 4 2 12 2 2" xfId="3007" xr:uid="{DFD2A04E-3806-4A7D-A188-4B004F21495A}"/>
    <cellStyle name="Normal 4 2 12 2 2 2" xfId="5941" xr:uid="{3CE31A05-E736-425F-BC57-42194CE9998E}"/>
    <cellStyle name="Normal 4 2 12 2 2 2 2" xfId="8461" xr:uid="{85BE34B1-63B7-42D2-8102-6595445CC57D}"/>
    <cellStyle name="Normal 4 2 12 2 2 3" xfId="6635" xr:uid="{C8100A14-0DCC-448A-A784-F2D89FFF12D8}"/>
    <cellStyle name="Normal 4 2 12 2 3" xfId="5561" xr:uid="{CBBDE977-3056-426A-BF96-D5F739E7A7A0}"/>
    <cellStyle name="Normal 4 2 12 2 3 2" xfId="8083" xr:uid="{2F40CC29-8CF5-4CEA-8832-BA7D1124CF0E}"/>
    <cellStyle name="Normal 4 2 12 2 4" xfId="6634" xr:uid="{23975760-1463-4652-A693-0AB4E249362C}"/>
    <cellStyle name="Normal 4 2 12 3" xfId="3008" xr:uid="{1F3ABE58-D0D4-4868-954B-36A404BD3A14}"/>
    <cellStyle name="Normal 4 2 12 3 2" xfId="3009" xr:uid="{7BADD234-F367-419D-AC16-E0CA7DA52EF1}"/>
    <cellStyle name="Normal 4 2 12 3 2 2" xfId="5942" xr:uid="{F771C87F-7645-47C1-98E4-398FEDF9F482}"/>
    <cellStyle name="Normal 4 2 12 3 2 2 2" xfId="8462" xr:uid="{AF2D1C52-7036-4CD6-84C2-AAF7FE634FCD}"/>
    <cellStyle name="Normal 4 2 12 3 2 3" xfId="6637" xr:uid="{AD51BC6C-F2A2-4092-8589-A19A18D37ABA}"/>
    <cellStyle name="Normal 4 2 12 3 3" xfId="5562" xr:uid="{83030431-34F4-4BBF-9F94-F39677E43ECD}"/>
    <cellStyle name="Normal 4 2 12 3 3 2" xfId="8084" xr:uid="{4397A53D-F5AC-4396-934E-70A4134E3910}"/>
    <cellStyle name="Normal 4 2 12 3 4" xfId="6636" xr:uid="{ED747B79-8EA8-47E6-A5F5-E8B7568C4B1E}"/>
    <cellStyle name="Normal 4 2 12 4" xfId="3010" xr:uid="{15125E54-0DCE-4A6A-8EB9-55BB4780B98D}"/>
    <cellStyle name="Normal 4 2 12 4 2" xfId="5940" xr:uid="{AD79EA1C-BFD9-404F-959B-432B97347E94}"/>
    <cellStyle name="Normal 4 2 12 4 2 2" xfId="8460" xr:uid="{D494EE2D-6A2B-4A9C-A115-38782C63E374}"/>
    <cellStyle name="Normal 4 2 12 4 3" xfId="6638" xr:uid="{F2876916-B3A1-4D4A-9379-CEEC661892BF}"/>
    <cellStyle name="Normal 4 2 12 5" xfId="5560" xr:uid="{4051B58A-2FED-45AA-B055-DD85F6A4330E}"/>
    <cellStyle name="Normal 4 2 12 5 2" xfId="8082" xr:uid="{349833C1-CC98-48C9-BB3D-912521278FC9}"/>
    <cellStyle name="Normal 4 2 12 6" xfId="6633" xr:uid="{C8F996E9-DF39-44D6-87CE-AFD334940486}"/>
    <cellStyle name="Normal 4 2 13" xfId="3011" xr:uid="{4A9A4588-A13D-4E46-BC25-07060A67F849}"/>
    <cellStyle name="Normal 4 2 14" xfId="5337" xr:uid="{0B663DDF-B101-47FB-8EC2-761D8B412E61}"/>
    <cellStyle name="Normal 4 2 15" xfId="6269" xr:uid="{C253EF21-E30D-4EC2-9CDD-C853DDBFDA67}"/>
    <cellStyle name="Normal 4 2 15 2" xfId="8776" xr:uid="{418CA40D-535F-4675-9C53-BC3C3AA9F0DE}"/>
    <cellStyle name="Normal 4 2 16" xfId="8931" xr:uid="{7F1AA8A1-9C88-432E-8C92-A26355563E44}"/>
    <cellStyle name="Normal 4 2 2" xfId="15" xr:uid="{1EFEA30F-BF91-4BFC-BEAB-93835C09F8E2}"/>
    <cellStyle name="Normal 4 2 2 10" xfId="3013" xr:uid="{7D9B3D76-62AB-4F1B-9918-271B7AF6F576}"/>
    <cellStyle name="Normal 4 2 2 11" xfId="3014" xr:uid="{ABD10512-82AD-46A9-B99F-4FDE131016D4}"/>
    <cellStyle name="Normal 4 2 2 12" xfId="3015" xr:uid="{4B751E53-355E-4922-B008-DE98D336EC64}"/>
    <cellStyle name="Normal 4 2 2 13" xfId="3016" xr:uid="{785362E4-A44B-427A-8FD1-D9C0DCEA5411}"/>
    <cellStyle name="Normal 4 2 2 13 2" xfId="3017" xr:uid="{894E9DE5-EF0C-4068-BCE4-94CBCD4FABB3}"/>
    <cellStyle name="Normal 4 2 2 13 2 2" xfId="5944" xr:uid="{938E3864-EA19-46AB-86C8-819FFE7E4726}"/>
    <cellStyle name="Normal 4 2 2 13 2 2 2" xfId="8464" xr:uid="{24BE0CBD-5C70-4C2B-A0F1-F60AB4A8B285}"/>
    <cellStyle name="Normal 4 2 2 13 2 3" xfId="6641" xr:uid="{1991B410-E597-4A37-BE7B-EB77DE8F85FA}"/>
    <cellStyle name="Normal 4 2 2 13 3" xfId="5564" xr:uid="{41090C31-60E5-4396-9ED3-31294557169C}"/>
    <cellStyle name="Normal 4 2 2 13 3 2" xfId="8086" xr:uid="{B1F589BB-15CB-4B02-83DE-DD2224E2A8ED}"/>
    <cellStyle name="Normal 4 2 2 13 4" xfId="6640" xr:uid="{1F528EC8-CD4E-4FE0-B889-FBC8565BF0CE}"/>
    <cellStyle name="Normal 4 2 2 14" xfId="3018" xr:uid="{6C7C9AE2-9A08-4287-AE3C-D5DF34CDF4DA}"/>
    <cellStyle name="Normal 4 2 2 14 2" xfId="3019" xr:uid="{11B21D1D-3421-4750-B2B4-ED97F63C8652}"/>
    <cellStyle name="Normal 4 2 2 14 2 2" xfId="5945" xr:uid="{53605572-2D69-40F7-AB80-0B1BB82593C2}"/>
    <cellStyle name="Normal 4 2 2 14 2 2 2" xfId="8465" xr:uid="{71B243B0-E6D7-4689-8EBB-4D9560EE8988}"/>
    <cellStyle name="Normal 4 2 2 14 2 3" xfId="6643" xr:uid="{539E6733-3DE9-46A9-BFCE-742725812A88}"/>
    <cellStyle name="Normal 4 2 2 14 3" xfId="5565" xr:uid="{60193AFB-2599-42B5-B724-D292C6C82061}"/>
    <cellStyle name="Normal 4 2 2 14 3 2" xfId="8087" xr:uid="{6E6423D8-8474-4630-B4DA-C9CE0B88A23B}"/>
    <cellStyle name="Normal 4 2 2 14 4" xfId="6642" xr:uid="{091752B6-FEBB-4A03-B7BB-E6EA48F833A2}"/>
    <cellStyle name="Normal 4 2 2 15" xfId="3020" xr:uid="{4FA73C81-A6EE-4ECD-8813-749461D9E7BB}"/>
    <cellStyle name="Normal 4 2 2 15 2" xfId="5943" xr:uid="{6CA93937-D4B7-4787-8285-31548A221621}"/>
    <cellStyle name="Normal 4 2 2 15 2 2" xfId="8463" xr:uid="{3BECCB86-A207-4A4F-AC40-0928B81B4546}"/>
    <cellStyle name="Normal 4 2 2 15 3" xfId="6644" xr:uid="{14B4A10E-6FBE-44EC-A758-6F95A3052889}"/>
    <cellStyle name="Normal 4 2 2 16" xfId="4488" xr:uid="{5D4A1585-ADCF-4C60-AF02-C82B5B796715}"/>
    <cellStyle name="Normal 4 2 2 16 2" xfId="7455" xr:uid="{C5EB0076-208F-4A44-AAE8-EF982486A1AB}"/>
    <cellStyle name="Normal 4 2 2 17" xfId="5563" xr:uid="{FA4A3A0C-38BA-47D4-AB4A-87DD38146975}"/>
    <cellStyle name="Normal 4 2 2 17 2" xfId="8085" xr:uid="{DB6E6BC5-01A0-4326-A2EF-2EE1137CC3A9}"/>
    <cellStyle name="Normal 4 2 2 18" xfId="6639" xr:uid="{FFE4E185-60A9-46EB-88A1-49B4B922C04A}"/>
    <cellStyle name="Normal 4 2 2 19" xfId="3012" xr:uid="{AAB83FCD-0164-4D3F-8F55-19EAD349455B}"/>
    <cellStyle name="Normal 4 2 2 2" xfId="442" xr:uid="{E42040C4-8C0F-42E6-BE86-0330CFA8C4AD}"/>
    <cellStyle name="Normal 4 2 2 2 10" xfId="23377" xr:uid="{292DDB55-E666-4C99-BE03-560949AC6897}"/>
    <cellStyle name="Normal 4 2 2 2 11" xfId="39996" xr:uid="{7A680D5D-5F1F-4474-BB5E-5553125F7046}"/>
    <cellStyle name="Normal 4 2 2 2 2" xfId="3021" xr:uid="{AD50FA8C-4E17-4DBB-A4E4-D17909EDC2AA}"/>
    <cellStyle name="Normal 4 2 2 2 2 10" xfId="3022" xr:uid="{EB5AA3D4-727A-4892-942C-10CB783F80FB}"/>
    <cellStyle name="Normal 4 2 2 2 2 10 2" xfId="3023" xr:uid="{A96690DF-8550-4291-AA86-402EEC0DD893}"/>
    <cellStyle name="Normal 4 2 2 2 2 10 2 2" xfId="5947" xr:uid="{0608F12C-E7AE-436C-ABC2-DFEC0CE50648}"/>
    <cellStyle name="Normal 4 2 2 2 2 10 2 2 2" xfId="8467" xr:uid="{A0A9363D-F499-4304-9F7C-84136A6828B7}"/>
    <cellStyle name="Normal 4 2 2 2 2 10 2 3" xfId="6647" xr:uid="{935BA595-743F-4BC4-B89F-2D0AB0175E35}"/>
    <cellStyle name="Normal 4 2 2 2 2 10 3" xfId="5567" xr:uid="{A5BA9166-2E8A-4F8D-A324-DB5590245DA3}"/>
    <cellStyle name="Normal 4 2 2 2 2 10 3 2" xfId="8089" xr:uid="{4794D7B6-9ADD-465E-9DA2-72EE33E9D70C}"/>
    <cellStyle name="Normal 4 2 2 2 2 10 4" xfId="6646" xr:uid="{385DE1A2-EE3B-46D2-98D6-609E82C624C0}"/>
    <cellStyle name="Normal 4 2 2 2 2 11" xfId="3024" xr:uid="{5C51109D-1C33-4076-8007-110776B0183B}"/>
    <cellStyle name="Normal 4 2 2 2 2 11 2" xfId="5946" xr:uid="{71DFA372-24E5-451C-9BE1-CE723CBD5AF8}"/>
    <cellStyle name="Normal 4 2 2 2 2 11 2 2" xfId="8466" xr:uid="{416525AA-9843-4B60-ACB3-DD359CCEA4E2}"/>
    <cellStyle name="Normal 4 2 2 2 2 11 3" xfId="6648" xr:uid="{4991094D-AB24-45EF-BFF7-EF38CEF357D2}"/>
    <cellStyle name="Normal 4 2 2 2 2 12" xfId="5566" xr:uid="{5FFCD09A-CE34-4026-93CC-33D1B4A9785B}"/>
    <cellStyle name="Normal 4 2 2 2 2 12 2" xfId="8088" xr:uid="{39190828-ABAF-4D18-9B0D-E3263F422D93}"/>
    <cellStyle name="Normal 4 2 2 2 2 13" xfId="6645" xr:uid="{49AC260A-D609-4F06-862C-56EA79FB138F}"/>
    <cellStyle name="Normal 4 2 2 2 2 2" xfId="3025" xr:uid="{5C8F4149-A63D-4BE9-9B90-02259E71A743}"/>
    <cellStyle name="Normal 4 2 2 2 2 3" xfId="3026" xr:uid="{E3B7A98F-A0A6-4121-9208-B00FEE540485}"/>
    <cellStyle name="Normal 4 2 2 2 2 4" xfId="3027" xr:uid="{0334F99E-4D3C-4F55-8BD3-FA417A0B5D24}"/>
    <cellStyle name="Normal 4 2 2 2 2 5" xfId="3028" xr:uid="{ECC6AD17-7F38-4436-AB6F-4CDF61BC1B0D}"/>
    <cellStyle name="Normal 4 2 2 2 2 6" xfId="3029" xr:uid="{03E88B9B-559F-433E-BE63-A44B92B20128}"/>
    <cellStyle name="Normal 4 2 2 2 2 7" xfId="3030" xr:uid="{6054D202-4B65-49C1-B141-C7C7E5E58249}"/>
    <cellStyle name="Normal 4 2 2 2 2 8" xfId="3031" xr:uid="{C0E75381-6B0B-459A-8FFE-A9383BB10670}"/>
    <cellStyle name="Normal 4 2 2 2 2 9" xfId="3032" xr:uid="{6F821367-FD09-4169-AE62-672B3EB0AEA9}"/>
    <cellStyle name="Normal 4 2 2 2 2 9 2" xfId="3033" xr:uid="{DF42CCE7-83DD-4553-8AD9-2B24F5C3A744}"/>
    <cellStyle name="Normal 4 2 2 2 2 9 2 2" xfId="5948" xr:uid="{C2D8DD10-F2B7-4DEE-A4C2-FBFA674A0BB6}"/>
    <cellStyle name="Normal 4 2 2 2 2 9 2 2 2" xfId="8468" xr:uid="{282F0D3E-6F09-4B0C-BB86-809E6A8C2A74}"/>
    <cellStyle name="Normal 4 2 2 2 2 9 2 3" xfId="6650" xr:uid="{BE71E09E-93B4-4D18-AFCC-A94926975DEF}"/>
    <cellStyle name="Normal 4 2 2 2 2 9 3" xfId="5568" xr:uid="{AF0E8736-AB91-4DFF-827B-866423757513}"/>
    <cellStyle name="Normal 4 2 2 2 2 9 3 2" xfId="8090" xr:uid="{47872413-1CB7-4CBF-BA8C-B2663388C2AA}"/>
    <cellStyle name="Normal 4 2 2 2 2 9 4" xfId="6649" xr:uid="{4CBE6813-162A-4975-9219-0DBD9A0982B8}"/>
    <cellStyle name="Normal 4 2 2 2 3" xfId="3034" xr:uid="{B0A163BA-A3CC-408A-B14B-EEDB6A3C22BB}"/>
    <cellStyle name="Normal 4 2 2 2 3 2" xfId="3035" xr:uid="{89FE3A23-9F6F-4EF9-ADF5-13425E0F6F66}"/>
    <cellStyle name="Normal 4 2 2 2 3 2 2" xfId="3036" xr:uid="{80835AEC-B8B3-4667-8C0E-1CEC325A9820}"/>
    <cellStyle name="Normal 4 2 2 2 3 2 2 2" xfId="5950" xr:uid="{B1E5B53C-EEA0-4DF1-9066-D8CAEBEE8FD9}"/>
    <cellStyle name="Normal 4 2 2 2 3 2 2 2 2" xfId="8470" xr:uid="{C85839F7-B332-4736-88EA-B4FD6AEB271B}"/>
    <cellStyle name="Normal 4 2 2 2 3 2 2 3" xfId="6653" xr:uid="{74F3845B-FF0F-428F-BC22-44E0556A685B}"/>
    <cellStyle name="Normal 4 2 2 2 3 2 3" xfId="5570" xr:uid="{C2C3D209-EBAD-4A22-8FD7-5319D3487AF1}"/>
    <cellStyle name="Normal 4 2 2 2 3 2 3 2" xfId="8092" xr:uid="{4928D855-F434-40C9-BF8F-017417925C5B}"/>
    <cellStyle name="Normal 4 2 2 2 3 2 4" xfId="6652" xr:uid="{A6567D80-48FD-49FC-BDA0-4B53ADE63FBF}"/>
    <cellStyle name="Normal 4 2 2 2 3 3" xfId="3037" xr:uid="{99424FC9-8F4F-48B4-8F5C-71569C770442}"/>
    <cellStyle name="Normal 4 2 2 2 3 3 2" xfId="3038" xr:uid="{56BAD5F7-5119-4A77-9A76-F7467A4CEB1B}"/>
    <cellStyle name="Normal 4 2 2 2 3 3 2 2" xfId="5951" xr:uid="{E017E706-CF80-47C3-8240-D5588E61F6AF}"/>
    <cellStyle name="Normal 4 2 2 2 3 3 2 2 2" xfId="8471" xr:uid="{5C65BB7D-D752-4FED-9794-A95DCFA68AA7}"/>
    <cellStyle name="Normal 4 2 2 2 3 3 2 3" xfId="6655" xr:uid="{44F572EA-63AD-4638-9A6F-1A28D976B8FB}"/>
    <cellStyle name="Normal 4 2 2 2 3 3 3" xfId="5571" xr:uid="{489EFC72-4136-4F8E-8019-4AAB5C37C947}"/>
    <cellStyle name="Normal 4 2 2 2 3 3 3 2" xfId="8093" xr:uid="{2C775135-CCEB-4CF5-8013-40BD0C423D27}"/>
    <cellStyle name="Normal 4 2 2 2 3 3 4" xfId="6654" xr:uid="{31368067-4AC1-4FE7-9CA5-0540C409770A}"/>
    <cellStyle name="Normal 4 2 2 2 3 4" xfId="3039" xr:uid="{5C460623-AE2C-4279-86F9-1C844615067D}"/>
    <cellStyle name="Normal 4 2 2 2 3 4 2" xfId="5949" xr:uid="{A7DE2939-E284-45BC-9747-D3FC602E5523}"/>
    <cellStyle name="Normal 4 2 2 2 3 4 2 2" xfId="8469" xr:uid="{DA243FC0-4E4D-4ECC-84D7-FCA5EDEF1E3E}"/>
    <cellStyle name="Normal 4 2 2 2 3 4 3" xfId="6656" xr:uid="{F73AC519-D34C-49C1-B3EE-B5CDCA686E0B}"/>
    <cellStyle name="Normal 4 2 2 2 3 5" xfId="5569" xr:uid="{9CFA8D79-84B9-4E24-9821-B9CCEC3842F1}"/>
    <cellStyle name="Normal 4 2 2 2 3 5 2" xfId="8091" xr:uid="{B6EB84CF-718C-44F7-B333-19D5E7E8139A}"/>
    <cellStyle name="Normal 4 2 2 2 3 6" xfId="6651" xr:uid="{82AA1BD5-D567-43E2-858E-438FF0FA0478}"/>
    <cellStyle name="Normal 4 2 2 2 4" xfId="3040" xr:uid="{CCF42935-8CE4-4D99-8CA0-931DE5CD1CCB}"/>
    <cellStyle name="Normal 4 2 2 2 4 2" xfId="3041" xr:uid="{D548D8F3-B247-433F-B280-4F59CEA2CB4F}"/>
    <cellStyle name="Normal 4 2 2 2 4 2 2" xfId="3042" xr:uid="{E1AEA03F-C314-43A2-9698-B62C9B5185CA}"/>
    <cellStyle name="Normal 4 2 2 2 4 2 2 2" xfId="5953" xr:uid="{7D357E47-C491-4453-8244-4D1E236E1D4C}"/>
    <cellStyle name="Normal 4 2 2 2 4 2 2 2 2" xfId="8473" xr:uid="{C85E2C85-8956-47E4-82F0-DC5BD02505E4}"/>
    <cellStyle name="Normal 4 2 2 2 4 2 2 3" xfId="6659" xr:uid="{06E86790-577A-46E7-9EF7-F65F4D0D47A2}"/>
    <cellStyle name="Normal 4 2 2 2 4 2 3" xfId="5573" xr:uid="{E02C419C-C3FF-4369-A830-80BE93E565B5}"/>
    <cellStyle name="Normal 4 2 2 2 4 2 3 2" xfId="8095" xr:uid="{560E6390-C241-4A33-971B-E689515A5775}"/>
    <cellStyle name="Normal 4 2 2 2 4 2 4" xfId="6658" xr:uid="{6AE79327-1B2D-414D-8DB7-769EC8F31D9D}"/>
    <cellStyle name="Normal 4 2 2 2 4 3" xfId="3043" xr:uid="{AC56B949-07D0-47C1-86DD-E560E6F8091A}"/>
    <cellStyle name="Normal 4 2 2 2 4 3 2" xfId="3044" xr:uid="{F505EFA2-86C6-40C0-AAE0-338940A2AC38}"/>
    <cellStyle name="Normal 4 2 2 2 4 3 2 2" xfId="5954" xr:uid="{87F41271-7C2A-43FF-A8B1-7D9936CDD830}"/>
    <cellStyle name="Normal 4 2 2 2 4 3 2 2 2" xfId="8474" xr:uid="{CCA645F4-1536-4F54-9557-D286874E3E59}"/>
    <cellStyle name="Normal 4 2 2 2 4 3 2 3" xfId="6661" xr:uid="{7F983B0B-0E5B-469E-85CA-A5217A684BB8}"/>
    <cellStyle name="Normal 4 2 2 2 4 3 3" xfId="5574" xr:uid="{97E271A2-E13A-440E-996E-FD3431F36C6F}"/>
    <cellStyle name="Normal 4 2 2 2 4 3 3 2" xfId="8096" xr:uid="{5AB17AC8-9ED3-4CB7-ADC1-D24AF4795BF0}"/>
    <cellStyle name="Normal 4 2 2 2 4 3 4" xfId="6660" xr:uid="{E42D5000-2285-4050-B68C-427A43090679}"/>
    <cellStyle name="Normal 4 2 2 2 4 4" xfId="3045" xr:uid="{22C789D6-EBF2-48FF-AF9D-B50488558F99}"/>
    <cellStyle name="Normal 4 2 2 2 4 4 2" xfId="5952" xr:uid="{9FCD33B8-D416-40A7-A320-034B8154537E}"/>
    <cellStyle name="Normal 4 2 2 2 4 4 2 2" xfId="8472" xr:uid="{68FE5AA3-9727-437E-AA53-1184903CDA8F}"/>
    <cellStyle name="Normal 4 2 2 2 4 4 3" xfId="6662" xr:uid="{8B818714-3A8C-4E1F-84FA-233E6CDBB546}"/>
    <cellStyle name="Normal 4 2 2 2 4 5" xfId="5572" xr:uid="{AFF18C90-2536-4486-8C75-90E1E0DE95A0}"/>
    <cellStyle name="Normal 4 2 2 2 4 5 2" xfId="8094" xr:uid="{5C60501D-9509-46BB-8DC1-8DAA7C625343}"/>
    <cellStyle name="Normal 4 2 2 2 4 6" xfId="6657" xr:uid="{A6A89B3B-C85D-40AD-A141-BD9B5EEC59EC}"/>
    <cellStyle name="Normal 4 2 2 2 5" xfId="3046" xr:uid="{143B5189-1E7E-46B2-B76C-62351C42B241}"/>
    <cellStyle name="Normal 4 2 2 2 5 2" xfId="3047" xr:uid="{CBA38464-3379-4D5B-8B2E-8C1738B626C1}"/>
    <cellStyle name="Normal 4 2 2 2 5 2 2" xfId="3048" xr:uid="{1C26B7E3-9404-4AAF-9CAF-1B8BCD60C8AF}"/>
    <cellStyle name="Normal 4 2 2 2 5 2 2 2" xfId="5956" xr:uid="{5BBC2833-A29F-43C7-8C03-01E5F2AAB022}"/>
    <cellStyle name="Normal 4 2 2 2 5 2 2 2 2" xfId="8476" xr:uid="{7791A0D6-3E2C-450E-8BD7-78E448B2BE93}"/>
    <cellStyle name="Normal 4 2 2 2 5 2 2 3" xfId="6665" xr:uid="{81FB0CD5-6BA0-4AD3-9A8F-633B61F8465C}"/>
    <cellStyle name="Normal 4 2 2 2 5 2 3" xfId="5576" xr:uid="{29029D33-3FBE-4695-9F87-A80CD0F9F1AC}"/>
    <cellStyle name="Normal 4 2 2 2 5 2 3 2" xfId="8098" xr:uid="{EC88CD99-8F6E-4400-8AC6-37A86ED7F4BA}"/>
    <cellStyle name="Normal 4 2 2 2 5 2 4" xfId="6664" xr:uid="{C78AD64F-5F0A-4DB0-B940-77A6521F2F44}"/>
    <cellStyle name="Normal 4 2 2 2 5 3" xfId="3049" xr:uid="{A222CD30-65FA-4441-AACF-33A5A2AD751A}"/>
    <cellStyle name="Normal 4 2 2 2 5 3 2" xfId="3050" xr:uid="{24E7E0C6-2EF8-4018-A31D-7C375043CC71}"/>
    <cellStyle name="Normal 4 2 2 2 5 3 2 2" xfId="5957" xr:uid="{64CC252E-4107-47AE-A1FD-FAE930B0A7EB}"/>
    <cellStyle name="Normal 4 2 2 2 5 3 2 2 2" xfId="8477" xr:uid="{731919D2-1B77-4801-993E-8929E4EA36EF}"/>
    <cellStyle name="Normal 4 2 2 2 5 3 2 3" xfId="6667" xr:uid="{056CCCF1-1B10-44B1-B0E6-6E6F3F440181}"/>
    <cellStyle name="Normal 4 2 2 2 5 3 3" xfId="5577" xr:uid="{3F035C0C-FC4C-4E3A-BE9C-76DA2E9D6492}"/>
    <cellStyle name="Normal 4 2 2 2 5 3 3 2" xfId="8099" xr:uid="{31AC8A2C-90C7-40C1-8922-18CC8B442986}"/>
    <cellStyle name="Normal 4 2 2 2 5 3 4" xfId="6666" xr:uid="{698DE081-DBDE-4307-B569-34C0B1E0EC81}"/>
    <cellStyle name="Normal 4 2 2 2 5 4" xfId="3051" xr:uid="{A0B7BFD2-E46D-4580-ACEE-167E27EA591D}"/>
    <cellStyle name="Normal 4 2 2 2 5 4 2" xfId="5955" xr:uid="{E88400EA-AE41-431E-B022-11177DEF8520}"/>
    <cellStyle name="Normal 4 2 2 2 5 4 2 2" xfId="8475" xr:uid="{8CF5E26A-3380-4D03-A035-60DE5DF318F8}"/>
    <cellStyle name="Normal 4 2 2 2 5 4 3" xfId="6668" xr:uid="{7C0BD721-8D4A-4BDD-A228-E390C1896828}"/>
    <cellStyle name="Normal 4 2 2 2 5 5" xfId="5575" xr:uid="{52A08329-43C4-49E6-B6E5-9F0B748F0066}"/>
    <cellStyle name="Normal 4 2 2 2 5 5 2" xfId="8097" xr:uid="{42724B75-70F1-4C3E-B923-11B662F7B8AB}"/>
    <cellStyle name="Normal 4 2 2 2 5 6" xfId="6663" xr:uid="{BD1FFE61-6B41-4C0E-ABC8-5816703EB740}"/>
    <cellStyle name="Normal 4 2 2 2 6" xfId="3052" xr:uid="{69644A35-16CE-47FE-8417-B6848FE665FB}"/>
    <cellStyle name="Normal 4 2 2 2 6 2" xfId="3053" xr:uid="{394AE51F-EA66-44B6-85FD-8A9CEF9A1069}"/>
    <cellStyle name="Normal 4 2 2 2 6 2 2" xfId="3054" xr:uid="{C66E62A7-0653-466E-B3F3-CE2202E78221}"/>
    <cellStyle name="Normal 4 2 2 2 6 2 2 2" xfId="5959" xr:uid="{960A2EE9-749B-48A6-8396-1A1389BE5FF4}"/>
    <cellStyle name="Normal 4 2 2 2 6 2 2 2 2" xfId="8479" xr:uid="{A6F39067-5915-4F39-8E8B-7E4C14213ED3}"/>
    <cellStyle name="Normal 4 2 2 2 6 2 2 3" xfId="6671" xr:uid="{D6F7B83A-313C-476A-8E25-D16DB7BE1FEB}"/>
    <cellStyle name="Normal 4 2 2 2 6 2 3" xfId="5579" xr:uid="{47F03209-5085-44E3-8832-BEB0234DDE6C}"/>
    <cellStyle name="Normal 4 2 2 2 6 2 3 2" xfId="8101" xr:uid="{476D3EC0-151A-45C5-99B0-8D28BD04951C}"/>
    <cellStyle name="Normal 4 2 2 2 6 2 4" xfId="6670" xr:uid="{1EE26665-072A-4E6C-921C-009E818436EE}"/>
    <cellStyle name="Normal 4 2 2 2 6 3" xfId="3055" xr:uid="{E001A3A5-9CEB-4177-B2C6-267AA552E2AD}"/>
    <cellStyle name="Normal 4 2 2 2 6 3 2" xfId="3056" xr:uid="{6C52D554-3C56-4E2D-BFF9-A8F25BBE324D}"/>
    <cellStyle name="Normal 4 2 2 2 6 3 2 2" xfId="5960" xr:uid="{6F087F7D-469F-4A21-B0DB-BD683ACAF236}"/>
    <cellStyle name="Normal 4 2 2 2 6 3 2 2 2" xfId="8480" xr:uid="{0BA12BB5-FB34-4C52-B87B-1E76E379A030}"/>
    <cellStyle name="Normal 4 2 2 2 6 3 2 3" xfId="6673" xr:uid="{2A4FD214-19AE-4082-B1B8-4480D29601EE}"/>
    <cellStyle name="Normal 4 2 2 2 6 3 3" xfId="5580" xr:uid="{051260B8-16A6-4E9A-85F2-A64EC5470624}"/>
    <cellStyle name="Normal 4 2 2 2 6 3 3 2" xfId="8102" xr:uid="{21C3FE21-68A7-41F3-B4A6-2D2CC1592E9F}"/>
    <cellStyle name="Normal 4 2 2 2 6 3 4" xfId="6672" xr:uid="{43A26B2F-B28D-4D61-8C55-B120993EF0D0}"/>
    <cellStyle name="Normal 4 2 2 2 6 4" xfId="3057" xr:uid="{D8C7FC72-A652-4E2D-9062-5FAFCE8C6EDC}"/>
    <cellStyle name="Normal 4 2 2 2 6 4 2" xfId="5958" xr:uid="{DDDB5B0C-F93E-445B-8261-D4AAA44C9E06}"/>
    <cellStyle name="Normal 4 2 2 2 6 4 2 2" xfId="8478" xr:uid="{E0F10E5A-B982-4D17-861F-0B395DF3735E}"/>
    <cellStyle name="Normal 4 2 2 2 6 4 3" xfId="6674" xr:uid="{9C22EEA7-E2A3-41FE-A5C4-AAB8130127C2}"/>
    <cellStyle name="Normal 4 2 2 2 6 5" xfId="5578" xr:uid="{26CDB518-D02E-4E89-9561-CA3019339EF1}"/>
    <cellStyle name="Normal 4 2 2 2 6 5 2" xfId="8100" xr:uid="{DCF82A49-EFA1-42BF-8942-200D2BAC80AB}"/>
    <cellStyle name="Normal 4 2 2 2 6 6" xfId="6669" xr:uid="{0045BEE0-384D-4574-BB38-B68167DD6211}"/>
    <cellStyle name="Normal 4 2 2 2 7" xfId="3058" xr:uid="{0504051A-A9C5-4CAB-A0CC-A2A7E5CDEB8E}"/>
    <cellStyle name="Normal 4 2 2 2 7 2" xfId="3059" xr:uid="{62335455-10D0-45F6-8331-FF498726800D}"/>
    <cellStyle name="Normal 4 2 2 2 7 2 2" xfId="3060" xr:uid="{D3521E40-A0A8-42D1-835C-EA8B57898129}"/>
    <cellStyle name="Normal 4 2 2 2 7 2 2 2" xfId="5962" xr:uid="{71AC9121-B7CA-43C9-B5A3-10619CA969D3}"/>
    <cellStyle name="Normal 4 2 2 2 7 2 2 2 2" xfId="8482" xr:uid="{2BB06457-F671-4654-BFBB-DDB342E17171}"/>
    <cellStyle name="Normal 4 2 2 2 7 2 2 3" xfId="6677" xr:uid="{335C920C-CA29-42F8-8CAB-3E2AAFE17765}"/>
    <cellStyle name="Normal 4 2 2 2 7 2 3" xfId="5582" xr:uid="{AFDE3E5D-2535-4A2F-8C5C-1DC97F218473}"/>
    <cellStyle name="Normal 4 2 2 2 7 2 3 2" xfId="8104" xr:uid="{6A60B870-26F4-47AE-870D-0FF6BFCCBF70}"/>
    <cellStyle name="Normal 4 2 2 2 7 2 4" xfId="6676" xr:uid="{0E7F818E-F7F1-4B47-AAC9-E46548CE7726}"/>
    <cellStyle name="Normal 4 2 2 2 7 3" xfId="3061" xr:uid="{F177F01C-6336-4CAD-A589-6EC10E70116D}"/>
    <cellStyle name="Normal 4 2 2 2 7 3 2" xfId="3062" xr:uid="{D25D5B07-B7C2-48EA-B00C-9F7649C3C929}"/>
    <cellStyle name="Normal 4 2 2 2 7 3 2 2" xfId="5963" xr:uid="{9B007DA4-9D7A-4949-B0AE-59CA24D5F498}"/>
    <cellStyle name="Normal 4 2 2 2 7 3 2 2 2" xfId="8483" xr:uid="{DC2632C7-B131-4D0A-B099-376339A63B4F}"/>
    <cellStyle name="Normal 4 2 2 2 7 3 2 3" xfId="6679" xr:uid="{6E1777C4-9592-4E3C-8868-DB2C0C35C81A}"/>
    <cellStyle name="Normal 4 2 2 2 7 3 3" xfId="5583" xr:uid="{E2E997A8-2034-4403-A4E7-321BF3A3E1B8}"/>
    <cellStyle name="Normal 4 2 2 2 7 3 3 2" xfId="8105" xr:uid="{8BD45F4A-39C1-4383-A49D-5E2E605E72D9}"/>
    <cellStyle name="Normal 4 2 2 2 7 3 4" xfId="6678" xr:uid="{317E359F-A5F6-49FE-97DE-42C9E399567A}"/>
    <cellStyle name="Normal 4 2 2 2 7 4" xfId="3063" xr:uid="{39AEBD1B-C1A4-4833-985A-54AF744EAD5D}"/>
    <cellStyle name="Normal 4 2 2 2 7 4 2" xfId="5961" xr:uid="{0F355AC7-DF49-4454-BE81-EABCD07E5BCF}"/>
    <cellStyle name="Normal 4 2 2 2 7 4 2 2" xfId="8481" xr:uid="{6922D246-15FA-474C-B76A-D178CA2759FA}"/>
    <cellStyle name="Normal 4 2 2 2 7 4 3" xfId="6680" xr:uid="{8E711F6B-1AC2-4F56-83C1-92639BE302E4}"/>
    <cellStyle name="Normal 4 2 2 2 7 5" xfId="5581" xr:uid="{BA163C49-7491-4BFB-AF94-92C891AB959B}"/>
    <cellStyle name="Normal 4 2 2 2 7 5 2" xfId="8103" xr:uid="{25F7CA34-CC3D-4A4D-9BDE-8ABA033E712D}"/>
    <cellStyle name="Normal 4 2 2 2 7 6" xfId="6675" xr:uid="{7DAB87A0-AFAA-4053-8D19-DDC9EF4C3A9F}"/>
    <cellStyle name="Normal 4 2 2 2 8" xfId="3064" xr:uid="{B1A89D69-3F5D-4F7A-B830-695AC4852214}"/>
    <cellStyle name="Normal 4 2 2 2 8 2" xfId="3065" xr:uid="{3591BF8C-D050-4943-A4B4-0C5F40F2D0B2}"/>
    <cellStyle name="Normal 4 2 2 2 8 2 2" xfId="3066" xr:uid="{CA98AC81-E980-4D6E-A747-27FBF90B0FD3}"/>
    <cellStyle name="Normal 4 2 2 2 8 2 2 2" xfId="5965" xr:uid="{79247757-C176-4780-8839-AC0500AC6E11}"/>
    <cellStyle name="Normal 4 2 2 2 8 2 2 2 2" xfId="8485" xr:uid="{B4218F20-EF1A-4957-937C-5E9A3D19D784}"/>
    <cellStyle name="Normal 4 2 2 2 8 2 2 3" xfId="6683" xr:uid="{3D482FAA-0C54-4A50-BBFA-018516EE505E}"/>
    <cellStyle name="Normal 4 2 2 2 8 2 3" xfId="5585" xr:uid="{F2BC0B71-55AD-49F2-A231-86B79AD8BF0F}"/>
    <cellStyle name="Normal 4 2 2 2 8 2 3 2" xfId="8107" xr:uid="{05C4CFA3-39F0-4A69-8695-DEAE47CD7742}"/>
    <cellStyle name="Normal 4 2 2 2 8 2 4" xfId="6682" xr:uid="{81523D57-A056-4A5E-BC8B-81EBF6B56481}"/>
    <cellStyle name="Normal 4 2 2 2 8 3" xfId="3067" xr:uid="{54B79E3F-0FE7-4360-917D-4B87E0B7673C}"/>
    <cellStyle name="Normal 4 2 2 2 8 3 2" xfId="3068" xr:uid="{9CAE5C3B-5D65-433D-8821-0FFC6033E3A0}"/>
    <cellStyle name="Normal 4 2 2 2 8 3 2 2" xfId="5966" xr:uid="{8997A433-7FF6-49ED-9EEB-83825129EBE4}"/>
    <cellStyle name="Normal 4 2 2 2 8 3 2 2 2" xfId="8486" xr:uid="{1B8A04C3-D3E0-4836-99F6-CFA529DBDDCE}"/>
    <cellStyle name="Normal 4 2 2 2 8 3 2 3" xfId="6685" xr:uid="{7997D8F7-58A8-47E8-B0D7-F1CA20DD08A6}"/>
    <cellStyle name="Normal 4 2 2 2 8 3 3" xfId="5586" xr:uid="{AAD15C44-49E4-43A9-A862-F7D9DA3B0580}"/>
    <cellStyle name="Normal 4 2 2 2 8 3 3 2" xfId="8108" xr:uid="{3527774C-5200-42DA-8BC5-5C019363522A}"/>
    <cellStyle name="Normal 4 2 2 2 8 3 4" xfId="6684" xr:uid="{730F5788-7CFE-492F-8120-66444224E447}"/>
    <cellStyle name="Normal 4 2 2 2 8 4" xfId="3069" xr:uid="{C7AE7CAE-133E-465B-9811-1F6BD034B123}"/>
    <cellStyle name="Normal 4 2 2 2 8 4 2" xfId="5964" xr:uid="{10AD7EE5-BD6B-41A7-8947-3270A098F3FA}"/>
    <cellStyle name="Normal 4 2 2 2 8 4 2 2" xfId="8484" xr:uid="{A3A4DD9B-E8E5-4533-A35F-DF81C655CE14}"/>
    <cellStyle name="Normal 4 2 2 2 8 4 3" xfId="6686" xr:uid="{100DBE6F-38CF-4634-8F40-6F088F86B6EE}"/>
    <cellStyle name="Normal 4 2 2 2 8 5" xfId="5584" xr:uid="{4D81AE16-2A81-4AD3-9245-6E646451BC07}"/>
    <cellStyle name="Normal 4 2 2 2 8 5 2" xfId="8106" xr:uid="{872DC3BD-CBA2-4562-B907-7B1D2B191619}"/>
    <cellStyle name="Normal 4 2 2 2 8 6" xfId="6681" xr:uid="{2B39CCBF-F6C6-45E7-8237-6884588306A1}"/>
    <cellStyle name="Normal 4 2 2 2 9" xfId="37656" xr:uid="{EA7E5E15-A1C1-40A7-9A27-1C3786219027}"/>
    <cellStyle name="Normal 4 2 2 3" xfId="3070" xr:uid="{B1735274-3646-4D5E-AD7D-171512009399}"/>
    <cellStyle name="Normal 4 2 2 3 2" xfId="37657" xr:uid="{DB564C44-1FC9-49D3-A5C3-574FF355653A}"/>
    <cellStyle name="Normal 4 2 2 3 3" xfId="24533" xr:uid="{F7212D1B-5D3E-43B4-9E6B-375C8F33E530}"/>
    <cellStyle name="Normal 4 2 2 4" xfId="3071" xr:uid="{1D622BCB-F9E4-4096-9633-6D09D0481A51}"/>
    <cellStyle name="Normal 4 2 2 4 2" xfId="37658" xr:uid="{DE66D4EE-265D-4B5D-A02F-D66FCB709F73}"/>
    <cellStyle name="Normal 4 2 2 4 3" xfId="27034" xr:uid="{CC9E6D3F-5839-4DB4-B2CC-574AD32D5365}"/>
    <cellStyle name="Normal 4 2 2 5" xfId="3072" xr:uid="{8482B1E3-D184-4E06-8918-1E8203D9D8A9}"/>
    <cellStyle name="Normal 4 2 2 5 2" xfId="37659" xr:uid="{6C19014E-0974-4868-9E08-115E10FB92F9}"/>
    <cellStyle name="Normal 4 2 2 5 3" xfId="11087" xr:uid="{E6F63CAD-4C88-48CC-BB09-ACFD9276E2C5}"/>
    <cellStyle name="Normal 4 2 2 6" xfId="3073" xr:uid="{FE20F29D-721D-4CE5-B740-349E11DC9C2D}"/>
    <cellStyle name="Normal 4 2 2 7" xfId="3074" xr:uid="{5EA58ACB-9FE8-4814-9039-EA6939653888}"/>
    <cellStyle name="Normal 4 2 2 8" xfId="3075" xr:uid="{6157DE0A-27A1-41A7-99E9-031222756D94}"/>
    <cellStyle name="Normal 4 2 2 9" xfId="3076" xr:uid="{8BB0E215-7E11-4507-8223-ED7A0399F7A0}"/>
    <cellStyle name="Normal 4 2 3" xfId="1952" xr:uid="{9239E2E4-B5EC-47BC-B6E2-9C366179CFF8}"/>
    <cellStyle name="Normal 4 2 3 10" xfId="3077" xr:uid="{2103985D-9B8B-462E-9808-1DF5BB3A226C}"/>
    <cellStyle name="Normal 4 2 3 2" xfId="3078" xr:uid="{5F0F3833-731D-426A-89A1-70A1D5340B58}"/>
    <cellStyle name="Normal 4 2 3 2 2" xfId="3079" xr:uid="{D6A8CFB2-E9C3-4384-BF21-F7E7117096B3}"/>
    <cellStyle name="Normal 4 2 3 2 2 2" xfId="3080" xr:uid="{73B3E759-FF21-42E8-886C-E8C38A28F8C6}"/>
    <cellStyle name="Normal 4 2 3 2 2 2 2" xfId="3081" xr:uid="{15157D8E-81F3-40F7-B576-F27CFCC7E693}"/>
    <cellStyle name="Normal 4 2 3 2 2 2 2 2" xfId="5969" xr:uid="{86B2577E-53F4-47F4-AD28-96BAC7C6AFD2}"/>
    <cellStyle name="Normal 4 2 3 2 2 2 2 2 2" xfId="8489" xr:uid="{E5A69FC1-FBA6-412A-8A0A-A22611A3205C}"/>
    <cellStyle name="Normal 4 2 3 2 2 2 2 3" xfId="6690" xr:uid="{6E830E12-6A7D-415D-A1CB-64D3A5452E8B}"/>
    <cellStyle name="Normal 4 2 3 2 2 2 3" xfId="5589" xr:uid="{C0B40A8A-E28A-40BB-B237-10E814E44D0C}"/>
    <cellStyle name="Normal 4 2 3 2 2 2 3 2" xfId="8111" xr:uid="{60DE31A6-8BD4-4A9D-8E33-5883BB6FFA30}"/>
    <cellStyle name="Normal 4 2 3 2 2 2 4" xfId="6689" xr:uid="{32CF7E8E-7CB0-4ABD-8CEF-B4F24FB3DDF9}"/>
    <cellStyle name="Normal 4 2 3 2 2 3" xfId="3082" xr:uid="{058694B9-83D4-43A3-B143-47F2014EBDCE}"/>
    <cellStyle name="Normal 4 2 3 2 2 3 2" xfId="3083" xr:uid="{780A11E7-46DD-4562-8668-75145DEA23A4}"/>
    <cellStyle name="Normal 4 2 3 2 2 3 2 2" xfId="5970" xr:uid="{E73229AD-4843-4B91-B1B7-A953C80066BA}"/>
    <cellStyle name="Normal 4 2 3 2 2 3 2 2 2" xfId="8490" xr:uid="{20077A4F-0551-4D34-B9DC-6A7BC4E9B5CC}"/>
    <cellStyle name="Normal 4 2 3 2 2 3 2 3" xfId="6692" xr:uid="{F7721EB1-E815-41F6-AAC2-30480A4CAA02}"/>
    <cellStyle name="Normal 4 2 3 2 2 3 3" xfId="5590" xr:uid="{214A4F4D-1EFF-4065-9C7C-5F0AE9806A82}"/>
    <cellStyle name="Normal 4 2 3 2 2 3 3 2" xfId="8112" xr:uid="{D6F2739A-86ED-48C1-A3E8-A4804AB4986F}"/>
    <cellStyle name="Normal 4 2 3 2 2 3 4" xfId="6691" xr:uid="{3CFCB348-7744-4CFD-AFF4-D3AE8F571BD3}"/>
    <cellStyle name="Normal 4 2 3 2 2 4" xfId="3084" xr:uid="{33414ECE-A09F-4454-BA03-7FC4D09769F7}"/>
    <cellStyle name="Normal 4 2 3 2 2 4 2" xfId="5968" xr:uid="{9179666F-1892-46DA-A5EA-1C0CAAEC17A5}"/>
    <cellStyle name="Normal 4 2 3 2 2 4 2 2" xfId="8488" xr:uid="{2AA2360D-7466-4FF6-8B6C-7CC238F71F45}"/>
    <cellStyle name="Normal 4 2 3 2 2 4 3" xfId="6693" xr:uid="{0254ADFB-FA8D-4EEE-86D5-9A67446E1B87}"/>
    <cellStyle name="Normal 4 2 3 2 2 5" xfId="5588" xr:uid="{3D1ED29A-0C87-47C7-A9CB-7DE9DBE2F9BA}"/>
    <cellStyle name="Normal 4 2 3 2 2 5 2" xfId="8110" xr:uid="{73CCCF39-AAD2-4DE4-BA4F-3293F41D3116}"/>
    <cellStyle name="Normal 4 2 3 2 2 6" xfId="6688" xr:uid="{CD39794B-142D-4629-8FC4-335F9B623936}"/>
    <cellStyle name="Normal 4 2 3 2 3" xfId="40241" xr:uid="{0221F7E2-56ED-458A-8D34-AFE449FB116C}"/>
    <cellStyle name="Normal 4 2 3 3" xfId="3085" xr:uid="{6429DB6A-BF70-4794-87DC-62042974955A}"/>
    <cellStyle name="Normal 4 2 3 3 2" xfId="3086" xr:uid="{DFB1ABA8-49F5-4462-B57D-A767C4B3494E}"/>
    <cellStyle name="Normal 4 2 3 3 2 2" xfId="5971" xr:uid="{DD05AB59-CC8C-4E54-ADB6-97B40C5D6D24}"/>
    <cellStyle name="Normal 4 2 3 3 2 2 2" xfId="8491" xr:uid="{CF6670DF-7AB0-45E3-8E96-2E67124351DF}"/>
    <cellStyle name="Normal 4 2 3 3 2 3" xfId="6695" xr:uid="{08C4C10A-7A87-4EAE-BEAF-0087C4C4AFD2}"/>
    <cellStyle name="Normal 4 2 3 3 3" xfId="5591" xr:uid="{672D8A7D-7309-409E-9F4F-8A2B29C1C1D8}"/>
    <cellStyle name="Normal 4 2 3 3 3 2" xfId="8113" xr:uid="{671CDDA4-9A5E-4AD8-A3E4-822179D4E23F}"/>
    <cellStyle name="Normal 4 2 3 3 4" xfId="6694" xr:uid="{B104E9AC-5496-49A1-AE2E-6951FD15E222}"/>
    <cellStyle name="Normal 4 2 3 3 5" xfId="37661" xr:uid="{C02083FD-743D-4380-A02A-8FB1C48AFE8B}"/>
    <cellStyle name="Normal 4 2 3 3 6" xfId="23000" xr:uid="{D2056960-5656-4282-9ED9-A1B604FB75E0}"/>
    <cellStyle name="Normal 4 2 3 4" xfId="3087" xr:uid="{9446756A-C218-4B2C-A883-5B607C167680}"/>
    <cellStyle name="Normal 4 2 3 4 2" xfId="3088" xr:uid="{61184599-7877-44BE-990B-89BC3E73767D}"/>
    <cellStyle name="Normal 4 2 3 4 2 2" xfId="5972" xr:uid="{A699311F-B6B8-46C9-AE6A-3F4029591E09}"/>
    <cellStyle name="Normal 4 2 3 4 2 2 2" xfId="8492" xr:uid="{26E726E0-90B3-441E-B062-7977AC0D424A}"/>
    <cellStyle name="Normal 4 2 3 4 2 3" xfId="6697" xr:uid="{4E9709F7-7746-49D2-A059-689016B6FDC8}"/>
    <cellStyle name="Normal 4 2 3 4 3" xfId="5592" xr:uid="{6D7C9DF7-B60A-429F-BCF1-C585EF024086}"/>
    <cellStyle name="Normal 4 2 3 4 3 2" xfId="8114" xr:uid="{4B90B6D3-F172-4DBE-A9ED-F147B26DDBEC}"/>
    <cellStyle name="Normal 4 2 3 4 4" xfId="6696" xr:uid="{B812A84E-B35B-4074-B0DE-265D3166ECA9}"/>
    <cellStyle name="Normal 4 2 3 5" xfId="3089" xr:uid="{59ADB335-D053-4094-92D0-CCD628C6DA71}"/>
    <cellStyle name="Normal 4 2 3 5 2" xfId="5967" xr:uid="{F4ABAA18-A889-428C-99A0-E739F772C5F4}"/>
    <cellStyle name="Normal 4 2 3 5 2 2" xfId="8487" xr:uid="{8EF6DF29-241A-4BDC-AA7A-F46BFE49FB51}"/>
    <cellStyle name="Normal 4 2 3 5 3" xfId="6698" xr:uid="{4FCC3C7F-6432-45D2-A3F4-1B6C2855ED03}"/>
    <cellStyle name="Normal 4 2 3 6" xfId="5587" xr:uid="{ED00F8FA-8A03-442C-8912-EA9964DC3008}"/>
    <cellStyle name="Normal 4 2 3 6 2" xfId="8109" xr:uid="{A55B072A-2F45-4061-8721-A92CBCF5756C}"/>
    <cellStyle name="Normal 4 2 3 7" xfId="6687" xr:uid="{DB27331B-039E-4A5E-97BB-7E1CB5B173BF}"/>
    <cellStyle name="Normal 4 2 3 8" xfId="37660" xr:uid="{CFCCC270-EB65-4725-A4B0-4F8CAE7A1D0B}"/>
    <cellStyle name="Normal 4 2 3 9" xfId="39781" xr:uid="{ABC2F35F-DF2F-4A56-A76C-B19446ABAEDB}"/>
    <cellStyle name="Normal 4 2 4" xfId="3090" xr:uid="{9C7C1C86-9702-4476-9572-6A8BD49F63F2}"/>
    <cellStyle name="Normal 4 2 4 2" xfId="3091" xr:uid="{5643ED2F-8B93-4A50-89F2-2441625EDCCE}"/>
    <cellStyle name="Normal 4 2 4 2 2" xfId="3092" xr:uid="{4B6EED99-8BCA-4C19-9CDB-13CB36981CA3}"/>
    <cellStyle name="Normal 4 2 4 2 2 2" xfId="5974" xr:uid="{A21C74D5-30C7-477B-B056-4A6F63418104}"/>
    <cellStyle name="Normal 4 2 4 2 2 2 2" xfId="8494" xr:uid="{6773977C-E477-4003-A721-E8CB63C52795}"/>
    <cellStyle name="Normal 4 2 4 2 2 3" xfId="6701" xr:uid="{FFCFE568-FDD5-4990-898D-911E9DBF587F}"/>
    <cellStyle name="Normal 4 2 4 2 3" xfId="5594" xr:uid="{32638801-AD13-4EEC-9DE1-1F07BAABC046}"/>
    <cellStyle name="Normal 4 2 4 2 3 2" xfId="8116" xr:uid="{54652365-AB05-46BA-9130-F733BAD5B6F7}"/>
    <cellStyle name="Normal 4 2 4 2 4" xfId="6700" xr:uid="{ED8FADA6-173F-4917-A318-3CDD509A871E}"/>
    <cellStyle name="Normal 4 2 4 2 5" xfId="37663" xr:uid="{D03AAA56-F75C-413B-AD59-249488E5692A}"/>
    <cellStyle name="Normal 4 2 4 2 6" xfId="36513" xr:uid="{AA0915F2-3210-4F9C-9428-1C34E9809707}"/>
    <cellStyle name="Normal 4 2 4 3" xfId="3093" xr:uid="{F0E764D8-A080-40D7-AFB3-1A03A6E4B574}"/>
    <cellStyle name="Normal 4 2 4 3 2" xfId="3094" xr:uid="{72034A17-29EF-4952-825C-62DDA7A45816}"/>
    <cellStyle name="Normal 4 2 4 3 2 2" xfId="5975" xr:uid="{AA95D0DC-B64F-4439-9D64-5A2C13841A71}"/>
    <cellStyle name="Normal 4 2 4 3 2 2 2" xfId="8495" xr:uid="{4F6C53B8-B69B-4D0F-946C-05FC16CF13E0}"/>
    <cellStyle name="Normal 4 2 4 3 2 3" xfId="6703" xr:uid="{400E08DB-8E8A-4EF1-909B-5C9FCC5ABAF7}"/>
    <cellStyle name="Normal 4 2 4 3 3" xfId="5595" xr:uid="{A828AA78-7001-47B7-8EA8-DF1758186F7E}"/>
    <cellStyle name="Normal 4 2 4 3 3 2" xfId="8117" xr:uid="{CF6CF6EF-0196-46FD-A8BC-9719EF5B0787}"/>
    <cellStyle name="Normal 4 2 4 3 4" xfId="6702" xr:uid="{5D96B9CC-F81A-442F-98D0-F4E8E075CCC1}"/>
    <cellStyle name="Normal 4 2 4 3 5" xfId="37664" xr:uid="{3B45F067-91BA-4CA2-A0FF-CCA2023D7798}"/>
    <cellStyle name="Normal 4 2 4 3 6" xfId="9715" xr:uid="{6CD41BB1-CBAD-41AE-A139-8AE5F2069567}"/>
    <cellStyle name="Normal 4 2 4 4" xfId="3095" xr:uid="{EF1B6176-960D-4EC2-9581-3237D4C19499}"/>
    <cellStyle name="Normal 4 2 4 4 2" xfId="5973" xr:uid="{C9B4EEDC-514A-486C-97A5-78EB60C5A1EE}"/>
    <cellStyle name="Normal 4 2 4 4 2 2" xfId="8493" xr:uid="{6268A953-1AF6-4C8E-A173-5290A56D79D0}"/>
    <cellStyle name="Normal 4 2 4 4 3" xfId="6704" xr:uid="{6D1E5479-3EE9-4785-B92C-0D426AEEA5C9}"/>
    <cellStyle name="Normal 4 2 4 5" xfId="5593" xr:uid="{F9F760AF-FB02-4093-A6F9-52A5F034255A}"/>
    <cellStyle name="Normal 4 2 4 5 2" xfId="8115" xr:uid="{3C6FF9AC-BC84-42D6-BCE9-AA19516407F0}"/>
    <cellStyle name="Normal 4 2 4 6" xfId="6699" xr:uid="{27CF4EB3-ED4F-41E4-9E34-A4C6034DB665}"/>
    <cellStyle name="Normal 4 2 4 7" xfId="37662" xr:uid="{3C04A2DF-7EBE-4444-81B4-51E210DB9C7C}"/>
    <cellStyle name="Normal 4 2 4 8" xfId="9012" xr:uid="{86C06E07-BC01-4C20-B856-DAB85BA70EF8}"/>
    <cellStyle name="Normal 4 2 5" xfId="3096" xr:uid="{AE10A6E3-677F-4087-AA6A-15CC53C19121}"/>
    <cellStyle name="Normal 4 2 5 2" xfId="3097" xr:uid="{8A082771-FC86-4DE0-8885-B822B856EF83}"/>
    <cellStyle name="Normal 4 2 5 2 2" xfId="3098" xr:uid="{EBF7CF23-11DC-4991-A750-34DB81158D88}"/>
    <cellStyle name="Normal 4 2 5 2 2 2" xfId="5977" xr:uid="{45C2F373-A24D-42F0-AA7C-F5AD28A9FF22}"/>
    <cellStyle name="Normal 4 2 5 2 2 2 2" xfId="8497" xr:uid="{0427939A-38C6-40F4-89B8-3E859EBB78C5}"/>
    <cellStyle name="Normal 4 2 5 2 2 3" xfId="6707" xr:uid="{49FE853E-0497-4985-B303-F5E675E70076}"/>
    <cellStyle name="Normal 4 2 5 2 3" xfId="5597" xr:uid="{51FCC0BF-B3A2-40FC-9BBC-1C8C67CAD959}"/>
    <cellStyle name="Normal 4 2 5 2 3 2" xfId="8119" xr:uid="{F1EBF80F-2826-480D-A0F4-9645D2FBFE64}"/>
    <cellStyle name="Normal 4 2 5 2 4" xfId="6706" xr:uid="{5B3B23ED-30CC-45D5-A2D7-2B747CD5CF75}"/>
    <cellStyle name="Normal 4 2 5 3" xfId="3099" xr:uid="{A4C90CEB-2624-4053-9A74-127F19D1A225}"/>
    <cellStyle name="Normal 4 2 5 3 2" xfId="3100" xr:uid="{A7002A4E-D0B7-4F29-91CF-CE358936235D}"/>
    <cellStyle name="Normal 4 2 5 3 2 2" xfId="5978" xr:uid="{C64CE080-3907-4C64-82B6-46226459C59C}"/>
    <cellStyle name="Normal 4 2 5 3 2 2 2" xfId="8498" xr:uid="{95C14499-1E09-443B-A8E9-09D9542464D7}"/>
    <cellStyle name="Normal 4 2 5 3 2 3" xfId="6709" xr:uid="{0F1F6571-90E4-4FAD-B903-640AD57FAF0F}"/>
    <cellStyle name="Normal 4 2 5 3 3" xfId="5598" xr:uid="{BF0E751A-79CD-4F37-858A-49DDCEFA33E4}"/>
    <cellStyle name="Normal 4 2 5 3 3 2" xfId="8120" xr:uid="{CF53F4F6-DC51-4F59-8490-B8D02A1D1C79}"/>
    <cellStyle name="Normal 4 2 5 3 4" xfId="6708" xr:uid="{82A4DFA9-4486-49B5-B010-0FBE6BB35386}"/>
    <cellStyle name="Normal 4 2 5 4" xfId="3101" xr:uid="{396B9555-F045-4E8E-9027-27B3F76ED3C6}"/>
    <cellStyle name="Normal 4 2 5 4 2" xfId="5976" xr:uid="{21EF79C1-0CD3-437B-B7EC-C00FA5E5F842}"/>
    <cellStyle name="Normal 4 2 5 4 2 2" xfId="8496" xr:uid="{5622705B-B235-471E-802F-DA8560C938E7}"/>
    <cellStyle name="Normal 4 2 5 4 3" xfId="6710" xr:uid="{D9135408-5D02-4B0D-A1F7-4FBE74B371D1}"/>
    <cellStyle name="Normal 4 2 5 5" xfId="5596" xr:uid="{D4E950B3-2B24-4680-B6F6-C588678D4F1C}"/>
    <cellStyle name="Normal 4 2 5 5 2" xfId="8118" xr:uid="{77D81823-5F20-4AE5-9D1F-C60B475BCC13}"/>
    <cellStyle name="Normal 4 2 5 6" xfId="6705" xr:uid="{A972F3F0-7251-42BE-8C7D-CB190B94FE06}"/>
    <cellStyle name="Normal 4 2 5 7" xfId="37665" xr:uid="{8CB2AE8B-DDE8-44A0-A0A9-A07A51631425}"/>
    <cellStyle name="Normal 4 2 5 8" xfId="36437" xr:uid="{ADAEA454-A2BC-428A-B653-94DD83AD063A}"/>
    <cellStyle name="Normal 4 2 6" xfId="3102" xr:uid="{857DA0E7-9335-4C31-9ACD-2AE5C2705532}"/>
    <cellStyle name="Normal 4 2 6 2" xfId="3103" xr:uid="{66956822-8C9C-4582-9F85-C524AD39505B}"/>
    <cellStyle name="Normal 4 2 6 2 2" xfId="3104" xr:uid="{0F6A016A-D6E7-4596-B020-881E5F00DD4C}"/>
    <cellStyle name="Normal 4 2 6 2 2 2" xfId="5980" xr:uid="{5585E0FF-51CB-4C30-86D4-50EF59481488}"/>
    <cellStyle name="Normal 4 2 6 2 2 2 2" xfId="8500" xr:uid="{61C4FCA7-8FCC-4623-BF06-D723F921C0C3}"/>
    <cellStyle name="Normal 4 2 6 2 2 3" xfId="6713" xr:uid="{CD2A2C2A-53E1-4199-BEEE-23BE96787998}"/>
    <cellStyle name="Normal 4 2 6 2 3" xfId="5600" xr:uid="{5EF79F0D-C975-4B6D-AD6F-0729BD3DD488}"/>
    <cellStyle name="Normal 4 2 6 2 3 2" xfId="8122" xr:uid="{5533088D-FE05-4FBA-A349-25296AAE66D0}"/>
    <cellStyle name="Normal 4 2 6 2 4" xfId="6712" xr:uid="{ED905E37-82CC-43D8-B354-3566B9759DE9}"/>
    <cellStyle name="Normal 4 2 6 3" xfId="3105" xr:uid="{ED093BF2-6B73-4D53-BA21-E47A37A07F7E}"/>
    <cellStyle name="Normal 4 2 6 3 2" xfId="3106" xr:uid="{18457589-9CCE-4663-89A8-D6CE6E8FD98C}"/>
    <cellStyle name="Normal 4 2 6 3 2 2" xfId="5981" xr:uid="{2CB30BF5-638F-40F4-9E84-9C2E8D503643}"/>
    <cellStyle name="Normal 4 2 6 3 2 2 2" xfId="8501" xr:uid="{F0C87780-473A-4AD6-A54D-856A867C1914}"/>
    <cellStyle name="Normal 4 2 6 3 2 3" xfId="6715" xr:uid="{D391F5D3-5715-4207-A1BD-55FE74FD260A}"/>
    <cellStyle name="Normal 4 2 6 3 3" xfId="5601" xr:uid="{C6EA0650-9FEE-45DF-A976-FA13C1E369DF}"/>
    <cellStyle name="Normal 4 2 6 3 3 2" xfId="8123" xr:uid="{2D3F6CD1-4D97-4634-A65E-8ADEFAE7B2B7}"/>
    <cellStyle name="Normal 4 2 6 3 4" xfId="6714" xr:uid="{BD5E9268-5422-4657-8B59-215DD4BB2EC1}"/>
    <cellStyle name="Normal 4 2 6 4" xfId="3107" xr:uid="{6890BA64-409E-4162-B101-2497F993A985}"/>
    <cellStyle name="Normal 4 2 6 4 2" xfId="5979" xr:uid="{EC1E4E9C-4E8D-4693-841C-E8A7F68CEC4E}"/>
    <cellStyle name="Normal 4 2 6 4 2 2" xfId="8499" xr:uid="{9AD323DF-F62E-492E-97B8-E5E110CF31CE}"/>
    <cellStyle name="Normal 4 2 6 4 3" xfId="6716" xr:uid="{F397D862-36D0-426F-9432-360CCBA3D35D}"/>
    <cellStyle name="Normal 4 2 6 5" xfId="5599" xr:uid="{CDBB3BEA-C48B-449D-A48F-24E8BE7B3081}"/>
    <cellStyle name="Normal 4 2 6 5 2" xfId="8121" xr:uid="{83C41793-D388-4DD4-9D08-52CF54164824}"/>
    <cellStyle name="Normal 4 2 6 6" xfId="6711" xr:uid="{10BD1B62-2356-463E-A109-B32E660C353B}"/>
    <cellStyle name="Normal 4 2 7" xfId="3108" xr:uid="{35CDAA8C-1243-4A2E-BD88-7D585D8AF77E}"/>
    <cellStyle name="Normal 4 2 7 2" xfId="3109" xr:uid="{B57C6F96-F73D-4C83-8D74-95BB3DD76C8A}"/>
    <cellStyle name="Normal 4 2 7 2 2" xfId="3110" xr:uid="{8EE255A5-AFC0-4D57-90E0-D6C53C03C9A9}"/>
    <cellStyle name="Normal 4 2 7 2 2 2" xfId="5983" xr:uid="{4BF889DB-136D-4A1D-9D91-1560EC0AFCD7}"/>
    <cellStyle name="Normal 4 2 7 2 2 2 2" xfId="8503" xr:uid="{EDB4B0F9-A954-4F65-A86D-F2D2D272EDAD}"/>
    <cellStyle name="Normal 4 2 7 2 2 3" xfId="6719" xr:uid="{80D52204-BE09-48E7-98C7-662B904CF5B0}"/>
    <cellStyle name="Normal 4 2 7 2 3" xfId="5603" xr:uid="{ADF39151-EF27-4798-A3D4-D36A5D3F3267}"/>
    <cellStyle name="Normal 4 2 7 2 3 2" xfId="8125" xr:uid="{4127371D-7518-477F-B190-9320C9A03BE9}"/>
    <cellStyle name="Normal 4 2 7 2 4" xfId="6718" xr:uid="{0105431A-AF95-484F-808F-EB34AB346D09}"/>
    <cellStyle name="Normal 4 2 7 3" xfId="3111" xr:uid="{5FF1736D-2B51-466E-9A87-A963B6D7CB11}"/>
    <cellStyle name="Normal 4 2 7 3 2" xfId="3112" xr:uid="{7CCE8FE2-535A-4369-AB0F-6AEE6E0464C5}"/>
    <cellStyle name="Normal 4 2 7 3 2 2" xfId="5984" xr:uid="{53028A06-7CF1-47EF-8FED-CF9B9786D14C}"/>
    <cellStyle name="Normal 4 2 7 3 2 2 2" xfId="8504" xr:uid="{F361B9F5-088B-4493-90D8-98DBF97D50A3}"/>
    <cellStyle name="Normal 4 2 7 3 2 3" xfId="6721" xr:uid="{1A536CFB-AFD6-4939-BF3C-58C6E9230445}"/>
    <cellStyle name="Normal 4 2 7 3 3" xfId="5604" xr:uid="{318CEE66-3A43-43F2-AE2D-7B302B2BB6EF}"/>
    <cellStyle name="Normal 4 2 7 3 3 2" xfId="8126" xr:uid="{399114D9-D9D2-4833-A95F-68E97EF64390}"/>
    <cellStyle name="Normal 4 2 7 3 4" xfId="6720" xr:uid="{A15BBCFA-AE27-4E5C-B647-E17E576C9E91}"/>
    <cellStyle name="Normal 4 2 7 4" xfId="3113" xr:uid="{06619A52-703D-4983-8E35-46DF76952E71}"/>
    <cellStyle name="Normal 4 2 7 4 2" xfId="5982" xr:uid="{CBE4DCD6-8A12-4465-A358-7F202E53E4AA}"/>
    <cellStyle name="Normal 4 2 7 4 2 2" xfId="8502" xr:uid="{22F05B04-F131-4638-9A8B-4E1EFD933E51}"/>
    <cellStyle name="Normal 4 2 7 4 3" xfId="6722" xr:uid="{53021E0A-D002-4357-B5F0-46F1992CF7B2}"/>
    <cellStyle name="Normal 4 2 7 5" xfId="5602" xr:uid="{F35F7597-4F1A-44D1-B7F8-1FF7084D3207}"/>
    <cellStyle name="Normal 4 2 7 5 2" xfId="8124" xr:uid="{E1355890-C060-4C74-A239-4A09485F4694}"/>
    <cellStyle name="Normal 4 2 7 6" xfId="6717" xr:uid="{866A856B-1C4A-4295-9BED-28F9CF83637B}"/>
    <cellStyle name="Normal 4 2 8" xfId="3114" xr:uid="{6BF9A7A3-64F2-4C8C-8D96-05407C1827C0}"/>
    <cellStyle name="Normal 4 2 8 2" xfId="3115" xr:uid="{FB244210-8070-4F36-A3DB-02841F615666}"/>
    <cellStyle name="Normal 4 2 8 2 2" xfId="3116" xr:uid="{B3FAA421-2582-4375-97C0-C68B31EE8D6F}"/>
    <cellStyle name="Normal 4 2 8 2 2 2" xfId="5986" xr:uid="{5947E742-F635-4155-8F55-7ABE5E735E95}"/>
    <cellStyle name="Normal 4 2 8 2 2 2 2" xfId="8506" xr:uid="{55DE5003-62BB-4A9C-8CCA-1208EFE486A4}"/>
    <cellStyle name="Normal 4 2 8 2 2 3" xfId="6725" xr:uid="{C57980EB-9568-41B0-8E2E-3FF5BD6D920A}"/>
    <cellStyle name="Normal 4 2 8 2 3" xfId="5606" xr:uid="{B263949E-199A-4D41-9B8E-58A3056371E9}"/>
    <cellStyle name="Normal 4 2 8 2 3 2" xfId="8128" xr:uid="{490E2901-9F57-4CA7-B8CF-1D8DD0B55D38}"/>
    <cellStyle name="Normal 4 2 8 2 4" xfId="6724" xr:uid="{171F7F81-C7E1-44AD-841C-0022FB99A0C8}"/>
    <cellStyle name="Normal 4 2 8 3" xfId="3117" xr:uid="{FAE5FBC6-FB5B-441D-9FFD-210C6F99A746}"/>
    <cellStyle name="Normal 4 2 8 3 2" xfId="3118" xr:uid="{696B1B94-D67B-4296-A346-5F09EE7D5E5C}"/>
    <cellStyle name="Normal 4 2 8 3 2 2" xfId="5987" xr:uid="{6784D183-1653-4CC4-8578-8F304209CD6C}"/>
    <cellStyle name="Normal 4 2 8 3 2 2 2" xfId="8507" xr:uid="{B0322DAC-7753-4ED2-A296-312C2C0010D4}"/>
    <cellStyle name="Normal 4 2 8 3 2 3" xfId="6727" xr:uid="{E524D13C-6D5C-4CC4-A9FD-2F29E6081BA1}"/>
    <cellStyle name="Normal 4 2 8 3 3" xfId="5607" xr:uid="{CBB751B8-D94C-4CF8-AC30-7E6CBA7F3927}"/>
    <cellStyle name="Normal 4 2 8 3 3 2" xfId="8129" xr:uid="{A865B64D-F63E-48D5-80C6-5C6DDBFEF129}"/>
    <cellStyle name="Normal 4 2 8 3 4" xfId="6726" xr:uid="{A9E54D01-880B-403C-BE1C-01F2BF87BC23}"/>
    <cellStyle name="Normal 4 2 8 4" xfId="3119" xr:uid="{EFE537F9-11F4-4FB8-8947-377FECAF7F58}"/>
    <cellStyle name="Normal 4 2 8 4 2" xfId="5985" xr:uid="{1858A9EA-CE8D-43BE-A9E1-59351874E503}"/>
    <cellStyle name="Normal 4 2 8 4 2 2" xfId="8505" xr:uid="{F4F9DB68-CD28-41E5-AA6C-8EF1E10A52E7}"/>
    <cellStyle name="Normal 4 2 8 4 3" xfId="6728" xr:uid="{A24A2BD4-ABBE-47E7-8D90-F7CF9BD00657}"/>
    <cellStyle name="Normal 4 2 8 5" xfId="5605" xr:uid="{F267DA3B-1CC3-44F7-AEE2-258EAC29CB47}"/>
    <cellStyle name="Normal 4 2 8 5 2" xfId="8127" xr:uid="{9F612E98-F4FC-4C5A-8FE6-C61DB7F8E1D0}"/>
    <cellStyle name="Normal 4 2 8 6" xfId="6723" xr:uid="{7681E756-B9D7-4B83-A3B9-A17DD4008E9C}"/>
    <cellStyle name="Normal 4 2 9" xfId="3120" xr:uid="{3F65C210-6FE9-4C61-922B-D65F2E77F215}"/>
    <cellStyle name="Normal 4 2 9 2" xfId="3121" xr:uid="{46A9A12E-7F6F-404D-A4D8-A988A74BD943}"/>
    <cellStyle name="Normal 4 2 9 2 2" xfId="3122" xr:uid="{615E6CC7-2676-427A-BC4F-5C6D3BE25E60}"/>
    <cellStyle name="Normal 4 2 9 2 2 2" xfId="5989" xr:uid="{D1D62A7D-887A-40E4-A731-B7920EE0553A}"/>
    <cellStyle name="Normal 4 2 9 2 2 2 2" xfId="8509" xr:uid="{82F6CDE1-AB0D-4281-86E3-7DD15400B783}"/>
    <cellStyle name="Normal 4 2 9 2 2 3" xfId="6731" xr:uid="{B6251177-ACD3-414E-88A0-AD3415C4CA9B}"/>
    <cellStyle name="Normal 4 2 9 2 3" xfId="5609" xr:uid="{627AA7F7-02BC-4955-9EB7-933E13749F8F}"/>
    <cellStyle name="Normal 4 2 9 2 3 2" xfId="8131" xr:uid="{D49C11CC-055E-4B0B-9299-AF61F36C9EC4}"/>
    <cellStyle name="Normal 4 2 9 2 4" xfId="6730" xr:uid="{B5752EBF-7DF5-4425-A9DB-CDEE58AC5100}"/>
    <cellStyle name="Normal 4 2 9 3" xfId="3123" xr:uid="{5C2DF1FE-C801-4705-8A24-39B2E4E3F2F3}"/>
    <cellStyle name="Normal 4 2 9 3 2" xfId="3124" xr:uid="{31FE2184-3117-4D9E-B620-FB3F14C98B58}"/>
    <cellStyle name="Normal 4 2 9 3 2 2" xfId="5990" xr:uid="{3C97B651-E8B3-41E8-84AA-3F38647DE7C9}"/>
    <cellStyle name="Normal 4 2 9 3 2 2 2" xfId="8510" xr:uid="{3F22008D-63CA-483B-89F0-E77899E241A5}"/>
    <cellStyle name="Normal 4 2 9 3 2 3" xfId="6733" xr:uid="{97C4FCD6-6163-410E-B3B2-AFAA422A8E92}"/>
    <cellStyle name="Normal 4 2 9 3 3" xfId="5610" xr:uid="{D7FFC612-0383-4D21-B134-EB557FC46868}"/>
    <cellStyle name="Normal 4 2 9 3 3 2" xfId="8132" xr:uid="{DF92B52E-16A1-456E-96E4-A66319EDF779}"/>
    <cellStyle name="Normal 4 2 9 3 4" xfId="6732" xr:uid="{19A88A27-C7FE-482F-B889-0C0FF026D07D}"/>
    <cellStyle name="Normal 4 2 9 4" xfId="3125" xr:uid="{7B77C646-77E4-4849-8377-30AD1018A09A}"/>
    <cellStyle name="Normal 4 2 9 4 2" xfId="5988" xr:uid="{4CA30E3D-C990-443D-8A37-7C185A7122F7}"/>
    <cellStyle name="Normal 4 2 9 4 2 2" xfId="8508" xr:uid="{6C1D5C00-17FA-4D3D-94CE-A7321DD8F744}"/>
    <cellStyle name="Normal 4 2 9 4 3" xfId="6734" xr:uid="{E95B4E17-F445-489F-A225-A86BD51DA314}"/>
    <cellStyle name="Normal 4 2 9 5" xfId="5608" xr:uid="{E687481C-F3D7-4C00-9A54-1CC54935A013}"/>
    <cellStyle name="Normal 4 2 9 5 2" xfId="8130" xr:uid="{15149AC1-F6E4-41EF-8BCA-3C1E43A325DC}"/>
    <cellStyle name="Normal 4 2 9 6" xfId="6729" xr:uid="{5E36ABF4-94B5-4E37-9322-7B55A01C7F2F}"/>
    <cellStyle name="Normal 4 3" xfId="382" xr:uid="{0B0DA28C-96B0-4C2C-936A-191D8448A272}"/>
    <cellStyle name="Normal 4 3 10" xfId="8935" xr:uid="{92105441-97AC-4BC7-BED8-819680E6BED4}"/>
    <cellStyle name="Normal 4 3 11" xfId="39755" xr:uid="{C67F9156-24F7-4CBD-8C9A-3886CBB574E0}"/>
    <cellStyle name="Normal 4 3 2" xfId="592" xr:uid="{FAFEC110-5F79-4018-962D-7FED1482B888}"/>
    <cellStyle name="Normal 4 3 2 2" xfId="3127" xr:uid="{E9DA88C3-DED8-46F7-A633-51863B78EAA8}"/>
    <cellStyle name="Normal 4 3 2 2 2" xfId="5992" xr:uid="{CC2FFB4D-38B0-4DE6-B301-63A4CA8E2CF8}"/>
    <cellStyle name="Normal 4 3 2 2 2 2" xfId="8512" xr:uid="{7246B8D6-5249-45E5-BC3C-D87C3F4D6F15}"/>
    <cellStyle name="Normal 4 3 2 2 3" xfId="6737" xr:uid="{1D7925E8-F0FE-4AC4-BF3A-89EFBF5C2FF8}"/>
    <cellStyle name="Normal 4 3 2 2 4" xfId="37666" xr:uid="{B0FC8AD1-1A3F-4783-907E-EC405B16D8A8}"/>
    <cellStyle name="Normal 4 3 2 2 5" xfId="24535" xr:uid="{41A75F41-F36F-4B9E-9053-E47DBFDA2CE3}"/>
    <cellStyle name="Normal 4 3 2 2 6" xfId="40003" xr:uid="{C0293FA4-2806-4605-942B-01E6E9DE110B}"/>
    <cellStyle name="Normal 4 3 2 3" xfId="5612" xr:uid="{AA704A6E-290E-41DF-983C-C65547EA9AF0}"/>
    <cellStyle name="Normal 4 3 2 3 2" xfId="8134" xr:uid="{FE4706E0-64F8-4FE2-B0B7-8A29604776C2}"/>
    <cellStyle name="Normal 4 3 2 4" xfId="6736" xr:uid="{2E2241CD-A6E6-4527-9756-7FE78B5ACF71}"/>
    <cellStyle name="Normal 4 3 2 4 2" xfId="38753" xr:uid="{65BA7E26-5ED4-4AEE-A595-CF3454FFE773}"/>
    <cellStyle name="Normal 4 3 2 4 3" xfId="23376" xr:uid="{AD8D783D-F0A7-4DF6-9B44-ADD5A573DDBD}"/>
    <cellStyle name="Normal 4 3 2 5" xfId="3126" xr:uid="{494D7D65-6721-45B7-9C24-94F244C62DC8}"/>
    <cellStyle name="Normal 4 3 3" xfId="1332" xr:uid="{791155C1-F215-48B3-9C4C-76E4DF07DEDF}"/>
    <cellStyle name="Normal 4 3 3 2" xfId="3129" xr:uid="{F0D454B5-3BC6-4005-B320-4BABEBEDEA69}"/>
    <cellStyle name="Normal 4 3 3 2 2" xfId="5993" xr:uid="{E2EE8FAD-BA04-41D7-B33E-2F96DA7730D8}"/>
    <cellStyle name="Normal 4 3 3 2 2 2" xfId="8513" xr:uid="{09709A2C-4571-4D70-885A-898D77E86304}"/>
    <cellStyle name="Normal 4 3 3 2 3" xfId="6739" xr:uid="{1D5F5D67-BF32-4F4F-B86E-8D144E415E44}"/>
    <cellStyle name="Normal 4 3 3 2 4" xfId="37668" xr:uid="{02E0508D-3149-4FF3-A159-8A33247916C1}"/>
    <cellStyle name="Normal 4 3 3 2 5" xfId="36590" xr:uid="{F6743459-4557-46E3-B6E8-5C9B224D6E1E}"/>
    <cellStyle name="Normal 4 3 3 2 6" xfId="40242" xr:uid="{E59723DC-239A-4087-9E65-3DDD5115C064}"/>
    <cellStyle name="Normal 4 3 3 3" xfId="5613" xr:uid="{67E7A9FE-CACD-4B25-A230-A5B071719E41}"/>
    <cellStyle name="Normal 4 3 3 3 2" xfId="8135" xr:uid="{A1321AF1-C409-4505-946D-8C4BD7D9A110}"/>
    <cellStyle name="Normal 4 3 3 3 3" xfId="38608" xr:uid="{AA46CD94-D8E1-47BA-9BA0-73626820F6A0}"/>
    <cellStyle name="Normal 4 3 3 3 4" xfId="23001" xr:uid="{DF615393-B329-493C-95F9-E03C0E40833B}"/>
    <cellStyle name="Normal 4 3 3 4" xfId="6738" xr:uid="{4181E978-B390-49D8-ADFA-E5D2CE804D56}"/>
    <cellStyle name="Normal 4 3 3 5" xfId="37667" xr:uid="{B2C2AA36-1FE6-4B66-B293-68B1EAAB6C04}"/>
    <cellStyle name="Normal 4 3 3 6" xfId="9086" xr:uid="{9CBAD213-DEC1-457C-AE3C-F60D9F5A8B47}"/>
    <cellStyle name="Normal 4 3 3 7" xfId="3128" xr:uid="{4F3C98C5-323B-40FA-9716-D630AE40925C}"/>
    <cellStyle name="Normal 4 3 4" xfId="2308" xr:uid="{76FACA46-B56B-4EB9-9810-87270C71AF48}"/>
    <cellStyle name="Normal 4 3 4 2" xfId="5991" xr:uid="{09C9EF90-B2C7-4F2B-AA66-33D4C52DA9D8}"/>
    <cellStyle name="Normal 4 3 4 2 2" xfId="8511" xr:uid="{D7C4D303-938F-4BC0-84C7-D65463C8FB36}"/>
    <cellStyle name="Normal 4 3 4 3" xfId="6740" xr:uid="{7F92D9FA-ED1F-434D-AA13-2F4FF5967B36}"/>
    <cellStyle name="Normal 4 3 4 4" xfId="37669" xr:uid="{C71863AD-8C3D-4577-8AE2-51DB6C0AD03B}"/>
    <cellStyle name="Normal 4 3 4 5" xfId="24534" xr:uid="{B59C624F-3A6F-4CC6-B5C0-1BCCD4372F20}"/>
    <cellStyle name="Normal 4 3 5" xfId="4489" xr:uid="{055D23E4-37D0-44D3-B0B9-5244CCF10234}"/>
    <cellStyle name="Normal 4 3 5 2" xfId="7456" xr:uid="{EA33F50F-00A9-4C26-B515-28D464F615D9}"/>
    <cellStyle name="Normal 4 3 5 3" xfId="38165" xr:uid="{B99E8E3B-82F7-48EF-A863-3E12394A1872}"/>
    <cellStyle name="Normal 4 3 5 4" xfId="36440" xr:uid="{88C01CAA-E973-4956-BAD9-FFA2479E4A00}"/>
    <cellStyle name="Normal 4 3 6" xfId="3838" xr:uid="{A04128BE-88A7-4E65-9C53-D48253FEBF24}"/>
    <cellStyle name="Normal 4 3 6 2" xfId="37808" xr:uid="{94EBAB80-82A3-427D-B28D-266A3E3A5E4E}"/>
    <cellStyle name="Normal 4 3 6 3" xfId="9716" xr:uid="{9C8D124B-B778-49EA-B85F-F1C19FC478B5}"/>
    <cellStyle name="Normal 4 3 7" xfId="5611" xr:uid="{1A2FB6A2-0A23-4C99-8190-838E29A2F14A}"/>
    <cellStyle name="Normal 4 3 7 2" xfId="8133" xr:uid="{0C2A9906-1A7A-44CB-AFF9-0A03B29C692D}"/>
    <cellStyle name="Normal 4 3 8" xfId="6301" xr:uid="{8B485940-765C-4F3E-B386-2E7F0E2066BB}"/>
    <cellStyle name="Normal 4 3 9" xfId="6735" xr:uid="{7AABC483-B7FA-48F8-A167-68AAEABBED42}"/>
    <cellStyle name="Normal 4 4" xfId="383" xr:uid="{21217565-C76E-4B77-9BC8-90DDE5299E60}"/>
    <cellStyle name="Normal 4 4 2" xfId="2309" xr:uid="{3E91D795-7B08-43E5-8B3C-FFB0A48CC5F6}"/>
    <cellStyle name="Normal 4 4 2 2" xfId="5994" xr:uid="{6B4A90B2-BA9E-43BE-8141-45342CBF09DE}"/>
    <cellStyle name="Normal 4 4 2 2 2" xfId="8514" xr:uid="{2B2B17D5-FCB8-423B-AB60-80712F524918}"/>
    <cellStyle name="Normal 4 4 2 2 2 2" xfId="39204" xr:uid="{361E7C14-A93E-4522-9098-FDAAF3A6EC64}"/>
    <cellStyle name="Normal 4 4 2 2 2 3" xfId="36829" xr:uid="{6FB13669-9CE3-4C38-898C-B8D8E3525EB3}"/>
    <cellStyle name="Normal 4 4 2 2 3" xfId="24537" xr:uid="{C9869D39-67C5-4C8D-A273-762A2F461755}"/>
    <cellStyle name="Normal 4 4 2 2 4" xfId="38618" xr:uid="{8A0F15D1-9F72-4AAF-8D93-60FCBB32D430}"/>
    <cellStyle name="Normal 4 4 2 2 5" xfId="9428" xr:uid="{2D9DE4E8-93C0-4C81-BF3D-6D5BBD152353}"/>
    <cellStyle name="Normal 4 4 2 3" xfId="6742" xr:uid="{998AB267-25B4-44B5-8E34-496C852F47B0}"/>
    <cellStyle name="Normal 4 4 2 3 2" xfId="38755" xr:uid="{D1F9EDF8-78EF-423D-974F-D230A0C901F6}"/>
    <cellStyle name="Normal 4 4 2 3 3" xfId="36820" xr:uid="{BD87EF16-51FE-4D1D-A713-3B41F9E018E9}"/>
    <cellStyle name="Normal 4 4 2 4" xfId="23394" xr:uid="{459B5A75-636A-461F-9A86-EB209E7083E5}"/>
    <cellStyle name="Normal 4 4 2 5" xfId="37671" xr:uid="{D8063270-65AC-4FF6-B96A-63FFBF3F4001}"/>
    <cellStyle name="Normal 4 4 2 6" xfId="9417" xr:uid="{6009CDD6-FFE8-4A32-B453-EC2C62D53185}"/>
    <cellStyle name="Normal 4 4 2 7" xfId="40001" xr:uid="{A53A84C3-D7F3-420D-9CAA-B9753BA7BD5E}"/>
    <cellStyle name="Normal 4 4 3" xfId="5614" xr:uid="{AA6E3F6C-ED2B-476E-84B6-88B59165B9DF}"/>
    <cellStyle name="Normal 4 4 3 2" xfId="8136" xr:uid="{60CFB0F7-FD48-4A1A-85CF-A48E8CA886E3}"/>
    <cellStyle name="Normal 4 4 3 3" xfId="38609" xr:uid="{5F4ECD88-177C-45B8-83D8-93581A75CCDE}"/>
    <cellStyle name="Normal 4 4 3 4" xfId="23002" xr:uid="{28D35BC6-7568-4F0A-9A7A-6734FAE2DE14}"/>
    <cellStyle name="Normal 4 4 4" xfId="6741" xr:uid="{04E8A07F-2EF3-4DBD-A331-523541C90038}"/>
    <cellStyle name="Normal 4 4 4 2" xfId="38754" xr:uid="{505D09DB-5654-4BA8-B2E9-C7924242A237}"/>
    <cellStyle name="Normal 4 4 4 3" xfId="24536" xr:uid="{8DAD4139-51A5-4755-B1C9-0C7B87AB437F}"/>
    <cellStyle name="Normal 4 4 5" xfId="36490" xr:uid="{E5D9041A-0EC3-4B73-AE63-D1BA726D6B67}"/>
    <cellStyle name="Normal 4 4 6" xfId="9717" xr:uid="{45B541E3-33C8-411B-8C03-2A0487C75231}"/>
    <cellStyle name="Normal 4 4 7" xfId="37670" xr:uid="{5D99C04D-BDF8-403D-9E44-D586764B9F36}"/>
    <cellStyle name="Normal 4 4 8" xfId="8984" xr:uid="{94FEFE7A-8D85-4F70-90D5-D28822DA511C}"/>
    <cellStyle name="Normal 4 5" xfId="380" xr:uid="{DED1F64A-E6E3-4E4B-8191-51DA44497A04}"/>
    <cellStyle name="Normal 4 5 10" xfId="9143" xr:uid="{5B62CB0B-6D1A-4A15-8439-A71873714DF6}"/>
    <cellStyle name="Normal 4 5 11" xfId="40240" xr:uid="{A4E89F4C-EDD1-4D88-8A82-53F0562DC0B0}"/>
    <cellStyle name="Normal 4 5 12" xfId="45176" xr:uid="{632FDEC9-3B8E-4EBC-A458-B82030CFA040}"/>
    <cellStyle name="Normal 4 5 13" xfId="3130" xr:uid="{2968FE54-78B7-43F7-AAD0-1D76D9F98753}"/>
    <cellStyle name="Normal 4 5 2" xfId="2042" xr:uid="{FADB8108-93E5-4C12-9E23-DCC25CB4C176}"/>
    <cellStyle name="Normal 4 5 2 2" xfId="5995" xr:uid="{7C37814C-0F99-492F-8147-2E9F70C96E81}"/>
    <cellStyle name="Normal 4 5 2 2 2" xfId="8515" xr:uid="{3D3EDD47-7D33-4506-BC38-DB9EB2C3C398}"/>
    <cellStyle name="Normal 4 5 2 2 3" xfId="38619" xr:uid="{23DA4A0A-B5D6-40CF-A735-AECDE399EA80}"/>
    <cellStyle name="Normal 4 5 2 2 4" xfId="24539" xr:uid="{8B121175-16AD-46BB-BFA5-A103229A5F7E}"/>
    <cellStyle name="Normal 4 5 2 3" xfId="6744" xr:uid="{C49F8764-3F5C-4EB1-B1B2-1A0E93BF592C}"/>
    <cellStyle name="Normal 4 5 2 4" xfId="37673" xr:uid="{FB13B8BD-E795-449C-BC05-838E0401B002}"/>
    <cellStyle name="Normal 4 5 2 5" xfId="11566" xr:uid="{E5E96BC9-482F-407A-8716-618EC32847B3}"/>
    <cellStyle name="Normal 4 5 2 6" xfId="3131" xr:uid="{F3EEDFA1-CA12-447A-BE50-170E00A09787}"/>
    <cellStyle name="Normal 4 5 3" xfId="5615" xr:uid="{437DFA8D-9074-4F88-BE33-641983EE5E9A}"/>
    <cellStyle name="Normal 4 5 3 2" xfId="8137" xr:uid="{C8B747C8-63F9-429B-B453-BCD1BEFFF84F}"/>
    <cellStyle name="Normal 4 5 3 3" xfId="38610" xr:uid="{EB368DFD-D540-433C-B020-2ABFD9E74F65}"/>
    <cellStyle name="Normal 4 5 3 4" xfId="11567" xr:uid="{067F0A75-3B38-4B89-967E-FB715BDB0FFF}"/>
    <cellStyle name="Normal 4 5 4" xfId="6743" xr:uid="{6E229FB6-B68A-4869-A955-95E0E9D52F62}"/>
    <cellStyle name="Normal 4 5 4 2" xfId="38756" xr:uid="{10CE3EFE-BD33-44B2-9EB0-AB3A31B2F1AB}"/>
    <cellStyle name="Normal 4 5 4 3" xfId="11568" xr:uid="{EAC043BA-7917-4513-84F0-F2757E0AC873}"/>
    <cellStyle name="Normal 4 5 5" xfId="23003" xr:uid="{8D68BE75-3432-45CB-9776-FE2C1DE571C1}"/>
    <cellStyle name="Normal 4 5 6" xfId="24538" xr:uid="{F4C31815-237A-4249-B09E-C82E83974C62}"/>
    <cellStyle name="Normal 4 5 7" xfId="36637" xr:uid="{8BF20BAC-817D-452D-8273-5EA8664AC000}"/>
    <cellStyle name="Normal 4 5 8" xfId="11088" xr:uid="{10D250C3-229F-4210-9853-CDD12B03129D}"/>
    <cellStyle name="Normal 4 5 9" xfId="37672" xr:uid="{F02B47A8-C87F-4023-8A05-09FD659D004E}"/>
    <cellStyle name="Normal 4 6" xfId="3132" xr:uid="{CB8D3574-FADB-48F0-898F-3FB0BE286DF4}"/>
    <cellStyle name="Normal 4 6 2" xfId="3133" xr:uid="{E7C88530-6A6F-4977-96A0-67D4F1503EFD}"/>
    <cellStyle name="Normal 4 6 2 2" xfId="5933" xr:uid="{67C88303-A715-4EA4-87FF-5FA267E50022}"/>
    <cellStyle name="Normal 4 6 2 2 2" xfId="8453" xr:uid="{D8D86535-F8BE-4954-93E2-D54AC4C0EA44}"/>
    <cellStyle name="Normal 4 6 2 3" xfId="6746" xr:uid="{BC1FCB55-9F09-4D9A-9CDC-32CA180D222C}"/>
    <cellStyle name="Normal 4 6 2 4" xfId="37675" xr:uid="{8D1B5862-81EA-49B7-8F48-691C8F32285E}"/>
    <cellStyle name="Normal 4 6 2 5" xfId="24540" xr:uid="{BB75E694-6F2E-45BE-9B6C-32985AB5C3CE}"/>
    <cellStyle name="Normal 4 6 3" xfId="5553" xr:uid="{EEC39F2F-97F9-4140-A27F-29F5C4816A09}"/>
    <cellStyle name="Normal 4 6 3 2" xfId="8075" xr:uid="{ECB416A7-41D0-41B7-B333-B06E07B5C22B}"/>
    <cellStyle name="Normal 4 6 3 3" xfId="38607" xr:uid="{9C148975-FFE7-4A6E-A719-5AD4F026AE97}"/>
    <cellStyle name="Normal 4 6 3 4" xfId="36964" xr:uid="{74CE4D34-1BC9-4A20-B6F0-1F84CF790028}"/>
    <cellStyle name="Normal 4 6 4" xfId="6745" xr:uid="{33AB5446-CE95-4516-8A64-896316EAB9F6}"/>
    <cellStyle name="Normal 4 6 4 2" xfId="38757" xr:uid="{4847D941-8C6D-42B2-8615-F82292868389}"/>
    <cellStyle name="Normal 4 6 4 3" xfId="11569" xr:uid="{038B7D01-7048-4135-8880-4A0F8DF5B0B6}"/>
    <cellStyle name="Normal 4 6 5" xfId="37674" xr:uid="{F14F0D49-3BDE-405E-BA8A-B80B94DA2FC9}"/>
    <cellStyle name="Normal 4 6 6" xfId="9570" xr:uid="{63D01943-C2C7-4904-BC5E-AAAB8048660B}"/>
    <cellStyle name="Normal 4 6 7" xfId="40427" xr:uid="{5C04DA48-55F1-41B9-B764-13B48DE68EF1}"/>
    <cellStyle name="Normal 4 7" xfId="3134" xr:uid="{6FB277B2-9102-4E1B-B21B-00FF19F07798}"/>
    <cellStyle name="Normal 4 7 2" xfId="5051" xr:uid="{06D54F0F-310F-4BDA-8527-36C4B820DC8C}"/>
    <cellStyle name="Normal 4 7 2 2" xfId="38493" xr:uid="{97E5DAEC-4D6E-4680-9E68-E4037C86DB22}"/>
    <cellStyle name="Normal 4 7 2 3" xfId="24541" xr:uid="{4D6A93CF-9DD7-452D-9B94-BA6BEBCE7502}"/>
    <cellStyle name="Normal 4 7 3" xfId="37676" xr:uid="{5C5BA696-B96B-4DA0-ADBC-FF64B6EA43BA}"/>
    <cellStyle name="Normal 4 7 4" xfId="11570" xr:uid="{17D84F05-A82C-4C4C-8C2F-C774AEE220A5}"/>
    <cellStyle name="Normal 4 8" xfId="5336" xr:uid="{C67C2D62-FD89-4627-A28F-2A8545B8861C}"/>
    <cellStyle name="Normal 4 8 2" xfId="24542" xr:uid="{9C664CA0-24BC-4316-AC60-593BCA1B3DBA}"/>
    <cellStyle name="Normal 4 8 3" xfId="38539" xr:uid="{39293A89-9AC9-466D-AF02-6670EFB3FB9A}"/>
    <cellStyle name="Normal 4 8 4" xfId="11571" xr:uid="{69630E4E-9727-4FBB-8ACD-8D22ECC63D46}"/>
    <cellStyle name="Normal 4 9" xfId="6219" xr:uid="{EB6826F8-5676-4472-9D03-B481C55356E1}"/>
    <cellStyle name="Normal 4 9 2" xfId="8742" xr:uid="{AE47F00F-F657-4934-B742-6792A0A14691}"/>
    <cellStyle name="Normal 4 9 3" xfId="38640" xr:uid="{6FB03976-C066-4681-99A0-4081C2036F9B}"/>
    <cellStyle name="Normal 4 9 4" xfId="22999" xr:uid="{E6561038-95C6-4083-A474-04C3C96A9DBD}"/>
    <cellStyle name="Normal 4_1.Executive summary" xfId="23004" xr:uid="{69095D3B-8442-40B4-8686-91C65BF9ABA8}"/>
    <cellStyle name="Normal 40" xfId="120" xr:uid="{6D6CB274-947B-44B4-A657-67686CAE766F}"/>
    <cellStyle name="Normal 40 10" xfId="3135" xr:uid="{0CBFA72A-BD52-4990-9406-8135B336E32C}"/>
    <cellStyle name="Normal 40 2" xfId="3836" xr:uid="{F5E4F4C1-17D7-4D66-AD1B-39376E1E8207}"/>
    <cellStyle name="Normal 40 2 2" xfId="3993" xr:uid="{FBD10D57-D4F6-4F4B-B747-DBDBB29E8C34}"/>
    <cellStyle name="Normal 40 2 2 2" xfId="3994" xr:uid="{E6F454CF-2A3D-467A-90BC-C221B0377E52}"/>
    <cellStyle name="Normal 40 2 2 2 2" xfId="4294" xr:uid="{E38F2ED6-4DF7-488B-90A0-34112BEF038C}"/>
    <cellStyle name="Normal 40 2 2 2 2 2" xfId="5052" xr:uid="{45AE9DE5-40F8-4C25-86BD-C7BF071B6F65}"/>
    <cellStyle name="Normal 40 2 2 2 3" xfId="5053" xr:uid="{44D2EC59-47DB-4DF3-9CBE-4F4FEEF87440}"/>
    <cellStyle name="Normal 40 2 2 3" xfId="4293" xr:uid="{7C305611-F8D7-47EC-A262-9935F4EC1926}"/>
    <cellStyle name="Normal 40 2 2 3 2" xfId="5054" xr:uid="{42D28FF8-56BA-4B20-BF95-8DFC28620F22}"/>
    <cellStyle name="Normal 40 2 2 4" xfId="5055" xr:uid="{E9CE4FF7-2136-47B4-815A-2AF07C22C9F7}"/>
    <cellStyle name="Normal 40 2 3" xfId="3995" xr:uid="{9C65E2B7-87E4-4E3C-9003-B99208CB6DE2}"/>
    <cellStyle name="Normal 40 2 3 2" xfId="4295" xr:uid="{8DC64A01-0CE6-4323-81F5-DF49068A6A29}"/>
    <cellStyle name="Normal 40 2 3 2 2" xfId="5056" xr:uid="{8C2065D6-B049-4ECE-BAF9-50E0A0055E76}"/>
    <cellStyle name="Normal 40 2 3 3" xfId="5057" xr:uid="{4D587079-DCCA-43B8-A3E1-B10BE5DE25BF}"/>
    <cellStyle name="Normal 40 2 4" xfId="4144" xr:uid="{B6BF6A2D-F8E5-42ED-808F-04B9393EE5F3}"/>
    <cellStyle name="Normal 40 2 4 2" xfId="5058" xr:uid="{8FEA4F62-D72B-49C3-915D-649B4D14A11F}"/>
    <cellStyle name="Normal 40 2 5" xfId="5059" xr:uid="{B8506688-038E-47A7-8819-3D112FD0CDC4}"/>
    <cellStyle name="Normal 40 2 6" xfId="37806" xr:uid="{44058822-6CB5-440A-A47B-B8A86DA5E069}"/>
    <cellStyle name="Normal 40 2 7" xfId="23005" xr:uid="{EB83FF7A-79C0-4E92-A9FE-E83544B880FE}"/>
    <cellStyle name="Normal 40 3" xfId="3996" xr:uid="{5C60950B-A489-454B-A4A9-7FA16270DF4E}"/>
    <cellStyle name="Normal 40 3 2" xfId="3997" xr:uid="{078B7EFE-BB37-4E04-B0F7-2CDF5A83C91A}"/>
    <cellStyle name="Normal 40 3 2 2" xfId="4297" xr:uid="{6BEE6CDB-0607-4521-B1A3-355430690E17}"/>
    <cellStyle name="Normal 40 3 2 2 2" xfId="5060" xr:uid="{B415189E-BB9E-4043-BAB8-AC176A81FFDE}"/>
    <cellStyle name="Normal 40 3 2 3" xfId="5061" xr:uid="{F96CF3F2-A8CF-40D0-89A8-55DC2A40A453}"/>
    <cellStyle name="Normal 40 3 3" xfId="4296" xr:uid="{C13E19E9-8401-4BBA-817A-C0874056F0FB}"/>
    <cellStyle name="Normal 40 3 3 2" xfId="5062" xr:uid="{DACE6F1F-68A1-417F-871F-FB10A14FD18C}"/>
    <cellStyle name="Normal 40 3 4" xfId="5063" xr:uid="{14A11489-7510-4C25-BBCC-831107DCCCC9}"/>
    <cellStyle name="Normal 40 4" xfId="3998" xr:uid="{3719576E-B44D-4F46-A68B-3157112034D6}"/>
    <cellStyle name="Normal 40 4 2" xfId="4298" xr:uid="{81AC247D-5142-46B8-889F-4A5A444C181C}"/>
    <cellStyle name="Normal 40 4 2 2" xfId="5064" xr:uid="{CAC057CC-D187-4766-9D5F-627CBA4A931E}"/>
    <cellStyle name="Normal 40 4 3" xfId="5065" xr:uid="{F93F331A-9300-4053-8ACD-9C0912E8EC73}"/>
    <cellStyle name="Normal 40 5" xfId="4560" xr:uid="{944DE8D2-76E9-4572-8941-B170426E3506}"/>
    <cellStyle name="Normal 40 6" xfId="3822" xr:uid="{032E364D-45E8-47C5-BDB8-8FBAEB7115B8}"/>
    <cellStyle name="Normal 40 7" xfId="10913" xr:uid="{2F5F5689-D99D-4BF9-A4F3-BDF30833930A}"/>
    <cellStyle name="Normal 40 8" xfId="40342" xr:uid="{AD344CD5-52C9-4913-8B87-FCE36333BE76}"/>
    <cellStyle name="Normal 40 9" xfId="44987" xr:uid="{2C8A71EC-DA64-4A04-AD4C-F3FE3EA55B1A}"/>
    <cellStyle name="Normal 400" xfId="10914" xr:uid="{3EA66197-F1EF-4266-9264-EE36E26EC043}"/>
    <cellStyle name="Normal 401" xfId="10915" xr:uid="{BE787B50-7085-4CE4-A8F6-E2EEEE17650A}"/>
    <cellStyle name="Normal 402" xfId="10916" xr:uid="{831097CC-4B1F-4660-8319-392BD47851F0}"/>
    <cellStyle name="Normal 403" xfId="10917" xr:uid="{F5C06FA7-286F-4436-BC8A-0772CA389976}"/>
    <cellStyle name="Normal 404" xfId="10918" xr:uid="{B04CB38C-34A8-4889-A60A-6705890A3F12}"/>
    <cellStyle name="Normal 405" xfId="10919" xr:uid="{96AC3C86-AD2B-4E6A-B8F6-62711AB57F8E}"/>
    <cellStyle name="Normal 406" xfId="10920" xr:uid="{8F547A72-47A8-4132-AD1F-D82047A0683C}"/>
    <cellStyle name="Normal 407" xfId="10921" xr:uid="{598F16C7-2293-4317-9B61-430E6F1A26B8}"/>
    <cellStyle name="Normal 408" xfId="10922" xr:uid="{24B18403-D0C9-41B5-9659-93240E4D086B}"/>
    <cellStyle name="Normal 409" xfId="10923" xr:uid="{63B5C881-829E-4D11-9BD1-16D9CCE13731}"/>
    <cellStyle name="Normal 41" xfId="2199" xr:uid="{48781937-AD00-4C2A-B583-EEA37D7EC2B8}"/>
    <cellStyle name="Normal 41 2" xfId="4132" xr:uid="{B2D2BEA7-1263-4CF9-84FA-C233D63D4C47}"/>
    <cellStyle name="Normal 41 2 2" xfId="5066" xr:uid="{B0F0D4DC-B81B-4AFC-A297-0C5AEDC48861}"/>
    <cellStyle name="Normal 41 2 3" xfId="37987" xr:uid="{C46685ED-A6EF-46FB-AD83-2A2B42AB0943}"/>
    <cellStyle name="Normal 41 2 4" xfId="23006" xr:uid="{64764BDF-4780-484D-B9A9-CD7C802AC883}"/>
    <cellStyle name="Normal 41 3" xfId="4561" xr:uid="{44FF05A6-8ABE-45D8-AD13-A39E92A862B4}"/>
    <cellStyle name="Normal 41 4" xfId="5067" xr:uid="{0608B39A-9CF9-4E72-994B-ACFA97E4DE4F}"/>
    <cellStyle name="Normal 41 5" xfId="3825" xr:uid="{1F74973E-571F-4D38-B105-80F3D9474DD2}"/>
    <cellStyle name="Normal 41 6" xfId="10924" xr:uid="{8FFCAC6E-6A1D-4EE4-8C87-A32468EB0630}"/>
    <cellStyle name="Normal 41 7" xfId="40243" xr:uid="{BB7B930C-22F6-4E27-8756-2986AE89984A}"/>
    <cellStyle name="Normal 41 8" xfId="46514" xr:uid="{E9AF575C-58FC-4932-A389-ECE4C06BCE6B}"/>
    <cellStyle name="Normal 41 9" xfId="3136" xr:uid="{95A5E8D8-CA83-47A1-9D82-BA0B7E8F7C86}"/>
    <cellStyle name="Normal 410" xfId="10925" xr:uid="{6582C7D7-A1D6-4064-827B-2A5DB3207BAF}"/>
    <cellStyle name="Normal 411" xfId="10926" xr:uid="{02E22A94-260C-4521-AC7A-FDEDF3DD43E7}"/>
    <cellStyle name="Normal 412" xfId="10927" xr:uid="{C1C209E5-583A-4D73-BD62-F37BEA05A6FC}"/>
    <cellStyle name="Normal 413" xfId="10928" xr:uid="{9E691250-42DC-4D6A-95F2-C261E411DAFA}"/>
    <cellStyle name="Normal 414" xfId="10929" xr:uid="{E15E96F4-C3AB-4C90-A547-1982D12343C8}"/>
    <cellStyle name="Normal 415" xfId="10930" xr:uid="{D0715D44-52E4-40B7-BC4D-755D3B856575}"/>
    <cellStyle name="Normal 416" xfId="10931" xr:uid="{64D5AB73-8E4B-4F82-A827-049C3390D5BD}"/>
    <cellStyle name="Normal 417" xfId="10932" xr:uid="{76806C6D-2EED-4AE6-B404-FD486369EB40}"/>
    <cellStyle name="Normal 418" xfId="10933" xr:uid="{D4ACCCE5-F4EE-49D1-9CFC-448323E2B455}"/>
    <cellStyle name="Normal 419" xfId="10934" xr:uid="{70D19B4E-7DBE-47DA-A742-FB41A47A2A9A}"/>
    <cellStyle name="Normal 42" xfId="2200" xr:uid="{67FB0B4E-6718-4FCF-8346-336A16BD1F8A}"/>
    <cellStyle name="Normal 42 2" xfId="4562" xr:uid="{3352AE4F-8A54-4A27-BE0B-7BB865F8A283}"/>
    <cellStyle name="Normal 42 2 2" xfId="38173" xr:uid="{F88F028A-439F-43B2-8820-86D92C78AE68}"/>
    <cellStyle name="Normal 42 2 3" xfId="23008" xr:uid="{5A340AE0-948E-41B7-8847-533538EACEDE}"/>
    <cellStyle name="Normal 42 3" xfId="3999" xr:uid="{939A777C-8975-4297-917C-0CE9E3F84A5D}"/>
    <cellStyle name="Normal 42 3 2" xfId="37934" xr:uid="{B91E6362-B65C-4078-B343-A1F40053219C}"/>
    <cellStyle name="Normal 42 3 3" xfId="23007" xr:uid="{754BD87B-3F6F-44F0-993D-5F9A08ADA0B9}"/>
    <cellStyle name="Normal 42 4" xfId="36642" xr:uid="{BCF201AF-DC0D-4FE2-B208-07B35252A23B}"/>
    <cellStyle name="Normal 42 5" xfId="10935" xr:uid="{3AC4C645-705A-44E6-B96B-765BA9AA19E7}"/>
    <cellStyle name="Normal 42 6" xfId="9150" xr:uid="{1B4F1EAD-0187-463E-AEBE-5572AC51C4EC}"/>
    <cellStyle name="Normal 42 7" xfId="40244" xr:uid="{E80D1268-8291-434A-AFF6-04F7E08B3898}"/>
    <cellStyle name="Normal 42 8" xfId="46515" xr:uid="{E4B32C47-7C28-4DFD-A556-E8601AD56508}"/>
    <cellStyle name="Normal 42 9" xfId="3137" xr:uid="{9C8C31D8-B5F4-424A-91E7-621B254B3A55}"/>
    <cellStyle name="Normal 420" xfId="10936" xr:uid="{600E3604-8BDD-455E-8BB6-5AF17F5CCD81}"/>
    <cellStyle name="Normal 421" xfId="10937" xr:uid="{A21177B9-A82B-49DD-8F5C-6306CEDA41D7}"/>
    <cellStyle name="Normal 422" xfId="10938" xr:uid="{D95C07FB-5D61-4694-965E-C29C0EA1D28B}"/>
    <cellStyle name="Normal 423" xfId="10939" xr:uid="{19C1481E-5FF7-4449-82BA-8B773A5E929D}"/>
    <cellStyle name="Normal 424" xfId="10940" xr:uid="{1BBE07AD-C3B1-4260-933C-E60857BF1EFB}"/>
    <cellStyle name="Normal 425" xfId="10941" xr:uid="{5F88EDBB-6B26-4FBD-8A5B-7FEEF1F22362}"/>
    <cellStyle name="Normal 426" xfId="10942" xr:uid="{FDAA6342-BC32-4CE9-933B-294C0F4B5F0A}"/>
    <cellStyle name="Normal 427" xfId="10943" xr:uid="{C449044B-C78C-4AFE-A138-F1337EC23FC0}"/>
    <cellStyle name="Normal 428" xfId="10944" xr:uid="{31DFD411-2FE6-4D9A-AB0A-ADCA4989CB44}"/>
    <cellStyle name="Normal 429" xfId="10945" xr:uid="{12D61CDC-4704-4034-BB37-3935F407CB9B}"/>
    <cellStyle name="Normal 43" xfId="3138" xr:uid="{D0CE3704-FDAB-46E5-8BE9-C720996C6FA2}"/>
    <cellStyle name="Normal 43 2" xfId="23009" xr:uid="{6D0799EF-BEA8-4FC0-9E74-11582AC0D8BA}"/>
    <cellStyle name="Normal 43 3" xfId="10946" xr:uid="{BA2ABD46-8088-4743-B6BC-FB114A5636FF}"/>
    <cellStyle name="Normal 43 4" xfId="40245" xr:uid="{13D6AE63-280F-4E0F-9BC7-8E571D4014EF}"/>
    <cellStyle name="Normal 430" xfId="10947" xr:uid="{749EA37E-BCE6-4ACB-829E-A50ED51F16FF}"/>
    <cellStyle name="Normal 431" xfId="10948" xr:uid="{59B4F0EF-DFC7-4242-8DB2-B2C318D67A2A}"/>
    <cellStyle name="Normal 432" xfId="10949" xr:uid="{950745ED-BBE3-4EFE-B29A-105D92A1A2E2}"/>
    <cellStyle name="Normal 433" xfId="10950" xr:uid="{E68C043C-665B-46B5-BD39-7CBC53D1DC90}"/>
    <cellStyle name="Normal 434" xfId="10951" xr:uid="{E2674F87-418E-4950-A406-807503414C6C}"/>
    <cellStyle name="Normal 435" xfId="10952" xr:uid="{0EDBA47B-ADAB-4E35-A2ED-9AB96630AF49}"/>
    <cellStyle name="Normal 436" xfId="10953" xr:uid="{0F272BAD-1EB4-4FC3-BD92-F2D6202C423A}"/>
    <cellStyle name="Normal 437" xfId="10954" xr:uid="{099576B9-71B0-496E-B407-94BC04120935}"/>
    <cellStyle name="Normal 438" xfId="10955" xr:uid="{BD1BC441-F38B-4573-BC4A-EFF78FA1AEF9}"/>
    <cellStyle name="Normal 439" xfId="10956" xr:uid="{4C3315EA-9B8F-4A87-B1A7-E5920F6C8C79}"/>
    <cellStyle name="Normal 44" xfId="3139" xr:uid="{CD1FC078-1727-437E-9AD1-8401CD56770A}"/>
    <cellStyle name="Normal 44 2" xfId="23010" xr:uid="{25C5F771-AE8C-4687-B2FB-15D5239F4B45}"/>
    <cellStyle name="Normal 44 3" xfId="10957" xr:uid="{44B27DD7-C29A-4F2C-B4BD-9E50390C7300}"/>
    <cellStyle name="Normal 44 4" xfId="40246" xr:uid="{2E3E57A5-7EE4-4904-84CD-8EB09898EBC1}"/>
    <cellStyle name="Normal 440" xfId="10958" xr:uid="{8071765A-106C-493D-8D57-2123A067D417}"/>
    <cellStyle name="Normal 441" xfId="10959" xr:uid="{19C5B78C-2AAA-4B2D-A5C3-A45EB4F07597}"/>
    <cellStyle name="Normal 442" xfId="10960" xr:uid="{3BB7743E-017B-4025-8AD7-E7B4A5C6DD39}"/>
    <cellStyle name="Normal 443" xfId="10961" xr:uid="{A70B7201-C082-42FF-BE0E-CDA63EC0F3D7}"/>
    <cellStyle name="Normal 444" xfId="10962" xr:uid="{4796064D-C22F-4779-A91A-79FD83E05A5F}"/>
    <cellStyle name="Normal 445" xfId="10963" xr:uid="{81F39E0D-3869-457A-83D5-3A2A90AAF5C4}"/>
    <cellStyle name="Normal 446" xfId="10964" xr:uid="{9EA9A2E0-6E64-4190-AFAD-FD3BD97E79D2}"/>
    <cellStyle name="Normal 447" xfId="10965" xr:uid="{4C222A60-E675-42B3-ABF0-25769E257420}"/>
    <cellStyle name="Normal 448" xfId="10966" xr:uid="{6BE195D7-719D-4DCC-A57F-CEA64454E1C3}"/>
    <cellStyle name="Normal 449" xfId="10967" xr:uid="{F717FC05-14D5-4295-9339-69B313507B9A}"/>
    <cellStyle name="Normal 45" xfId="3140" xr:uid="{4064295C-62A8-4506-AEF3-A6A295D12B7B}"/>
    <cellStyle name="Normal 45 2" xfId="4563" xr:uid="{027C7387-1D20-4714-B316-5FC6C369B144}"/>
    <cellStyle name="Normal 45 2 2" xfId="38174" xr:uid="{542B460E-CFB1-4B4A-96FB-AA5721FEBAD4}"/>
    <cellStyle name="Normal 45 2 3" xfId="23011" xr:uid="{97660A56-BFAF-4BE3-A9CA-B03EAF460B19}"/>
    <cellStyle name="Normal 45 3" xfId="3781" xr:uid="{1A699BBF-385C-4EBD-B8B9-A657CC9B6CE0}"/>
    <cellStyle name="Normal 45 4" xfId="37677" xr:uid="{D59AAFFE-AF73-4A42-BCE1-A9E0E0AB0F09}"/>
    <cellStyle name="Normal 45 5" xfId="10968" xr:uid="{0ECFD215-6FE4-4608-9178-49C9DDAD9046}"/>
    <cellStyle name="Normal 45 6" xfId="40247" xr:uid="{F5B976C0-B36F-4741-801B-C508B6C67355}"/>
    <cellStyle name="Normal 450" xfId="10969" xr:uid="{9E69B086-F092-4A31-838F-F40195CFF3C6}"/>
    <cellStyle name="Normal 451" xfId="10970" xr:uid="{277D435F-D08C-494C-96BD-019FDADE524E}"/>
    <cellStyle name="Normal 452" xfId="10971" xr:uid="{A526AFBF-D610-41B1-B0B7-0F372D6F0ED0}"/>
    <cellStyle name="Normal 453" xfId="10972" xr:uid="{24CCAF63-046F-4AFC-8E5B-88947013EC55}"/>
    <cellStyle name="Normal 454" xfId="10973" xr:uid="{801AD093-728B-4E00-9C6E-1B454BCFD2F3}"/>
    <cellStyle name="Normal 455" xfId="10974" xr:uid="{947D87AB-5239-4F1D-9876-16360A8F513B}"/>
    <cellStyle name="Normal 456" xfId="10975" xr:uid="{82AA6FA3-0AFC-4E7D-AB96-B864B77E116A}"/>
    <cellStyle name="Normal 457" xfId="10976" xr:uid="{61B3950B-7C40-4EE4-8C75-2D0C276B3E24}"/>
    <cellStyle name="Normal 458" xfId="10977" xr:uid="{A4059788-BDE8-4577-9193-53536A486490}"/>
    <cellStyle name="Normal 459" xfId="11042" xr:uid="{A1BA82CA-5E4F-4A3C-861E-CCE6D7E91A77}"/>
    <cellStyle name="Normal 46" xfId="2445" xr:uid="{FA5F0523-5BD3-438C-B118-DBD50E142D67}"/>
    <cellStyle name="Normal 46 2" xfId="23012" xr:uid="{C00A4F02-9C51-4C18-A1B7-DF2D9285D26F}"/>
    <cellStyle name="Normal 46 3" xfId="10978" xr:uid="{B7646E64-AA4A-42B7-9896-8B5E5FD5208B}"/>
    <cellStyle name="Normal 46 4" xfId="40248" xr:uid="{BD82E8AE-6787-45E8-B6AD-8D5671430C75}"/>
    <cellStyle name="Normal 460" xfId="11319" xr:uid="{FBFB3252-9621-4BF5-88FC-4F90BAFE84B8}"/>
    <cellStyle name="Normal 461" xfId="11326" xr:uid="{324E9578-AA07-45D8-8C55-AF8FFCDDE121}"/>
    <cellStyle name="Normal 462" xfId="11398" xr:uid="{A87FE45C-0B7C-428E-BE83-FBE29C4A7FF3}"/>
    <cellStyle name="Normal 463" xfId="11399" xr:uid="{4A442E0E-D66E-498B-93A8-01F56F89460E}"/>
    <cellStyle name="Normal 464" xfId="11400" xr:uid="{372642E5-EE1C-472D-A15F-69D846349811}"/>
    <cellStyle name="Normal 465" xfId="11401" xr:uid="{809B4CBC-CE0F-4D8C-AE74-AB98FBD4747B}"/>
    <cellStyle name="Normal 466" xfId="11402" xr:uid="{E574BD12-DBB5-4AC5-9B43-FEC91F351720}"/>
    <cellStyle name="Normal 467" xfId="11403" xr:uid="{45C8E5DD-A863-4E5E-AD14-9797AC3A8CFD}"/>
    <cellStyle name="Normal 468" xfId="11404" xr:uid="{4A1B4BAF-A07D-4D8F-9596-5FC540E4DCA5}"/>
    <cellStyle name="Normal 469" xfId="11405" xr:uid="{D9AAC1BF-AC82-473E-A7EC-30A42C8C24C3}"/>
    <cellStyle name="Normal 47" xfId="3141" xr:uid="{584A91D8-9F2F-49CE-A5CE-BC0BE8334F5F}"/>
    <cellStyle name="Normal 47 2" xfId="23013" xr:uid="{4E447E50-3F1F-497B-8312-8B5BDC0480D4}"/>
    <cellStyle name="Normal 47 3" xfId="10979" xr:uid="{FA69E505-6F8E-44E1-A56F-527F622EC405}"/>
    <cellStyle name="Normal 47 4" xfId="40249" xr:uid="{A3200033-8F71-4002-88AE-93A8F4B6C299}"/>
    <cellStyle name="Normal 470" xfId="11406" xr:uid="{EAC5C8D5-1461-4B88-A1F1-753BFC7C57D2}"/>
    <cellStyle name="Normal 471" xfId="11407" xr:uid="{5B612872-775A-436F-AD69-88B3FA964877}"/>
    <cellStyle name="Normal 472" xfId="11408" xr:uid="{1F159C65-2202-43C0-8F4F-21B199818720}"/>
    <cellStyle name="Normal 473" xfId="11409" xr:uid="{D1BE87C6-E9D1-4C34-8028-483D9C58B684}"/>
    <cellStyle name="Normal 474" xfId="11410" xr:uid="{BFFD88D6-4FEE-4829-A1BE-3C06A978098C}"/>
    <cellStyle name="Normal 475" xfId="11411" xr:uid="{522C415B-94AE-4CA4-ACA1-4C89938C473C}"/>
    <cellStyle name="Normal 476" xfId="11412" xr:uid="{47BC0AEC-DFBC-4545-8D23-03D893F581B0}"/>
    <cellStyle name="Normal 477" xfId="11413" xr:uid="{260DC014-384D-429B-B081-BDB24ACDDD56}"/>
    <cellStyle name="Normal 478" xfId="11414" xr:uid="{EA320619-90F9-4BDB-8167-FE25545A4E71}"/>
    <cellStyle name="Normal 479" xfId="11415" xr:uid="{F20C2A3F-C867-4856-AC88-9520CBC9849E}"/>
    <cellStyle name="Normal 48" xfId="3142" xr:uid="{2E8BA862-713E-4D14-9DCA-6FE6882FC44A}"/>
    <cellStyle name="Normal 48 2" xfId="23014" xr:uid="{7E80A19A-F0C4-4E1D-86E1-664296E54BFB}"/>
    <cellStyle name="Normal 48 3" xfId="10980" xr:uid="{491759B6-332A-410D-BD38-6769596FD4CB}"/>
    <cellStyle name="Normal 48 4" xfId="40250" xr:uid="{8FAD80CC-3ACF-4925-B6CA-840AF5BA752A}"/>
    <cellStyle name="Normal 480" xfId="11416" xr:uid="{71D6612B-B1B4-4B52-899C-744BEC43148F}"/>
    <cellStyle name="Normal 481" xfId="11417" xr:uid="{9EF6FC1F-B934-47BA-8AD6-4A46E4D810A6}"/>
    <cellStyle name="Normal 482" xfId="11418" xr:uid="{90B2CEE2-5786-4C07-9A4C-5081367B6145}"/>
    <cellStyle name="Normal 483" xfId="11419" xr:uid="{F661E3AE-E248-4C47-9830-729D3001BBF5}"/>
    <cellStyle name="Normal 484" xfId="11420" xr:uid="{C3C695B1-1F1A-4CA9-ACA9-6D8305358C65}"/>
    <cellStyle name="Normal 485" xfId="11421" xr:uid="{C2101C92-2609-4655-B4AE-6B3E09E4ACE5}"/>
    <cellStyle name="Normal 486" xfId="11422" xr:uid="{D1DECB39-B9BA-4D0E-99DF-10EBDB45253F}"/>
    <cellStyle name="Normal 487" xfId="11423" xr:uid="{E095FCA5-E479-41EE-AE43-EDB9A5369CE2}"/>
    <cellStyle name="Normal 488" xfId="11424" xr:uid="{BB5C1375-4CDD-443B-B21A-6C5D41A9BDEA}"/>
    <cellStyle name="Normal 489" xfId="11425" xr:uid="{27B7D6A6-2B96-42C7-861C-0BA5477C230F}"/>
    <cellStyle name="Normal 49" xfId="3143" xr:uid="{02B53D4E-032A-4CD0-9D22-ED806216C8F3}"/>
    <cellStyle name="Normal 49 2" xfId="23015" xr:uid="{CED35045-E2C5-4384-83AB-B4099F4FC78D}"/>
    <cellStyle name="Normal 49 3" xfId="10981" xr:uid="{5A75FBA6-DF91-4028-B76A-3BDF4F601F69}"/>
    <cellStyle name="Normal 49 4" xfId="40251" xr:uid="{AD175753-B7CC-47E1-B865-7A08262D6872}"/>
    <cellStyle name="Normal 490" xfId="11426" xr:uid="{F2EB7FDB-EBC7-4675-90E0-0E158A8B3E92}"/>
    <cellStyle name="Normal 491" xfId="11427" xr:uid="{DFF59FBC-D514-4A4A-8454-1FB5FDB319CA}"/>
    <cellStyle name="Normal 492" xfId="11428" xr:uid="{D7D099B3-33A3-494C-94B6-A235C54D9162}"/>
    <cellStyle name="Normal 493" xfId="11429" xr:uid="{B906CAB3-F2DF-4217-A0BF-B5B4BF4783B5}"/>
    <cellStyle name="Normal 494" xfId="11430" xr:uid="{5E97C36C-8F51-4DD1-89BC-76167D1CF9F5}"/>
    <cellStyle name="Normal 495" xfId="11431" xr:uid="{D1A3874D-B554-4675-BA1E-EEE5A745373A}"/>
    <cellStyle name="Normal 496" xfId="11432" xr:uid="{19EE8E1E-41D7-408D-A9FD-8B2FCB3EF3A6}"/>
    <cellStyle name="Normal 497" xfId="11433" xr:uid="{E3FADA86-5DAD-4480-A603-945381C5919F}"/>
    <cellStyle name="Normal 498" xfId="11434" xr:uid="{F7894EF1-5B4A-4B6A-AED0-1C143211F0D0}"/>
    <cellStyle name="Normal 499" xfId="11435" xr:uid="{9841092C-7E4C-4C40-8857-DF784CA4C999}"/>
    <cellStyle name="Normal 5" xfId="38" xr:uid="{BFA3E3B1-55A5-46A7-9AB6-624CB6BA8116}"/>
    <cellStyle name="Normal 5 10" xfId="3144" xr:uid="{F9A8D09A-996C-4A4E-9146-B9A401ECC6B6}"/>
    <cellStyle name="Normal 5 10 10" xfId="39416" xr:uid="{464ACB70-96AB-417D-8486-4D40FF0B0DE8}"/>
    <cellStyle name="Normal 5 10 2" xfId="5068" xr:uid="{BD415366-6F44-45B4-99E1-C593E5DA2586}"/>
    <cellStyle name="Normal 5 10 2 2" xfId="39493" xr:uid="{A45D4AA4-7040-496E-A921-03F3E1023539}"/>
    <cellStyle name="Normal 5 10 3" xfId="37678" xr:uid="{ADFAACC7-F382-4A81-93E5-97A2B8CC99A1}"/>
    <cellStyle name="Normal 5 10 4" xfId="39393" xr:uid="{B98AF018-92F0-4EF5-8625-FEAFA6CF1859}"/>
    <cellStyle name="Normal 5 10 5" xfId="9438" xr:uid="{D63FFFA2-7868-4B5F-8C09-CC92BAF12EDB}"/>
    <cellStyle name="Normal 5 11" xfId="3145" xr:uid="{7E43E87F-852B-4D4C-A271-A6531663142D}"/>
    <cellStyle name="Normal 5 11 2" xfId="3146" xr:uid="{184DA20B-1195-4A53-A90B-4BEB77F26BD4}"/>
    <cellStyle name="Normal 5 11 2 2" xfId="5997" xr:uid="{2DA41D67-8BC6-4BFD-B517-923A9DA7177F}"/>
    <cellStyle name="Normal 5 11 2 2 2" xfId="8517" xr:uid="{80F46F60-3E82-4211-821C-361AAABA1851}"/>
    <cellStyle name="Normal 5 11 2 3" xfId="6748" xr:uid="{B1A386C1-E1FF-43E5-A106-40D5134B915D}"/>
    <cellStyle name="Normal 5 11 3" xfId="5617" xr:uid="{8DDF70C9-3EC6-46CF-9408-9C4D4C58B0CD}"/>
    <cellStyle name="Normal 5 11 3 2" xfId="8139" xr:uid="{E789CDF1-EBB4-4934-B87F-29EE55D0331E}"/>
    <cellStyle name="Normal 5 11 4" xfId="6747" xr:uid="{669D6F35-8F7A-441F-9E08-B39A987C6B87}"/>
    <cellStyle name="Normal 5 12" xfId="3147" xr:uid="{BDBFC75D-5604-4200-92C6-ACC763C20104}"/>
    <cellStyle name="Normal 5 12 2" xfId="3148" xr:uid="{8DB29A39-7A0C-4981-9BE0-B5F62943FC25}"/>
    <cellStyle name="Normal 5 12 2 2" xfId="5998" xr:uid="{1E4FCCC0-0758-4A16-9A5A-1C27D6EF57E1}"/>
    <cellStyle name="Normal 5 12 2 2 2" xfId="8518" xr:uid="{441B42EB-933A-403B-840C-DDCDC95D0EDD}"/>
    <cellStyle name="Normal 5 12 2 3" xfId="6750" xr:uid="{E18CCD13-A77D-4C86-8C46-EB7F538FC23D}"/>
    <cellStyle name="Normal 5 12 3" xfId="5618" xr:uid="{41595D82-AB54-4830-ADEC-BB868C4EED62}"/>
    <cellStyle name="Normal 5 12 3 2" xfId="8140" xr:uid="{837FEAF8-69F2-4510-A91B-325E310FFF40}"/>
    <cellStyle name="Normal 5 12 4" xfId="6749" xr:uid="{C7C51F0D-599D-4808-9BDA-A72D86187307}"/>
    <cellStyle name="Normal 5 13" xfId="3149" xr:uid="{AB92A98F-65B7-42E6-91FF-F3621FF304B4}"/>
    <cellStyle name="Normal 5 14" xfId="3150" xr:uid="{24E9DC9D-45DA-4CFC-8E5E-8B33E0EBC9F9}"/>
    <cellStyle name="Normal 5 14 2" xfId="5996" xr:uid="{4C2EE0A1-4FEC-4E85-8F3B-99A23FCD3A69}"/>
    <cellStyle name="Normal 5 14 2 2" xfId="8516" xr:uid="{80E2FAA9-E5F2-4344-9FD3-658C6CC3D489}"/>
    <cellStyle name="Normal 5 14 3" xfId="6751" xr:uid="{0AC628C3-7C6E-4AC2-AA2D-40B990C11819}"/>
    <cellStyle name="Normal 5 15" xfId="3151" xr:uid="{EAF00FFA-C36A-4807-8DB4-E114F3123957}"/>
    <cellStyle name="Normal 5 16" xfId="4490" xr:uid="{7D94F66C-0968-4FF8-AE3A-FC442660FB1D}"/>
    <cellStyle name="Normal 5 16 2" xfId="7457" xr:uid="{3941D5B5-78B1-4D01-B252-4D182135303F}"/>
    <cellStyle name="Normal 5 17" xfId="5338" xr:uid="{865CAB75-6CB4-40B8-A210-6C54F922DE9D}"/>
    <cellStyle name="Normal 5 18" xfId="5616" xr:uid="{2961BA46-141D-4277-B5D9-E6EF567E08FE}"/>
    <cellStyle name="Normal 5 18 2" xfId="8138" xr:uid="{C8D5CF88-D879-4A83-AFBA-1BDCE8FF4A2B}"/>
    <cellStyle name="Normal 5 19" xfId="6253" xr:uid="{EB14D3E6-7050-47AB-9EFC-7E0ACDFAEDB4}"/>
    <cellStyle name="Normal 5 19 2" xfId="38663" xr:uid="{2FB079B1-1697-4DA6-852C-1993B3AEB97B}"/>
    <cellStyle name="Normal 5 19 3" xfId="8851" xr:uid="{73EE6825-8E81-4C13-97AD-F328A3101A8A}"/>
    <cellStyle name="Normal 5 2" xfId="385" xr:uid="{949760E2-CE84-45CE-B75D-59D32CFC17A8}"/>
    <cellStyle name="Normal 5 2 10" xfId="6316" xr:uid="{15409AF5-2924-4CE8-9E0C-A430B0C6459F}"/>
    <cellStyle name="Normal 5 2 10 2" xfId="8812" xr:uid="{12ABB31B-3A2A-4239-8A09-9EEE57769950}"/>
    <cellStyle name="Normal 5 2 11" xfId="8927" xr:uid="{367DFA1E-D8FF-4EA1-A2B5-5B1DD372342E}"/>
    <cellStyle name="Normal 5 2 2" xfId="3152" xr:uid="{A8D1C5F9-88A6-4BB0-ACDA-ABBF01AE3FF7}"/>
    <cellStyle name="Normal 5 2 2 10" xfId="3153" xr:uid="{7B502CBF-D73C-49D4-B880-5A9C7394F101}"/>
    <cellStyle name="Normal 5 2 2 10 2" xfId="5999" xr:uid="{B0925452-1CE8-4723-A1E9-5FF8E3112547}"/>
    <cellStyle name="Normal 5 2 2 10 2 2" xfId="8519" xr:uid="{5D8C92BA-6742-47FB-8BD7-10CD91B315C3}"/>
    <cellStyle name="Normal 5 2 2 10 3" xfId="6753" xr:uid="{7BD4CDBA-F8A5-4045-B79F-615E8AA23C94}"/>
    <cellStyle name="Normal 5 2 2 11" xfId="4492" xr:uid="{691BE78D-01E6-438D-A71A-542A59952E2E}"/>
    <cellStyle name="Normal 5 2 2 11 2" xfId="7458" xr:uid="{5E559ABC-E5CC-4A8D-B055-60E229AA74C5}"/>
    <cellStyle name="Normal 5 2 2 12" xfId="4598" xr:uid="{7AEAB592-5115-4A65-93FC-74EA9398C623}"/>
    <cellStyle name="Normal 5 2 2 12 2" xfId="5069" xr:uid="{9D847673-0B47-48EE-84C9-8FD9A4939A8E}"/>
    <cellStyle name="Normal 5 2 2 13" xfId="4601" xr:uid="{61577669-1C05-4EFB-A860-CD85343E198D}"/>
    <cellStyle name="Normal 5 2 2 14" xfId="5619" xr:uid="{A6825064-0A36-4CE8-8A2C-EDC8744B02DB}"/>
    <cellStyle name="Normal 5 2 2 14 2" xfId="8141" xr:uid="{0965F58F-B1E9-47D2-B032-492836490A52}"/>
    <cellStyle name="Normal 5 2 2 15" xfId="6752" xr:uid="{636EFDFB-F00E-45AF-A6CA-A9FD109C2CA3}"/>
    <cellStyle name="Normal 5 2 2 16" xfId="37679" xr:uid="{98886634-705E-4D8D-99B1-FBFA9F9EFF3E}"/>
    <cellStyle name="Normal 5 2 2 17" xfId="39520" xr:uid="{4AFBE784-401E-42F2-B5DE-415BFC575C42}"/>
    <cellStyle name="Normal 5 2 2 18" xfId="9367" xr:uid="{A4642CCF-7D75-4EED-ADE9-2D3BC8593E74}"/>
    <cellStyle name="Normal 5 2 2 2" xfId="3154" xr:uid="{22D12A38-9BD7-453F-8AC1-CC3E310ECB07}"/>
    <cellStyle name="Normal 5 2 2 2 10" xfId="39859" xr:uid="{AB2C0F2B-EBCE-4DB8-8458-063F52C78630}"/>
    <cellStyle name="Normal 5 2 2 2 11" xfId="44908" xr:uid="{9D2CC71B-328E-4332-A2BB-72BA50975AA7}"/>
    <cellStyle name="Normal 5 2 2 2 2" xfId="4000" xr:uid="{9B127A95-2CB2-4829-A4E3-E9ED86B6BDCC}"/>
    <cellStyle name="Normal 5 2 2 2 2 2" xfId="4001" xr:uid="{97D3EA91-2437-4D08-9452-8CD8D2B5D960}"/>
    <cellStyle name="Normal 5 2 2 2 2 2 2" xfId="4002" xr:uid="{1C409EE0-E5BD-478C-94C2-CB4FCB24F6FB}"/>
    <cellStyle name="Normal 5 2 2 2 2 2 2 2" xfId="4301" xr:uid="{5DD70843-5155-4C88-92A3-939FB293EE16}"/>
    <cellStyle name="Normal 5 2 2 2 2 2 2 2 2" xfId="5070" xr:uid="{8AAC98AB-2877-4443-B979-7FF7E450C320}"/>
    <cellStyle name="Normal 5 2 2 2 2 2 2 3" xfId="5071" xr:uid="{2FD1B66C-1191-4634-8033-4AC9F7CF37EB}"/>
    <cellStyle name="Normal 5 2 2 2 2 2 3" xfId="4300" xr:uid="{590942EB-DCE3-4474-8201-D20F165BF3DC}"/>
    <cellStyle name="Normal 5 2 2 2 2 2 3 2" xfId="5072" xr:uid="{6DB3F289-D2AF-4061-8009-E41522AFDE72}"/>
    <cellStyle name="Normal 5 2 2 2 2 2 4" xfId="5073" xr:uid="{ACF3747B-C105-407C-88F8-365AFCB24483}"/>
    <cellStyle name="Normal 5 2 2 2 2 3" xfId="4003" xr:uid="{33E1DD65-93DC-4318-A4E9-31A24BE8891C}"/>
    <cellStyle name="Normal 5 2 2 2 2 3 2" xfId="4302" xr:uid="{0C441EC6-66B4-441C-81E9-902D5DD79F75}"/>
    <cellStyle name="Normal 5 2 2 2 2 3 2 2" xfId="5074" xr:uid="{611B548E-BF6E-4E48-A11C-4995E0564F26}"/>
    <cellStyle name="Normal 5 2 2 2 2 3 3" xfId="5075" xr:uid="{EF7CDFA8-E1E5-485B-AA21-3E9826C040DE}"/>
    <cellStyle name="Normal 5 2 2 2 2 4" xfId="4299" xr:uid="{10D58282-AFEE-4DCB-8D31-626D1F1994FD}"/>
    <cellStyle name="Normal 5 2 2 2 2 4 2" xfId="5076" xr:uid="{0DB4C0ED-4B28-49A5-8DAE-15900898C9A9}"/>
    <cellStyle name="Normal 5 2 2 2 2 5" xfId="5077" xr:uid="{FDA927D5-08E8-48F4-8CCD-D745BBA11845}"/>
    <cellStyle name="Normal 5 2 2 2 3" xfId="4004" xr:uid="{076170D3-BBD2-4424-BE86-199121A9B33D}"/>
    <cellStyle name="Normal 5 2 2 2 3 2" xfId="4005" xr:uid="{071369BD-FE6C-4852-8B17-8A54AA23B51D}"/>
    <cellStyle name="Normal 5 2 2 2 3 2 2" xfId="4304" xr:uid="{E1326AD2-BF2A-48EE-9F51-A78DD91F9850}"/>
    <cellStyle name="Normal 5 2 2 2 3 2 2 2" xfId="5078" xr:uid="{7C372DDB-1FEB-440B-8343-01DCB3476942}"/>
    <cellStyle name="Normal 5 2 2 2 3 2 3" xfId="5079" xr:uid="{3D530945-E3B4-49A4-9862-49247AB71D91}"/>
    <cellStyle name="Normal 5 2 2 2 3 3" xfId="4303" xr:uid="{5FCFAEE6-6DE9-4A8A-8950-5C2C8A15CA86}"/>
    <cellStyle name="Normal 5 2 2 2 3 3 2" xfId="5080" xr:uid="{AAFA4CBF-7CD0-439B-90F7-DA22711C840A}"/>
    <cellStyle name="Normal 5 2 2 2 3 4" xfId="5081" xr:uid="{CBB6C6E7-9C3D-4550-BED8-E63E13CEA818}"/>
    <cellStyle name="Normal 5 2 2 2 4" xfId="4006" xr:uid="{2A32E918-E889-4298-A12A-9097100699EF}"/>
    <cellStyle name="Normal 5 2 2 2 4 2" xfId="4305" xr:uid="{D12AD0F3-9111-47ED-8DFF-4A32CCCB0A13}"/>
    <cellStyle name="Normal 5 2 2 2 4 2 2" xfId="5082" xr:uid="{42723F56-22BD-4BE8-904B-A308599F094E}"/>
    <cellStyle name="Normal 5 2 2 2 4 3" xfId="5083" xr:uid="{CA98793F-0799-45CD-852D-590FDBF2C99F}"/>
    <cellStyle name="Normal 5 2 2 2 5" xfId="4142" xr:uid="{C620F39C-2856-4A72-8501-E4262F7E8BC4}"/>
    <cellStyle name="Normal 5 2 2 2 5 2" xfId="5084" xr:uid="{0B7275F2-5F83-4156-8C1E-9789DDB0EA46}"/>
    <cellStyle name="Normal 5 2 2 2 6" xfId="4493" xr:uid="{3DCAA585-B68E-4374-AF6A-102165361232}"/>
    <cellStyle name="Normal 5 2 2 2 6 2" xfId="5085" xr:uid="{28067100-8E15-44D3-8E7A-A2340FEE5D1E}"/>
    <cellStyle name="Normal 5 2 2 2 7" xfId="5086" xr:uid="{FA65FEFB-40E2-4AFC-9F61-EB60D590BB8E}"/>
    <cellStyle name="Normal 5 2 2 2 8" xfId="37680" xr:uid="{1BAB3E54-0825-4C8B-9EAE-3F88D1F16D46}"/>
    <cellStyle name="Normal 5 2 2 2 9" xfId="36774" xr:uid="{D8A6B047-367E-4E65-9684-9585FE0DFAA0}"/>
    <cellStyle name="Normal 5 2 2 3" xfId="3155" xr:uid="{DC78A814-58E8-4F48-A9B7-BC8142B32E1F}"/>
    <cellStyle name="Normal 5 2 2 3 2" xfId="4007" xr:uid="{87D0E9E2-D035-4CAF-9E01-A0DA9123BA7E}"/>
    <cellStyle name="Normal 5 2 2 3 2 2" xfId="4008" xr:uid="{D3BC618F-4258-4AAA-AFD0-1B9C9D4D3734}"/>
    <cellStyle name="Normal 5 2 2 3 2 2 2" xfId="4308" xr:uid="{16BB609D-F636-40F5-918B-929059164AA5}"/>
    <cellStyle name="Normal 5 2 2 3 2 2 2 2" xfId="5087" xr:uid="{2A3B15DA-5609-4F69-A969-4BCF9E7F7E7F}"/>
    <cellStyle name="Normal 5 2 2 3 2 2 3" xfId="5088" xr:uid="{121BE826-B415-4A29-84AB-6D0FF68D05DA}"/>
    <cellStyle name="Normal 5 2 2 3 2 3" xfId="4307" xr:uid="{1A1AB4D3-3F75-4C42-B81B-02F283D2C7A5}"/>
    <cellStyle name="Normal 5 2 2 3 2 3 2" xfId="5089" xr:uid="{AEB1D9DB-54D0-48A8-87F7-9A8B2292BC29}"/>
    <cellStyle name="Normal 5 2 2 3 2 4" xfId="5090" xr:uid="{EB14C73B-7F45-4ADD-9102-C9D521440809}"/>
    <cellStyle name="Normal 5 2 2 3 3" xfId="4009" xr:uid="{C1B86A5A-D04D-4603-93C8-531E6F5BEE19}"/>
    <cellStyle name="Normal 5 2 2 3 3 2" xfId="4309" xr:uid="{87054939-5A69-4FC0-8CF2-B8F56C2B6D96}"/>
    <cellStyle name="Normal 5 2 2 3 3 2 2" xfId="5091" xr:uid="{604F7923-E67D-45C7-B64D-919A3FA2EBDC}"/>
    <cellStyle name="Normal 5 2 2 3 3 3" xfId="5092" xr:uid="{5645613F-2787-43C6-86EB-0761E3BFA2CA}"/>
    <cellStyle name="Normal 5 2 2 3 4" xfId="4306" xr:uid="{7B4DF535-4C0A-44F9-8783-2FAF4C397600}"/>
    <cellStyle name="Normal 5 2 2 3 4 2" xfId="5093" xr:uid="{51BD26B8-6549-4369-A44D-7165C2C478FB}"/>
    <cellStyle name="Normal 5 2 2 3 5" xfId="4494" xr:uid="{08D86D78-CC0C-4D57-9567-BC4BC1D112D5}"/>
    <cellStyle name="Normal 5 2 2 3 5 2" xfId="5094" xr:uid="{A2004F53-6D77-41D6-ADD6-8A9E280D3940}"/>
    <cellStyle name="Normal 5 2 2 3 6" xfId="5095" xr:uid="{BF2E7B9B-627D-45D7-8C55-01340E278100}"/>
    <cellStyle name="Normal 5 2 2 3 7" xfId="37681" xr:uid="{AF189C28-AE2E-4723-B533-544DB50CBF93}"/>
    <cellStyle name="Normal 5 2 2 3 8" xfId="23018" xr:uid="{10148393-BF99-4491-AF46-7094D2CB9ABE}"/>
    <cellStyle name="Normal 5 2 2 4" xfId="3156" xr:uid="{62C3804E-83DD-4587-BD71-6083A031D899}"/>
    <cellStyle name="Normal 5 2 2 4 2" xfId="4010" xr:uid="{4BFCCAE3-D4B8-4639-B0AF-9C89DA37112E}"/>
    <cellStyle name="Normal 5 2 2 4 2 2" xfId="4311" xr:uid="{984334F6-A556-459F-8D30-2201817BEDA2}"/>
    <cellStyle name="Normal 5 2 2 4 2 2 2" xfId="5096" xr:uid="{EE8B1AE3-B99E-42CD-BFAD-21A5BFC8B8E2}"/>
    <cellStyle name="Normal 5 2 2 4 2 3" xfId="5097" xr:uid="{37C212A1-BEC7-4D6C-9891-8ED92D46CA93}"/>
    <cellStyle name="Normal 5 2 2 4 3" xfId="4310" xr:uid="{CA04CE20-FE3B-48DD-B7B3-4665783FB17A}"/>
    <cellStyle name="Normal 5 2 2 4 3 2" xfId="5098" xr:uid="{65545EEE-3B43-4166-8DD1-9F51D9412DE9}"/>
    <cellStyle name="Normal 5 2 2 4 4" xfId="4495" xr:uid="{C8DEA7DF-D90B-4921-829C-0000CD756ED1}"/>
    <cellStyle name="Normal 5 2 2 4 4 2" xfId="5099" xr:uid="{71D9B43D-E3C4-4FBC-AA54-7FEEBA3C4683}"/>
    <cellStyle name="Normal 5 2 2 4 5" xfId="5100" xr:uid="{BB962B16-D8B4-4739-9284-C98D241569F0}"/>
    <cellStyle name="Normal 5 2 2 5" xfId="3157" xr:uid="{BEACDA43-2713-4C2D-AB04-45EB8AC63E6B}"/>
    <cellStyle name="Normal 5 2 2 5 2" xfId="4312" xr:uid="{9266EC71-3D5C-44D0-ABE6-B6B1276AE39C}"/>
    <cellStyle name="Normal 5 2 2 5 2 2" xfId="5101" xr:uid="{6455F82F-4785-490E-BA5D-0BB967B71AA6}"/>
    <cellStyle name="Normal 5 2 2 5 3" xfId="4496" xr:uid="{5A3DB26A-CD21-4B5B-9978-978C433AFC79}"/>
    <cellStyle name="Normal 5 2 2 5 3 2" xfId="5102" xr:uid="{0F04C08E-B726-41E2-811B-8A21FACAF589}"/>
    <cellStyle name="Normal 5 2 2 5 4" xfId="5103" xr:uid="{5829FA8B-0B01-4E71-A3E8-2F689382CDF4}"/>
    <cellStyle name="Normal 5 2 2 6" xfId="3158" xr:uid="{0F0FDB6D-27C2-4D71-B0C5-8C69BF6FEC53}"/>
    <cellStyle name="Normal 5 2 2 6 2" xfId="4138" xr:uid="{2455C530-F77D-4CE1-9344-27E231CBAE6E}"/>
    <cellStyle name="Normal 5 2 2 6 2 2" xfId="5104" xr:uid="{E7DEFE5E-273E-461C-ACD8-47FF6FECDE10}"/>
    <cellStyle name="Normal 5 2 2 6 3" xfId="4497" xr:uid="{F2866346-2D32-40B8-820A-E17F4021022D}"/>
    <cellStyle name="Normal 5 2 2 6 3 2" xfId="5105" xr:uid="{D7335628-BEB2-4F82-94A4-DD3FDBFE70C5}"/>
    <cellStyle name="Normal 5 2 2 6 4" xfId="5106" xr:uid="{B2958138-8991-40ED-BB7E-6565F2E497E5}"/>
    <cellStyle name="Normal 5 2 2 7" xfId="3159" xr:uid="{997F2BC2-7691-4CCD-BA9A-74796789A352}"/>
    <cellStyle name="Normal 5 2 2 7 2" xfId="4391" xr:uid="{5C3A0833-C10B-4876-8246-12EE227BAC1A}"/>
    <cellStyle name="Normal 5 2 2 7 2 2" xfId="5107" xr:uid="{B650063D-3E88-4CF2-A69B-9F997D03EE63}"/>
    <cellStyle name="Normal 5 2 2 7 3" xfId="4498" xr:uid="{7C5E66DA-7646-42B6-85A3-2963A23ED419}"/>
    <cellStyle name="Normal 5 2 2 7 3 2" xfId="5108" xr:uid="{4A779C58-56EB-47E0-9A24-2557AA9223F2}"/>
    <cellStyle name="Normal 5 2 2 7 4" xfId="5109" xr:uid="{6D1413EA-106D-4BF3-918D-CFA382310033}"/>
    <cellStyle name="Normal 5 2 2 8" xfId="3160" xr:uid="{A1680BB5-5AFF-491B-954E-8495CD9956CF}"/>
    <cellStyle name="Normal 5 2 2 8 2" xfId="3161" xr:uid="{704FC683-E706-4AC2-8618-AA1F7F4F2A74}"/>
    <cellStyle name="Normal 5 2 2 8 2 2" xfId="6000" xr:uid="{9D4CF8A2-D346-41E8-9DD0-0A29EC587AC5}"/>
    <cellStyle name="Normal 5 2 2 8 2 2 2" xfId="8520" xr:uid="{69AE24B1-F014-4D62-BF67-FA62353F429C}"/>
    <cellStyle name="Normal 5 2 2 8 2 3" xfId="6755" xr:uid="{007CC80F-0EDE-47F0-BD19-29D97606AAF5}"/>
    <cellStyle name="Normal 5 2 2 8 3" xfId="4499" xr:uid="{DFAEEAA5-8152-44B7-80ED-11A9DFAB6C2E}"/>
    <cellStyle name="Normal 5 2 2 8 3 2" xfId="7459" xr:uid="{60D28260-529A-4772-A3A1-709AAC3B5D64}"/>
    <cellStyle name="Normal 5 2 2 8 4" xfId="5110" xr:uid="{67D237A9-C002-432A-99F8-241612BE89BF}"/>
    <cellStyle name="Normal 5 2 2 8 5" xfId="4101" xr:uid="{6E891DF4-1CA7-46D2-A511-7ED3F7BBB535}"/>
    <cellStyle name="Normal 5 2 2 8 6" xfId="5620" xr:uid="{E245EE7B-760E-4F7E-9F4B-2F273CAB49D8}"/>
    <cellStyle name="Normal 5 2 2 8 6 2" xfId="8142" xr:uid="{0CEB7391-1A11-451A-A38F-F5B5BFEA7D62}"/>
    <cellStyle name="Normal 5 2 2 8 7" xfId="6754" xr:uid="{F2718FF7-32A7-483A-89D7-E60F46E5605D}"/>
    <cellStyle name="Normal 5 2 2 9" xfId="3162" xr:uid="{88B3EE65-FBAD-4D58-9108-BF45C4A05162}"/>
    <cellStyle name="Normal 5 2 2 9 2" xfId="3163" xr:uid="{E2027BB1-2B17-4733-9A40-373B8FEF0E1B}"/>
    <cellStyle name="Normal 5 2 2 9 2 2" xfId="6001" xr:uid="{E026251F-6D39-4A01-BA15-40A52AF4ACE5}"/>
    <cellStyle name="Normal 5 2 2 9 2 2 2" xfId="8521" xr:uid="{0973AC6A-44F9-464C-B507-83F97377F07B}"/>
    <cellStyle name="Normal 5 2 2 9 2 3" xfId="6757" xr:uid="{A84245F0-3BEA-4E1B-98A5-60CF13A8714B}"/>
    <cellStyle name="Normal 5 2 2 9 3" xfId="4500" xr:uid="{6DF63BF4-BE23-4052-875D-5990435C7D04}"/>
    <cellStyle name="Normal 5 2 2 9 3 2" xfId="7460" xr:uid="{CB734F11-0E4C-4FE8-A782-99F5268E247A}"/>
    <cellStyle name="Normal 5 2 2 9 4" xfId="5111" xr:uid="{0F3AACDF-F206-491C-89CE-8996DC324226}"/>
    <cellStyle name="Normal 5 2 2 9 5" xfId="4126" xr:uid="{D99294C8-5FAE-476C-B58D-D8C69EC02912}"/>
    <cellStyle name="Normal 5 2 2 9 6" xfId="5621" xr:uid="{EF514739-002E-4837-B341-95FD1A563CA7}"/>
    <cellStyle name="Normal 5 2 2 9 6 2" xfId="8143" xr:uid="{3F4227F0-122D-40CD-99F9-52757E876601}"/>
    <cellStyle name="Normal 5 2 2 9 7" xfId="6756" xr:uid="{35804904-5FC1-4C9D-A222-9ADBC767065B}"/>
    <cellStyle name="Normal 5 2 3" xfId="3164" xr:uid="{BD6CEED8-9771-4639-ABB6-8B2E3B0F0688}"/>
    <cellStyle name="Normal 5 2 3 2" xfId="3165" xr:uid="{C4F06047-20E7-4B50-A55A-B61E0AD57E8D}"/>
    <cellStyle name="Normal 5 2 3 2 2" xfId="3166" xr:uid="{8E3BA41E-38C3-44EC-8607-830077C0FFED}"/>
    <cellStyle name="Normal 5 2 3 2 2 2" xfId="4315" xr:uid="{1073E18A-F50A-43E8-93F8-025BD22EC2AE}"/>
    <cellStyle name="Normal 5 2 3 2 2 2 2" xfId="5112" xr:uid="{E9D74049-2BDE-453E-980C-77B1F27B3716}"/>
    <cellStyle name="Normal 5 2 3 2 2 3" xfId="4569" xr:uid="{C72D3A6E-F96D-4959-BF74-64D0B0F3A355}"/>
    <cellStyle name="Normal 5 2 3 2 2 3 2" xfId="7496" xr:uid="{8379B376-BCC5-4BC2-9D38-B7FFDD2908DF}"/>
    <cellStyle name="Normal 5 2 3 2 2 4" xfId="5113" xr:uid="{5CA01112-5B56-4F06-81A0-B59E4EA3FA96}"/>
    <cellStyle name="Normal 5 2 3 2 2 5" xfId="4013" xr:uid="{B97C36AB-EDEA-40E7-AF6D-483A3EC54329}"/>
    <cellStyle name="Normal 5 2 3 2 2 6" xfId="6003" xr:uid="{DCBD1595-B587-4C0D-9253-DDCBFC64E638}"/>
    <cellStyle name="Normal 5 2 3 2 2 6 2" xfId="8523" xr:uid="{9AE6CFA1-6935-4D78-B50F-DADED9451D38}"/>
    <cellStyle name="Normal 5 2 3 2 2 7" xfId="6760" xr:uid="{1E00F39A-B3F0-4C82-94B3-E99B4988ABD8}"/>
    <cellStyle name="Normal 5 2 3 2 3" xfId="4314" xr:uid="{6B8E1260-B108-4A0F-AB70-34DB7AE68D9B}"/>
    <cellStyle name="Normal 5 2 3 2 3 2" xfId="5114" xr:uid="{B9CD92BD-42DA-4088-90D0-199BDE3038B2}"/>
    <cellStyle name="Normal 5 2 3 2 4" xfId="4502" xr:uid="{2CB415F8-CB49-45E2-8B31-D7B50DFBD10B}"/>
    <cellStyle name="Normal 5 2 3 2 4 2" xfId="7462" xr:uid="{F5733528-A282-4A88-AD7C-D02943D4E530}"/>
    <cellStyle name="Normal 5 2 3 2 5" xfId="5115" xr:uid="{71C92BAA-9C14-4B20-9922-0D4DBA75D8FD}"/>
    <cellStyle name="Normal 5 2 3 2 6" xfId="4012" xr:uid="{A922BBF2-EAB4-4EB7-8B89-24D49E428666}"/>
    <cellStyle name="Normal 5 2 3 2 7" xfId="5623" xr:uid="{22E5020A-9598-4F74-A9A6-F939B4A96055}"/>
    <cellStyle name="Normal 5 2 3 2 7 2" xfId="8145" xr:uid="{EF6BD4B2-A8ED-40E0-A247-1FCA656EDA09}"/>
    <cellStyle name="Normal 5 2 3 2 8" xfId="6759" xr:uid="{8821A090-B963-424A-B06B-088719E31258}"/>
    <cellStyle name="Normal 5 2 3 3" xfId="3167" xr:uid="{0A467D2F-5454-47DD-8454-E93E7D16630B}"/>
    <cellStyle name="Normal 5 2 3 3 2" xfId="3168" xr:uid="{249F1D2C-FC71-4EF7-A607-2084D2A5BF97}"/>
    <cellStyle name="Normal 5 2 3 3 2 2" xfId="4570" xr:uid="{BA818C6F-80A0-4892-823E-BA2C926DE460}"/>
    <cellStyle name="Normal 5 2 3 3 2 2 2" xfId="7497" xr:uid="{E8DCD06C-9A19-418E-947C-3C0C61AE4FE5}"/>
    <cellStyle name="Normal 5 2 3 3 2 3" xfId="5116" xr:uid="{2DE6C393-56DC-49DD-8394-B814F9639252}"/>
    <cellStyle name="Normal 5 2 3 3 2 3 2" xfId="39902" xr:uid="{9697F3BC-4035-4CE1-AE3E-50B84711F89D}"/>
    <cellStyle name="Normal 5 2 3 3 2 4" xfId="4316" xr:uid="{CB5D0D89-6757-4520-9F27-46420F30CE4A}"/>
    <cellStyle name="Normal 5 2 3 3 2 5" xfId="6004" xr:uid="{5BF55AE7-AA06-4AD7-AD01-655C688D4F87}"/>
    <cellStyle name="Normal 5 2 3 3 2 5 2" xfId="8524" xr:uid="{BE3DAA35-3B3B-49F9-81CC-BD471D2947B8}"/>
    <cellStyle name="Normal 5 2 3 3 2 6" xfId="6762" xr:uid="{6A0D89EB-5A81-4360-A19D-9C4CC840C3C1}"/>
    <cellStyle name="Normal 5 2 3 3 3" xfId="4503" xr:uid="{2D08FD04-8545-44BF-AE3F-66FBEC5BE017}"/>
    <cellStyle name="Normal 5 2 3 3 3 2" xfId="7463" xr:uid="{8F0C22D6-084B-4FC6-B088-B5CE669606EC}"/>
    <cellStyle name="Normal 5 2 3 3 4" xfId="5117" xr:uid="{3D8D6231-05C0-45B2-9B65-045280BDBE33}"/>
    <cellStyle name="Normal 5 2 3 3 5" xfId="4014" xr:uid="{3C1A4ED4-9BB5-4CF9-A17D-C1C5462B840F}"/>
    <cellStyle name="Normal 5 2 3 3 6" xfId="5624" xr:uid="{FD1ECC48-1457-41EA-9D15-C2FAD5819923}"/>
    <cellStyle name="Normal 5 2 3 3 6 2" xfId="8146" xr:uid="{A49E0B02-1590-4CAA-99F5-B002E578819B}"/>
    <cellStyle name="Normal 5 2 3 3 7" xfId="6761" xr:uid="{DE79C66A-5955-4007-963E-410A9C5A89F3}"/>
    <cellStyle name="Normal 5 2 3 3 8" xfId="37682" xr:uid="{AC5E3203-F66E-42BD-BAC4-164D90647809}"/>
    <cellStyle name="Normal 5 2 3 3 9" xfId="23335" xr:uid="{140203F4-B1D9-4059-AE50-03F0126C32E7}"/>
    <cellStyle name="Normal 5 2 3 4" xfId="3169" xr:uid="{25A83B49-AB4B-4129-AA31-76AA3188A5B1}"/>
    <cellStyle name="Normal 5 2 3 4 2" xfId="4568" xr:uid="{EB6633AA-995B-46CE-9052-50F5E1A81D91}"/>
    <cellStyle name="Normal 5 2 3 4 2 2" xfId="7495" xr:uid="{B189467D-4AE8-475D-A162-83B6861FEE0B}"/>
    <cellStyle name="Normal 5 2 3 4 3" xfId="5118" xr:uid="{7BC67F30-17DA-4CD6-98DB-1B53A88471AE}"/>
    <cellStyle name="Normal 5 2 3 4 4" xfId="4313" xr:uid="{6351048A-27C1-4935-9CF0-4140A551E9D9}"/>
    <cellStyle name="Normal 5 2 3 4 5" xfId="6002" xr:uid="{6DC8E6C4-15C8-4D4D-A98F-778C37BC72FD}"/>
    <cellStyle name="Normal 5 2 3 4 5 2" xfId="8522" xr:uid="{35C11F9D-411D-4F2A-AA34-F1A7CCCE318E}"/>
    <cellStyle name="Normal 5 2 3 4 6" xfId="6763" xr:uid="{31BCFDE9-EE04-4F42-9E31-EAEFFF6629FA}"/>
    <cellStyle name="Normal 5 2 3 5" xfId="4501" xr:uid="{4FEC11F4-2890-4D69-907E-62277DF40EE1}"/>
    <cellStyle name="Normal 5 2 3 5 2" xfId="7461" xr:uid="{B0C8ECB4-1593-41ED-AB59-D3D802E6636F}"/>
    <cellStyle name="Normal 5 2 3 6" xfId="5119" xr:uid="{02BB098F-BB4E-416E-9416-BC270F85A0D3}"/>
    <cellStyle name="Normal 5 2 3 7" xfId="4011" xr:uid="{B5F8896D-9902-4079-B671-30DB0AA15BF9}"/>
    <cellStyle name="Normal 5 2 3 8" xfId="5622" xr:uid="{FB3E0C57-279F-4558-B37B-920159BA300B}"/>
    <cellStyle name="Normal 5 2 3 8 2" xfId="8144" xr:uid="{6DD910BE-28BB-4064-A2F4-C4CDB717215A}"/>
    <cellStyle name="Normal 5 2 3 9" xfId="6758" xr:uid="{0E35EC80-FA3F-4E2A-8B8F-7E375FEFC4CF}"/>
    <cellStyle name="Normal 5 2 4" xfId="3170" xr:uid="{D073819B-E01B-43DB-BA62-E05C7D42BBFA}"/>
    <cellStyle name="Normal 5 2 4 10" xfId="37683" xr:uid="{B87E6064-0E1F-4A45-A05A-1125C8E3B292}"/>
    <cellStyle name="Normal 5 2 4 11" xfId="39474" xr:uid="{598204F0-69CD-4EF5-8217-FFAE19F2832D}"/>
    <cellStyle name="Normal 5 2 4 12" xfId="23017" xr:uid="{B6A0EAAB-5883-48CD-BB04-6A7CD8001BB2}"/>
    <cellStyle name="Normal 5 2 4 2" xfId="3171" xr:uid="{FAA4C35A-9BF4-4AB6-AB4C-37F7B12C533F}"/>
    <cellStyle name="Normal 5 2 4 2 2" xfId="3172" xr:uid="{CB156A5A-173F-4DBB-A765-4D038554C753}"/>
    <cellStyle name="Normal 5 2 4 2 2 2" xfId="4571" xr:uid="{352F77AF-07FF-4418-A855-7AB2BB2B76E4}"/>
    <cellStyle name="Normal 5 2 4 2 2 2 2" xfId="7498" xr:uid="{9CF81F0F-E77C-46DD-BD21-31654181BF32}"/>
    <cellStyle name="Normal 5 2 4 2 2 3" xfId="5120" xr:uid="{1D232CEB-D2D8-4819-935E-A00B23150699}"/>
    <cellStyle name="Normal 5 2 4 2 2 4" xfId="4318" xr:uid="{A284E976-AEAC-4D56-A4A2-AFFA613B9D81}"/>
    <cellStyle name="Normal 5 2 4 2 2 5" xfId="6006" xr:uid="{0835C4FE-F622-4578-A8A1-319F58A0792F}"/>
    <cellStyle name="Normal 5 2 4 2 2 5 2" xfId="8526" xr:uid="{3B1AEB6B-0B53-4CB2-B584-0C30A4D7D732}"/>
    <cellStyle name="Normal 5 2 4 2 2 6" xfId="6766" xr:uid="{CFA6F0CC-68E4-4F83-BD4F-DD377501BE29}"/>
    <cellStyle name="Normal 5 2 4 2 3" xfId="4505" xr:uid="{75B1A06F-05A9-4F13-83E9-942A0510DAF4}"/>
    <cellStyle name="Normal 5 2 4 2 3 2" xfId="7465" xr:uid="{E2766B05-FA65-4809-9974-96C16CE27A43}"/>
    <cellStyle name="Normal 5 2 4 2 4" xfId="5121" xr:uid="{156DC63F-D6DB-47F6-B927-DEAEA9B38847}"/>
    <cellStyle name="Normal 5 2 4 2 5" xfId="4016" xr:uid="{9D1FCE10-C187-4F0E-9770-C5FBC5B4C102}"/>
    <cellStyle name="Normal 5 2 4 2 6" xfId="5626" xr:uid="{46AAEAD7-4F16-4990-8EB3-17BC29504AE9}"/>
    <cellStyle name="Normal 5 2 4 2 6 2" xfId="8148" xr:uid="{730E0D17-A163-4D37-A733-C7A46789E6C2}"/>
    <cellStyle name="Normal 5 2 4 2 7" xfId="6765" xr:uid="{7D90DAC2-88E7-47E1-92C0-F5BC4F11493D}"/>
    <cellStyle name="Normal 5 2 4 3" xfId="3173" xr:uid="{6D84AC8F-B5F5-425B-9CAA-A763C02E2188}"/>
    <cellStyle name="Normal 5 2 4 3 2" xfId="3174" xr:uid="{D73ED8F7-A313-418D-B9ED-31EADE6CA3B6}"/>
    <cellStyle name="Normal 5 2 4 3 2 2" xfId="6007" xr:uid="{A7608FAB-4A53-4C7F-B16C-EE66E1CFC51C}"/>
    <cellStyle name="Normal 5 2 4 3 2 2 2" xfId="8527" xr:uid="{052F96C0-7B68-40C6-BEF5-C2EAF5312F4A}"/>
    <cellStyle name="Normal 5 2 4 3 2 3" xfId="6768" xr:uid="{88D374D5-0C8F-4AE0-86FA-A1826FCE5228}"/>
    <cellStyle name="Normal 5 2 4 3 3" xfId="4506" xr:uid="{5B11AF70-740C-47AF-8B2B-BB48607D67C9}"/>
    <cellStyle name="Normal 5 2 4 3 3 2" xfId="7466" xr:uid="{A697CB85-105E-442E-953D-946D5AA25391}"/>
    <cellStyle name="Normal 5 2 4 3 4" xfId="5122" xr:uid="{F3A77FD3-C1C2-498D-8E08-83D12C9DFF4B}"/>
    <cellStyle name="Normal 5 2 4 3 5" xfId="4317" xr:uid="{1F837650-E89F-44EA-AE0C-2ED712768C01}"/>
    <cellStyle name="Normal 5 2 4 3 6" xfId="5627" xr:uid="{2A148D5C-5772-442D-8B35-097E218EBDEA}"/>
    <cellStyle name="Normal 5 2 4 3 6 2" xfId="8149" xr:uid="{AFD61672-7E30-4738-B325-7412BAE75A63}"/>
    <cellStyle name="Normal 5 2 4 3 7" xfId="6767" xr:uid="{65B6AC38-DA23-4578-A5FD-714DAC75E8FE}"/>
    <cellStyle name="Normal 5 2 4 4" xfId="3175" xr:uid="{96CA9FDA-3CF0-48F0-B89A-F3CE4FFB5395}"/>
    <cellStyle name="Normal 5 2 4 4 2" xfId="6005" xr:uid="{BC8A41EE-962D-47B3-AEBD-A20280EF7137}"/>
    <cellStyle name="Normal 5 2 4 4 2 2" xfId="8525" xr:uid="{5A93EF42-2599-4C40-84C4-DDAAFC0E4266}"/>
    <cellStyle name="Normal 5 2 4 4 3" xfId="6769" xr:uid="{B520F2BB-825A-46CD-B594-7DDD08B0B7DD}"/>
    <cellStyle name="Normal 5 2 4 5" xfId="4504" xr:uid="{7A2DF287-B497-4AF6-A7B2-7FC112D63FA9}"/>
    <cellStyle name="Normal 5 2 4 5 2" xfId="7464" xr:uid="{3CC1DB4D-A7A7-49C7-9A1E-6602878581EC}"/>
    <cellStyle name="Normal 5 2 4 6" xfId="5123" xr:uid="{BA703D02-F5F8-46C0-A8E8-81BCC75795FB}"/>
    <cellStyle name="Normal 5 2 4 7" xfId="4015" xr:uid="{AD16FB5A-7051-4E5B-B352-8834BB5EFD87}"/>
    <cellStyle name="Normal 5 2 4 8" xfId="5625" xr:uid="{B49C9F5D-FEEC-4188-9701-2E5FED74DC60}"/>
    <cellStyle name="Normal 5 2 4 8 2" xfId="8147" xr:uid="{68885B11-6671-4225-A58C-C91693B654D4}"/>
    <cellStyle name="Normal 5 2 4 9" xfId="6764" xr:uid="{D174F5DD-28B4-4162-834A-1012ACE370FF}"/>
    <cellStyle name="Normal 5 2 5" xfId="3176" xr:uid="{0574523E-2ED2-4D9E-9E96-33AA305120F4}"/>
    <cellStyle name="Normal 5 2 5 10" xfId="37684" xr:uid="{5FDAA26C-F7B2-440A-B859-320743C74669}"/>
    <cellStyle name="Normal 5 2 5 11" xfId="24543" xr:uid="{E6AF66C5-DDFB-47B4-AFB8-E04AE20AF767}"/>
    <cellStyle name="Normal 5 2 5 12" xfId="40253" xr:uid="{BC9379D3-BEF8-4D2C-BACF-C598ABCF73EF}"/>
    <cellStyle name="Normal 5 2 5 2" xfId="3177" xr:uid="{1DB5EAA6-8D7F-4CA8-83E3-A6D757701DAD}"/>
    <cellStyle name="Normal 5 2 5 2 2" xfId="3178" xr:uid="{9A3072D9-384D-45E1-8FBE-FD39E9CE2FA4}"/>
    <cellStyle name="Normal 5 2 5 2 2 2" xfId="6009" xr:uid="{02121FD3-5853-4465-B9FB-2003AA3179DA}"/>
    <cellStyle name="Normal 5 2 5 2 2 2 2" xfId="8529" xr:uid="{844432B3-5E54-46C0-9422-5A54C8376111}"/>
    <cellStyle name="Normal 5 2 5 2 2 3" xfId="6772" xr:uid="{87204A66-B411-470A-9AC3-DAAC7CE137BD}"/>
    <cellStyle name="Normal 5 2 5 2 3" xfId="4508" xr:uid="{DBF4E7ED-B3B7-4035-9700-69EA9B7C4238}"/>
    <cellStyle name="Normal 5 2 5 2 3 2" xfId="7468" xr:uid="{2B45AEE3-8FAB-41A8-B93C-6C9A1C2546EC}"/>
    <cellStyle name="Normal 5 2 5 2 4" xfId="5124" xr:uid="{E69C8F92-874D-45CE-941A-B60695582634}"/>
    <cellStyle name="Normal 5 2 5 2 5" xfId="4319" xr:uid="{8FA94BCA-2F58-40CF-9C96-537A2FB6A9F7}"/>
    <cellStyle name="Normal 5 2 5 2 6" xfId="5629" xr:uid="{67491A43-477F-40CD-9142-70B7F576BD7B}"/>
    <cellStyle name="Normal 5 2 5 2 6 2" xfId="8151" xr:uid="{8BFA89BB-64A3-4CE6-B6C7-9978A7548F72}"/>
    <cellStyle name="Normal 5 2 5 2 7" xfId="6771" xr:uid="{8B7A1327-82EF-4D7F-85C9-6494DC16B5F9}"/>
    <cellStyle name="Normal 5 2 5 3" xfId="3179" xr:uid="{B8940EDD-17B3-4CE5-A0B7-132FFBF272F4}"/>
    <cellStyle name="Normal 5 2 5 3 2" xfId="3180" xr:uid="{930ED97F-2BCA-4FD2-8CA0-7276FCF5AE6B}"/>
    <cellStyle name="Normal 5 2 5 3 2 2" xfId="6010" xr:uid="{8E60AFD0-9597-48B7-BF68-B842120BBC15}"/>
    <cellStyle name="Normal 5 2 5 3 2 2 2" xfId="8530" xr:uid="{9804D1E6-20C5-456C-BBA1-A101AE67BBBA}"/>
    <cellStyle name="Normal 5 2 5 3 2 3" xfId="6774" xr:uid="{1F12F9FC-5906-43EC-BEAA-DA7ADBF88BA0}"/>
    <cellStyle name="Normal 5 2 5 3 3" xfId="5630" xr:uid="{F9321DDE-31F1-45FE-8C48-8293B3F15A0F}"/>
    <cellStyle name="Normal 5 2 5 3 3 2" xfId="8152" xr:uid="{AF0CFC54-5F29-41B4-B243-BDF9C0AB1DAF}"/>
    <cellStyle name="Normal 5 2 5 3 4" xfId="6773" xr:uid="{185AC6F7-DBFE-4F37-95CB-D3BD85BA2754}"/>
    <cellStyle name="Normal 5 2 5 4" xfId="3181" xr:uid="{FAF1F38A-5E51-425A-AB14-376631C0121D}"/>
    <cellStyle name="Normal 5 2 5 4 2" xfId="6008" xr:uid="{75989346-C45C-4128-B5EB-807B949CD7F9}"/>
    <cellStyle name="Normal 5 2 5 4 2 2" xfId="8528" xr:uid="{5864B091-357C-4C32-9CC2-555D01C07FF7}"/>
    <cellStyle name="Normal 5 2 5 4 3" xfId="6775" xr:uid="{E04A2F26-80C5-48F1-BCE5-299AF4E763E6}"/>
    <cellStyle name="Normal 5 2 5 5" xfId="4507" xr:uid="{BE5DDA43-41DB-4608-8ACE-7EF540C08EE0}"/>
    <cellStyle name="Normal 5 2 5 5 2" xfId="7467" xr:uid="{79D8B6C3-99BB-4D07-8D76-DDD746E1DF8C}"/>
    <cellStyle name="Normal 5 2 5 6" xfId="5125" xr:uid="{A0C495DC-BD47-4985-8FCB-0A767359B297}"/>
    <cellStyle name="Normal 5 2 5 7" xfId="4017" xr:uid="{AFD61683-CB48-47DF-9B14-C33C11C7AC27}"/>
    <cellStyle name="Normal 5 2 5 8" xfId="5628" xr:uid="{C7583D5E-91BB-4CBA-B68A-01E4B01A440A}"/>
    <cellStyle name="Normal 5 2 5 8 2" xfId="8150" xr:uid="{83196BD7-6F48-45E7-82FD-D26DA9038C94}"/>
    <cellStyle name="Normal 5 2 5 9" xfId="6770" xr:uid="{8621BBD8-4DCA-406D-A43A-A7CB5958293E}"/>
    <cellStyle name="Normal 5 2 6" xfId="3182" xr:uid="{C01EB3B6-1E54-430D-95FB-1C5C1195C12F}"/>
    <cellStyle name="Normal 5 2 6 2" xfId="3183" xr:uid="{0BE7A3C2-C7FA-4AF0-A266-CC7F8385A2CD}"/>
    <cellStyle name="Normal 5 2 6 2 2" xfId="3184" xr:uid="{D96AB437-6A6F-4BCA-B893-BA7EDF6E2D7B}"/>
    <cellStyle name="Normal 5 2 6 2 2 2" xfId="6012" xr:uid="{CA419671-2571-4E93-AF87-0D86A2335D2D}"/>
    <cellStyle name="Normal 5 2 6 2 2 2 2" xfId="8532" xr:uid="{8D967221-0CF7-4386-BD41-C39C765BF7B9}"/>
    <cellStyle name="Normal 5 2 6 2 2 3" xfId="6778" xr:uid="{156E9DE4-E8A4-4C72-A964-DE75C6B6A535}"/>
    <cellStyle name="Normal 5 2 6 2 3" xfId="5632" xr:uid="{00D97C9A-B0B0-4DD6-AFEA-A423B4DD6DCE}"/>
    <cellStyle name="Normal 5 2 6 2 3 2" xfId="8154" xr:uid="{D97D07AE-0F96-4F56-B66C-CB5710635F9B}"/>
    <cellStyle name="Normal 5 2 6 2 4" xfId="6777" xr:uid="{C5D24875-0CD0-41AA-8A44-F1D7E3C380DB}"/>
    <cellStyle name="Normal 5 2 6 3" xfId="3185" xr:uid="{740FB8D6-EF05-4ECF-A626-CB6317734D00}"/>
    <cellStyle name="Normal 5 2 6 3 2" xfId="3186" xr:uid="{F53A70B4-0EB3-40E8-BDA9-5A03CBAF4439}"/>
    <cellStyle name="Normal 5 2 6 3 2 2" xfId="6013" xr:uid="{DADE8ED5-9D16-4244-B157-519E1541E6E5}"/>
    <cellStyle name="Normal 5 2 6 3 2 2 2" xfId="8533" xr:uid="{BF7A3E5D-C4D8-4DC1-91F1-992FDF37FCAC}"/>
    <cellStyle name="Normal 5 2 6 3 2 3" xfId="6780" xr:uid="{96FE49BE-764A-4B34-8E22-38B7A4827D20}"/>
    <cellStyle name="Normal 5 2 6 3 3" xfId="5633" xr:uid="{E1B3CEC1-B6B6-4FA1-9BA6-548838DA3CF4}"/>
    <cellStyle name="Normal 5 2 6 3 3 2" xfId="8155" xr:uid="{A355DA03-9954-44B4-B97A-0361B884D191}"/>
    <cellStyle name="Normal 5 2 6 3 4" xfId="6779" xr:uid="{62FCEC2A-2926-424F-9E13-FECF3086AAD1}"/>
    <cellStyle name="Normal 5 2 6 4" xfId="3187" xr:uid="{CE95C759-873F-407B-A546-E2A8E6F4BE33}"/>
    <cellStyle name="Normal 5 2 6 4 2" xfId="6011" xr:uid="{2A8AAD76-CE05-4F7D-B775-F5C4DD3F2413}"/>
    <cellStyle name="Normal 5 2 6 4 2 2" xfId="8531" xr:uid="{007F22CE-F445-4F1E-A937-46268E537BC6}"/>
    <cellStyle name="Normal 5 2 6 4 3" xfId="6781" xr:uid="{67FBEF3A-55CF-4D45-ADD2-E1CF08E2A790}"/>
    <cellStyle name="Normal 5 2 6 5" xfId="4509" xr:uid="{0464E3C0-1133-4DDD-9B0D-0B0A5BCB6F74}"/>
    <cellStyle name="Normal 5 2 6 5 2" xfId="7469" xr:uid="{56723914-AA7F-4AFC-86A6-6F7472BE94AF}"/>
    <cellStyle name="Normal 5 2 6 6" xfId="4018" xr:uid="{E7BDD36E-D20D-4C0D-BFE4-708D2650C533}"/>
    <cellStyle name="Normal 5 2 6 7" xfId="5631" xr:uid="{9CD3F39D-3B31-4095-A77A-569FFC97B424}"/>
    <cellStyle name="Normal 5 2 6 7 2" xfId="8153" xr:uid="{C475FAD0-6386-4BEF-967A-7C94C8710CA1}"/>
    <cellStyle name="Normal 5 2 6 8" xfId="6776" xr:uid="{51A42126-8A4E-4224-AF11-6F446DD088B6}"/>
    <cellStyle name="Normal 5 2 7" xfId="3188" xr:uid="{DC8792E8-913E-4BDA-97FE-84A54DE448A9}"/>
    <cellStyle name="Normal 5 2 7 2" xfId="3189" xr:uid="{5AACBC37-7F03-4996-BC6B-EC2316150CC8}"/>
    <cellStyle name="Normal 5 2 7 2 2" xfId="3190" xr:uid="{B4360FA1-DFAA-4520-8386-C719914E4C23}"/>
    <cellStyle name="Normal 5 2 7 2 2 2" xfId="6015" xr:uid="{83B2149F-B804-4804-87DB-B75AF32FA4B7}"/>
    <cellStyle name="Normal 5 2 7 2 2 2 2" xfId="8535" xr:uid="{B03A6123-159D-4441-AE2B-B295D70D772F}"/>
    <cellStyle name="Normal 5 2 7 2 2 3" xfId="6784" xr:uid="{9A7E0143-6AB4-4885-860E-92F3875396CB}"/>
    <cellStyle name="Normal 5 2 7 2 3" xfId="5635" xr:uid="{B8E69BDC-78E5-4778-9636-7B4DA90B76AA}"/>
    <cellStyle name="Normal 5 2 7 2 3 2" xfId="8157" xr:uid="{CC5CFE89-FF0C-49BF-8CD9-C919C7FB5037}"/>
    <cellStyle name="Normal 5 2 7 2 4" xfId="6783" xr:uid="{6B73D75F-03D1-40DC-8845-753940699163}"/>
    <cellStyle name="Normal 5 2 7 3" xfId="3191" xr:uid="{B13785AC-35C2-4765-87EF-502C3CF24FD6}"/>
    <cellStyle name="Normal 5 2 7 3 2" xfId="3192" xr:uid="{ADE00A6D-52B4-4960-A745-24529B262F8F}"/>
    <cellStyle name="Normal 5 2 7 3 2 2" xfId="6016" xr:uid="{84EF46F8-CF20-431F-B418-F6E789E2AEBF}"/>
    <cellStyle name="Normal 5 2 7 3 2 2 2" xfId="8536" xr:uid="{C13F3B23-8FA4-4006-8779-486FC35369D5}"/>
    <cellStyle name="Normal 5 2 7 3 2 3" xfId="6786" xr:uid="{2266F63B-6AEF-41D4-9B8E-FC28B528E9AF}"/>
    <cellStyle name="Normal 5 2 7 3 3" xfId="5636" xr:uid="{54A0B6F7-0552-452F-BF30-7A115CAE6DA4}"/>
    <cellStyle name="Normal 5 2 7 3 3 2" xfId="8158" xr:uid="{6A41D8A8-B866-4F19-BECC-02AA2C912825}"/>
    <cellStyle name="Normal 5 2 7 3 4" xfId="6785" xr:uid="{7EF7FC32-0BB3-43B1-88DE-489986BE93A6}"/>
    <cellStyle name="Normal 5 2 7 4" xfId="3193" xr:uid="{06677089-6431-4E65-9EE6-F15804A1BA71}"/>
    <cellStyle name="Normal 5 2 7 4 2" xfId="6014" xr:uid="{21540734-30B2-4D07-B025-DA0025F6AE99}"/>
    <cellStyle name="Normal 5 2 7 4 2 2" xfId="8534" xr:uid="{635D072E-AD0E-47BB-A4A8-B05176D047A3}"/>
    <cellStyle name="Normal 5 2 7 4 3" xfId="6787" xr:uid="{D1361851-3D03-4371-93AA-84F09EA157F6}"/>
    <cellStyle name="Normal 5 2 7 5" xfId="4510" xr:uid="{E1ABC0FD-0E52-4792-9BD4-CD037E215634}"/>
    <cellStyle name="Normal 5 2 7 5 2" xfId="7470" xr:uid="{8479D5C5-1A1C-4A3F-A493-1C7BD148E398}"/>
    <cellStyle name="Normal 5 2 7 6" xfId="5126" xr:uid="{FA5EB977-C635-4CE8-BC8A-6F64A6CD7CD1}"/>
    <cellStyle name="Normal 5 2 7 7" xfId="4125" xr:uid="{F07986F5-3F93-4D75-A05D-254B43DBABCC}"/>
    <cellStyle name="Normal 5 2 7 8" xfId="5634" xr:uid="{26783B00-7FA0-4508-A5D0-4255FB9FBA56}"/>
    <cellStyle name="Normal 5 2 7 8 2" xfId="8156" xr:uid="{A9F27021-DDE2-4EAA-88DC-5F5EE560248B}"/>
    <cellStyle name="Normal 5 2 7 9" xfId="6782" xr:uid="{AEA39E12-99A5-47BA-8360-E681455D4604}"/>
    <cellStyle name="Normal 5 2 8" xfId="3194" xr:uid="{3911EADF-E82D-4EEF-8C29-CF9F1F2BDFBC}"/>
    <cellStyle name="Normal 5 2 8 2" xfId="5127" xr:uid="{84EA0BD4-68EA-4DFA-8B38-89D0F50CDF23}"/>
    <cellStyle name="Normal 5 2 8 3" xfId="5422" xr:uid="{A4E05ABF-5E2A-4971-8562-2C1AA7F8785C}"/>
    <cellStyle name="Normal 5 2 8 4" xfId="4491" xr:uid="{89B4AF1C-358C-46B7-BB2D-634C35F79F99}"/>
    <cellStyle name="Normal 5 2 8 5" xfId="37685" xr:uid="{9BFED116-FDAA-4DE9-BFEF-1E7BF5884099}"/>
    <cellStyle name="Normal 5 2 8 6" xfId="36434" xr:uid="{937748B5-1402-4FAA-8F31-9CE7F54E83AC}"/>
    <cellStyle name="Normal 5 2 9" xfId="5128" xr:uid="{60574EA4-02B6-4B18-ABEB-AB90E9B963EF}"/>
    <cellStyle name="Normal 5 2 9 2" xfId="38494" xr:uid="{C5D7E367-8C5F-4EE0-BD6F-A2815F7230C5}"/>
    <cellStyle name="Normal 5 2 9 3" xfId="9719" xr:uid="{5FE23547-4A63-43A8-94F1-3AC47A393385}"/>
    <cellStyle name="Normal 5 20" xfId="2446" xr:uid="{D008F839-CF0A-4EEE-9089-B25F6BEF0D8C}"/>
    <cellStyle name="Normal 5 21" xfId="39278" xr:uid="{EB268317-057E-48F5-AF0B-805A2D4999D2}"/>
    <cellStyle name="Normal 5 22" xfId="39376" xr:uid="{0675A443-E2DB-4289-B446-05C8C880B99B}"/>
    <cellStyle name="Normal 5 3" xfId="384" xr:uid="{662B85EA-3909-49FB-9109-832597E06CD7}"/>
    <cellStyle name="Normal 5 3 2" xfId="1357" xr:uid="{7682626E-A4E7-46E8-BC73-7706DF7D7EC2}"/>
    <cellStyle name="Normal 5 3 2 2" xfId="5129" xr:uid="{B371BB79-EADE-48EB-A051-0F13F721626D}"/>
    <cellStyle name="Normal 5 3 2 2 2" xfId="38495" xr:uid="{32F0E26D-FF4E-4AEA-BC98-B462293CE149}"/>
    <cellStyle name="Normal 5 3 2 2 3" xfId="36655" xr:uid="{7180AC99-32B1-4485-9C64-0D2F999B75B6}"/>
    <cellStyle name="Normal 5 3 2 3" xfId="23378" xr:uid="{C71A3B3D-5887-4A30-9D23-ED7B2F6ABFED}"/>
    <cellStyle name="Normal 5 3 2 4" xfId="38166" xr:uid="{752129BD-03DA-400C-B1AE-E2902FA752BC}"/>
    <cellStyle name="Normal 5 3 2 5" xfId="9168" xr:uid="{ECD81833-B513-4C2C-94F1-DE2A8D0BF013}"/>
    <cellStyle name="Normal 5 3 2 6" xfId="39880" xr:uid="{3BD08B18-6A29-4D93-99AE-DDED64154032}"/>
    <cellStyle name="Normal 5 3 2 7" xfId="45846" xr:uid="{E6F55356-6AE7-4C22-947D-59EA330E447A}"/>
    <cellStyle name="Normal 5 3 2 8" xfId="4511" xr:uid="{E1D0BBC8-337B-44AA-A4AE-D0BE8BC2D2F0}"/>
    <cellStyle name="Normal 5 3 3" xfId="4019" xr:uid="{A3FC5BA6-F485-411D-9EEB-A6C042D4789A}"/>
    <cellStyle name="Normal 5 3 3 2" xfId="37935" xr:uid="{80AEB754-B86C-46A9-B237-329FA26460CA}"/>
    <cellStyle name="Normal 5 3 3 3" xfId="23019" xr:uid="{869F3579-9C7D-40C0-82BC-ECD48AEDC5F1}"/>
    <cellStyle name="Normal 5 3 3 4" xfId="40254" xr:uid="{F2691E03-F784-4632-87F5-F6B89C5A420E}"/>
    <cellStyle name="Normal 5 3 4" xfId="36548" xr:uid="{57FB3C61-9C91-4A4A-9C11-5814373D4D3D}"/>
    <cellStyle name="Normal 5 3 5" xfId="9720" xr:uid="{41BBDC23-0423-4BEB-B02C-D20C43295CF7}"/>
    <cellStyle name="Normal 5 3 6" xfId="37686" xr:uid="{5557BB80-F6DB-467F-8E20-D4BC02F25491}"/>
    <cellStyle name="Normal 5 3 7" xfId="39482" xr:uid="{AAE3FB1F-FBA7-496A-87C6-EC2B6D239D95}"/>
    <cellStyle name="Normal 5 3 8" xfId="9041" xr:uid="{7C9BA9C8-F258-479C-A66B-0AAAE36D008C}"/>
    <cellStyle name="Normal 5 3 9" xfId="3195" xr:uid="{8041D605-EFAB-4872-9A48-7AC8032D6622}"/>
    <cellStyle name="Normal 5 4" xfId="1612" xr:uid="{67F94671-8AEF-47AC-81D8-D6C185D67CC2}"/>
    <cellStyle name="Normal 5 4 10" xfId="39463" xr:uid="{9B614B5E-B6F5-4736-A176-C0A69C93F7D4}"/>
    <cellStyle name="Normal 5 4 11" xfId="3196" xr:uid="{6D2B002F-11CC-4A05-8848-9EF67B2FC6B2}"/>
    <cellStyle name="Normal 5 4 2" xfId="3197" xr:uid="{93CB993C-E85D-4AD0-AD6C-0057DC2CCD15}"/>
    <cellStyle name="Normal 5 4 2 10" xfId="9361" xr:uid="{7A144F2A-524B-4CF3-AF62-B5EE7D727250}"/>
    <cellStyle name="Normal 5 4 2 2" xfId="3198" xr:uid="{7CE28568-85A9-43F7-A9C2-B3F04E0BBAF0}"/>
    <cellStyle name="Normal 5 4 2 2 2" xfId="4322" xr:uid="{8A8CB29B-01C1-4C46-BC38-B248FE75C906}"/>
    <cellStyle name="Normal 5 4 2 2 2 2" xfId="5130" xr:uid="{72FCFBF1-93D3-4CDC-B2F0-EB3638D0DAF9}"/>
    <cellStyle name="Normal 5 4 2 2 3" xfId="4573" xr:uid="{D514C329-6FFE-46FA-92BB-AB56E6F4ED10}"/>
    <cellStyle name="Normal 5 4 2 2 3 2" xfId="7500" xr:uid="{D80EA518-DDC3-4B4E-89BD-5C1CAC37C903}"/>
    <cellStyle name="Normal 5 4 2 2 4" xfId="5131" xr:uid="{38DFBF2E-7F5A-44B9-9215-A0F5D6936AB2}"/>
    <cellStyle name="Normal 5 4 2 2 5" xfId="4022" xr:uid="{35E34B8B-CC1C-4D6E-A30F-56C8B222C833}"/>
    <cellStyle name="Normal 5 4 2 2 6" xfId="6018" xr:uid="{60588E68-38AD-4EDD-B8AC-C0BA2E79D79C}"/>
    <cellStyle name="Normal 5 4 2 2 6 2" xfId="8538" xr:uid="{D38D0012-E207-49B9-A9CF-DAA48B736D4C}"/>
    <cellStyle name="Normal 5 4 2 2 7" xfId="6790" xr:uid="{40E102BF-EFC9-425B-AC5A-ACFC2B695897}"/>
    <cellStyle name="Normal 5 4 2 3" xfId="4321" xr:uid="{EAB0C6A9-62F9-495C-BEE4-27B9126880E1}"/>
    <cellStyle name="Normal 5 4 2 3 2" xfId="5132" xr:uid="{BB01D770-CD3D-43D2-ACC6-448EB9E8FF19}"/>
    <cellStyle name="Normal 5 4 2 4" xfId="4513" xr:uid="{1A3C820B-FAAE-40C4-8F65-8977A73BC7E2}"/>
    <cellStyle name="Normal 5 4 2 4 2" xfId="7472" xr:uid="{AC5C56A0-39B0-41F6-B6EB-1375C312DEC1}"/>
    <cellStyle name="Normal 5 4 2 5" xfId="5133" xr:uid="{25E8485B-30E1-42AB-9024-DB169AC36D9E}"/>
    <cellStyle name="Normal 5 4 2 6" xfId="4021" xr:uid="{0317D70E-73B9-41CF-A7CC-19B32743EFDA}"/>
    <cellStyle name="Normal 5 4 2 7" xfId="5638" xr:uid="{67CB0E3E-1757-4556-9A4A-3C1EB55EF840}"/>
    <cellStyle name="Normal 5 4 2 7 2" xfId="8160" xr:uid="{6264874E-D6B2-4C1E-B900-57D80D6DF27F}"/>
    <cellStyle name="Normal 5 4 2 8" xfId="6789" xr:uid="{8755536E-A34D-46E2-82E0-E623141A3441}"/>
    <cellStyle name="Normal 5 4 2 9" xfId="37687" xr:uid="{3490A00D-3D12-4771-A405-13E4B84D30BE}"/>
    <cellStyle name="Normal 5 4 3" xfId="3199" xr:uid="{ABE1332D-3EFD-49CA-82DC-CB27B043FF6A}"/>
    <cellStyle name="Normal 5 4 3 2" xfId="3200" xr:uid="{D9A1B797-E712-40A0-9E63-127B845CB69A}"/>
    <cellStyle name="Normal 5 4 3 2 2" xfId="4574" xr:uid="{2B09527A-A426-4A10-BB24-17055771C226}"/>
    <cellStyle name="Normal 5 4 3 2 2 2" xfId="7501" xr:uid="{C5EE359E-AF2C-4858-B905-2D4BAA1D1CAF}"/>
    <cellStyle name="Normal 5 4 3 2 3" xfId="5134" xr:uid="{EBFFD438-A6F1-4582-8D1D-16EEB14205DC}"/>
    <cellStyle name="Normal 5 4 3 2 4" xfId="4323" xr:uid="{688699EE-DC8D-4471-A971-623E946DB0B1}"/>
    <cellStyle name="Normal 5 4 3 2 5" xfId="6019" xr:uid="{F76852B6-016F-4E1A-851A-2CF0223D7D1C}"/>
    <cellStyle name="Normal 5 4 3 2 5 2" xfId="8539" xr:uid="{09F6AF5E-9CDD-45DF-AB02-07202D316AA7}"/>
    <cellStyle name="Normal 5 4 3 2 6" xfId="6792" xr:uid="{DFD80464-236B-42E5-9B86-27814ADA3760}"/>
    <cellStyle name="Normal 5 4 3 3" xfId="4514" xr:uid="{B31D7A1A-E555-4CA5-A198-49852B227053}"/>
    <cellStyle name="Normal 5 4 3 3 2" xfId="7473" xr:uid="{124DE1DE-11A0-4381-AC08-5D83E5D8C816}"/>
    <cellStyle name="Normal 5 4 3 4" xfId="5135" xr:uid="{F141B2DD-6E78-4247-ADB0-F3040D4BC872}"/>
    <cellStyle name="Normal 5 4 3 5" xfId="4023" xr:uid="{0E91AE8C-4659-4A20-876B-67F04D5BDF31}"/>
    <cellStyle name="Normal 5 4 3 6" xfId="5639" xr:uid="{B17FEFF7-A2E8-427D-B68E-4C43DF3E6773}"/>
    <cellStyle name="Normal 5 4 3 6 2" xfId="8161" xr:uid="{C8817C00-3ADD-4DE6-AA48-65706F84E6BC}"/>
    <cellStyle name="Normal 5 4 3 7" xfId="6791" xr:uid="{D4CBBCBF-8EA6-49DA-9740-BCF2AF8AC6F1}"/>
    <cellStyle name="Normal 5 4 3 8" xfId="40252" xr:uid="{43F66E4E-E9D8-4BE4-A3C3-6B38E961909F}"/>
    <cellStyle name="Normal 5 4 4" xfId="3201" xr:uid="{7CA983A2-2496-421F-828C-394E87272B68}"/>
    <cellStyle name="Normal 5 4 4 2" xfId="4572" xr:uid="{3FE79689-7E1B-4A75-93CF-AFB9487AAE69}"/>
    <cellStyle name="Normal 5 4 4 2 2" xfId="7499" xr:uid="{C2B4DA86-F6EE-49A9-9777-1380B112F2C9}"/>
    <cellStyle name="Normal 5 4 4 3" xfId="5136" xr:uid="{8777DAC6-6BCF-4546-86E1-F6ABEF5C64F4}"/>
    <cellStyle name="Normal 5 4 4 4" xfId="4320" xr:uid="{1708A3AE-18DA-4513-AC3F-BA85DD0381C9}"/>
    <cellStyle name="Normal 5 4 4 5" xfId="6017" xr:uid="{2E498BA8-0364-48DC-A941-1E45A3AB812C}"/>
    <cellStyle name="Normal 5 4 4 5 2" xfId="8537" xr:uid="{8CD40A5E-209E-4185-8DB4-D7BF9FCAFFC1}"/>
    <cellStyle name="Normal 5 4 4 6" xfId="6793" xr:uid="{57C22A01-A901-40F2-8D60-3E4AA336DE1E}"/>
    <cellStyle name="Normal 5 4 4 7" xfId="37688" xr:uid="{DA6C719A-B663-4A6D-89C1-74C40C7AA442}"/>
    <cellStyle name="Normal 5 4 4 8" xfId="9721" xr:uid="{E9702191-FC52-4E5E-BC91-45266FE88FB0}"/>
    <cellStyle name="Normal 5 4 5" xfId="4512" xr:uid="{D953EF2B-509A-49A8-B139-47D14A43A522}"/>
    <cellStyle name="Normal 5 4 5 2" xfId="7471" xr:uid="{DC35EDA8-8110-4503-85EA-60444B315D7B}"/>
    <cellStyle name="Normal 5 4 6" xfId="5137" xr:uid="{1740963C-D492-4191-B8D2-1E11B2A43C2B}"/>
    <cellStyle name="Normal 5 4 7" xfId="4020" xr:uid="{9D5EB951-CE24-465B-BA41-13176E40399B}"/>
    <cellStyle name="Normal 5 4 8" xfId="5637" xr:uid="{786B1893-17A6-413E-8F72-0BF046AD9275}"/>
    <cellStyle name="Normal 5 4 8 2" xfId="8159" xr:uid="{6D48DCE2-65D8-4805-B70B-F035CD073E78}"/>
    <cellStyle name="Normal 5 4 9" xfId="6788" xr:uid="{2ACED6AA-A478-4331-933D-816B5F574759}"/>
    <cellStyle name="Normal 5 5" xfId="1321" xr:uid="{7C10322C-61EA-4FAB-8595-30CF4B40042B}"/>
    <cellStyle name="Normal 5 5 10" xfId="3202" xr:uid="{C10CE7AA-A263-42ED-9754-E13F15AD49E2}"/>
    <cellStyle name="Normal 5 5 2" xfId="3203" xr:uid="{065C9EE9-A518-40BD-92B6-49A2A441438B}"/>
    <cellStyle name="Normal 5 5 2 10" xfId="37690" xr:uid="{A9B0731E-77E0-4EB9-954F-91B314ABB4DD}"/>
    <cellStyle name="Normal 5 5 2 11" xfId="23021" xr:uid="{936B9F63-7D2D-4C34-96AF-417E82B8EF95}"/>
    <cellStyle name="Normal 5 5 2 12" xfId="40353" xr:uid="{79A79394-C539-4EC9-A433-6F40BF21D7F9}"/>
    <cellStyle name="Normal 5 5 2 2" xfId="3204" xr:uid="{66461A92-F27A-4CF3-9E7B-C19862A33BC2}"/>
    <cellStyle name="Normal 5 5 2 2 2" xfId="3205" xr:uid="{118C1EDD-896B-4669-B560-03CDD8DDF299}"/>
    <cellStyle name="Normal 5 5 2 2 2 2" xfId="6021" xr:uid="{05DB13AD-61B3-4E19-9587-924119DECE2D}"/>
    <cellStyle name="Normal 5 5 2 2 2 2 2" xfId="8541" xr:uid="{59FC9EB6-ADEA-422B-B4EE-69225A28E167}"/>
    <cellStyle name="Normal 5 5 2 2 2 3" xfId="6796" xr:uid="{A9F165D9-8134-458C-A577-840E99EFBD27}"/>
    <cellStyle name="Normal 5 5 2 2 3" xfId="4517" xr:uid="{ABDA45BC-F37E-4BC6-9480-FF9676E8323C}"/>
    <cellStyle name="Normal 5 5 2 2 3 2" xfId="7475" xr:uid="{452A1778-E799-41C6-AAAE-EF4712ADA338}"/>
    <cellStyle name="Normal 5 5 2 2 4" xfId="5138" xr:uid="{096EE2B5-6C7A-4EF9-89B5-C5EA6C79DCD8}"/>
    <cellStyle name="Normal 5 5 2 2 5" xfId="4325" xr:uid="{317B4D12-CCD9-4F38-805A-9F4A8FEAAD8D}"/>
    <cellStyle name="Normal 5 5 2 2 6" xfId="5641" xr:uid="{FA23C9F8-AF19-4D14-A175-A85AD84337DC}"/>
    <cellStyle name="Normal 5 5 2 2 6 2" xfId="8163" xr:uid="{B2F6DE8F-2328-462C-9A15-B51A62D8E5B6}"/>
    <cellStyle name="Normal 5 5 2 2 7" xfId="6795" xr:uid="{314AA654-8CD0-4405-B4FC-C9B02FA69BD3}"/>
    <cellStyle name="Normal 5 5 2 3" xfId="3206" xr:uid="{F113B3E7-3109-4FD8-9B7F-BDA8952DE1C0}"/>
    <cellStyle name="Normal 5 5 2 3 2" xfId="3207" xr:uid="{01C3D5AF-055E-4956-B7F5-6759B8AEBC04}"/>
    <cellStyle name="Normal 5 5 2 3 2 2" xfId="6022" xr:uid="{79A59AAC-E94B-4D5C-86EF-B771639A9440}"/>
    <cellStyle name="Normal 5 5 2 3 2 2 2" xfId="8542" xr:uid="{23FC85F6-0147-4182-878D-AA7A2EC1C8DD}"/>
    <cellStyle name="Normal 5 5 2 3 2 3" xfId="6798" xr:uid="{51C3F74B-C2F3-456A-A467-171B00961442}"/>
    <cellStyle name="Normal 5 5 2 3 3" xfId="5642" xr:uid="{B597582C-D31D-4AD1-8E41-75E2AE7CB44E}"/>
    <cellStyle name="Normal 5 5 2 3 3 2" xfId="8164" xr:uid="{13640888-FC55-4EC5-BB25-83A7B986BF3F}"/>
    <cellStyle name="Normal 5 5 2 3 4" xfId="6797" xr:uid="{19042ECE-FB5B-40D3-ABA9-62BE812B52F4}"/>
    <cellStyle name="Normal 5 5 2 4" xfId="3208" xr:uid="{E9764B48-0856-44F4-8A6D-75A7EFABD0A9}"/>
    <cellStyle name="Normal 5 5 2 4 2" xfId="6020" xr:uid="{C6F77691-3574-4327-B02A-F81AFFD359E4}"/>
    <cellStyle name="Normal 5 5 2 4 2 2" xfId="8540" xr:uid="{08365662-B442-4A72-BF20-D3AE5C4EC1FA}"/>
    <cellStyle name="Normal 5 5 2 4 3" xfId="6799" xr:uid="{5DDDD0D9-B6B4-4799-84C2-5E73FA4D8B90}"/>
    <cellStyle name="Normal 5 5 2 5" xfId="4516" xr:uid="{FC7CC699-C4D5-4937-AB6D-F5C106A26EAD}"/>
    <cellStyle name="Normal 5 5 2 5 2" xfId="7474" xr:uid="{7FDCC624-3C77-4035-927E-4CD75BAC7A79}"/>
    <cellStyle name="Normal 5 5 2 6" xfId="5139" xr:uid="{82542B32-2DD3-47F4-A8A1-39F1229D5098}"/>
    <cellStyle name="Normal 5 5 2 7" xfId="4024" xr:uid="{9B443552-BECD-47FA-AF84-52C653F3ADD2}"/>
    <cellStyle name="Normal 5 5 2 8" xfId="5640" xr:uid="{8C387CD8-5C95-4409-A6D5-842F9C880BEC}"/>
    <cellStyle name="Normal 5 5 2 8 2" xfId="8162" xr:uid="{C3EFF6C1-B95C-4D52-AB4E-C792E08876AA}"/>
    <cellStyle name="Normal 5 5 2 9" xfId="6794" xr:uid="{B43E83A2-9F6D-42C6-B528-35D259B46D19}"/>
    <cellStyle name="Normal 5 5 3" xfId="4324" xr:uid="{EF3D0942-2A8D-40AC-9A4B-2F15C0A51D01}"/>
    <cellStyle name="Normal 5 5 3 2" xfId="5140" xr:uid="{43F9F8E4-372F-4F4D-A7CC-9E690738B109}"/>
    <cellStyle name="Normal 5 5 3 3" xfId="38100" xr:uid="{4F3A3B50-8397-40ED-9F58-8C109FBBB660}"/>
    <cellStyle name="Normal 5 5 3 4" xfId="36489" xr:uid="{E49B9750-7AF6-4CFD-B8D5-432E6D9453BB}"/>
    <cellStyle name="Normal 5 5 4" xfId="4515" xr:uid="{4B9E65B3-76F9-4E03-B0F8-3105B2465683}"/>
    <cellStyle name="Normal 5 5 4 2" xfId="5141" xr:uid="{4CB32251-6498-4F69-ABCF-5299B2462B65}"/>
    <cellStyle name="Normal 5 5 4 3" xfId="38167" xr:uid="{36BE38EE-5FB5-4368-9558-0EDA627138AB}"/>
    <cellStyle name="Normal 5 5 4 4" xfId="9718" xr:uid="{DEF35D93-9E2E-4CCC-A92A-63FF735A9617}"/>
    <cellStyle name="Normal 5 5 5" xfId="5142" xr:uid="{18EA5E9A-DEDF-4EBC-99CB-3BED3928B349}"/>
    <cellStyle name="Normal 5 5 6" xfId="37689" xr:uid="{F69BE123-6F21-4979-B649-584538E1A9CE}"/>
    <cellStyle name="Normal 5 5 7" xfId="39476" xr:uid="{D12312F2-C393-46E2-941A-D6F3340B7C41}"/>
    <cellStyle name="Normal 5 5 8" xfId="8983" xr:uid="{B169F521-F8B6-40A4-90C8-945CB0A9CF86}"/>
    <cellStyle name="Normal 5 5 9" xfId="39782" xr:uid="{7C062127-D0C7-4F84-AAF4-0F80E905775B}"/>
    <cellStyle name="Normal 5 6" xfId="793" xr:uid="{5F45BB39-71B6-46D2-8629-9D232E852EDE}"/>
    <cellStyle name="Normal 5 6 2" xfId="4026" xr:uid="{F45A07AF-312C-4215-87B6-E63FE6A69363}"/>
    <cellStyle name="Normal 5 6 2 2" xfId="37936" xr:uid="{56045117-260D-4492-ADAE-E2D6D189B282}"/>
    <cellStyle name="Normal 5 6 2 3" xfId="19202" xr:uid="{FF33481A-3285-49F8-9976-0023C2270B1C}"/>
    <cellStyle name="Normal 5 6 3" xfId="4518" xr:uid="{7D2FEAF5-B5FE-422B-8BAE-A900E23EC7D7}"/>
    <cellStyle name="Normal 5 6 3 2" xfId="5143" xr:uid="{CA1FB582-1A6A-414E-872B-F24E82622205}"/>
    <cellStyle name="Normal 5 6 4" xfId="4025" xr:uid="{7D55ECBD-968A-49ED-9916-F28CB130E4BF}"/>
    <cellStyle name="Normal 5 6 5" xfId="37691" xr:uid="{7A6689B0-8A07-45AD-B680-A99886538C1A}"/>
    <cellStyle name="Normal 5 6 6" xfId="13696" xr:uid="{17C72A50-6930-4451-970E-54C7132E4460}"/>
    <cellStyle name="Normal 5 6 7" xfId="3209" xr:uid="{DDF660A3-CAB1-469B-AB2B-F5DAC565ECEE}"/>
    <cellStyle name="Normal 5 7" xfId="1940" xr:uid="{726B473A-CA3B-49C5-8E59-163D6984542B}"/>
    <cellStyle name="Normal 5 7 2" xfId="4326" xr:uid="{B762FC75-91B1-47ED-8708-480BE67EBB5F}"/>
    <cellStyle name="Normal 5 7 2 2" xfId="5144" xr:uid="{B872DB46-16F7-4D60-8D2D-4C92CD313DF6}"/>
    <cellStyle name="Normal 5 7 3" xfId="4519" xr:uid="{9DFC5257-BBF1-4949-9864-5B29AC752A7D}"/>
    <cellStyle name="Normal 5 7 3 2" xfId="5145" xr:uid="{2795F496-05C0-40C7-9775-DB9667E5AA8E}"/>
    <cellStyle name="Normal 5 7 4" xfId="5146" xr:uid="{973E0B70-8AA7-4362-B4D4-56B6294B2064}"/>
    <cellStyle name="Normal 5 7 5" xfId="37692" xr:uid="{92A2DD32-0C37-4B5C-99A1-E03C8DDF185F}"/>
    <cellStyle name="Normal 5 7 6" xfId="20548" xr:uid="{4A525B2C-E57D-4B38-96F0-DD59CA9CCA53}"/>
    <cellStyle name="Normal 5 7 7" xfId="39991" xr:uid="{8DFED8FA-ECCD-43E6-AF62-839AE3B65C6E}"/>
    <cellStyle name="Normal 5 7 8" xfId="3210" xr:uid="{2836F85A-5C63-4C63-B09A-3E4FABD011B7}"/>
    <cellStyle name="Normal 5 8" xfId="593" xr:uid="{1C9C26F2-DB5A-4E9B-AF55-0780309B2337}"/>
    <cellStyle name="Normal 5 8 2" xfId="4520" xr:uid="{83139B0B-AF97-4291-818C-DE77D5CA9453}"/>
    <cellStyle name="Normal 5 8 2 2" xfId="5147" xr:uid="{CD131C8D-4F1D-4992-A7AF-F281A0D17A01}"/>
    <cellStyle name="Normal 5 8 3" xfId="4027" xr:uid="{EB44B074-343E-4177-BAE5-9E233D4EA016}"/>
    <cellStyle name="Normal 5 8 4" xfId="37693" xr:uid="{455FCAF7-9F7E-4950-9717-443F7C4CC28C}"/>
    <cellStyle name="Normal 5 8 5" xfId="16715" xr:uid="{91573917-7CBA-4548-B5E7-F1BADD6E3691}"/>
    <cellStyle name="Normal 5 8 6" xfId="45329" xr:uid="{A403BFD5-E585-4C87-8F4D-B6E9A42E17D3}"/>
    <cellStyle name="Normal 5 8 7" xfId="3211" xr:uid="{60640C62-1EDF-4A1D-B719-574A3F0B2086}"/>
    <cellStyle name="Normal 5 9" xfId="2310" xr:uid="{DA4D6877-4D18-4A6B-A5EC-3D93479B3CC4}"/>
    <cellStyle name="Normal 5 9 2" xfId="5148" xr:uid="{1511FCA5-2BB1-477B-BAB4-0BD2E236296C}"/>
    <cellStyle name="Normal 5 9 3" xfId="8833" xr:uid="{253C790E-1E8F-45A6-B562-9506C348F204}"/>
    <cellStyle name="Normal 5 9 4" xfId="37694" xr:uid="{B7597064-F4A0-4F12-8DF7-7E73920E912B}"/>
    <cellStyle name="Normal 5 9 5" xfId="15044" xr:uid="{2CE9151A-FC76-4A4E-B2D3-92167CFF1251}"/>
    <cellStyle name="Normal 5 9 6" xfId="3212" xr:uid="{3979F264-0DEC-4864-82B4-44C86ECE8AA0}"/>
    <cellStyle name="Normal 5_Book1" xfId="23022" xr:uid="{294F6D53-7FB5-4151-A788-55D4E5902F86}"/>
    <cellStyle name="Normal 50" xfId="3213" xr:uid="{3A083F3D-3C13-4EE4-9082-6952ADBC5E39}"/>
    <cellStyle name="Normal 50 2" xfId="23023" xr:uid="{882B90F6-824F-47FC-BCD9-7CDB8D14EC47}"/>
    <cellStyle name="Normal 50 3" xfId="10982" xr:uid="{91780D2F-5664-4F73-9EF9-A3EC7E10FC23}"/>
    <cellStyle name="Normal 50 4" xfId="40255" xr:uid="{7C61B036-3E96-4829-A6AB-7AB92F7071A5}"/>
    <cellStyle name="Normal 500" xfId="11436" xr:uid="{095C3C3D-3407-438E-85FA-7066B445F8F3}"/>
    <cellStyle name="Normal 501" xfId="11437" xr:uid="{B2512087-DCA0-4D45-B38B-624B38413794}"/>
    <cellStyle name="Normal 502" xfId="11438" xr:uid="{48A72ECF-599B-4DDE-B3A0-595E08E7DAF8}"/>
    <cellStyle name="Normal 503" xfId="11439" xr:uid="{93821D63-0A2A-4238-9142-7CEC7AFB2D8B}"/>
    <cellStyle name="Normal 504" xfId="11440" xr:uid="{36D32A0D-C4E0-468B-8D36-92DB0AD9A733}"/>
    <cellStyle name="Normal 505" xfId="11441" xr:uid="{B1ECF454-66DC-4808-B34D-54E6928B656A}"/>
    <cellStyle name="Normal 506" xfId="11442" xr:uid="{5AFC049A-6675-438D-8009-2B2AB31931DA}"/>
    <cellStyle name="Normal 507" xfId="11443" xr:uid="{73B674BB-D43F-466D-B242-B0928E616A62}"/>
    <cellStyle name="Normal 508" xfId="11444" xr:uid="{C047A784-6AB4-40D2-B188-180239F3ACF3}"/>
    <cellStyle name="Normal 509" xfId="11445" xr:uid="{3D52C627-9C9C-48E0-99F9-90D5FBDCA5F0}"/>
    <cellStyle name="Normal 51" xfId="3214" xr:uid="{10BD419D-49BB-438C-883B-548DCA69D87D}"/>
    <cellStyle name="Normal 51 2" xfId="23024" xr:uid="{532B8A32-95E9-448D-8B7D-BEA0C8859425}"/>
    <cellStyle name="Normal 51 3" xfId="10983" xr:uid="{6843CD64-E423-423B-96BB-59EB36B1BB93}"/>
    <cellStyle name="Normal 51 4" xfId="40256" xr:uid="{35616265-B04E-452F-A1F6-8F3F11C54A85}"/>
    <cellStyle name="Normal 510" xfId="11446" xr:uid="{3518C62C-3CA4-4128-AE53-62031F52BDEA}"/>
    <cellStyle name="Normal 511" xfId="11447" xr:uid="{F0404F7A-3467-48AF-847C-7E8E329CDA8D}"/>
    <cellStyle name="Normal 512" xfId="11448" xr:uid="{CB82DB30-BE90-4718-AB10-C80C42F7174C}"/>
    <cellStyle name="Normal 513" xfId="11449" xr:uid="{641B8C0D-4AFD-487C-94A6-1758FF6444CF}"/>
    <cellStyle name="Normal 514" xfId="11450" xr:uid="{EAA61556-1112-4C5A-9E26-69B487DC0B42}"/>
    <cellStyle name="Normal 515" xfId="11451" xr:uid="{83EEF88C-44B5-4E90-8D8B-60EAC8B03C50}"/>
    <cellStyle name="Normal 516" xfId="11452" xr:uid="{5BE9D3CE-E90B-4A8A-9DEB-145955C1ED12}"/>
    <cellStyle name="Normal 517" xfId="11453" xr:uid="{063FD395-09C7-4870-B0D6-62B89831F1FB}"/>
    <cellStyle name="Normal 518" xfId="8955" xr:uid="{74A0C940-0578-4995-AEBF-E45C994AEB86}"/>
    <cellStyle name="Normal 518 2" xfId="11454" xr:uid="{BEA648A1-DEC1-4988-8F5E-CD0065BCE689}"/>
    <cellStyle name="Normal 518 3" xfId="36459" xr:uid="{13630D49-EBD2-4F98-AF5D-42F83E843417}"/>
    <cellStyle name="Normal 518 4" xfId="9595" xr:uid="{92666930-07E4-4E66-A6B1-17883BF522EC}"/>
    <cellStyle name="Normal 519" xfId="11455" xr:uid="{5652B6FD-AA32-4822-AAE2-EC510B3A73E1}"/>
    <cellStyle name="Normal 52" xfId="3215" xr:uid="{06B9719F-EBD3-433E-9CB4-E6F29692AC08}"/>
    <cellStyle name="Normal 52 2" xfId="23025" xr:uid="{E289A274-7FC4-4DC0-A300-DC432394B9AD}"/>
    <cellStyle name="Normal 52 3" xfId="10984" xr:uid="{1E115161-EEED-40A5-9EF0-955BA46EE299}"/>
    <cellStyle name="Normal 52 4" xfId="40257" xr:uid="{2A02E70F-9D03-4980-8AB0-BA72987FFCCB}"/>
    <cellStyle name="Normal 520" xfId="9002" xr:uid="{5E3B2397-1EC4-4BCE-986E-F002E1BAADB4}"/>
    <cellStyle name="Normal 520 2" xfId="9032" xr:uid="{0EEBAB9C-8943-443C-85E8-01E6A8679994}"/>
    <cellStyle name="Normal 520 3" xfId="9057" xr:uid="{16A0282B-4A3B-47CF-80BB-A344E48ABEE8}"/>
    <cellStyle name="Normal 520 4" xfId="36501" xr:uid="{113ACD85-5850-4844-AB5D-16386F3DC332}"/>
    <cellStyle name="Normal 520 5" xfId="11456" xr:uid="{73930BCD-7982-4EAB-BF9B-E971BB73233E}"/>
    <cellStyle name="Normal 520 6" xfId="39467" xr:uid="{D46A2F40-6424-4474-99F0-BAFBFB496341}"/>
    <cellStyle name="Normal 521" xfId="11457" xr:uid="{ED11D2A7-2235-4D22-B638-E6F9BFFABF27}"/>
    <cellStyle name="Normal 522" xfId="11458" xr:uid="{A6DB6B2B-050A-44D6-AB85-644082FF19CA}"/>
    <cellStyle name="Normal 523" xfId="11459" xr:uid="{32B3A79A-B847-4234-9D41-19B13CC981DB}"/>
    <cellStyle name="Normal 523 2" xfId="72" xr:uid="{1AE6E5B2-F57E-4A7B-923E-A152674D1FA9}"/>
    <cellStyle name="Normal 524" xfId="11460" xr:uid="{3E1D735F-FA65-4E96-B5FD-7B8F86C10525}"/>
    <cellStyle name="Normal 525" xfId="11461" xr:uid="{C9357201-30CF-4F2C-87B2-3210F5E30FB7}"/>
    <cellStyle name="Normal 526" xfId="11462" xr:uid="{FFF09D2D-FFA0-4A2E-A3C1-D354F1072B09}"/>
    <cellStyle name="Normal 527" xfId="11463" xr:uid="{83568716-E39F-4746-B738-46662A3EE3A2}"/>
    <cellStyle name="Normal 528" xfId="8848" xr:uid="{46B6F16C-7596-4785-A933-AC42F567E158}"/>
    <cellStyle name="Normal 528 2" xfId="11464" xr:uid="{EF044419-B7B6-4C0F-85F4-73218DCEEC03}"/>
    <cellStyle name="Normal 529" xfId="11465" xr:uid="{6AA603F5-0723-4C57-AC58-3F6C29950AFA}"/>
    <cellStyle name="Normal 53" xfId="3216" xr:uid="{EC8BF8B1-7707-4380-873B-FD419CFF9F60}"/>
    <cellStyle name="Normal 53 2" xfId="23026" xr:uid="{B36B571D-D583-42A0-BFEE-A60B42A6EF5B}"/>
    <cellStyle name="Normal 53 3" xfId="37695" xr:uid="{D5E8FB21-6F19-4EFA-8B22-451A29E70B16}"/>
    <cellStyle name="Normal 53 4" xfId="10985" xr:uid="{1FA8C6BD-2ABD-42A4-8D5A-96AB992F8057}"/>
    <cellStyle name="Normal 53 5" xfId="40258" xr:uid="{C8D76D55-2F6F-475F-BA0D-39A318853F43}"/>
    <cellStyle name="Normal 530" xfId="11466" xr:uid="{E1A411A5-4989-4B7D-9874-890D3DA3C663}"/>
    <cellStyle name="Normal 531" xfId="11467" xr:uid="{F8BC8956-A516-42CC-ACF5-7B2F6638E323}"/>
    <cellStyle name="Normal 532" xfId="11468" xr:uid="{1AA187AB-6EDE-4C92-86A5-86BFB8F1C1CD}"/>
    <cellStyle name="Normal 533" xfId="11469" xr:uid="{DFD46796-E39E-401A-BBEC-C2C45D52A283}"/>
    <cellStyle name="Normal 534" xfId="11470" xr:uid="{9C4EE9BB-5879-467A-9D90-FF232A0656D9}"/>
    <cellStyle name="Normal 535" xfId="11471" xr:uid="{14AB8F9B-63DC-45B5-86C7-F9AD12057B8E}"/>
    <cellStyle name="Normal 536" xfId="11472" xr:uid="{905F72E9-2B1E-4EF3-B6CA-C6E767D5FBC1}"/>
    <cellStyle name="Normal 537" xfId="11473" xr:uid="{97FC598D-A31B-4757-A923-B39259E53335}"/>
    <cellStyle name="Normal 538" xfId="11474" xr:uid="{DBAEEEC6-AEF0-48E3-81CD-C11D37E55C45}"/>
    <cellStyle name="Normal 539" xfId="9066" xr:uid="{A6D56454-187F-43E3-AAA0-5DC68E4C0B64}"/>
    <cellStyle name="Normal 539 2" xfId="8992" xr:uid="{5BB3BF07-4E68-4B11-B6B1-13EA14859331}"/>
    <cellStyle name="Normal 539 3" xfId="36569" xr:uid="{C3DA0046-0FC6-4C5E-82B6-E5E475DD01F2}"/>
    <cellStyle name="Normal 539 4" xfId="11475" xr:uid="{3BB54368-7E0D-4901-AD95-384827DD51E0}"/>
    <cellStyle name="Normal 54" xfId="3217" xr:uid="{1EF762C0-3308-4525-BFF1-7216BB16CCEB}"/>
    <cellStyle name="Normal 54 2" xfId="23027" xr:uid="{11AD1B3C-E29D-43B8-B1F2-B9333297F050}"/>
    <cellStyle name="Normal 54 3" xfId="37696" xr:uid="{BDC963FD-86B8-487F-8EB4-2518246B4345}"/>
    <cellStyle name="Normal 54 4" xfId="10986" xr:uid="{E3D838DA-FA81-41CB-A392-EE9260BA8CB8}"/>
    <cellStyle name="Normal 54 5" xfId="40343" xr:uid="{F1FE7C9F-841C-4F4E-ACEE-1ADACB62E6E9}"/>
    <cellStyle name="Normal 540" xfId="11476" xr:uid="{E150249C-202E-44F4-A6D4-C87B958F373B}"/>
    <cellStyle name="Normal 541" xfId="386" xr:uid="{61E94681-7AC1-489B-A3E5-08BA079205C3}"/>
    <cellStyle name="Normal 541 2" xfId="2311" xr:uid="{8A1A79CC-DB93-41DB-A26D-A3487400DD34}"/>
    <cellStyle name="Normal 541 3" xfId="45177" xr:uid="{BBE4F27C-A699-4ADC-8382-B6A3AB2A9489}"/>
    <cellStyle name="Normal 541 4" xfId="11477" xr:uid="{09B09BA9-9C20-4BE5-BD55-AAE6B531A2D6}"/>
    <cellStyle name="Normal 542" xfId="9067" xr:uid="{31B83209-9C95-45D1-A827-C229E297A637}"/>
    <cellStyle name="Normal 542 2" xfId="8993" xr:uid="{D6AF4F5D-ACB3-4DB2-8F22-3D890B69AD31}"/>
    <cellStyle name="Normal 542 3" xfId="36570" xr:uid="{96B9141A-5EB4-47A6-8A10-D093E603266B}"/>
    <cellStyle name="Normal 542 4" xfId="11478" xr:uid="{6520669C-35EA-4548-96A2-DC01FAD9F990}"/>
    <cellStyle name="Normal 543" xfId="9068" xr:uid="{1FB86E39-0334-4084-806E-366D87BB0B4D}"/>
    <cellStyle name="Normal 543 2" xfId="8994" xr:uid="{748ED30B-2C5B-4E8D-BD4C-258A9631A0E7}"/>
    <cellStyle name="Normal 543 3" xfId="36571" xr:uid="{3432155B-5D1C-4FD0-85E1-6F899A0032F7}"/>
    <cellStyle name="Normal 543 4" xfId="11479" xr:uid="{90C940E2-8F44-484C-A5B4-7D350A32A8DA}"/>
    <cellStyle name="Normal 544" xfId="11480" xr:uid="{880256AE-5AAF-43FD-B7AE-908034158408}"/>
    <cellStyle name="Normal 545" xfId="9070" xr:uid="{4DA8C4B9-0677-479D-AB09-8F20F8F1284E}"/>
    <cellStyle name="Normal 545 2" xfId="8996" xr:uid="{6597B433-8CA1-42D5-87D0-2039A562B2EA}"/>
    <cellStyle name="Normal 545 3" xfId="36573" xr:uid="{66C56130-537D-42D5-B8A8-1F2F38DA1081}"/>
    <cellStyle name="Normal 545 4" xfId="11481" xr:uid="{A29B3088-CF71-499D-9046-688BCACFB571}"/>
    <cellStyle name="Normal 546" xfId="11482" xr:uid="{85B4A682-05A7-4643-AB68-239991389E39}"/>
    <cellStyle name="Normal 547" xfId="9072" xr:uid="{905EC7D7-7337-4C7C-8E6B-4539A07EB4F3}"/>
    <cellStyle name="Normal 547 2" xfId="8998" xr:uid="{F9C2002E-CC2D-4A5A-8CB1-45B93B63ED08}"/>
    <cellStyle name="Normal 547 3" xfId="36575" xr:uid="{7891A90A-5714-4352-AAB0-7FE249FF577B}"/>
    <cellStyle name="Normal 547 4" xfId="11483" xr:uid="{C7A899CB-A39D-4F3B-ABD7-55B72C71527A}"/>
    <cellStyle name="Normal 548" xfId="11484" xr:uid="{77206013-D7EF-4D34-A674-716DE43EB69F}"/>
    <cellStyle name="Normal 549" xfId="11485" xr:uid="{23453602-459D-46D5-9BCE-F03C41C960FF}"/>
    <cellStyle name="Normal 55" xfId="594" xr:uid="{525B8FE2-CFD6-445A-BAA1-DE61658E33D1}"/>
    <cellStyle name="Normal 55 2" xfId="5149" xr:uid="{6BBA80D0-1183-431D-9709-937B341BA38D}"/>
    <cellStyle name="Normal 55 2 2" xfId="2186" xr:uid="{F4041DEE-BAD1-4B5E-8256-DFA28E5BB609}"/>
    <cellStyle name="Normal 55 2 2 2" xfId="46504" xr:uid="{8428BDA5-E852-4A76-9413-5A50CF722DB6}"/>
    <cellStyle name="Normal 55 2 2 3" xfId="38496" xr:uid="{12108FC9-D928-441E-8936-F0707AE3F5E4}"/>
    <cellStyle name="Normal 55 2 3" xfId="23028" xr:uid="{604EBB66-D53E-4C97-A507-30DE864E4757}"/>
    <cellStyle name="Normal 55 3" xfId="2180" xr:uid="{0B32A278-EF49-4B7A-A765-2BA7959DD9E0}"/>
    <cellStyle name="Normal 55 3 2" xfId="46498" xr:uid="{8059EF69-145A-481D-B3D0-BA9CC2D90BB1}"/>
    <cellStyle name="Normal 55 3 3" xfId="37697" xr:uid="{93AA78B5-1385-40CC-98EF-82B25C43B49A}"/>
    <cellStyle name="Normal 55 4" xfId="10987" xr:uid="{DBB576A0-986D-485F-B5E5-078786AD7401}"/>
    <cellStyle name="Normal 55 5" xfId="40259" xr:uid="{89C72622-9D89-4046-B283-3A16F72277F7}"/>
    <cellStyle name="Normal 55 6" xfId="45330" xr:uid="{7765B11E-44F8-4FDD-952D-1D865A024138}"/>
    <cellStyle name="Normal 55 7" xfId="3218" xr:uid="{518B499A-C6A4-4D4E-9095-0D7AF7F2DDE1}"/>
    <cellStyle name="Normal 550" xfId="11486" xr:uid="{5408584D-9270-408A-9081-862AA15F6514}"/>
    <cellStyle name="Normal 551" xfId="11487" xr:uid="{A0FA8A2F-A8B2-4A8C-9CF1-FD78EE6F17C7}"/>
    <cellStyle name="Normal 552" xfId="11488" xr:uid="{BEB7A6E8-423B-4F70-84E5-247E5CA6A5BC}"/>
    <cellStyle name="Normal 553" xfId="11489" xr:uid="{1F749905-0D51-47AD-A0E0-E10AC730E3EF}"/>
    <cellStyle name="Normal 554" xfId="11490" xr:uid="{9DD2B97E-7B96-4589-B0B9-A6E3878BAE42}"/>
    <cellStyle name="Normal 555" xfId="11491" xr:uid="{B7F9FD91-9277-4982-A85A-DB942B0187A7}"/>
    <cellStyle name="Normal 556" xfId="11492" xr:uid="{1CE60402-F5A8-4470-B6EF-075DE6253E9B}"/>
    <cellStyle name="Normal 557" xfId="11493" xr:uid="{FFF26C3F-FD44-449C-974E-5141F6C20F34}"/>
    <cellStyle name="Normal 558" xfId="11494" xr:uid="{A09BFCD0-A8F8-4FB1-B666-D5FEB7ABFF50}"/>
    <cellStyle name="Normal 559" xfId="11495" xr:uid="{B24DB458-F3B7-4F07-9C36-70897310B570}"/>
    <cellStyle name="Normal 56" xfId="3219" xr:uid="{9BD42B46-7AFB-4921-8D79-4E846EA93180}"/>
    <cellStyle name="Normal 56 2" xfId="23029" xr:uid="{55508CFD-EC31-41AA-9851-F266248F9F6D}"/>
    <cellStyle name="Normal 56 3" xfId="37698" xr:uid="{8DCAC76D-E15D-4307-B94F-EB0F0597E342}"/>
    <cellStyle name="Normal 56 4" xfId="10988" xr:uid="{959E585A-D78D-4796-823C-3D015833C7A4}"/>
    <cellStyle name="Normal 56 5" xfId="40260" xr:uid="{7A6422DA-8C1D-4DB5-A6F7-F2203F5BBE74}"/>
    <cellStyle name="Normal 560" xfId="11496" xr:uid="{15B14223-7E27-4009-A170-2FC55A2B725B}"/>
    <cellStyle name="Normal 561" xfId="11497" xr:uid="{F0DDACF6-132E-4950-B90C-6D53D0B87F8C}"/>
    <cellStyle name="Normal 562" xfId="11498" xr:uid="{22236900-E819-40EF-A9B9-6534508F5823}"/>
    <cellStyle name="Normal 563" xfId="11499" xr:uid="{96491491-B5C5-445E-A060-49CCB6BEB759}"/>
    <cellStyle name="Normal 564" xfId="11500" xr:uid="{1945BC07-B0CB-4691-87E4-6AA69A42C46D}"/>
    <cellStyle name="Normal 565" xfId="11501" xr:uid="{E37D6213-2AD8-4B25-AA49-985FD21E3A66}"/>
    <cellStyle name="Normal 566" xfId="11502" xr:uid="{8DEC94D0-AF10-4286-8108-B94380D05AB1}"/>
    <cellStyle name="Normal 567" xfId="11503" xr:uid="{48090285-1B59-416C-9800-A19C8B98F06C}"/>
    <cellStyle name="Normal 568" xfId="11504" xr:uid="{5FD56D38-1BF9-4708-91E3-DEC87F81A1F6}"/>
    <cellStyle name="Normal 569" xfId="11505" xr:uid="{40D8A67A-01D5-4A4F-A316-55155833C7E5}"/>
    <cellStyle name="Normal 57" xfId="3220" xr:uid="{94BEBD17-0961-4EC0-98E2-72BCD8DDDCB1}"/>
    <cellStyle name="Normal 57 2" xfId="3221" xr:uid="{6E15FDDA-8AFB-42B3-9DBE-665BDA09D37F}"/>
    <cellStyle name="Normal 57 2 2" xfId="37700" xr:uid="{8C472CF9-94F3-4955-8DB7-C0591E43034C}"/>
    <cellStyle name="Normal 57 2 3" xfId="23030" xr:uid="{558A98F7-3164-4692-8090-5D29088A7629}"/>
    <cellStyle name="Normal 57 3" xfId="6195" xr:uid="{981B5CB7-AF8E-406E-825F-96668BC2C673}"/>
    <cellStyle name="Normal 57 3 2" xfId="8714" xr:uid="{B9A95711-93B8-4CD7-84F2-73C476920045}"/>
    <cellStyle name="Normal 57 4" xfId="6800" xr:uid="{21EFE972-7F4B-46FD-A008-C46501BF1FBB}"/>
    <cellStyle name="Normal 57 5" xfId="37699" xr:uid="{4DE60C4B-E2FA-4E97-B362-55CA022723B4}"/>
    <cellStyle name="Normal 57 6" xfId="10989" xr:uid="{78B9F256-14A9-4362-A7EF-D7DC46844DD9}"/>
    <cellStyle name="Normal 57 7" xfId="40261" xr:uid="{A3B1C437-6945-4BD6-BC5F-43FD2B80208C}"/>
    <cellStyle name="Normal 570" xfId="11506" xr:uid="{1FDB985D-A80E-4AAC-A44F-1C96487A20D5}"/>
    <cellStyle name="Normal 571" xfId="11507" xr:uid="{8DCC418D-2F9B-46CD-8DC8-8E9A90D8FC46}"/>
    <cellStyle name="Normal 572" xfId="11510" xr:uid="{97E44514-008F-49AF-B882-07F2009776D9}"/>
    <cellStyle name="Normal 573" xfId="11593" xr:uid="{BFFE40FF-ECBB-4D10-BA7E-DA05D21C688D}"/>
    <cellStyle name="Normal 574" xfId="9617" xr:uid="{C8A71360-7540-4DE6-98EC-BC903F188560}"/>
    <cellStyle name="Normal 574 2" xfId="13700" xr:uid="{62BBB872-103A-44EE-8980-5828F81E77D1}"/>
    <cellStyle name="Normal 574 2 2" xfId="19206" xr:uid="{10C177EB-DB7A-420A-AA73-EE71ADD0F71F}"/>
    <cellStyle name="Normal 574 3" xfId="20552" xr:uid="{31653BC9-DE2C-4443-A8FB-1A1D3881AAC8}"/>
    <cellStyle name="Normal 574 4" xfId="16721" xr:uid="{02410828-4606-475A-B028-B7E8B3434A0B}"/>
    <cellStyle name="Normal 574 5" xfId="15048" xr:uid="{B3FC18E2-C257-4191-BEB8-84ED186D1A8A}"/>
    <cellStyle name="Normal 574 6" xfId="21913" xr:uid="{842843A0-1508-4305-92DD-339FD157509F}"/>
    <cellStyle name="Normal 574 7" xfId="24820" xr:uid="{8E548D0F-798C-47C2-B741-73B4046416CF}"/>
    <cellStyle name="Normal 575" xfId="11598" xr:uid="{32D810B4-52E7-4C32-BFF0-3F6BD204034B}"/>
    <cellStyle name="Normal 575 2" xfId="14125" xr:uid="{9477FFFC-EF35-495A-9E4D-3E2F732D4BC3}"/>
    <cellStyle name="Normal 575 2 2" xfId="19634" xr:uid="{ABFB76DF-2DD5-48BD-A765-BF4B70550E30}"/>
    <cellStyle name="Normal 575 3" xfId="21000" xr:uid="{494B793F-754A-4EF5-86C3-0C4DC8088DB2}"/>
    <cellStyle name="Normal 575 4" xfId="17151" xr:uid="{280FBB00-6C32-47C7-8034-7324ADD3166E}"/>
    <cellStyle name="Normal 575 5" xfId="15536" xr:uid="{3CDF3ACE-8C2D-4C43-95F7-A767DEBD099F}"/>
    <cellStyle name="Normal 575 6" xfId="21980" xr:uid="{679DAC94-8065-4EF6-A697-D2844413D365}"/>
    <cellStyle name="Normal 575 7" xfId="25362" xr:uid="{5EF433AA-7D4F-44E6-B62F-CD9D080EB03D}"/>
    <cellStyle name="Normal 576" xfId="11602" xr:uid="{11DA698E-FE75-4EDE-A236-079C58032FF6}"/>
    <cellStyle name="Normal 577" xfId="11605" xr:uid="{171C2869-B61F-4A2A-BE57-AE60A0F38B0B}"/>
    <cellStyle name="Normal 577 2" xfId="14132" xr:uid="{23E18C18-2DE1-4366-A0D5-2D5F675846CF}"/>
    <cellStyle name="Normal 577 2 2" xfId="19641" xr:uid="{676ED2FC-0E41-4BA3-9D59-0BAAD0704650}"/>
    <cellStyle name="Normal 577 3" xfId="21007" xr:uid="{4ABF8E17-4DBA-4BB3-8997-C3873F54F945}"/>
    <cellStyle name="Normal 577 4" xfId="17157" xr:uid="{AACBF60D-CE40-41EC-937C-6E8A683C4A2D}"/>
    <cellStyle name="Normal 577 5" xfId="15543" xr:uid="{31BCFD72-623D-4895-B5AB-DCD9FCEDCD49}"/>
    <cellStyle name="Normal 577 6" xfId="21986" xr:uid="{95998FB0-9F4C-4F97-BBB5-A6C633FEFD34}"/>
    <cellStyle name="Normal 577 7" xfId="25369" xr:uid="{1F1A3D3E-2ECD-491F-82A0-A9C999ED5A4B}"/>
    <cellStyle name="Normal 578" xfId="11776" xr:uid="{0A765D67-9EDC-4B10-829E-642771A18169}"/>
    <cellStyle name="Normal 578 2" xfId="14226" xr:uid="{DDC58BB3-E925-4914-A8DF-BC555990176E}"/>
    <cellStyle name="Normal 578 2 2" xfId="19740" xr:uid="{FA00C49B-1C47-4407-A329-CEE9519794DC}"/>
    <cellStyle name="Normal 578 3" xfId="21113" xr:uid="{1E11651F-EE6B-411C-B528-868AEA9C1629}"/>
    <cellStyle name="Normal 578 4" xfId="17320" xr:uid="{C24B10E8-BF7A-443B-8AEA-1954CFA429C1}"/>
    <cellStyle name="Normal 578 5" xfId="15718" xr:uid="{40460216-A301-4C84-BC25-828471C4C9F3}"/>
    <cellStyle name="Normal 578 6" xfId="22022" xr:uid="{FD6BB43A-CE15-4723-B259-0F1A287C9392}"/>
    <cellStyle name="Normal 578 7" xfId="25547" xr:uid="{A224219C-622D-426B-8D23-7C65548AFBD2}"/>
    <cellStyle name="Normal 579" xfId="12055" xr:uid="{180ADACA-7A95-40DA-A480-8CC2F420FD78}"/>
    <cellStyle name="Normal 579 2" xfId="14463" xr:uid="{7196A78E-E716-4C32-AF7C-C91E0BA27D37}"/>
    <cellStyle name="Normal 579 2 2" xfId="19977" xr:uid="{225CF50F-2B3D-42B2-9FF0-CD91DFF5F5DF}"/>
    <cellStyle name="Normal 579 3" xfId="21354" xr:uid="{4E1EB8B6-0636-422E-8CC0-BA1568AD3100}"/>
    <cellStyle name="Normal 579 4" xfId="17591" xr:uid="{864704FB-D23F-4E60-85DF-6E2738AB5E40}"/>
    <cellStyle name="Normal 579 5" xfId="15995" xr:uid="{161ED87D-E10F-4032-92F7-DC060461DFD6}"/>
    <cellStyle name="Normal 579 6" xfId="22044" xr:uid="{39B72AB8-5D9A-4A3D-82E5-656DBA195408}"/>
    <cellStyle name="Normal 579 7" xfId="25826" xr:uid="{A89B236F-581A-45B5-8C26-D535C299C469}"/>
    <cellStyle name="Normal 58" xfId="3222" xr:uid="{7D9C079F-4E69-481B-98C5-FEBAAB1D4605}"/>
    <cellStyle name="Normal 58 2" xfId="6196" xr:uid="{4DE5AC34-9F92-4531-8DF7-7962C9CD92F0}"/>
    <cellStyle name="Normal 58 2 2" xfId="8715" xr:uid="{E6AA258B-107B-436C-A8AF-F8EBACB8C1E8}"/>
    <cellStyle name="Normal 58 2 3" xfId="38622" xr:uid="{D407E5A8-443C-43A9-9FF1-039880F2CFA4}"/>
    <cellStyle name="Normal 58 2 4" xfId="23031" xr:uid="{9318BC4F-2C45-4AB6-BD41-508FF7A157AE}"/>
    <cellStyle name="Normal 58 3" xfId="6801" xr:uid="{60095D27-38B8-4BD2-A68B-3BF26F71979D}"/>
    <cellStyle name="Normal 58 4" xfId="37701" xr:uid="{906CC793-8CDB-4144-9ADF-3D6DE8B205F0}"/>
    <cellStyle name="Normal 58 5" xfId="10990" xr:uid="{DC5B01D3-22AD-4605-BBA5-1026DAD6D2A7}"/>
    <cellStyle name="Normal 58 6" xfId="40262" xr:uid="{7BF54EB1-7C9A-4C6E-98D9-B2D4EE57D8E2}"/>
    <cellStyle name="Normal 580" xfId="11732" xr:uid="{D197BF3B-0BD0-461A-9AD1-D7381E0F1BA4}"/>
    <cellStyle name="Normal 580 2" xfId="14216" xr:uid="{A30EF32F-3184-407A-B8D9-0BE3B51A9E03}"/>
    <cellStyle name="Normal 580 2 2" xfId="19730" xr:uid="{ED62ADB2-D1CC-483A-9B8A-88EAAB3C9DF6}"/>
    <cellStyle name="Normal 580 3" xfId="21102" xr:uid="{8C0E62A3-935C-460B-9663-FF1FEB5B4B0E}"/>
    <cellStyle name="Normal 580 4" xfId="17282" xr:uid="{BF6F7ECE-6617-4621-9D80-10E4C7A12C47}"/>
    <cellStyle name="Normal 580 5" xfId="15676" xr:uid="{705EA60D-7D54-4D7F-BD20-13355A0BF712}"/>
    <cellStyle name="Normal 580 6" xfId="22018" xr:uid="{CDD7C03C-786A-4E1D-82D9-D61ABC919CE7}"/>
    <cellStyle name="Normal 580 7" xfId="25503" xr:uid="{539FBF59-5A01-4101-90B5-A9A8942EA386}"/>
    <cellStyle name="Normal 581" xfId="12023" xr:uid="{1C0A7191-F4C1-429F-A2DE-733A0E8A87AE}"/>
    <cellStyle name="Normal 581 2" xfId="14459" xr:uid="{829F56DF-5717-483F-A12C-315F2E0C19CE}"/>
    <cellStyle name="Normal 581 2 2" xfId="19973" xr:uid="{530882E5-10D2-4378-9E9E-FCF3C3F05781}"/>
    <cellStyle name="Normal 581 3" xfId="21347" xr:uid="{810F7CEC-BC91-4EFF-B281-0347C21D097C}"/>
    <cellStyle name="Normal 581 4" xfId="17563" xr:uid="{5C3B1011-6D30-4D32-AEAD-87A576FFA8C7}"/>
    <cellStyle name="Normal 581 5" xfId="15963" xr:uid="{B8D81496-4609-4845-B014-C4EFC87A5AB8}"/>
    <cellStyle name="Normal 581 6" xfId="22040" xr:uid="{45A6DC3C-90B5-4B1A-A1B1-9FDEB88D2480}"/>
    <cellStyle name="Normal 581 7" xfId="25794" xr:uid="{62841959-F9B4-4267-AFA7-CD8AFB944AC1}"/>
    <cellStyle name="Normal 582" xfId="11694" xr:uid="{8B3CE598-4D7C-4CA5-873C-8233D5E99C5E}"/>
    <cellStyle name="Normal 582 2" xfId="14207" xr:uid="{6C89B4FE-75F7-475C-9E64-96252DB3E333}"/>
    <cellStyle name="Normal 582 2 2" xfId="19721" xr:uid="{3B86877A-FFCE-409B-A54A-956CB558619E}"/>
    <cellStyle name="Normal 582 3" xfId="21089" xr:uid="{FD1475B2-B7CA-4C37-AC74-5A7B851D2F90}"/>
    <cellStyle name="Normal 582 4" xfId="17247" xr:uid="{FC6B99CE-9E20-4439-AA8E-49525BE09526}"/>
    <cellStyle name="Normal 582 5" xfId="15640" xr:uid="{3F880640-A710-443B-9108-7AFD637A1730}"/>
    <cellStyle name="Normal 582 6" xfId="22009" xr:uid="{ECC6941F-0F8B-44CB-9051-7320FD79C818}"/>
    <cellStyle name="Normal 582 7" xfId="25465" xr:uid="{B192EC9D-E33A-45D0-B145-C0C8F2ED8347}"/>
    <cellStyle name="Normal 583" xfId="12276" xr:uid="{D49A91C9-FDDA-4723-9F65-178B376F127A}"/>
    <cellStyle name="Normal 583 2" xfId="14572" xr:uid="{860C47B3-C233-4E25-86BE-14ECA903DA0A}"/>
    <cellStyle name="Normal 583 2 2" xfId="20088" xr:uid="{C9CFE5E4-6A7F-4EB0-B735-04CC5D6DEA21}"/>
    <cellStyle name="Normal 583 3" xfId="21472" xr:uid="{672A926B-3608-44F1-A0BC-A02B094420AF}"/>
    <cellStyle name="Normal 583 4" xfId="17796" xr:uid="{B0E227EE-D7C2-495A-83ED-D4429D2E4871}"/>
    <cellStyle name="Normal 583 5" xfId="16214" xr:uid="{BB6B7AF8-14F7-44D3-93A5-AA7B71CECEE2}"/>
    <cellStyle name="Normal 583 6" xfId="22067" xr:uid="{ABCCA1F2-3A17-4B1D-8212-1ED56641146E}"/>
    <cellStyle name="Normal 583 7" xfId="26047" xr:uid="{15C6FF3F-0D96-47FD-A0F3-C36F219C6DEF}"/>
    <cellStyle name="Normal 584" xfId="11705" xr:uid="{8EC3575A-F255-4672-9983-30C5DFF856F1}"/>
    <cellStyle name="Normal 584 2" xfId="14215" xr:uid="{A69FA1A2-9E6B-4D41-87B9-EC7219F584BF}"/>
    <cellStyle name="Normal 584 2 2" xfId="19729" xr:uid="{85A1CDE5-2F0C-4A1E-B070-7D7F589F6C92}"/>
    <cellStyle name="Normal 584 3" xfId="21097" xr:uid="{8B44F48D-ED70-401C-9E6D-089C05FC0432}"/>
    <cellStyle name="Normal 584 4" xfId="17258" xr:uid="{125C6196-3686-40D8-9CC8-68C6A0A1693D}"/>
    <cellStyle name="Normal 584 5" xfId="15650" xr:uid="{73120CEF-988E-469A-8EAA-E9A3EC96113C}"/>
    <cellStyle name="Normal 584 6" xfId="22017" xr:uid="{4FC76C12-F73C-42F2-89F1-A14C34BEF2B5}"/>
    <cellStyle name="Normal 584 7" xfId="25476" xr:uid="{CF5459A0-F6FE-43D1-A179-D712C8210D0A}"/>
    <cellStyle name="Normal 585" xfId="12314" xr:uid="{61C5861E-C09F-4E5F-A9EA-C70ACCD62010}"/>
    <cellStyle name="Normal 585 2" xfId="14573" xr:uid="{83665571-A0D9-4759-80D5-4C3F4CA8CB84}"/>
    <cellStyle name="Normal 585 2 2" xfId="20089" xr:uid="{82666FC3-82DD-4629-B412-4E319DBD178E}"/>
    <cellStyle name="Normal 585 3" xfId="21475" xr:uid="{37C740F8-FC2C-4B88-ABFC-5E8514BBE8B8}"/>
    <cellStyle name="Normal 585 4" xfId="17821" xr:uid="{C11D7BF0-236C-453C-987F-D8E0BD946420}"/>
    <cellStyle name="Normal 585 5" xfId="16252" xr:uid="{7CB80C99-8023-477D-9DC6-CE4A155E1186}"/>
    <cellStyle name="Normal 585 6" xfId="22068" xr:uid="{B3856F81-A8FE-4B92-853B-254E631251C7}"/>
    <cellStyle name="Normal 585 7" xfId="26085" xr:uid="{88018A7B-3BF9-47B5-BCFC-FD25C43FF08D}"/>
    <cellStyle name="Normal 586" xfId="12339" xr:uid="{EB35F629-E55F-4662-A75B-68DAB14A1345}"/>
    <cellStyle name="Normal 586 2" xfId="14581" xr:uid="{4EE8CF1C-A0E8-42D4-A863-57A5E07973E4}"/>
    <cellStyle name="Normal 586 2 2" xfId="20097" xr:uid="{9E924134-1B03-4E2C-ACC1-784469D54733}"/>
    <cellStyle name="Normal 586 3" xfId="21483" xr:uid="{78AFF279-8F8D-4A41-B264-3E9FF55DB8A3}"/>
    <cellStyle name="Normal 586 4" xfId="17843" xr:uid="{21E30619-0CF6-41BE-87B5-6585342E15C3}"/>
    <cellStyle name="Normal 586 5" xfId="16277" xr:uid="{F4172F73-927D-4291-BD02-BF3801C9D032}"/>
    <cellStyle name="Normal 586 6" xfId="22076" xr:uid="{A1FAC774-A6FD-4D40-9ED6-F929A07E7C71}"/>
    <cellStyle name="Normal 586 7" xfId="26110" xr:uid="{9358D0DB-945D-4DA9-82A8-B3203E257213}"/>
    <cellStyle name="Normal 587" xfId="12765" xr:uid="{C1D49E24-CDDD-4942-83B1-5F923978F00B}"/>
    <cellStyle name="Normal 587 2" xfId="18273" xr:uid="{F8405609-5892-4339-872A-75F5BFE9A2FE}"/>
    <cellStyle name="Normal 588" xfId="12770" xr:uid="{9723A131-66FF-466F-B975-425C69B47C0E}"/>
    <cellStyle name="Normal 588 2" xfId="18278" xr:uid="{65FEFE30-C215-4335-80D0-5CAE590B08D5}"/>
    <cellStyle name="Normal 589" xfId="12768" xr:uid="{2E0D94F9-3797-4007-8AB7-42A47B2609A9}"/>
    <cellStyle name="Normal 589 2" xfId="18276" xr:uid="{43139790-5FB2-4FF8-84E0-12ADF7F42366}"/>
    <cellStyle name="Normal 59" xfId="3223" xr:uid="{02718CBF-6738-45AA-8E99-68C7A564445A}"/>
    <cellStyle name="Normal 59 2" xfId="6197" xr:uid="{0E82FFA6-9839-44BF-ABAD-27220ED8F093}"/>
    <cellStyle name="Normal 59 2 2" xfId="8716" xr:uid="{627C975C-5B46-4300-8415-CBFD74F3166F}"/>
    <cellStyle name="Normal 59 2 3" xfId="38623" xr:uid="{BC91B8EF-621B-42D0-8515-3DD5558DFFC5}"/>
    <cellStyle name="Normal 59 2 4" xfId="23032" xr:uid="{B72520C7-D315-489D-BE51-B77AB4B0E1F0}"/>
    <cellStyle name="Normal 59 3" xfId="6802" xr:uid="{E876ADC3-D61D-434D-BCC9-A9E4AA0C2267}"/>
    <cellStyle name="Normal 59 4" xfId="37702" xr:uid="{8C523AD1-A8F4-4087-B6FB-CEE39C282A5F}"/>
    <cellStyle name="Normal 59 5" xfId="10991" xr:uid="{42465D77-95E6-44B7-82EC-1D7878A43AC5}"/>
    <cellStyle name="Normal 59 6" xfId="40263" xr:uid="{C0A5002B-E673-4976-9E59-02D3D6A9195C}"/>
    <cellStyle name="Normal 590" xfId="12776" xr:uid="{19D42DAF-DF54-4A0D-93D6-6B7563B5979E}"/>
    <cellStyle name="Normal 590 2" xfId="18283" xr:uid="{50ECA836-3E63-485B-8FDB-F17A45BF5615}"/>
    <cellStyle name="Normal 591" xfId="12769" xr:uid="{369D45A6-0BE5-4885-93A5-8C2D3E9EEBCB}"/>
    <cellStyle name="Normal 591 2" xfId="18277" xr:uid="{1530260B-E00B-4884-941B-C2CAE12AFA52}"/>
    <cellStyle name="Normal 592" xfId="15006" xr:uid="{452B009D-10BE-42BE-9C5F-61ADE0527798}"/>
    <cellStyle name="Normal 593" xfId="15010" xr:uid="{5ECE0DD7-4583-417E-8CAA-5CD93F77A66A}"/>
    <cellStyle name="Normal 594" xfId="15013" xr:uid="{0942B0C9-8FA7-428E-B1CF-A1A161A89C1A}"/>
    <cellStyle name="Normal 595" xfId="15027" xr:uid="{A7BF9900-2630-40F1-B95F-E34485A9C201}"/>
    <cellStyle name="Normal 596" xfId="15030" xr:uid="{4CF752C3-8639-449B-9007-A4FABEDE7C61}"/>
    <cellStyle name="Normal 597" xfId="15031" xr:uid="{F3BDEE6B-8F06-40A5-86F8-658B06EC0953}"/>
    <cellStyle name="Normal 597 2" xfId="20536" xr:uid="{F8D25E21-F504-4A47-B8EB-C6ECC95F180E}"/>
    <cellStyle name="Normal 598" xfId="15036" xr:uid="{59F5462E-091C-489F-B131-E054AF484F88}"/>
    <cellStyle name="Normal 598 2" xfId="20540" xr:uid="{82DED189-A882-411F-BEF5-4FB1CF93C994}"/>
    <cellStyle name="Normal 599" xfId="21109" xr:uid="{B036D0C7-04E5-4A6D-9EF2-13AC87B28F22}"/>
    <cellStyle name="Normal 6" xfId="73" xr:uid="{E8607844-099F-43F3-8986-1A278CF5E544}"/>
    <cellStyle name="Normal 6 10" xfId="3224" xr:uid="{CFBA7E88-B9C0-49E3-9415-A120A9E72773}"/>
    <cellStyle name="Normal 6 10 2" xfId="37703" xr:uid="{D655F6E9-C522-4991-927E-1E87DA2ADD86}"/>
    <cellStyle name="Normal 6 10 3" xfId="16717" xr:uid="{4889A794-5EEB-46EF-8E0B-FC8C9627C78E}"/>
    <cellStyle name="Normal 6 10 4" xfId="40265" xr:uid="{21BBDFFF-8418-4526-A1E4-DC2ED303DB78}"/>
    <cellStyle name="Normal 6 11" xfId="3225" xr:uid="{0B07F594-CC27-4150-B105-842A6C46E2A1}"/>
    <cellStyle name="Normal 6 11 2" xfId="37704" xr:uid="{BD4507B2-BA31-4B02-BFB8-FF4EB9B8FF28}"/>
    <cellStyle name="Normal 6 11 3" xfId="9571" xr:uid="{625B2691-E001-4E5A-8568-94E65616FFFF}"/>
    <cellStyle name="Normal 6 11 4" xfId="40264" xr:uid="{EED91C9B-DDC6-4D9B-AEDB-AD02FFD93CF6}"/>
    <cellStyle name="Normal 6 12" xfId="3226" xr:uid="{199EF7B1-DDCF-4084-8DE4-E57B400B1F35}"/>
    <cellStyle name="Normal 6 12 2" xfId="37705" xr:uid="{FE74E5EC-AA40-4CC6-AC65-777596F10D06}"/>
    <cellStyle name="Normal 6 12 3" xfId="36465" xr:uid="{673F77B6-1260-4725-87A7-4A6AC2223E6D}"/>
    <cellStyle name="Normal 6 12 4" xfId="40360" xr:uid="{6839288D-3796-41F3-8330-BA58440B3E12}"/>
    <cellStyle name="Normal 6 13" xfId="3227" xr:uid="{94343EC5-A5D0-41A7-BCF5-0A4B2A620AE6}"/>
    <cellStyle name="Normal 6 13 2" xfId="37706" xr:uid="{4FB6A144-0BC6-4975-A3E9-15C44338A713}"/>
    <cellStyle name="Normal 6 13 3" xfId="9613" xr:uid="{F833919E-993E-46D3-80FE-B5942F30A954}"/>
    <cellStyle name="Normal 6 13 4" xfId="39990" xr:uid="{4A999238-C6F3-4BC7-91BD-AF60FD3DA279}"/>
    <cellStyle name="Normal 6 14" xfId="3228" xr:uid="{879D5A57-5EA2-4A85-BA15-9F5A20F700A3}"/>
    <cellStyle name="Normal 6 15" xfId="3229" xr:uid="{1E5D3B84-E7B0-4061-976F-A93B03922FC1}"/>
    <cellStyle name="Normal 6 16" xfId="3230" xr:uid="{91146E53-8EA7-48EC-B41D-B24296CE38C2}"/>
    <cellStyle name="Normal 6 17" xfId="3231" xr:uid="{57AED6DF-676D-4EF8-AC71-8AC83D70277D}"/>
    <cellStyle name="Normal 6 18" xfId="3232" xr:uid="{6B9F1D55-B72E-4E69-8B80-A2AE412C6782}"/>
    <cellStyle name="Normal 6 19" xfId="3233" xr:uid="{2147D368-B28B-4BE1-A51E-D05A65A7A484}"/>
    <cellStyle name="Normal 6 2" xfId="23" xr:uid="{CC7EB0AF-BED7-4A2B-A093-ABD2675295B7}"/>
    <cellStyle name="Normal 6 2 2" xfId="76" xr:uid="{11571952-862E-4D8D-8BF5-4F5EC298EAB9}"/>
    <cellStyle name="Normal 6 2 2 10" xfId="4521" xr:uid="{158C705B-0E04-4B08-9701-0C18C1A61D10}"/>
    <cellStyle name="Normal 6 2 2 11" xfId="4028" xr:uid="{A42DEF9E-E87E-4F7F-A9AD-8C0D67F0A0C8}"/>
    <cellStyle name="Normal 6 2 2 11 2" xfId="7259" xr:uid="{4805E72F-9E74-4043-A626-8EE139F7F93F}"/>
    <cellStyle name="Normal 6 2 2 12" xfId="37707" xr:uid="{794E4B19-4F07-430B-AA39-3F5B7572DEF8}"/>
    <cellStyle name="Normal 6 2 2 13" xfId="39425" xr:uid="{5CD29808-36E0-43EF-8B20-467CBC9949A1}"/>
    <cellStyle name="Normal 6 2 2 14" xfId="9179" xr:uid="{AF59C0F1-132F-4ADC-8F14-0022865A64AE}"/>
    <cellStyle name="Normal 6 2 2 15" xfId="3234" xr:uid="{B6B2720D-A24F-49D4-A4B3-62F0328AD8F6}"/>
    <cellStyle name="Normal 6 2 2 2" xfId="389" xr:uid="{F3718F89-BCA8-4C3B-8804-AE19F7329F95}"/>
    <cellStyle name="Normal 6 2 2 2 2" xfId="1817" xr:uid="{E6902B3E-5DAF-49EF-A219-E406BAC4E65E}"/>
    <cellStyle name="Normal 6 2 2 2 2 2" xfId="46197" xr:uid="{A8964D9A-9EEC-4927-ACFA-811A1DFEF505}"/>
    <cellStyle name="Normal 6 2 2 2 2 3" xfId="8884" xr:uid="{6CB8C821-12BE-47AC-A0B1-2FAE243C69DA}"/>
    <cellStyle name="Normal 6 2 2 2 3" xfId="1218" xr:uid="{76BF925E-AAE0-42D0-8A91-1EA73ADFC389}"/>
    <cellStyle name="Normal 6 2 2 2 3 2" xfId="45750" xr:uid="{56F173B4-F9D4-477D-8BEA-C9A9530556F1}"/>
    <cellStyle name="Normal 6 2 2 2 3 3" xfId="37708" xr:uid="{F98B111C-EFED-499B-B445-6675C29C05A0}"/>
    <cellStyle name="Normal 6 2 2 2 4" xfId="2314" xr:uid="{4A4AAB59-DECB-487E-A4DA-F3812B322DF4}"/>
    <cellStyle name="Normal 6 2 2 2 4 2" xfId="46584" xr:uid="{E0B3C458-E45F-4866-9E14-B1F4B9A73FA9}"/>
    <cellStyle name="Normal 6 2 2 2 4 3" xfId="39556" xr:uid="{44B05259-F472-4661-BAFC-267DE53A9D4B}"/>
    <cellStyle name="Normal 6 2 2 2 5" xfId="9451" xr:uid="{1A5657CB-683D-4A35-BCC1-921F2CDB6CDA}"/>
    <cellStyle name="Normal 6 2 2 2 6" xfId="40266" xr:uid="{EE7A9F14-1AC9-4D42-839C-A8110739E3F5}"/>
    <cellStyle name="Normal 6 2 2 2 7" xfId="45179" xr:uid="{7751236C-BA61-40DC-9E72-CA6F01AF8C1B}"/>
    <cellStyle name="Normal 6 2 2 2 8" xfId="3235" xr:uid="{97D09C61-C9E1-47BE-8406-AC0FA38D97AD}"/>
    <cellStyle name="Normal 6 2 2 3" xfId="390" xr:uid="{BBA92DED-32E6-4EAB-A678-8C248793F9B1}"/>
    <cellStyle name="Normal 6 2 2 3 2" xfId="1503" xr:uid="{97A14DAF-22D6-4D49-AAC2-A343FE5A5751}"/>
    <cellStyle name="Normal 6 2 2 3 2 2" xfId="45957" xr:uid="{8B3C6353-015D-4C72-A0C7-CF0BB142B157}"/>
    <cellStyle name="Normal 6 2 2 3 2 3" xfId="37709" xr:uid="{D2045A5D-A6D4-4137-962D-0ADF3C9BBB1A}"/>
    <cellStyle name="Normal 6 2 2 3 3" xfId="2315" xr:uid="{567FD41D-B524-49C1-9834-8E6D19F3A039}"/>
    <cellStyle name="Normal 6 2 2 3 4" xfId="36662" xr:uid="{9B562D9C-EA19-4882-A4C1-07E6623B5121}"/>
    <cellStyle name="Normal 6 2 2 3 5" xfId="3236" xr:uid="{BD241F42-26DE-4904-B162-0761E67A0E70}"/>
    <cellStyle name="Normal 6 2 2 4" xfId="388" xr:uid="{D3404392-8E18-41E2-B5BC-B8D7E7A38F91}"/>
    <cellStyle name="Normal 6 2 2 4 2" xfId="37710" xr:uid="{E2F4EA53-5F22-431B-8856-B7FCA442B6DA}"/>
    <cellStyle name="Normal 6 2 2 4 3" xfId="11572" xr:uid="{0BDB3AFF-3220-4EC6-AAD5-5D0FDBA4B80A}"/>
    <cellStyle name="Normal 6 2 2 4 4" xfId="45178" xr:uid="{4D892BB6-F3DF-4A37-AF66-87A6C3B87A8A}"/>
    <cellStyle name="Normal 6 2 2 4 5" xfId="3237" xr:uid="{0EF0D539-531C-4537-A6E8-29B441B11887}"/>
    <cellStyle name="Normal 6 2 2 5" xfId="2163" xr:uid="{24257628-FFFF-4544-9EE6-43EDB9929D90}"/>
    <cellStyle name="Normal 6 2 2 5 2" xfId="46483" xr:uid="{B6CB2ADD-B1D7-48B6-9E5D-BFA964419C31}"/>
    <cellStyle name="Normal 6 2 2 5 3" xfId="3238" xr:uid="{FC7FD2BF-A476-410A-B462-3CFBD899E79E}"/>
    <cellStyle name="Normal 6 2 2 6" xfId="2313" xr:uid="{D1375955-573F-46C9-A154-E321C39091D0}"/>
    <cellStyle name="Normal 6 2 2 6 2" xfId="46583" xr:uid="{D482F56E-B18D-479B-8032-09F20A6EF53D}"/>
    <cellStyle name="Normal 6 2 2 6 3" xfId="3239" xr:uid="{4D2DBC6D-654E-403C-AB5B-1A8D5B479DD5}"/>
    <cellStyle name="Normal 6 2 2 7" xfId="3240" xr:uid="{C7128423-5717-478A-8B3E-9B284F170067}"/>
    <cellStyle name="Normal 6 2 2 8" xfId="3241" xr:uid="{2957FF82-28ED-42AE-A67A-C8AB67B143D8}"/>
    <cellStyle name="Normal 6 2 2 9" xfId="3242" xr:uid="{ADC124EB-6327-4F68-9FD6-790DE8F4B0F8}"/>
    <cellStyle name="Normal 6 2 3" xfId="387" xr:uid="{EE3FF2F2-E761-49D9-B1BE-4DF028891F10}"/>
    <cellStyle name="Normal 6 2 3 2" xfId="1681" xr:uid="{255856FB-34D8-4E05-9930-0968D83C3E58}"/>
    <cellStyle name="Normal 6 2 3 2 2" xfId="36826" xr:uid="{E84B94AC-B179-497D-A434-F0515B6A5236}"/>
    <cellStyle name="Normal 6 2 3 3" xfId="11573" xr:uid="{3788E67A-0CAE-4B64-8198-F1CCCAF5038F}"/>
    <cellStyle name="Normal 6 2 3 4" xfId="37711" xr:uid="{279FC8E2-BF26-48A0-B89E-03350CEA0DC0}"/>
    <cellStyle name="Normal 6 2 3 5" xfId="9425" xr:uid="{AB6F8A38-BE77-41BF-9B51-888CC4D1168E}"/>
    <cellStyle name="Normal 6 2 3 6" xfId="39741" xr:uid="{7B66B9EB-D151-42B9-A35F-FB5977C02AD5}"/>
    <cellStyle name="Normal 6 2 3 7" xfId="3243" xr:uid="{D2697AA7-3935-43ED-80BD-1C0A72FE3D7C}"/>
    <cellStyle name="Normal 6 2 4" xfId="1371" xr:uid="{911F7660-9C25-48B2-AB26-1B72DBE39CE6}"/>
    <cellStyle name="Normal 6 2 4 2" xfId="38540" xr:uid="{FECE302C-B5FE-4202-9593-C4A84A3D0122}"/>
    <cellStyle name="Normal 6 2 4 3" xfId="11574" xr:uid="{B9E7F0C5-5F17-478E-B070-9E34492430C3}"/>
    <cellStyle name="Normal 6 2 4 4" xfId="39793" xr:uid="{E932F96C-C230-4F89-B8EF-1C9D51E65FAD}"/>
    <cellStyle name="Normal 6 2 4 5" xfId="45857" xr:uid="{7B65EC60-6677-4A53-AC0F-8AA043BCC4BE}"/>
    <cellStyle name="Normal 6 2 4 6" xfId="5339" xr:uid="{9629ACC0-448C-4964-8E16-478D1F2D97E9}"/>
    <cellStyle name="Normal 6 2 5" xfId="2312" xr:uid="{2043CF82-0852-4E52-8BCA-EECC62A38240}"/>
    <cellStyle name="Normal 6 2 5 2" xfId="7145" xr:uid="{DA671F78-353E-4504-A57D-0E8E671B93F2}"/>
    <cellStyle name="Normal 6 2 5 3" xfId="37762" xr:uid="{A1FB1A8B-F190-4461-9FFA-9AFC148CE4D5}"/>
    <cellStyle name="Normal 6 2 5 4" xfId="23034" xr:uid="{00157F83-4364-4A4E-BA2A-EF436F1F5940}"/>
    <cellStyle name="Normal 6 2 6" xfId="6293" xr:uid="{5C368F9A-40D9-46D7-BB21-2AED1C0A958E}"/>
    <cellStyle name="Normal 6 2 6 2" xfId="8800" xr:uid="{72A6DB3C-9598-4DCC-BCDC-6BC8E65F39F0}"/>
    <cellStyle name="Normal 6 2 7" xfId="59" xr:uid="{D3F4E428-5C9A-4394-8EAD-441B992C0981}"/>
    <cellStyle name="Normal 6 20" xfId="3244" xr:uid="{E67031DB-2130-42C7-AF8A-349D0FDC5071}"/>
    <cellStyle name="Normal 6 21" xfId="3245" xr:uid="{C6D6A033-3746-4B2C-A3AE-838AF7AA8C28}"/>
    <cellStyle name="Normal 6 22" xfId="3246" xr:uid="{5781ABEF-A8A0-4059-87BC-536FEEAA4D68}"/>
    <cellStyle name="Normal 6 23" xfId="3247" xr:uid="{56E2DAD4-70E2-4DD2-A7B8-D3C720FBDB52}"/>
    <cellStyle name="Normal 6 24" xfId="3248" xr:uid="{593BA75C-6FF2-4B64-8288-AE27DCD05ED9}"/>
    <cellStyle name="Normal 6 25" xfId="3249" xr:uid="{34BA4DFE-19FC-48C4-9564-EAAD71C50D76}"/>
    <cellStyle name="Normal 6 26" xfId="3250" xr:uid="{02A0CA26-B551-4E26-BA1F-102A78428083}"/>
    <cellStyle name="Normal 6 27" xfId="3251" xr:uid="{4A6EA2E2-B2E8-44D1-8388-FB430EE5ED00}"/>
    <cellStyle name="Normal 6 28" xfId="3252" xr:uid="{2B7D951C-D7D6-4176-852C-DB36EBEF5169}"/>
    <cellStyle name="Normal 6 29" xfId="3253" xr:uid="{943E6ADC-D630-45ED-A844-53383C9F4014}"/>
    <cellStyle name="Normal 6 3" xfId="391" xr:uid="{7DDFCB92-EFEC-4C61-AC3D-BB283E549C06}"/>
    <cellStyle name="Normal 6 3 2" xfId="1211" xr:uid="{C5FFC98C-A610-46E0-AB82-066372E24F11}"/>
    <cellStyle name="Normal 6 3 2 2" xfId="1810" xr:uid="{66D70D91-323A-4CCB-9139-94089039210A}"/>
    <cellStyle name="Normal 6 3 2 2 2" xfId="23379" xr:uid="{358A67C8-47FF-4803-BA4E-182DCFEB94E4}"/>
    <cellStyle name="Normal 6 3 2 2 2 2" xfId="39289" xr:uid="{0D60D8AF-0182-4323-92CA-42AA6FDF07BB}"/>
    <cellStyle name="Normal 6 3 2 2 2 2 2" xfId="39292" xr:uid="{5E066744-4377-4FB2-857A-FE1A8281F83E}"/>
    <cellStyle name="Normal 6 3 2 3" xfId="11575" xr:uid="{494474CE-01D2-4F21-9BB7-0908F06680C9}"/>
    <cellStyle name="Normal 6 3 2 4" xfId="40267" xr:uid="{F75632B2-994E-4FDF-9D8B-BFF26CBBAB09}"/>
    <cellStyle name="Normal 6 3 2 5" xfId="6318" xr:uid="{C0C4A7B5-7C6B-4432-A99E-BF9E6E2E40EF}"/>
    <cellStyle name="Normal 6 3 3" xfId="1496" xr:uid="{82752B0D-14FE-45C6-9CE7-D80593280040}"/>
    <cellStyle name="Normal 6 3 3 2" xfId="45952" xr:uid="{BF1DD625-7C68-43C9-9DA6-86389133863F}"/>
    <cellStyle name="Normal 6 3 3 3" xfId="11576" xr:uid="{8C077851-EF9B-4A45-8C80-F00DF4A9A722}"/>
    <cellStyle name="Normal 6 3 4" xfId="2038" xr:uid="{2F2F5901-3691-4A0C-9E0C-7D88B70AA463}"/>
    <cellStyle name="Normal 6 3 4 2" xfId="46383" xr:uid="{9A1D0AE2-15A7-4EA7-AA3F-82C0BBDD650E}"/>
    <cellStyle name="Normal 6 3 4 3" xfId="11577" xr:uid="{25689CD7-9051-44B3-8DCC-E415DE394674}"/>
    <cellStyle name="Normal 6 3 5" xfId="944" xr:uid="{B4C83F22-0DED-4F66-8A64-87F24DAED87D}"/>
    <cellStyle name="Normal 6 3 5 2" xfId="45582" xr:uid="{BB5CAC23-859D-4488-A6FA-CECEECCFE3EE}"/>
    <cellStyle name="Normal 6 3 5 3" xfId="23035" xr:uid="{1CDF92A9-E6D9-40B9-A7C0-A181495DA27E}"/>
    <cellStyle name="Normal 6 3 6" xfId="36523" xr:uid="{D88208F8-A499-48EF-9FF6-07B105A07207}"/>
    <cellStyle name="Normal 6 3 7" xfId="9723" xr:uid="{E7F3F672-E719-4BF3-8C5D-818B5A175BAF}"/>
    <cellStyle name="Normal 6 3 8" xfId="9021" xr:uid="{99033119-A7C2-4F50-B2B3-F5016A532817}"/>
    <cellStyle name="Normal 6 3 9" xfId="39783" xr:uid="{0ED9FE68-E233-4D5C-9EF5-F49C0103D30D}"/>
    <cellStyle name="Normal 6 30" xfId="3254" xr:uid="{B1BA0C33-ACD6-4A1B-8245-40A74A7BA211}"/>
    <cellStyle name="Normal 6 31" xfId="3255" xr:uid="{D87C7003-29B8-44A1-A9C6-6B8E53BADE82}"/>
    <cellStyle name="Normal 6 32" xfId="6258" xr:uid="{A19C67F4-0598-4D04-A913-044C37101BDF}"/>
    <cellStyle name="Normal 6 32 2" xfId="8766" xr:uid="{3792FFAE-118D-4EAB-9A51-8C3A68530625}"/>
    <cellStyle name="Normal 6 33" xfId="39382" xr:uid="{93083264-23B0-4EA7-8706-5E3E7EEDEA78}"/>
    <cellStyle name="Normal 6 34" xfId="44934" xr:uid="{66DE4942-6372-483F-B4F4-3C8050109113}"/>
    <cellStyle name="Normal 6 4" xfId="1082" xr:uid="{FA2EA669-BED3-4D8D-9F79-708BCF860B1B}"/>
    <cellStyle name="Normal 6 4 10" xfId="9042" xr:uid="{DB08FE6A-19DA-4178-88A5-8B8933A9C244}"/>
    <cellStyle name="Normal 6 4 11" xfId="40268" xr:uid="{30EF4D5A-BD4E-4757-BB1C-D7D8D7A0DA06}"/>
    <cellStyle name="Normal 6 4 12" xfId="3256" xr:uid="{406A3251-A8DD-41E6-BAC9-B4BB5C8CF05F}"/>
    <cellStyle name="Normal 6 4 2" xfId="1674" xr:uid="{C5BCA643-7B20-4005-B157-A8F45289D774}"/>
    <cellStyle name="Normal 6 4 2 2" xfId="46085" xr:uid="{F251F483-72EB-4862-AFEC-E8D9F3D48CA8}"/>
    <cellStyle name="Normal 6 4 2 3" xfId="11578" xr:uid="{9059D3C6-BEE1-4883-A2A6-C8F148650D51}"/>
    <cellStyle name="Normal 6 4 3" xfId="1365" xr:uid="{5EE68D02-7CE7-43B6-92D4-616296DC5B6F}"/>
    <cellStyle name="Normal 6 4 3 2" xfId="45851" xr:uid="{6C53E2DB-F82F-4ECA-A08C-3D4CCDF0FFE7}"/>
    <cellStyle name="Normal 6 4 3 3" xfId="11579" xr:uid="{4EADC128-6072-4CF6-8C20-D56AF12F49A5}"/>
    <cellStyle name="Normal 6 4 4" xfId="11580" xr:uid="{59516532-6429-415C-8209-EDA62A2304C4}"/>
    <cellStyle name="Normal 6 4 5" xfId="23036" xr:uid="{C84F392A-980B-4BD3-A8DA-B49BEF53EE08}"/>
    <cellStyle name="Normal 6 4 6" xfId="36549" xr:uid="{3AAA7566-1A7D-4FC8-B0F8-A322EFD5C83C}"/>
    <cellStyle name="Normal 6 4 7" xfId="11509" xr:uid="{DFB345CC-2601-4ABC-B16A-C9D3BB98AC61}"/>
    <cellStyle name="Normal 6 4 8" xfId="37712" xr:uid="{F58AA68C-13B1-4153-979D-C2609A1D58B1}"/>
    <cellStyle name="Normal 6 4 9" xfId="39483" xr:uid="{4E6E6911-14F4-495C-A968-B0F6D098F1D1}"/>
    <cellStyle name="Normal 6 5" xfId="1318" xr:uid="{9654BE6B-7F3B-4561-8A17-3FC83692F7E1}"/>
    <cellStyle name="Normal 6 5 2" xfId="23037" xr:uid="{77313494-90A8-4574-B1E5-830E22DCCD0D}"/>
    <cellStyle name="Normal 6 5 3" xfId="36640" xr:uid="{E6AE4432-B954-4844-A239-DEF2B651D412}"/>
    <cellStyle name="Normal 6 5 4" xfId="11581" xr:uid="{94166D3B-2F49-4C80-8D6B-97C56084B63A}"/>
    <cellStyle name="Normal 6 5 5" xfId="39485" xr:uid="{2BAEC1F3-A74E-44C4-923A-99A5567932FA}"/>
    <cellStyle name="Normal 6 5 6" xfId="40269" xr:uid="{078B6EC5-ECF1-48D0-BADE-06EFC037BEF2}"/>
    <cellStyle name="Normal 6 6" xfId="1936" xr:uid="{A46F2084-037F-4250-BE7C-CEA6E036991A}"/>
    <cellStyle name="Normal 6 6 2" xfId="23038" xr:uid="{90E88DF0-9F5A-4E59-931E-638B4374E388}"/>
    <cellStyle name="Normal 6 6 3" xfId="37713" xr:uid="{18968DE8-0077-49DE-BA5E-FEC9E1D6E5CE}"/>
    <cellStyle name="Normal 6 6 4" xfId="11582" xr:uid="{BD62AAB3-4DB0-4D2F-B119-681ECBE337FE}"/>
    <cellStyle name="Normal 6 6 5" xfId="40270" xr:uid="{177FE769-711F-4CE0-B52F-CFAD874B700F}"/>
    <cellStyle name="Normal 6 6 6" xfId="46301" xr:uid="{F82D88A1-0823-405D-8A5C-E602167336D0}"/>
    <cellStyle name="Normal 6 6 7" xfId="3257" xr:uid="{E500BDF1-BE90-42D1-A7FD-D47D8EDFEE06}"/>
    <cellStyle name="Normal 6 7" xfId="2059" xr:uid="{0BBD496D-B882-4BC0-869E-9272BF67E7C4}"/>
    <cellStyle name="Normal 6 7 2" xfId="23336" xr:uid="{33A45E0E-81F6-454F-AFB9-C8FFABD7529D}"/>
    <cellStyle name="Normal 6 7 3" xfId="37714" xr:uid="{062D13B4-43F3-4B67-8FFC-8742A93C5AA9}"/>
    <cellStyle name="Normal 6 7 4" xfId="11583" xr:uid="{A704D2A7-3661-4FBA-9685-C77D26E0D965}"/>
    <cellStyle name="Normal 6 7 5" xfId="40271" xr:uid="{46CFA0A2-7AC7-43D4-B289-14A0467261D8}"/>
    <cellStyle name="Normal 6 7 6" xfId="46397" xr:uid="{0761E6C4-569E-4B9B-9400-2DF09A515DE4}"/>
    <cellStyle name="Normal 6 7 7" xfId="3258" xr:uid="{9B2B114F-307C-47B6-8607-E6041D8CE260}"/>
    <cellStyle name="Normal 6 8" xfId="619" xr:uid="{46CFB7B8-1615-46A9-94FB-EE1D1383D0BC}"/>
    <cellStyle name="Normal 6 8 2" xfId="37715" xr:uid="{8EB2BB76-D9A7-4446-BE04-D61C5AA7A368}"/>
    <cellStyle name="Normal 6 8 3" xfId="9722" xr:uid="{7780AFF4-9A5E-46E9-A692-1E02E891A27C}"/>
    <cellStyle name="Normal 6 8 4" xfId="40272" xr:uid="{ABE3C14F-7295-4FF7-8615-ACC63A84F9EF}"/>
    <cellStyle name="Normal 6 8 5" xfId="45350" xr:uid="{7EC83675-A2A0-4E38-9D48-4BA3486F6FC7}"/>
    <cellStyle name="Normal 6 8 6" xfId="3259" xr:uid="{3455E91D-5AD6-4605-9472-C2C68977275F}"/>
    <cellStyle name="Normal 6 9" xfId="3260" xr:uid="{D41FE45A-3EB0-457D-9FEF-8D0BA46A84AA}"/>
    <cellStyle name="Normal 6 9 2" xfId="40273" xr:uid="{9D1F2C29-6DDB-4159-822E-AD7A7A99DD09}"/>
    <cellStyle name="Normal 6_1.Executive summary" xfId="23039" xr:uid="{DC9E4BF6-1900-45E0-A3A4-2CFFB398F576}"/>
    <cellStyle name="Normal 60" xfId="3261" xr:uid="{ADB291ED-D3EE-4627-9191-88A67EBA7299}"/>
    <cellStyle name="Normal 60 2" xfId="23040" xr:uid="{AB68E288-52EB-4130-AB1D-5EF9CB9BD0FA}"/>
    <cellStyle name="Normal 60 3" xfId="37716" xr:uid="{1EB7CC9D-33A3-4580-B55D-3B05B24C6346}"/>
    <cellStyle name="Normal 60 4" xfId="10992" xr:uid="{7ABEC7EB-7B86-49D2-938B-A98211121773}"/>
    <cellStyle name="Normal 60 5" xfId="40344" xr:uid="{F52CE64D-5986-4031-9142-5EBB445FB7A1}"/>
    <cellStyle name="Normal 600" xfId="22138" xr:uid="{55871F6D-C7BA-4F14-B76D-3ED35EB0B789}"/>
    <cellStyle name="Normal 601" xfId="22154" xr:uid="{5A527860-1D61-42F3-B6D5-7CC8B2B81E4F}"/>
    <cellStyle name="Normal 602" xfId="22187" xr:uid="{5DBEF30F-AB4B-4FAC-BEF7-BE74465D2F07}"/>
    <cellStyle name="Normal 603" xfId="22212" xr:uid="{432FE519-AB93-47A5-9EFA-1DB0AC0C739D}"/>
    <cellStyle name="Normal 604" xfId="23319" xr:uid="{DBFB1CEB-3B35-4A27-852B-A5B78CCA4E40}"/>
    <cellStyle name="Normal 605" xfId="24666" xr:uid="{79A44A71-84E6-4971-86F2-C00E75B66FD2}"/>
    <cellStyle name="Normal 606" xfId="24808" xr:uid="{1E38ADD5-61A3-4F70-9282-B9C3DFA0E85E}"/>
    <cellStyle name="Normal 607" xfId="24812" xr:uid="{1D5BFEE4-E767-4553-AE16-4F22C249B20A}"/>
    <cellStyle name="Normal 608" xfId="26829" xr:uid="{FA42CB41-C6BC-4E5C-8382-2F88AAB4FD30}"/>
    <cellStyle name="Normal 609" xfId="26857" xr:uid="{EC18C502-08D0-4224-9120-BF9FF5EC0F44}"/>
    <cellStyle name="Normal 61" xfId="4395" xr:uid="{4D1DEB08-377A-4B96-8321-7798DA620174}"/>
    <cellStyle name="Normal 61 2" xfId="23041" xr:uid="{D75B0741-FDB0-48E9-99AA-5A870A6BD182}"/>
    <cellStyle name="Normal 61 3" xfId="38109" xr:uid="{40664147-1D34-488B-988B-44602B15644B}"/>
    <cellStyle name="Normal 61 4" xfId="10993" xr:uid="{21A15E26-19F6-4E67-8EE5-5B587CC39E24}"/>
    <cellStyle name="Normal 61 5" xfId="40274" xr:uid="{F941C6B9-F969-48FB-BFAE-BFC1BBD45661}"/>
    <cellStyle name="Normal 610" xfId="26834" xr:uid="{5136E711-A9CD-4F99-9D32-5F1EDD7B0715}"/>
    <cellStyle name="Normal 611" xfId="26847" xr:uid="{40D9BCA5-86DC-4F2F-8163-4B461333F04C}"/>
    <cellStyle name="Normal 612" xfId="26923" xr:uid="{95B28623-A22E-433F-A00C-971A86D60745}"/>
    <cellStyle name="Normal 613" xfId="26926" xr:uid="{D29C1CDC-1B68-49E1-A213-20A1CE60D972}"/>
    <cellStyle name="Normal 614" xfId="26930" xr:uid="{417C0275-9EEB-4E2E-A384-DB5D9E451902}"/>
    <cellStyle name="Normal 615" xfId="26989" xr:uid="{060FB272-7BA0-42AC-9241-95B40F340015}"/>
    <cellStyle name="Normal 616" xfId="26996" xr:uid="{92A8E0D3-6ACF-46A8-B565-78160348E545}"/>
    <cellStyle name="Normal 617" xfId="27002" xr:uid="{BB364DE1-0583-4649-A870-4637A6F771EB}"/>
    <cellStyle name="Normal 618" xfId="27004" xr:uid="{241E4EC1-7BC9-476E-9DAB-3CB4C5991C6C}"/>
    <cellStyle name="Normal 619" xfId="27006" xr:uid="{DCEF83E6-ACAF-48A1-BEFF-4FFF361AA7AD}"/>
    <cellStyle name="Normal 62" xfId="4584" xr:uid="{380A762D-A741-41A7-9A19-AA05ED3499C5}"/>
    <cellStyle name="Normal 62 2" xfId="23042" xr:uid="{6D474FAC-C94B-4734-B4A1-9D0B1EA9308A}"/>
    <cellStyle name="Normal 62 3" xfId="38188" xr:uid="{B3F93758-399A-4FA0-831A-41DF52500A6B}"/>
    <cellStyle name="Normal 62 4" xfId="10994" xr:uid="{AB3ABEDA-E762-4930-83A8-957E95979753}"/>
    <cellStyle name="Normal 62 5" xfId="40275" xr:uid="{296F186C-7343-4E3C-AA11-8373ABE32854}"/>
    <cellStyle name="Normal 620" xfId="27013" xr:uid="{1B752739-EB0C-471D-B59F-A4F242E60F96}"/>
    <cellStyle name="Normal 621" xfId="27014" xr:uid="{6D3243D7-AC97-4430-B022-65BC9ED392D3}"/>
    <cellStyle name="Normal 622" xfId="27015" xr:uid="{54B90366-E681-4D3E-A0E5-9FD9ACBCEDA6}"/>
    <cellStyle name="Normal 623" xfId="27031" xr:uid="{06644922-A77B-448B-A210-FAE4133AAC2B}"/>
    <cellStyle name="Normal 624" xfId="9599" xr:uid="{07B6245E-D651-474D-ADFA-88C01CFEF90D}"/>
    <cellStyle name="Normal 625" xfId="27032" xr:uid="{2FC20DB2-E7BC-4A28-8B12-3BED8089372B}"/>
    <cellStyle name="Normal 626" xfId="8876" xr:uid="{371DBD0B-4069-4B10-AB38-F9BE0E28AC62}"/>
    <cellStyle name="Normal 626 2" xfId="39269" xr:uid="{6E64C52D-C25E-4948-966B-9BE7C03F012D}"/>
    <cellStyle name="Normal 627" xfId="39306" xr:uid="{BCDAFF66-FB74-4359-954F-C26F997F2E46}"/>
    <cellStyle name="Normal 627 2" xfId="39309" xr:uid="{A3F17B24-3C8E-46F8-B054-902B12BFCC26}"/>
    <cellStyle name="Normal 628" xfId="39275" xr:uid="{55A447E5-BC76-41AC-8683-B0DDD8DCA7F3}"/>
    <cellStyle name="Normal 629" xfId="39314" xr:uid="{7055B0F8-46C2-4F13-9EB7-EFC34D97791C}"/>
    <cellStyle name="Normal 63" xfId="4591" xr:uid="{FE8DB20F-1841-46B0-B805-FE456B845343}"/>
    <cellStyle name="Normal 63 2" xfId="23043" xr:uid="{649E5A3D-8F98-4BD0-A1EA-F444A6223382}"/>
    <cellStyle name="Normal 63 3" xfId="38195" xr:uid="{DC9DC28A-3774-4253-8834-20657142A333}"/>
    <cellStyle name="Normal 63 4" xfId="10995" xr:uid="{588ACB02-7C3E-490B-9362-9FA2205D69A2}"/>
    <cellStyle name="Normal 63 5" xfId="40276" xr:uid="{A0D0A561-6B56-43DA-8292-3012EF6462B8}"/>
    <cellStyle name="Normal 630" xfId="39316" xr:uid="{53C1D892-7CBE-4932-BD2C-3D7862CEBA52}"/>
    <cellStyle name="Normal 631" xfId="39366" xr:uid="{1304B13F-B746-4723-AA15-84E1FCA6AA4B}"/>
    <cellStyle name="Normal 632" xfId="27" xr:uid="{35D6523A-E187-4902-85D3-8A3D7E9E11FD}"/>
    <cellStyle name="Normal 632 2" xfId="44922" xr:uid="{26226036-0F12-4240-A0F0-82810EAB8746}"/>
    <cellStyle name="Normal 632 3" xfId="8853" xr:uid="{8C7B64FB-783D-41B1-B95E-446A01FEA09E}"/>
    <cellStyle name="Normal 633" xfId="39698" xr:uid="{5BBCADCD-A22A-43B0-A26A-8DE07D9BE8D5}"/>
    <cellStyle name="Normal 634" xfId="39703" xr:uid="{1B9AEC5F-43DC-42C2-B457-CA4616803F52}"/>
    <cellStyle name="Normal 635" xfId="39706" xr:uid="{7E957759-01B7-4978-AA74-F7009982C249}"/>
    <cellStyle name="Normal 636" xfId="44906" xr:uid="{5E5927C3-7E86-48A5-A042-102DE2F1F0DA}"/>
    <cellStyle name="Normal 637" xfId="44910" xr:uid="{0BC7CE6A-BD95-4942-B597-FE7879AE6A6D}"/>
    <cellStyle name="Normal 638" xfId="44911" xr:uid="{F2EE5B5B-F8A6-4B41-9B20-6B07F435175C}"/>
    <cellStyle name="Normal 639" xfId="44912" xr:uid="{0499899B-3882-436C-A33C-1E8E27B8BE89}"/>
    <cellStyle name="Normal 64" xfId="5292" xr:uid="{FAC9BF62-1476-47FE-A6A2-83434B083ACA}"/>
    <cellStyle name="Normal 64 2" xfId="23044" xr:uid="{073E543B-3B99-4D84-AB75-F936439D925E}"/>
    <cellStyle name="Normal 64 3" xfId="38503" xr:uid="{E4F8044D-6F3E-43E0-B044-55736A4A7EA6}"/>
    <cellStyle name="Normal 64 4" xfId="10996" xr:uid="{959DD3C7-AE44-4232-AE16-C21772D6307A}"/>
    <cellStyle name="Normal 64 5" xfId="40277" xr:uid="{5F51C947-B124-4012-A55F-74CB4CE9A91D}"/>
    <cellStyle name="Normal 640" xfId="44913" xr:uid="{26B6FEE6-2325-48AA-9AF2-2AF66703A594}"/>
    <cellStyle name="Normal 641" xfId="44914" xr:uid="{8CA30767-A5E1-4A10-B7BB-EB1553FF60F5}"/>
    <cellStyle name="Normal 642" xfId="44915" xr:uid="{5386B335-B3A2-4986-A138-DF2ED887C15E}"/>
    <cellStyle name="Normal 643" xfId="44918" xr:uid="{73B3D1F5-E2E0-48A6-8534-890EC8AF8491}"/>
    <cellStyle name="Normal 644" xfId="44919" xr:uid="{4799E1C4-5CD8-4B0E-8585-0FB4840980EC}"/>
    <cellStyle name="Normal 645" xfId="44920" xr:uid="{8626A68E-4986-4A66-B320-FDC5395264F0}"/>
    <cellStyle name="Normal 646" xfId="44921" xr:uid="{13A37239-6B90-462B-B931-B42F1C3B451B}"/>
    <cellStyle name="Normal 647" xfId="44923" xr:uid="{CDA43D52-4123-449E-A1D3-24E1CDBDE8DF}"/>
    <cellStyle name="Normal 648" xfId="44924" xr:uid="{58371570-6549-423F-B604-C6FADCDB39E9}"/>
    <cellStyle name="Normal 649" xfId="44925" xr:uid="{2F26B799-6BA1-4C88-B6AF-3DB800367743}"/>
    <cellStyle name="Normal 65" xfId="3692" xr:uid="{F495458D-624F-4901-839E-2EA1BED1F9D7}"/>
    <cellStyle name="Normal 65 2" xfId="7136" xr:uid="{1FD77376-E720-435E-91F7-ADBC19DDB0C2}"/>
    <cellStyle name="Normal 65 2 2" xfId="38758" xr:uid="{BFBD0A3E-53B8-4D80-9467-244AE4160AB5}"/>
    <cellStyle name="Normal 65 2 3" xfId="23045" xr:uid="{9AD62803-E0B6-4C11-9C94-78A5BAE1281A}"/>
    <cellStyle name="Normal 65 2 4" xfId="40480" xr:uid="{E3D9C0E8-DC57-4655-A89C-73B293E23AFF}"/>
    <cellStyle name="Normal 65 3" xfId="37753" xr:uid="{AD0D10DC-5733-459F-B497-5E021875DCC7}"/>
    <cellStyle name="Normal 65 4" xfId="39389" xr:uid="{EF9705A7-31B9-426E-9D62-22D7629AE1F3}"/>
    <cellStyle name="Normal 65 5" xfId="10997" xr:uid="{275FECE3-9F36-4DCC-886C-027CE21E2078}"/>
    <cellStyle name="Normal 65 6" xfId="40393" xr:uid="{DAAA8DA8-3BCD-426D-8F3D-768174C791C7}"/>
    <cellStyle name="Normal 650" xfId="44926" xr:uid="{B21A8BA0-2FDE-4463-9DF8-7833F11DDF27}"/>
    <cellStyle name="Normal 651" xfId="44928" xr:uid="{6FDB7233-C7D1-44F7-A5DF-4D2CE322B9FB}"/>
    <cellStyle name="Normal 652" xfId="44930" xr:uid="{4A332D42-E408-4118-AAED-4A3EF9EF3BF8}"/>
    <cellStyle name="Normal 653" xfId="44939" xr:uid="{3C85E157-D9BE-4EBF-8F63-AF2533D5751D}"/>
    <cellStyle name="Normal 654" xfId="44948" xr:uid="{83E2C8E4-EBE3-4FE2-8D55-EB8E45C33C19}"/>
    <cellStyle name="Normal 655" xfId="44957" xr:uid="{7F6716A7-912B-448C-B89A-6C3EFDDDE0E9}"/>
    <cellStyle name="Normal 656" xfId="2365" xr:uid="{8E28F191-3419-431F-9DC7-00723538A284}"/>
    <cellStyle name="Normal 657" xfId="46615" xr:uid="{383A6E42-B3E7-4D33-A50C-3CCD63A8A230}"/>
    <cellStyle name="Normal 66" xfId="5424" xr:uid="{6AD7C15A-8723-4A20-B5D0-65DF193EC925}"/>
    <cellStyle name="Normal 66 2" xfId="23046" xr:uid="{9C04897C-E1F1-4617-B9CF-E91DE031C422}"/>
    <cellStyle name="Normal 66 2 2" xfId="40484" xr:uid="{570EF89A-F929-45DE-A257-77675D0F4C0D}"/>
    <cellStyle name="Normal 66 3" xfId="38590" xr:uid="{808AE062-5855-4428-BE1F-3EA7CC71AAB0}"/>
    <cellStyle name="Normal 66 4" xfId="10998" xr:uid="{5A3FB71B-5589-4199-9B11-FBF84A12505F}"/>
    <cellStyle name="Normal 66 5" xfId="40397" xr:uid="{97B16368-654E-4432-9BE5-27D76E0FDAB7}"/>
    <cellStyle name="Normal 664" xfId="18" xr:uid="{C79A44C6-AE46-4AE9-A33A-135ED17DE4CD}"/>
    <cellStyle name="Normal 67" xfId="5786" xr:uid="{84BBFB19-6E77-4B39-BB3B-877698C975E2}"/>
    <cellStyle name="Normal 67 2" xfId="23047" xr:uid="{65899424-8B7A-4F59-AD4C-6422E89E536F}"/>
    <cellStyle name="Normal 67 2 2" xfId="40490" xr:uid="{CEACFEEB-FBD3-47BD-BAA9-8D0C349D78F9}"/>
    <cellStyle name="Normal 67 2 3" xfId="40404" xr:uid="{47F7439A-E78E-4F3A-83DD-B5409C0F5B39}"/>
    <cellStyle name="Normal 67 3" xfId="38613" xr:uid="{A0547598-E947-4535-8E2D-A02FA3CA75EC}"/>
    <cellStyle name="Normal 67 3 2" xfId="40489" xr:uid="{30E4360C-F947-457A-B5D4-BF2B0775D5A1}"/>
    <cellStyle name="Normal 67 4" xfId="10999" xr:uid="{AA0F089F-823D-4564-9B22-F1DABFBEF990}"/>
    <cellStyle name="Normal 67 5" xfId="40403" xr:uid="{A34FC215-D951-4F1A-AE79-2AFCF6041EB4}"/>
    <cellStyle name="Normal 68" xfId="6209" xr:uid="{F4B659E1-A1ED-46ED-92FE-8DD9A2426562}"/>
    <cellStyle name="Normal 68 2" xfId="23048" xr:uid="{8D8D8DF4-8C24-4CB1-8888-D52FC96F108D}"/>
    <cellStyle name="Normal 68 2 2" xfId="40500" xr:uid="{ED3200B4-94CB-4DD8-B227-31DCB74D52C2}"/>
    <cellStyle name="Normal 68 3" xfId="38632" xr:uid="{511D9C0C-C243-4057-91F7-FF49281D5F7F}"/>
    <cellStyle name="Normal 68 4" xfId="11000" xr:uid="{E7488390-6842-4363-A961-33DF24D07416}"/>
    <cellStyle name="Normal 68 5" xfId="40414" xr:uid="{A38E434F-DBCB-48F6-B552-FF7A0882E805}"/>
    <cellStyle name="Normal 684" xfId="8835" xr:uid="{F29DA2D0-D855-4C86-AE05-0189021DAF04}"/>
    <cellStyle name="Normal 684 2" xfId="8860" xr:uid="{082F8485-9ECC-49C3-A249-58ACCFE9A782}"/>
    <cellStyle name="Normal 69" xfId="69" xr:uid="{D5B79559-73E1-4010-B23B-8DD8189B8A64}"/>
    <cellStyle name="Normal 69 2" xfId="8728" xr:uid="{C643805D-5CD1-4DBE-872F-E38AA07C7EA9}"/>
    <cellStyle name="Normal 69 2 2" xfId="39212" xr:uid="{F8A6A028-7833-4818-B103-DEFA9626B221}"/>
    <cellStyle name="Normal 69 2 3" xfId="23049" xr:uid="{F8C3C16F-0798-45B2-B786-A25D919DA765}"/>
    <cellStyle name="Normal 69 3" xfId="38634" xr:uid="{122DE905-E9FE-4DA8-9B9A-CFB6F7ACFE9D}"/>
    <cellStyle name="Normal 69 4" xfId="11001" xr:uid="{0AA6CC48-C801-42EB-8A09-F987DC9726AF}"/>
    <cellStyle name="Normal 69 5" xfId="40420" xr:uid="{EB7B3736-B8CC-47AB-8FDE-D2221B359976}"/>
    <cellStyle name="Normal 69 6" xfId="35" xr:uid="{6947D1C4-4178-4AA3-A155-FAD66A60DE94}"/>
    <cellStyle name="Normal 69 6 2" xfId="44962" xr:uid="{9ABBA20D-3AE6-4060-AADD-424D90FA5A6C}"/>
    <cellStyle name="Normal 69 7" xfId="44982" xr:uid="{28A167A8-EF6A-48F5-AA8C-5A9707B6D847}"/>
    <cellStyle name="Normal 69 8" xfId="6211" xr:uid="{FAADFE05-F71E-402B-AE9F-3069AED41BF0}"/>
    <cellStyle name="Normal 7" xfId="392" xr:uid="{4F819D48-FB82-40B0-94B9-B85DD4A5F7CF}"/>
    <cellStyle name="Normal 7 10" xfId="3262" xr:uid="{98029AAD-9CF9-4E04-835D-566D0CE71D95}"/>
    <cellStyle name="Normal 7 11" xfId="3263" xr:uid="{41BDB000-901F-41D5-97E1-A3A8E98507A5}"/>
    <cellStyle name="Normal 7 12" xfId="3264" xr:uid="{33274638-8C76-4945-B297-77CC3677FFEF}"/>
    <cellStyle name="Normal 7 13" xfId="3265" xr:uid="{17BF840E-9C0F-4CC4-9B8D-060FEF567EDB}"/>
    <cellStyle name="Normal 7 14" xfId="3266" xr:uid="{1A44FD8C-7CF2-4BBC-B821-4A3F2763C29C}"/>
    <cellStyle name="Normal 7 15" xfId="3267" xr:uid="{1DF23340-1DD1-44B1-9EB6-134879EAEAEC}"/>
    <cellStyle name="Normal 7 16" xfId="3268" xr:uid="{17DD76FB-F129-415D-B19C-8A2B092B3A70}"/>
    <cellStyle name="Normal 7 17" xfId="3269" xr:uid="{FD8110A4-A19D-4739-9C95-3D6F9CB77069}"/>
    <cellStyle name="Normal 7 17 2" xfId="3270" xr:uid="{B9BD66B8-A049-4C76-83E3-886B3237D787}"/>
    <cellStyle name="Normal 7 17 2 2" xfId="6024" xr:uid="{885E442E-4492-4907-A10B-C1E45090818F}"/>
    <cellStyle name="Normal 7 17 2 2 2" xfId="8544" xr:uid="{351E0AA3-8E36-486C-AD58-898386872BC8}"/>
    <cellStyle name="Normal 7 17 2 3" xfId="6804" xr:uid="{8EB95EE8-0E4F-4CF8-8B92-B0F44552E553}"/>
    <cellStyle name="Normal 7 17 3" xfId="5644" xr:uid="{641E85C2-25D3-423B-8113-BA743D68341B}"/>
    <cellStyle name="Normal 7 17 3 2" xfId="8166" xr:uid="{C7302B19-75C8-447E-BE5E-1D349CF855A7}"/>
    <cellStyle name="Normal 7 17 4" xfId="6803" xr:uid="{5416EC17-1704-4B43-A8A5-831131205E94}"/>
    <cellStyle name="Normal 7 18" xfId="3271" xr:uid="{5D3F131D-D264-46AB-926A-DEE1467F00C4}"/>
    <cellStyle name="Normal 7 18 2" xfId="3272" xr:uid="{51969EF8-3454-4D03-AA0F-A99B523CB62A}"/>
    <cellStyle name="Normal 7 18 2 2" xfId="6025" xr:uid="{254E7357-A35F-43CE-9C8D-BC3B8DF12B8B}"/>
    <cellStyle name="Normal 7 18 2 2 2" xfId="8545" xr:uid="{255331AD-BCE6-49A4-A2CB-12130A2B1B82}"/>
    <cellStyle name="Normal 7 18 2 3" xfId="6806" xr:uid="{EC2A84D5-4C59-48B7-8A22-973088AD3DCE}"/>
    <cellStyle name="Normal 7 18 3" xfId="5645" xr:uid="{4F0767A8-08ED-4A16-8718-00F5511D492C}"/>
    <cellStyle name="Normal 7 18 3 2" xfId="8167" xr:uid="{89D9F8AD-46B8-490E-BDAE-596200CD688B}"/>
    <cellStyle name="Normal 7 18 4" xfId="6805" xr:uid="{131FBFBD-2226-4288-83E1-3164DBAB1035}"/>
    <cellStyle name="Normal 7 19" xfId="3273" xr:uid="{C03AA0CD-CA19-46BC-A9F8-38EFB899E0A3}"/>
    <cellStyle name="Normal 7 19 2" xfId="6023" xr:uid="{8E31787D-181F-4903-A303-045CC49DBE46}"/>
    <cellStyle name="Normal 7 19 2 2" xfId="8543" xr:uid="{FBCDBE61-EBD9-4C45-963E-0AA8B83A8C50}"/>
    <cellStyle name="Normal 7 19 3" xfId="6807" xr:uid="{F90ED644-B164-4685-8F42-F1B162FDA753}"/>
    <cellStyle name="Normal 7 2" xfId="393" xr:uid="{81A0C0EE-7D21-4192-AFDA-EE39A4A03DC1}"/>
    <cellStyle name="Normal 7 2 10" xfId="6295" xr:uid="{4E51FC10-6B4C-4FAA-98BB-A74DEACF8324}"/>
    <cellStyle name="Normal 7 2 10 2" xfId="8802" xr:uid="{9DAA06C0-E77A-4F39-A6C0-1FB8975348C3}"/>
    <cellStyle name="Normal 7 2 2" xfId="1638" xr:uid="{12018F5C-9AB3-4297-AAEF-BCA864E78A73}"/>
    <cellStyle name="Normal 7 2 2 2" xfId="4030" xr:uid="{4E0AA74B-BBF5-4FD8-90D9-CE19D2535AB5}"/>
    <cellStyle name="Normal 7 2 2 2 2" xfId="4031" xr:uid="{A69F565A-55B5-434C-A0E9-83A49243F7F7}"/>
    <cellStyle name="Normal 7 2 2 2 2 2" xfId="4329" xr:uid="{ABAAEA20-7FFB-4729-A7FA-0E0D9ECADD2E}"/>
    <cellStyle name="Normal 7 2 2 2 2 2 2" xfId="5150" xr:uid="{0E0F251B-CF5C-4463-9BA0-EDEADD9B20D8}"/>
    <cellStyle name="Normal 7 2 2 2 2 3" xfId="5151" xr:uid="{A0D7B7F1-EE4A-4A0F-B15C-52EF93A6040F}"/>
    <cellStyle name="Normal 7 2 2 2 3" xfId="4328" xr:uid="{11A72B9E-502D-45AA-881B-DF13F348C5B9}"/>
    <cellStyle name="Normal 7 2 2 2 3 2" xfId="5152" xr:uid="{0DE2F697-F454-420A-8421-9BCCB390F639}"/>
    <cellStyle name="Normal 7 2 2 2 4" xfId="5153" xr:uid="{EDA853C5-DB0A-46AC-AC8C-ED9B1B071A8C}"/>
    <cellStyle name="Normal 7 2 2 2 5" xfId="37937" xr:uid="{590F118B-63F6-4CAB-8EFA-B771FE99075B}"/>
    <cellStyle name="Normal 7 2 2 2 6" xfId="36821" xr:uid="{00E994B8-B325-408B-96E6-D514FC599F90}"/>
    <cellStyle name="Normal 7 2 2 2 7" xfId="39860" xr:uid="{21F42D41-8D10-4E25-B1ED-839BF925D1ED}"/>
    <cellStyle name="Normal 7 2 2 3" xfId="4032" xr:uid="{CE36EF4E-AF43-4795-A8F7-F7AC47FE9D3B}"/>
    <cellStyle name="Normal 7 2 2 3 2" xfId="4330" xr:uid="{5A68B82E-5965-4DB1-9AF9-ACDBD95ADC14}"/>
    <cellStyle name="Normal 7 2 2 3 2 2" xfId="5154" xr:uid="{B52F9284-AF74-4879-9891-EC080AF4FE8C}"/>
    <cellStyle name="Normal 7 2 2 3 3" xfId="5155" xr:uid="{0F2B9541-0675-418D-A055-EC45C365F1E3}"/>
    <cellStyle name="Normal 7 2 2 3 4" xfId="37938" xr:uid="{0DD513D4-B814-4540-8E35-0187C9AD4333}"/>
    <cellStyle name="Normal 7 2 2 3 5" xfId="9592" xr:uid="{99597963-DB78-47E7-BA7A-442B0B242D12}"/>
    <cellStyle name="Normal 7 2 2 4" xfId="4327" xr:uid="{F3A6814F-ADC8-40CD-8834-4D801B9AA4BC}"/>
    <cellStyle name="Normal 7 2 2 4 2" xfId="5156" xr:uid="{8F08C0B0-B280-46DB-B9A5-DF4C6B9B9A82}"/>
    <cellStyle name="Normal 7 2 2 5" xfId="4523" xr:uid="{BB1912A0-419B-4207-85FF-3A22F2F2A05C}"/>
    <cellStyle name="Normal 7 2 2 6" xfId="5157" xr:uid="{404882AD-B445-4D7C-8602-9D5F05F9A12D}"/>
    <cellStyle name="Normal 7 2 2 7" xfId="4029" xr:uid="{9A5ADB0F-21CB-4C60-8E2B-7E840647F476}"/>
    <cellStyle name="Normal 7 2 2 8" xfId="9418" xr:uid="{81906D6F-5F47-4B76-A026-140FBBDAFA4C}"/>
    <cellStyle name="Normal 7 2 3" xfId="2316" xr:uid="{122A688B-8623-455B-A7C4-BF62489EF6D7}"/>
    <cellStyle name="Normal 7 2 3 10" xfId="46585" xr:uid="{C168AEAA-E16E-4935-B946-7E84A0E840DC}"/>
    <cellStyle name="Normal 7 2 3 11" xfId="3274" xr:uid="{4079EF15-7D75-454F-82D9-0029ADE7C560}"/>
    <cellStyle name="Normal 7 2 3 2" xfId="4034" xr:uid="{E00576FF-28FC-4EAB-99C8-A68E67E49360}"/>
    <cellStyle name="Normal 7 2 3 2 2" xfId="4332" xr:uid="{EFE1AA73-94DE-43A2-986A-4F69F5844111}"/>
    <cellStyle name="Normal 7 2 3 2 2 2" xfId="5158" xr:uid="{C8CD0E58-AF2C-44F5-8899-0C706FA87F4F}"/>
    <cellStyle name="Normal 7 2 3 2 3" xfId="5159" xr:uid="{4A89DC20-45C4-4B64-9CA2-C19AE3D97F17}"/>
    <cellStyle name="Normal 7 2 3 3" xfId="4331" xr:uid="{E871C734-14DB-4074-8CEC-EA7773894366}"/>
    <cellStyle name="Normal 7 2 3 3 2" xfId="5160" xr:uid="{DC3FC9BF-C6CB-4B1F-8728-F4B35BC6FEC4}"/>
    <cellStyle name="Normal 7 2 3 4" xfId="4524" xr:uid="{9FA28510-A63F-4742-90E6-F757419B804D}"/>
    <cellStyle name="Normal 7 2 3 5" xfId="5161" xr:uid="{6594ABC4-34E6-47BD-803F-7F0969931D25}"/>
    <cellStyle name="Normal 7 2 3 6" xfId="4033" xr:uid="{920975F5-7FF4-46B4-B8B1-35AA18694D37}"/>
    <cellStyle name="Normal 7 2 3 7" xfId="37717" xr:uid="{E4C7D5B7-FFE4-4173-B70D-2043CC5B8128}"/>
    <cellStyle name="Normal 7 2 3 8" xfId="23051" xr:uid="{AFA2B961-4187-4541-BAFF-A09D119F4457}"/>
    <cellStyle name="Normal 7 2 3 9" xfId="40279" xr:uid="{BB2CC59A-262B-4523-938C-57F2668B9E0E}"/>
    <cellStyle name="Normal 7 2 4" xfId="3275" xr:uid="{DC568974-EC60-4E54-AC24-F3D82582684D}"/>
    <cellStyle name="Normal 7 2 4 10" xfId="4035" xr:uid="{7A50202C-0D1B-484D-A11C-0A1ED3CFCCE6}"/>
    <cellStyle name="Normal 7 2 4 11" xfId="37718" xr:uid="{FCCCFA1B-FC4D-4A6C-B6A9-BEDFB7E02C40}"/>
    <cellStyle name="Normal 7 2 4 12" xfId="36597" xr:uid="{B917072E-EF93-4900-B2CA-86E903C36041}"/>
    <cellStyle name="Normal 7 2 4 2" xfId="3276" xr:uid="{1DE3B25E-63DB-4560-A814-C1A4B226C367}"/>
    <cellStyle name="Normal 7 2 4 2 2" xfId="4526" xr:uid="{D9D28F1F-E305-4AC5-9322-70BE8D8EE96B}"/>
    <cellStyle name="Normal 7 2 4 2 3" xfId="5162" xr:uid="{E8512065-15DB-4B18-B9EC-840737DF90DB}"/>
    <cellStyle name="Normal 7 2 4 2 4" xfId="4333" xr:uid="{D5AAB0DF-7E0E-4993-83A7-2A491E0B29A8}"/>
    <cellStyle name="Normal 7 2 4 3" xfId="3277" xr:uid="{C9BDA9EA-F681-4CD7-8CE8-582187CD281B}"/>
    <cellStyle name="Normal 7 2 4 4" xfId="3278" xr:uid="{7661EFA6-292A-4EE5-A643-A042FDA3818B}"/>
    <cellStyle name="Normal 7 2 4 5" xfId="3279" xr:uid="{B1C90B6A-7357-40D7-8C9E-245CDC887377}"/>
    <cellStyle name="Normal 7 2 4 6" xfId="3280" xr:uid="{EA591576-1282-454D-B980-D6CF76968A5A}"/>
    <cellStyle name="Normal 7 2 4 7" xfId="3281" xr:uid="{C5C906DC-2F21-4D42-9236-97B52E698B2D}"/>
    <cellStyle name="Normal 7 2 4 8" xfId="4525" xr:uid="{17DAD45F-1DB7-47C4-A460-A6C02E3007A0}"/>
    <cellStyle name="Normal 7 2 4 9" xfId="5163" xr:uid="{D1B3A2C3-60AE-49A9-9EE0-DB5F37DCE57B}"/>
    <cellStyle name="Normal 7 2 5" xfId="3282" xr:uid="{9F5ECE32-76D6-4A2D-90F9-DF51EADDD1F2}"/>
    <cellStyle name="Normal 7 2 6" xfId="3283" xr:uid="{97CDC1EB-8F31-4917-9DA8-E6E829AE6A1C}"/>
    <cellStyle name="Normal 7 2 6 2" xfId="4527" xr:uid="{39A36214-7393-4FDD-9501-B4D2389CEE91}"/>
    <cellStyle name="Normal 7 2 6 3" xfId="5164" xr:uid="{1E8F3ECA-C12D-4BD7-B3C6-813FE78F70EB}"/>
    <cellStyle name="Normal 7 2 6 4" xfId="4127" xr:uid="{EA1B74C3-9EB8-4D7B-9EE9-AD3E658B0357}"/>
    <cellStyle name="Normal 7 2 7" xfId="3284" xr:uid="{606A2461-6FA1-4775-9F86-3DF9DA504896}"/>
    <cellStyle name="Normal 7 2 8" xfId="5165" xr:uid="{3DC85760-D853-4632-AB69-083562083132}"/>
    <cellStyle name="Normal 7 2 9" xfId="3782" xr:uid="{567D8C57-F73A-4D11-B2BD-E90321AF1C45}"/>
    <cellStyle name="Normal 7 20" xfId="4522" xr:uid="{28A7621E-2FD6-4FB2-AE75-DBCB3AFA895D}"/>
    <cellStyle name="Normal 7 20 2" xfId="7476" xr:uid="{986BAA25-464D-4430-BD47-A4CD9C643E7D}"/>
    <cellStyle name="Normal 7 21" xfId="5340" xr:uid="{2DA4CFD2-12C5-4E24-91D2-DA6DE170CC55}"/>
    <cellStyle name="Normal 7 22" xfId="5643" xr:uid="{836F348A-8696-481D-A41A-ED387EC714C5}"/>
    <cellStyle name="Normal 7 22 2" xfId="8165" xr:uid="{8BD0FF1A-7691-402D-97D8-45D586AD051E}"/>
    <cellStyle name="Normal 7 23" xfId="6260" xr:uid="{563F18B6-4AFF-4089-A1E1-C37A678D6B8D}"/>
    <cellStyle name="Normal 7 23 2" xfId="8768" xr:uid="{20EC184D-F2F8-4B41-AF0D-59CBCCAE1030}"/>
    <cellStyle name="Normal 7 24" xfId="37514" xr:uid="{79DC0556-76ED-42BD-9B12-0E6958DED4CE}"/>
    <cellStyle name="Normal 7 25" xfId="2447" xr:uid="{8103AD6D-00A7-4BFB-9C0D-96A0BE5648BB}"/>
    <cellStyle name="Normal 7 3" xfId="595" xr:uid="{DFE4FAA8-269B-4F41-A76E-67662BEFB082}"/>
    <cellStyle name="Normal 7 3 10" xfId="9013" xr:uid="{221581E4-4C42-49DC-981E-10A89DB8C0D9}"/>
    <cellStyle name="Normal 7 3 11" xfId="39852" xr:uid="{42422CDF-7C81-4FF3-B2FF-AC188B822EE7}"/>
    <cellStyle name="Normal 7 3 2" xfId="1629" xr:uid="{7B322AF4-90F2-432B-B105-161A6326F4F1}"/>
    <cellStyle name="Normal 7 3 2 10" xfId="36514" xr:uid="{8EFA8A4B-1271-4C28-BBA7-467CFEA7755D}"/>
    <cellStyle name="Normal 7 3 2 11" xfId="40278" xr:uid="{64A76BB0-C442-4547-AC42-BD59204BEC54}"/>
    <cellStyle name="Normal 7 3 2 12" xfId="46055" xr:uid="{420B8DC8-FE5D-4054-943C-739040452DE0}"/>
    <cellStyle name="Normal 7 3 2 13" xfId="3832" xr:uid="{31E8C0ED-24FC-4D66-A99D-8039687CC394}"/>
    <cellStyle name="Normal 7 3 2 2" xfId="4036" xr:uid="{3A46ED18-F208-47AA-9FF4-F36A15143EC0}"/>
    <cellStyle name="Normal 7 3 2 2 2" xfId="4037" xr:uid="{92D559A9-2B51-4944-AF29-CD9DBF5742A0}"/>
    <cellStyle name="Normal 7 3 2 2 2 2" xfId="4038" xr:uid="{26C50892-E3A7-41B6-8144-208DBBF793D7}"/>
    <cellStyle name="Normal 7 3 2 2 2 2 2" xfId="4336" xr:uid="{A3B5E61B-25C2-4BF5-B5D2-551C828ABB95}"/>
    <cellStyle name="Normal 7 3 2 2 2 2 2 2" xfId="5166" xr:uid="{377BB6CE-3DB4-47FF-947A-2ABA82FD3467}"/>
    <cellStyle name="Normal 7 3 2 2 2 2 3" xfId="5167" xr:uid="{9123D757-4724-45EF-BDAE-162EC618F207}"/>
    <cellStyle name="Normal 7 3 2 2 2 3" xfId="4335" xr:uid="{2ADDC5D4-5BA3-4018-8AF5-14DD98C3478E}"/>
    <cellStyle name="Normal 7 3 2 2 2 3 2" xfId="5168" xr:uid="{C5CA95F7-A477-4E22-BD86-7533E369E746}"/>
    <cellStyle name="Normal 7 3 2 2 2 4" xfId="5169" xr:uid="{3CF7F398-6A16-4DED-8118-E1ADAFADDD05}"/>
    <cellStyle name="Normal 7 3 2 2 3" xfId="4039" xr:uid="{09AA686C-505A-4801-B113-03BB6A24ECA1}"/>
    <cellStyle name="Normal 7 3 2 2 3 2" xfId="4337" xr:uid="{C4C6068D-537C-43FB-82BC-B6185D89D0BD}"/>
    <cellStyle name="Normal 7 3 2 2 3 2 2" xfId="5170" xr:uid="{2A0F3CA5-806A-4818-AA2D-B56B3A4DDCE3}"/>
    <cellStyle name="Normal 7 3 2 2 3 3" xfId="5171" xr:uid="{B049F96A-0900-4E8E-B378-4E21B4EE3D48}"/>
    <cellStyle name="Normal 7 3 2 2 4" xfId="4334" xr:uid="{36B5F243-3953-4700-A5E3-682E45338B20}"/>
    <cellStyle name="Normal 7 3 2 2 4 2" xfId="5172" xr:uid="{53AB5197-E406-47CE-9290-ACC544111D01}"/>
    <cellStyle name="Normal 7 3 2 2 5" xfId="5173" xr:uid="{9CA3DBD1-D435-4A3F-803F-068DA49EA318}"/>
    <cellStyle name="Normal 7 3 2 3" xfId="4040" xr:uid="{3AD9DF00-1CA9-4E6B-8512-9CD0290B8782}"/>
    <cellStyle name="Normal 7 3 2 3 2" xfId="4041" xr:uid="{EF60932F-8A54-4868-9ACC-60E4E2E37D4E}"/>
    <cellStyle name="Normal 7 3 2 3 2 2" xfId="4339" xr:uid="{E52BA6C5-7E53-41BD-A25B-5D2AE0C58E39}"/>
    <cellStyle name="Normal 7 3 2 3 2 2 2" xfId="5174" xr:uid="{A9CE26E1-5FFD-4071-A087-1ED67F346960}"/>
    <cellStyle name="Normal 7 3 2 3 2 3" xfId="5175" xr:uid="{3D99F7EC-22FD-4E57-825F-C853EB14668B}"/>
    <cellStyle name="Normal 7 3 2 3 3" xfId="4338" xr:uid="{DC7C9B4E-9A11-435A-ACBA-0BE2514FCECD}"/>
    <cellStyle name="Normal 7 3 2 3 3 2" xfId="5176" xr:uid="{FA211642-6842-492E-B149-58B752E58558}"/>
    <cellStyle name="Normal 7 3 2 3 4" xfId="5177" xr:uid="{F67C5AA4-249A-4C58-9D5F-4ED35E12A687}"/>
    <cellStyle name="Normal 7 3 2 4" xfId="4042" xr:uid="{4D7FCF6C-9C37-48F7-8EBB-86FCE8ECBBAB}"/>
    <cellStyle name="Normal 7 3 2 4 2" xfId="4340" xr:uid="{D3B7399F-D044-4E3F-B0AC-67397D9BAA98}"/>
    <cellStyle name="Normal 7 3 2 4 2 2" xfId="5178" xr:uid="{55D8BD6E-D742-4469-8BC1-EF528803B631}"/>
    <cellStyle name="Normal 7 3 2 4 3" xfId="5179" xr:uid="{50FFCAF4-9C87-4D46-A7B9-F93C90D30248}"/>
    <cellStyle name="Normal 7 3 2 5" xfId="4097" xr:uid="{A42E6FC3-EAF9-4A90-90CA-6967E8ED1AEF}"/>
    <cellStyle name="Normal 7 3 2 5 2" xfId="4393" xr:uid="{E57C3CA5-9BC5-4905-951D-901D349E5569}"/>
    <cellStyle name="Normal 7 3 2 5 2 2" xfId="5180" xr:uid="{4B0922CD-1C18-4052-BC8E-0AD12601896F}"/>
    <cellStyle name="Normal 7 3 2 5 3" xfId="5181" xr:uid="{2EE8CCB7-5F39-4F6E-B4CD-B9041403DA65}"/>
    <cellStyle name="Normal 7 3 2 6" xfId="4103" xr:uid="{F14D0554-D91C-4EC5-85B5-A0688AE65983}"/>
    <cellStyle name="Normal 7 3 2 6 2" xfId="5182" xr:uid="{4D0333A2-80EB-4F99-BDD7-EE859D31DD0F}"/>
    <cellStyle name="Normal 7 3 2 7" xfId="4140" xr:uid="{768C80ED-8573-4CF8-BF41-A55AFF0CB299}"/>
    <cellStyle name="Normal 7 3 2 7 2" xfId="5183" xr:uid="{C5B26EDA-C02E-46BE-A352-A0F876FAD59E}"/>
    <cellStyle name="Normal 7 3 2 8" xfId="4603" xr:uid="{49B99D4C-47E9-416D-891F-B5EE76328EB9}"/>
    <cellStyle name="Normal 7 3 2 9" xfId="37801" xr:uid="{488D81FF-CA52-4FEF-B8EA-2BB7BC21C5BA}"/>
    <cellStyle name="Normal 7 3 3" xfId="4043" xr:uid="{7227C2DA-9141-42EC-B266-89592FEDEC13}"/>
    <cellStyle name="Normal 7 3 3 2" xfId="4044" xr:uid="{A045B447-46CE-4DAE-9437-94B9C37B9C2B}"/>
    <cellStyle name="Normal 7 3 3 2 2" xfId="4045" xr:uid="{CB06A993-37E9-4662-9335-828766F45436}"/>
    <cellStyle name="Normal 7 3 3 2 2 2" xfId="4343" xr:uid="{403D95C9-95F5-414C-913D-04A652A0BAAE}"/>
    <cellStyle name="Normal 7 3 3 2 2 2 2" xfId="5184" xr:uid="{889F7E8B-7E57-4AF3-AFDA-58D9EB3D7120}"/>
    <cellStyle name="Normal 7 3 3 2 2 3" xfId="5185" xr:uid="{264A426A-FEAA-4E58-ACE5-4D795E5F9BDF}"/>
    <cellStyle name="Normal 7 3 3 2 3" xfId="4342" xr:uid="{C4EB3537-AF89-4ED8-B5A6-0B203DDCA419}"/>
    <cellStyle name="Normal 7 3 3 2 3 2" xfId="5186" xr:uid="{8CCE4A56-B462-4DA8-91A9-2EF79ABFC33F}"/>
    <cellStyle name="Normal 7 3 3 2 4" xfId="5187" xr:uid="{D7FD5150-94ED-41C2-80A0-5C0BCFF46686}"/>
    <cellStyle name="Normal 7 3 3 3" xfId="4046" xr:uid="{C009A0A7-4647-4CCE-9C28-AC1E1C2DD890}"/>
    <cellStyle name="Normal 7 3 3 3 2" xfId="4344" xr:uid="{75D68075-CF79-40D8-8A7D-8FB818148757}"/>
    <cellStyle name="Normal 7 3 3 3 2 2" xfId="5188" xr:uid="{CC4446F4-0150-4612-93B8-F72F4145CA47}"/>
    <cellStyle name="Normal 7 3 3 3 3" xfId="5189" xr:uid="{FC8E14BF-E04D-4CD5-A647-581B60F094E8}"/>
    <cellStyle name="Normal 7 3 3 4" xfId="4341" xr:uid="{30049B68-814C-4AC8-8721-85479C0B6588}"/>
    <cellStyle name="Normal 7 3 3 4 2" xfId="5190" xr:uid="{82905A8F-0363-4B5D-A4D3-EDA66D1FEE63}"/>
    <cellStyle name="Normal 7 3 3 5" xfId="5191" xr:uid="{5EBA69FD-620F-4486-949D-478414A66420}"/>
    <cellStyle name="Normal 7 3 3 6" xfId="37939" xr:uid="{0EFB5744-49C7-4BEC-9DA3-A9890A1BCF60}"/>
    <cellStyle name="Normal 7 3 3 7" xfId="11089" xr:uid="{4998BD48-9F70-49A0-867B-B4279AE7963F}"/>
    <cellStyle name="Normal 7 3 4" xfId="4047" xr:uid="{3D7B4E29-7E33-4BBF-A5B9-124BB2831EE1}"/>
    <cellStyle name="Normal 7 3 4 2" xfId="4048" xr:uid="{5B3659F1-A24A-473A-AE7A-B18FF8633D2C}"/>
    <cellStyle name="Normal 7 3 4 2 2" xfId="4346" xr:uid="{9D16CA2B-A77B-4BEF-A753-D7C1B66A0103}"/>
    <cellStyle name="Normal 7 3 4 2 2 2" xfId="5192" xr:uid="{4777CF13-02A3-4F17-B1E2-A7C171C337F9}"/>
    <cellStyle name="Normal 7 3 4 2 3" xfId="5193" xr:uid="{22F893A8-2BFE-49B3-9CE7-EEE5E025FE66}"/>
    <cellStyle name="Normal 7 3 4 3" xfId="4345" xr:uid="{C4321DB9-DA97-4F0D-BAC8-53E1803CB9F8}"/>
    <cellStyle name="Normal 7 3 4 3 2" xfId="5194" xr:uid="{A9F15544-BCF7-413B-AFB8-DB48B0E36DBC}"/>
    <cellStyle name="Normal 7 3 4 4" xfId="5195" xr:uid="{B3E9BE9A-8E27-4E88-B21F-73B2118166A4}"/>
    <cellStyle name="Normal 7 3 5" xfId="4049" xr:uid="{1CA7C9D1-4E27-4BFE-843C-E0914F02AAFD}"/>
    <cellStyle name="Normal 7 3 5 2" xfId="4347" xr:uid="{E70DB3B4-0049-454A-8ACB-B18F86684D6B}"/>
    <cellStyle name="Normal 7 3 5 2 2" xfId="5196" xr:uid="{A36D5F3B-DB84-49F2-A358-B94AF06646CA}"/>
    <cellStyle name="Normal 7 3 5 3" xfId="5197" xr:uid="{D60C2439-9450-4564-AF7C-479F1830BABA}"/>
    <cellStyle name="Normal 7 3 6" xfId="4128" xr:uid="{5CD13055-3DCE-41D2-B176-073BAA4F75CB}"/>
    <cellStyle name="Normal 7 3 6 2" xfId="5198" xr:uid="{FA804227-CF7E-45BD-B9D9-4BFAB4794762}"/>
    <cellStyle name="Normal 7 3 7" xfId="4528" xr:uid="{7C7775B3-EF49-410B-9448-F73FA11EC94D}"/>
    <cellStyle name="Normal 7 3 8" xfId="5199" xr:uid="{E3215FBD-CEEB-44C4-AF24-8D2DD7C36AFC}"/>
    <cellStyle name="Normal 7 3 9" xfId="3783" xr:uid="{C348967A-35F1-4359-947D-89E1BFC8E1D0}"/>
    <cellStyle name="Normal 7 4" xfId="1943" xr:uid="{2E66BB4D-F20D-45D8-A121-6878A2C1D8F2}"/>
    <cellStyle name="Normal 7 4 10" xfId="3286" xr:uid="{E97CFC9B-9550-435D-9476-60370439D7C8}"/>
    <cellStyle name="Normal 7 4 10 2" xfId="3287" xr:uid="{0B5F8A3B-289D-4303-9B1C-DFC6996D6F76}"/>
    <cellStyle name="Normal 7 4 10 2 2" xfId="3288" xr:uid="{563633E0-9418-460C-A35C-7A8D856DFAAA}"/>
    <cellStyle name="Normal 7 4 10 2 2 2" xfId="6027" xr:uid="{E340BDAA-A954-46C1-B690-D91BF1777A04}"/>
    <cellStyle name="Normal 7 4 10 2 2 2 2" xfId="8547" xr:uid="{4F93DB5F-318B-40C6-9A11-1C60EB8C41FE}"/>
    <cellStyle name="Normal 7 4 10 2 2 3" xfId="6810" xr:uid="{4BB74BCA-A8A7-4922-B2E2-504DEBB57FAC}"/>
    <cellStyle name="Normal 7 4 10 2 3" xfId="5647" xr:uid="{D4C1F29B-82C0-4D06-862E-816D7BE01F6B}"/>
    <cellStyle name="Normal 7 4 10 2 3 2" xfId="8169" xr:uid="{32D807C3-EC26-476F-8C81-104446428982}"/>
    <cellStyle name="Normal 7 4 10 2 4" xfId="6809" xr:uid="{97041610-718D-4243-BF59-D49D1F20F0E5}"/>
    <cellStyle name="Normal 7 4 10 3" xfId="3289" xr:uid="{EF42F04E-142A-4C42-A28B-2BEEFE53AA74}"/>
    <cellStyle name="Normal 7 4 10 3 2" xfId="3290" xr:uid="{0A7668FE-AC23-4BEF-B59F-BAEDA0A17E6F}"/>
    <cellStyle name="Normal 7 4 10 3 2 2" xfId="6028" xr:uid="{2D97AECA-F59E-4688-933A-C0C28BD353D2}"/>
    <cellStyle name="Normal 7 4 10 3 2 2 2" xfId="8548" xr:uid="{F27FCB9F-118E-4674-88EA-F98855A5E053}"/>
    <cellStyle name="Normal 7 4 10 3 2 3" xfId="6812" xr:uid="{33F06554-37C1-456C-BBD4-2F1BBA6FD1B1}"/>
    <cellStyle name="Normal 7 4 10 3 3" xfId="5648" xr:uid="{90493DB6-4FC1-4F95-9C59-9ECAAEB85073}"/>
    <cellStyle name="Normal 7 4 10 3 3 2" xfId="8170" xr:uid="{611160A9-56BC-46D0-8E10-0FC449CCF2A6}"/>
    <cellStyle name="Normal 7 4 10 3 4" xfId="6811" xr:uid="{6785A081-CA8D-4560-AC6B-9A4FFB618633}"/>
    <cellStyle name="Normal 7 4 10 4" xfId="3291" xr:uid="{C9A940EE-F8E5-4895-B243-217B2A52833A}"/>
    <cellStyle name="Normal 7 4 10 4 2" xfId="6026" xr:uid="{2FCA334D-78E7-4525-9230-5A803E64F023}"/>
    <cellStyle name="Normal 7 4 10 4 2 2" xfId="8546" xr:uid="{6523AE00-07F6-4223-B271-61488336D046}"/>
    <cellStyle name="Normal 7 4 10 4 3" xfId="6813" xr:uid="{A57CA670-96D8-4A84-87B1-9F5B78FAE8E3}"/>
    <cellStyle name="Normal 7 4 10 5" xfId="5646" xr:uid="{D535BAA9-6231-4AB3-9395-3296E5007C1D}"/>
    <cellStyle name="Normal 7 4 10 5 2" xfId="8168" xr:uid="{7958BE6D-BCF8-4BB2-80AC-527C0B7FDE2D}"/>
    <cellStyle name="Normal 7 4 10 6" xfId="6808" xr:uid="{CC86453B-DAFA-47EA-9FEB-40B19E4A5A22}"/>
    <cellStyle name="Normal 7 4 11" xfId="3292" xr:uid="{899132D6-E574-4A94-AD5B-6241417C55DE}"/>
    <cellStyle name="Normal 7 4 11 2" xfId="3293" xr:uid="{5E5D71CA-9392-43A6-9ED0-8CF0E93731E7}"/>
    <cellStyle name="Normal 7 4 11 2 2" xfId="3294" xr:uid="{9B06CB32-B70C-4E70-8BAB-2D6366E03A3E}"/>
    <cellStyle name="Normal 7 4 11 2 2 2" xfId="6030" xr:uid="{5836516E-7A91-4587-8C95-561D620EA9DB}"/>
    <cellStyle name="Normal 7 4 11 2 2 2 2" xfId="8550" xr:uid="{2879EFC0-8168-4B88-BFBF-6277611A77C1}"/>
    <cellStyle name="Normal 7 4 11 2 2 3" xfId="6816" xr:uid="{E7CA2558-6BE9-4A53-8368-FAD681E92F90}"/>
    <cellStyle name="Normal 7 4 11 2 3" xfId="5650" xr:uid="{899837F4-FB14-4205-B2F5-8903B59253B9}"/>
    <cellStyle name="Normal 7 4 11 2 3 2" xfId="8172" xr:uid="{4E2728D9-6E02-4C7A-9DD3-9511276CC650}"/>
    <cellStyle name="Normal 7 4 11 2 4" xfId="6815" xr:uid="{19CFED32-D918-46E8-93EE-2CC8B48CA218}"/>
    <cellStyle name="Normal 7 4 11 3" xfId="3295" xr:uid="{17E5E19C-FBCE-414D-886D-F5BFE372CEBB}"/>
    <cellStyle name="Normal 7 4 11 3 2" xfId="3296" xr:uid="{B18C5E77-C131-4F7B-B025-179492134CE0}"/>
    <cellStyle name="Normal 7 4 11 3 2 2" xfId="6031" xr:uid="{917E1CAB-2E47-4EF4-B459-9399F18912A2}"/>
    <cellStyle name="Normal 7 4 11 3 2 2 2" xfId="8551" xr:uid="{047CCCB5-3554-4CDA-AD96-04C4108483F6}"/>
    <cellStyle name="Normal 7 4 11 3 2 3" xfId="6818" xr:uid="{2ED761AD-DE89-43FB-8FF8-7011F4AD0328}"/>
    <cellStyle name="Normal 7 4 11 3 3" xfId="5651" xr:uid="{46E1A3B5-7673-4649-A75E-4EE3B77F3B68}"/>
    <cellStyle name="Normal 7 4 11 3 3 2" xfId="8173" xr:uid="{868FE589-4954-4730-97BF-271DF988D0DC}"/>
    <cellStyle name="Normal 7 4 11 3 4" xfId="6817" xr:uid="{A9307573-CAAD-41B2-87DE-B49F97836212}"/>
    <cellStyle name="Normal 7 4 11 4" xfId="3297" xr:uid="{8073D7BD-BB57-42C6-8D87-330C223572AC}"/>
    <cellStyle name="Normal 7 4 11 4 2" xfId="6029" xr:uid="{B13017F0-2F6F-45FA-9B62-506C05BBB5B7}"/>
    <cellStyle name="Normal 7 4 11 4 2 2" xfId="8549" xr:uid="{3455C40C-B1AE-4CC3-9AC7-750D704200FF}"/>
    <cellStyle name="Normal 7 4 11 4 3" xfId="6819" xr:uid="{2B2CB713-A284-4357-9292-6D9CB60AA0C8}"/>
    <cellStyle name="Normal 7 4 11 5" xfId="5649" xr:uid="{6E770290-01C5-4701-BC6D-AE665369B59B}"/>
    <cellStyle name="Normal 7 4 11 5 2" xfId="8171" xr:uid="{2D36B8CB-3B12-4BD5-9730-6BEC283C3571}"/>
    <cellStyle name="Normal 7 4 11 6" xfId="6814" xr:uid="{5FEAD7A2-7365-4AF9-8E6F-2C3ACC03907E}"/>
    <cellStyle name="Normal 7 4 12" xfId="3298" xr:uid="{2D375ABE-8F63-49BB-8BE4-876281C2348B}"/>
    <cellStyle name="Normal 7 4 12 2" xfId="3299" xr:uid="{E42A01C4-B375-496B-90F4-25A811B9EE1A}"/>
    <cellStyle name="Normal 7 4 12 2 2" xfId="3300" xr:uid="{485045BE-F481-416C-83CC-465694F88999}"/>
    <cellStyle name="Normal 7 4 12 2 2 2" xfId="6033" xr:uid="{A94D9F19-3710-4FF5-982E-44B3AC96EC30}"/>
    <cellStyle name="Normal 7 4 12 2 2 2 2" xfId="8553" xr:uid="{DBE5C5F5-3F01-4AB8-B1F9-71B237165EFC}"/>
    <cellStyle name="Normal 7 4 12 2 2 3" xfId="6822" xr:uid="{F24C33E4-AB40-49ED-B1F5-426290798E00}"/>
    <cellStyle name="Normal 7 4 12 2 3" xfId="5653" xr:uid="{6B8E95F1-F3AB-4882-86DC-F07FA31689B2}"/>
    <cellStyle name="Normal 7 4 12 2 3 2" xfId="8175" xr:uid="{7B09919E-34D4-43CF-926D-7083F80722E1}"/>
    <cellStyle name="Normal 7 4 12 2 4" xfId="6821" xr:uid="{20C26B39-4926-4F3E-BD97-8C94BCA8712D}"/>
    <cellStyle name="Normal 7 4 12 3" xfId="3301" xr:uid="{C389CAEA-C4A7-4F88-9C15-B5D45A111771}"/>
    <cellStyle name="Normal 7 4 12 3 2" xfId="3302" xr:uid="{C1EA4A8F-C226-4CA7-ABBA-13D8FAC7C80D}"/>
    <cellStyle name="Normal 7 4 12 3 2 2" xfId="6034" xr:uid="{CEF6DAFC-478E-491D-909D-299642792C9E}"/>
    <cellStyle name="Normal 7 4 12 3 2 2 2" xfId="8554" xr:uid="{FE9EB852-25DF-49C5-87C1-A8C9F393D265}"/>
    <cellStyle name="Normal 7 4 12 3 2 3" xfId="6824" xr:uid="{ED6F2714-7AEA-4BB4-8470-6C15FDDEC34F}"/>
    <cellStyle name="Normal 7 4 12 3 3" xfId="5654" xr:uid="{A970FB63-0FC3-43AE-B20F-85290B15C01D}"/>
    <cellStyle name="Normal 7 4 12 3 3 2" xfId="8176" xr:uid="{B0238DD6-0FE2-4F45-A398-BD8E1111CF41}"/>
    <cellStyle name="Normal 7 4 12 3 4" xfId="6823" xr:uid="{96423616-034E-4D9F-BEA6-08BED6C153E1}"/>
    <cellStyle name="Normal 7 4 12 4" xfId="3303" xr:uid="{4E464B52-1C07-4A93-94C1-7D7DD8CC7097}"/>
    <cellStyle name="Normal 7 4 12 4 2" xfId="6032" xr:uid="{768DABA3-3C81-4933-A62D-50F9F77E61D1}"/>
    <cellStyle name="Normal 7 4 12 4 2 2" xfId="8552" xr:uid="{4C72EAD2-1A28-450E-9CFF-E8C408F0F5C9}"/>
    <cellStyle name="Normal 7 4 12 4 3" xfId="6825" xr:uid="{3FF5D1DB-CE86-4B01-B3E9-0D06714E1D84}"/>
    <cellStyle name="Normal 7 4 12 5" xfId="5652" xr:uid="{E9A02E35-CB11-4D9A-ACC0-CC5A050A37EB}"/>
    <cellStyle name="Normal 7 4 12 5 2" xfId="8174" xr:uid="{2D166A7A-009F-4496-A657-EB748A26C328}"/>
    <cellStyle name="Normal 7 4 12 6" xfId="6820" xr:uid="{6657C09B-31F1-48F1-93EA-7562BB4333EF}"/>
    <cellStyle name="Normal 7 4 13" xfId="4529" xr:uid="{0DB0EC22-02BE-4750-960B-85658A233A6F}"/>
    <cellStyle name="Normal 7 4 14" xfId="5200" xr:uid="{CAF72C4F-70A9-4509-8EFB-7C5143245D7B}"/>
    <cellStyle name="Normal 7 4 15" xfId="3784" xr:uid="{AA8B3EE1-C6E0-4753-8EBB-BE874E8AACCE}"/>
    <cellStyle name="Normal 7 4 16" xfId="40352" xr:uid="{76A0045B-215B-4C8B-B85E-5CBBAF4D335D}"/>
    <cellStyle name="Normal 7 4 17" xfId="46305" xr:uid="{C4E603B1-E40A-4973-855F-E001AD4B40AC}"/>
    <cellStyle name="Normal 7 4 18" xfId="3285" xr:uid="{2AEFB6F8-9731-4B94-B235-055FD39EB9A6}"/>
    <cellStyle name="Normal 7 4 2" xfId="3304" xr:uid="{06A58D97-370E-4502-8D99-14A77738DD50}"/>
    <cellStyle name="Normal 7 4 2 10" xfId="3305" xr:uid="{D07DE490-4D99-4BC7-8E62-A6B73411C11F}"/>
    <cellStyle name="Normal 7 4 2 11" xfId="3306" xr:uid="{BE2EDA28-49F8-4113-9132-82CFD5793AEF}"/>
    <cellStyle name="Normal 7 4 2 12" xfId="3307" xr:uid="{953A36D7-19FB-4265-9C1D-BEFA22DC2ECF}"/>
    <cellStyle name="Normal 7 4 2 13" xfId="3308" xr:uid="{B81D83A0-FAA9-4121-873D-D9A609F71E17}"/>
    <cellStyle name="Normal 7 4 2 13 2" xfId="3309" xr:uid="{30A36FD2-5DDC-4378-8B5F-3476A709DD12}"/>
    <cellStyle name="Normal 7 4 2 13 2 2" xfId="6036" xr:uid="{857DB0B5-5CB0-4C2C-8E75-84DCBAA9B4CE}"/>
    <cellStyle name="Normal 7 4 2 13 2 2 2" xfId="8556" xr:uid="{E0DE38FF-D435-4EE5-ABE0-E6D3312D0BA7}"/>
    <cellStyle name="Normal 7 4 2 13 2 3" xfId="6828" xr:uid="{BD184124-21D2-4E0D-A2EF-9E6151F8B1A1}"/>
    <cellStyle name="Normal 7 4 2 13 3" xfId="5656" xr:uid="{60FABE76-C83A-4ACC-8D14-37F977FE2F2D}"/>
    <cellStyle name="Normal 7 4 2 13 3 2" xfId="8178" xr:uid="{67783A51-9651-46A1-9850-BF0CF5940FFF}"/>
    <cellStyle name="Normal 7 4 2 13 4" xfId="6827" xr:uid="{2B9526FB-1F46-48E4-B5DC-9948AC876485}"/>
    <cellStyle name="Normal 7 4 2 14" xfId="3310" xr:uid="{BE4D99C7-E4C6-4853-ABE0-E003C6700E4E}"/>
    <cellStyle name="Normal 7 4 2 14 2" xfId="3311" xr:uid="{8BA9470B-423D-42CC-9272-216E5C5441F1}"/>
    <cellStyle name="Normal 7 4 2 14 2 2" xfId="6037" xr:uid="{56250C0D-0272-4C33-88C7-7B784FF1F63B}"/>
    <cellStyle name="Normal 7 4 2 14 2 2 2" xfId="8557" xr:uid="{3370B896-F03A-4DA7-B012-3995527453F5}"/>
    <cellStyle name="Normal 7 4 2 14 2 3" xfId="6830" xr:uid="{40D7FAA3-35DC-42C0-AC1F-8ACF40D91FC9}"/>
    <cellStyle name="Normal 7 4 2 14 3" xfId="5657" xr:uid="{D2CAE328-346D-414B-8879-7995743E9607}"/>
    <cellStyle name="Normal 7 4 2 14 3 2" xfId="8179" xr:uid="{D6FBB647-6BB7-4C5A-96CE-7BBCB7C05D2A}"/>
    <cellStyle name="Normal 7 4 2 14 4" xfId="6829" xr:uid="{C28F38B0-4B3C-4F8F-AC06-D228F6948C7D}"/>
    <cellStyle name="Normal 7 4 2 15" xfId="3312" xr:uid="{F7A28DA2-DFD4-4C25-BEC5-E3A3F499660E}"/>
    <cellStyle name="Normal 7 4 2 15 2" xfId="6035" xr:uid="{91AAF84F-BFF7-4DF3-9B8D-E839DB1A6DA5}"/>
    <cellStyle name="Normal 7 4 2 15 2 2" xfId="8555" xr:uid="{CC462FD1-F65B-455C-A862-780989607A38}"/>
    <cellStyle name="Normal 7 4 2 15 3" xfId="6831" xr:uid="{EB271469-05F2-4DC0-A86B-CB9BEA598BD9}"/>
    <cellStyle name="Normal 7 4 2 16" xfId="4530" xr:uid="{E40F5C53-06C7-46E9-902C-8C924C21794E}"/>
    <cellStyle name="Normal 7 4 2 16 2" xfId="7477" xr:uid="{E25CEB4C-795C-4101-B57E-87B0DD59D9A7}"/>
    <cellStyle name="Normal 7 4 2 17" xfId="5201" xr:uid="{883E0F80-0757-4973-B470-C3968FD52A4A}"/>
    <cellStyle name="Normal 7 4 2 18" xfId="4050" xr:uid="{40D42F74-1EE1-4308-B48F-CA74D62F499E}"/>
    <cellStyle name="Normal 7 4 2 19" xfId="5655" xr:uid="{A7953E02-0EDA-449F-A244-295158ECE1C6}"/>
    <cellStyle name="Normal 7 4 2 19 2" xfId="8177" xr:uid="{C2081129-CECC-4C2A-8860-EE9D97E2C40E}"/>
    <cellStyle name="Normal 7 4 2 2" xfId="3313" xr:uid="{33952FCB-5381-402F-B55A-99C12BB18B7C}"/>
    <cellStyle name="Normal 7 4 2 2 10" xfId="5202" xr:uid="{07C26EC4-351D-43D2-A0AA-97CDA943C755}"/>
    <cellStyle name="Normal 7 4 2 2 11" xfId="4051" xr:uid="{F6DC6B82-E7D7-421B-B917-15F665A8700E}"/>
    <cellStyle name="Normal 7 4 2 2 2" xfId="3314" xr:uid="{8A7EDB3C-A74F-4CE1-AA4B-26C0E7AFDF1B}"/>
    <cellStyle name="Normal 7 4 2 2 2 10" xfId="3315" xr:uid="{18370E7A-3B04-40B0-974E-497D388E4655}"/>
    <cellStyle name="Normal 7 4 2 2 2 10 2" xfId="3316" xr:uid="{EB84D893-2284-4784-A78C-7D276BBF6921}"/>
    <cellStyle name="Normal 7 4 2 2 2 10 2 2" xfId="6039" xr:uid="{8C901694-8BE2-4CF7-9498-861CA94E0A52}"/>
    <cellStyle name="Normal 7 4 2 2 2 10 2 2 2" xfId="8559" xr:uid="{6253B702-B9D0-4369-AC74-CF3E8110E7DD}"/>
    <cellStyle name="Normal 7 4 2 2 2 10 2 3" xfId="6834" xr:uid="{9A047CC2-01D4-4A14-AF8D-9AB8771543FE}"/>
    <cellStyle name="Normal 7 4 2 2 2 10 3" xfId="5659" xr:uid="{4657249F-DBEE-4F66-A1FE-211D32760766}"/>
    <cellStyle name="Normal 7 4 2 2 2 10 3 2" xfId="8181" xr:uid="{E2FE1BA4-F159-48E4-BA03-E724AF2A4CF2}"/>
    <cellStyle name="Normal 7 4 2 2 2 10 4" xfId="6833" xr:uid="{8DD1EEB9-75F9-41E7-AEE7-6E2C6F677B59}"/>
    <cellStyle name="Normal 7 4 2 2 2 11" xfId="3317" xr:uid="{C525489F-D569-49E7-BE8E-9B337C22FD27}"/>
    <cellStyle name="Normal 7 4 2 2 2 11 2" xfId="6038" xr:uid="{C12E7D4A-4D87-4E3E-AF38-0F3F3479ABB3}"/>
    <cellStyle name="Normal 7 4 2 2 2 11 2 2" xfId="8558" xr:uid="{61596BC6-AD27-470F-8395-79D9CA01EE0A}"/>
    <cellStyle name="Normal 7 4 2 2 2 11 3" xfId="6835" xr:uid="{733D16F0-4D50-4355-8FE0-42A7E1602387}"/>
    <cellStyle name="Normal 7 4 2 2 2 12" xfId="4532" xr:uid="{49342DF8-7F71-4997-A61E-83C6228571F4}"/>
    <cellStyle name="Normal 7 4 2 2 2 12 2" xfId="7478" xr:uid="{6181BA5F-FA14-4A12-B34E-12DE27EC8D65}"/>
    <cellStyle name="Normal 7 4 2 2 2 13" xfId="5203" xr:uid="{E58AFE40-2FE6-4338-8FA6-731775FF5AF8}"/>
    <cellStyle name="Normal 7 4 2 2 2 14" xfId="4052" xr:uid="{79CE5C98-8DA4-4AA0-8DF2-56F0F6DE3C52}"/>
    <cellStyle name="Normal 7 4 2 2 2 15" xfId="5658" xr:uid="{F2050E67-266D-4989-ABF2-0E509C17DF43}"/>
    <cellStyle name="Normal 7 4 2 2 2 15 2" xfId="8180" xr:uid="{46CF4119-789B-4CD4-A5A8-098315FD4357}"/>
    <cellStyle name="Normal 7 4 2 2 2 16" xfId="6832" xr:uid="{9B300875-8146-4FFF-AC5E-57465227EAF4}"/>
    <cellStyle name="Normal 7 4 2 2 2 2" xfId="3318" xr:uid="{94641F2A-40AB-45D6-B9CA-C4E5E4CB684C}"/>
    <cellStyle name="Normal 7 4 2 2 2 2 2" xfId="4533" xr:uid="{E4792AB5-9672-466B-9C5A-06F927A9BA8F}"/>
    <cellStyle name="Normal 7 4 2 2 2 2 3" xfId="5204" xr:uid="{4E1A2402-25C3-40DB-A0E8-ED204F0807F7}"/>
    <cellStyle name="Normal 7 4 2 2 2 2 4" xfId="4350" xr:uid="{F1C235F0-6286-4798-A0E6-4A11A877F8A6}"/>
    <cellStyle name="Normal 7 4 2 2 2 3" xfId="3319" xr:uid="{95F9072A-AF49-4DBD-9435-B98F7EF7A572}"/>
    <cellStyle name="Normal 7 4 2 2 2 4" xfId="3320" xr:uid="{C775AF43-4608-4011-8C6A-40B926A7B58D}"/>
    <cellStyle name="Normal 7 4 2 2 2 5" xfId="3321" xr:uid="{E3871AD2-F91D-4518-AAE8-6D765C8EACE1}"/>
    <cellStyle name="Normal 7 4 2 2 2 6" xfId="3322" xr:uid="{B30A14DE-25BC-49DD-875C-7E16123A430B}"/>
    <cellStyle name="Normal 7 4 2 2 2 7" xfId="3323" xr:uid="{E1637430-9BBE-46D1-B5EB-178805A409D3}"/>
    <cellStyle name="Normal 7 4 2 2 2 8" xfId="3324" xr:uid="{200B6F56-AC17-4CB7-9216-4B87C11AACAC}"/>
    <cellStyle name="Normal 7 4 2 2 2 9" xfId="3325" xr:uid="{B830BC54-211C-42FF-91C2-EF9C0569B77D}"/>
    <cellStyle name="Normal 7 4 2 2 2 9 2" xfId="3326" xr:uid="{2563DCB0-9744-4B51-8EA0-3FC192EE2930}"/>
    <cellStyle name="Normal 7 4 2 2 2 9 2 2" xfId="6040" xr:uid="{DF13EFAB-1539-422D-8DFC-B82B8D3CB964}"/>
    <cellStyle name="Normal 7 4 2 2 2 9 2 2 2" xfId="8560" xr:uid="{C80E6957-F899-4343-A8AE-E2A11F55AF59}"/>
    <cellStyle name="Normal 7 4 2 2 2 9 2 3" xfId="6837" xr:uid="{A6B51B29-4115-46F0-9371-0B2CFF70EC4A}"/>
    <cellStyle name="Normal 7 4 2 2 2 9 3" xfId="5660" xr:uid="{9AA85E42-BE76-46C5-BF94-9C5FA62AC06B}"/>
    <cellStyle name="Normal 7 4 2 2 2 9 3 2" xfId="8182" xr:uid="{3727D91A-22D0-4E22-95E8-0FD733DD1778}"/>
    <cellStyle name="Normal 7 4 2 2 2 9 4" xfId="6836" xr:uid="{A8C031DE-F46A-4C97-AE18-A80F0A03C841}"/>
    <cellStyle name="Normal 7 4 2 2 3" xfId="3327" xr:uid="{A01E8ECA-703A-4F1F-BDC0-7BFCA14B406B}"/>
    <cellStyle name="Normal 7 4 2 2 3 2" xfId="3328" xr:uid="{C7A38271-0E62-427B-8C89-4812E705CD3C}"/>
    <cellStyle name="Normal 7 4 2 2 3 2 2" xfId="3329" xr:uid="{7A3837E9-2E5C-413F-95AD-EFA7B5541563}"/>
    <cellStyle name="Normal 7 4 2 2 3 2 2 2" xfId="6042" xr:uid="{6231D6DF-94DD-4285-82B4-B9D88099110C}"/>
    <cellStyle name="Normal 7 4 2 2 3 2 2 2 2" xfId="8562" xr:uid="{6BFDBCF8-DB5B-4C35-8D02-BF8AC0EC62F6}"/>
    <cellStyle name="Normal 7 4 2 2 3 2 2 3" xfId="6840" xr:uid="{F5C7D989-5B3E-4C01-9C4E-FC189E7B1DE1}"/>
    <cellStyle name="Normal 7 4 2 2 3 2 3" xfId="5662" xr:uid="{976046B4-1199-4B92-987E-D577DAB04A9E}"/>
    <cellStyle name="Normal 7 4 2 2 3 2 3 2" xfId="8184" xr:uid="{76301BFB-830B-46C9-8FA2-30CBDBEA55B8}"/>
    <cellStyle name="Normal 7 4 2 2 3 2 4" xfId="6839" xr:uid="{51EF524F-F9B7-45D7-AAE5-B69209574277}"/>
    <cellStyle name="Normal 7 4 2 2 3 3" xfId="3330" xr:uid="{A781BBB6-1EDA-4C84-B962-90E78BE42450}"/>
    <cellStyle name="Normal 7 4 2 2 3 3 2" xfId="3331" xr:uid="{730DED24-0159-4F3F-A103-75784CBBCE19}"/>
    <cellStyle name="Normal 7 4 2 2 3 3 2 2" xfId="6043" xr:uid="{EC04730A-94B3-45A8-96C6-ABA890F1BB08}"/>
    <cellStyle name="Normal 7 4 2 2 3 3 2 2 2" xfId="8563" xr:uid="{444D61A3-BE73-4940-A70B-C9515149E2AF}"/>
    <cellStyle name="Normal 7 4 2 2 3 3 2 3" xfId="6842" xr:uid="{023E00C2-6F9A-4EB1-A53E-52E22CE1F76C}"/>
    <cellStyle name="Normal 7 4 2 2 3 3 3" xfId="5663" xr:uid="{1A72A11F-195D-443B-BB49-D56325AAA4AC}"/>
    <cellStyle name="Normal 7 4 2 2 3 3 3 2" xfId="8185" xr:uid="{DEB226D7-5175-4D5A-9D24-E0B2AAF40748}"/>
    <cellStyle name="Normal 7 4 2 2 3 3 4" xfId="6841" xr:uid="{93415AA4-826B-474D-9C66-4524E2E50D36}"/>
    <cellStyle name="Normal 7 4 2 2 3 4" xfId="3332" xr:uid="{A53D1C92-A132-4120-853C-1B8608C92231}"/>
    <cellStyle name="Normal 7 4 2 2 3 4 2" xfId="6041" xr:uid="{E656DB9E-4842-4B76-9EE7-850944839CB6}"/>
    <cellStyle name="Normal 7 4 2 2 3 4 2 2" xfId="8561" xr:uid="{D91835A6-3056-4A8E-AEDB-D3DADAE99CBE}"/>
    <cellStyle name="Normal 7 4 2 2 3 4 3" xfId="6843" xr:uid="{595B78CC-314D-4B43-B0E5-E4F0D60D8071}"/>
    <cellStyle name="Normal 7 4 2 2 3 5" xfId="4534" xr:uid="{6DB268D2-82A1-4D57-9552-9BF0B940B4FA}"/>
    <cellStyle name="Normal 7 4 2 2 3 5 2" xfId="7479" xr:uid="{9A5F74C4-84E6-410E-8572-AD72F5854B4D}"/>
    <cellStyle name="Normal 7 4 2 2 3 6" xfId="5205" xr:uid="{2203FF4E-B76C-408F-AE36-402DF136C754}"/>
    <cellStyle name="Normal 7 4 2 2 3 7" xfId="4349" xr:uid="{759B66BA-1EC0-4AD6-AE22-940DA8CCC97F}"/>
    <cellStyle name="Normal 7 4 2 2 3 8" xfId="5661" xr:uid="{CA5EDBAD-CE4F-4916-A42C-67C50D3F11B9}"/>
    <cellStyle name="Normal 7 4 2 2 3 8 2" xfId="8183" xr:uid="{9E2E45CC-CF2A-4604-BAA9-173F749A00DB}"/>
    <cellStyle name="Normal 7 4 2 2 3 9" xfId="6838" xr:uid="{031E669C-4B7A-4AAC-90BF-9642407D8A6E}"/>
    <cellStyle name="Normal 7 4 2 2 4" xfId="3333" xr:uid="{0E9FA436-BEEE-4C51-B773-B39D43B806E4}"/>
    <cellStyle name="Normal 7 4 2 2 4 2" xfId="3334" xr:uid="{A6AA196C-4BD9-45D5-A65A-B9C00E11E9CE}"/>
    <cellStyle name="Normal 7 4 2 2 4 2 2" xfId="3335" xr:uid="{D16F6CCD-DEDE-4B31-874A-9020C38EB93C}"/>
    <cellStyle name="Normal 7 4 2 2 4 2 2 2" xfId="6045" xr:uid="{2AAAA6CA-C519-4342-8459-36768FFC83CB}"/>
    <cellStyle name="Normal 7 4 2 2 4 2 2 2 2" xfId="8565" xr:uid="{89FB10AA-2E4C-45C3-AA17-867AE67782B7}"/>
    <cellStyle name="Normal 7 4 2 2 4 2 2 3" xfId="6846" xr:uid="{7776FDB1-9691-48C6-968E-9DEAD34A2BD6}"/>
    <cellStyle name="Normal 7 4 2 2 4 2 3" xfId="5665" xr:uid="{C55A4334-609D-4FD3-9646-C32A324E3E3A}"/>
    <cellStyle name="Normal 7 4 2 2 4 2 3 2" xfId="8187" xr:uid="{43739635-1BCC-4A7F-8458-7F7963134950}"/>
    <cellStyle name="Normal 7 4 2 2 4 2 4" xfId="6845" xr:uid="{EBF9D7F0-FA65-444A-8073-53565FCE34FF}"/>
    <cellStyle name="Normal 7 4 2 2 4 3" xfId="3336" xr:uid="{4B4B1A85-69A5-42C9-BD22-EC8C391E0D93}"/>
    <cellStyle name="Normal 7 4 2 2 4 3 2" xfId="3337" xr:uid="{76CB5A5F-1BA7-4A97-A023-14211F105443}"/>
    <cellStyle name="Normal 7 4 2 2 4 3 2 2" xfId="6046" xr:uid="{733EEF8F-AA21-461D-AD8A-5C0705298716}"/>
    <cellStyle name="Normal 7 4 2 2 4 3 2 2 2" xfId="8566" xr:uid="{ADC44FEB-D191-4A89-82DE-6ACF0643334B}"/>
    <cellStyle name="Normal 7 4 2 2 4 3 2 3" xfId="6848" xr:uid="{85A78290-CE0F-47A8-9F56-7FD43830F4F6}"/>
    <cellStyle name="Normal 7 4 2 2 4 3 3" xfId="5666" xr:uid="{AAAE1D4C-268C-444B-8504-D383F82F1DF1}"/>
    <cellStyle name="Normal 7 4 2 2 4 3 3 2" xfId="8188" xr:uid="{A7026DE8-E1C3-4FE2-8DF6-E871D13EFB19}"/>
    <cellStyle name="Normal 7 4 2 2 4 3 4" xfId="6847" xr:uid="{315665CE-E952-481E-A53A-1222DC5E6797}"/>
    <cellStyle name="Normal 7 4 2 2 4 4" xfId="3338" xr:uid="{F42126A9-DBED-4A8C-B1F8-8D8F37B131A3}"/>
    <cellStyle name="Normal 7 4 2 2 4 4 2" xfId="6044" xr:uid="{8EA2B35E-277D-4F4A-8F05-FE8580CEF2EC}"/>
    <cellStyle name="Normal 7 4 2 2 4 4 2 2" xfId="8564" xr:uid="{19FB6D8C-F1A9-4E2C-A583-EB02C6C5340B}"/>
    <cellStyle name="Normal 7 4 2 2 4 4 3" xfId="6849" xr:uid="{8BC51C1D-CE95-4E45-9248-5CA6991394C4}"/>
    <cellStyle name="Normal 7 4 2 2 4 5" xfId="5664" xr:uid="{341A865F-4DEB-4ADC-8275-8A0CF9446155}"/>
    <cellStyle name="Normal 7 4 2 2 4 5 2" xfId="8186" xr:uid="{457F8DE8-2539-4D07-811A-81D31F6FE7A2}"/>
    <cellStyle name="Normal 7 4 2 2 4 6" xfId="6844" xr:uid="{72BD4012-4CC7-4426-AEC4-00ADE9739C7E}"/>
    <cellStyle name="Normal 7 4 2 2 5" xfId="3339" xr:uid="{33128211-906F-469E-861B-C64A208D7A70}"/>
    <cellStyle name="Normal 7 4 2 2 5 2" xfId="3340" xr:uid="{51D9AF85-3700-4D01-8F29-2EDE47201645}"/>
    <cellStyle name="Normal 7 4 2 2 5 2 2" xfId="3341" xr:uid="{ACB1C65B-26CA-433F-805F-63154ECFF8DC}"/>
    <cellStyle name="Normal 7 4 2 2 5 2 2 2" xfId="6048" xr:uid="{A0BFF28F-58AA-4586-935D-0FB6BD86FB17}"/>
    <cellStyle name="Normal 7 4 2 2 5 2 2 2 2" xfId="8568" xr:uid="{771882F3-905E-41E6-A12B-CF8651DA1E73}"/>
    <cellStyle name="Normal 7 4 2 2 5 2 2 3" xfId="6852" xr:uid="{B1EDA32B-C08A-4402-85A5-87ADA0CF9653}"/>
    <cellStyle name="Normal 7 4 2 2 5 2 3" xfId="5668" xr:uid="{091E677F-1758-4EAA-8C0C-55E12F5D76AF}"/>
    <cellStyle name="Normal 7 4 2 2 5 2 3 2" xfId="8190" xr:uid="{AEE72F64-24F5-4741-B549-5119EBE2DDDE}"/>
    <cellStyle name="Normal 7 4 2 2 5 2 4" xfId="6851" xr:uid="{B675A1AA-6350-4944-A118-561ED26910BA}"/>
    <cellStyle name="Normal 7 4 2 2 5 3" xfId="3342" xr:uid="{800EF4CA-7BD4-4FDC-8430-5D5B58DB56B7}"/>
    <cellStyle name="Normal 7 4 2 2 5 3 2" xfId="3343" xr:uid="{A1728E9A-10E9-4052-B520-E143E98BAB30}"/>
    <cellStyle name="Normal 7 4 2 2 5 3 2 2" xfId="6049" xr:uid="{E7727EA1-413E-44B2-966C-1CC99B2C25E4}"/>
    <cellStyle name="Normal 7 4 2 2 5 3 2 2 2" xfId="8569" xr:uid="{9FF808D0-EDBC-4424-B436-6EFE675DEB6D}"/>
    <cellStyle name="Normal 7 4 2 2 5 3 2 3" xfId="6854" xr:uid="{A3682E41-413A-42A6-82D0-F539A67BBF80}"/>
    <cellStyle name="Normal 7 4 2 2 5 3 3" xfId="5669" xr:uid="{0B68488B-F0EC-4231-91CA-29E7F0FC3F3B}"/>
    <cellStyle name="Normal 7 4 2 2 5 3 3 2" xfId="8191" xr:uid="{674E2B0C-866B-47E3-B7ED-E3A768DE97FD}"/>
    <cellStyle name="Normal 7 4 2 2 5 3 4" xfId="6853" xr:uid="{5215CB1F-3261-4818-85CA-B5668FAFBDC4}"/>
    <cellStyle name="Normal 7 4 2 2 5 4" xfId="3344" xr:uid="{58A82C4D-0A97-497E-BC9A-2B1AD87B216F}"/>
    <cellStyle name="Normal 7 4 2 2 5 4 2" xfId="6047" xr:uid="{6353923F-A115-4218-9702-685D2D16FD4E}"/>
    <cellStyle name="Normal 7 4 2 2 5 4 2 2" xfId="8567" xr:uid="{38F2D850-01C2-4CC4-89B4-0546299DBA44}"/>
    <cellStyle name="Normal 7 4 2 2 5 4 3" xfId="6855" xr:uid="{F7BE8517-7A7C-469C-B6E6-CAF62DA31C87}"/>
    <cellStyle name="Normal 7 4 2 2 5 5" xfId="5667" xr:uid="{8A0DC4D5-929E-4C36-AEF1-3B1548F3F70F}"/>
    <cellStyle name="Normal 7 4 2 2 5 5 2" xfId="8189" xr:uid="{142F766C-CE89-4FB1-8614-74DEE0B38238}"/>
    <cellStyle name="Normal 7 4 2 2 5 6" xfId="6850" xr:uid="{C606817F-2998-4609-B752-E5B6223F16E8}"/>
    <cellStyle name="Normal 7 4 2 2 6" xfId="3345" xr:uid="{0B3BD18C-C9AC-4895-A64F-954085D4C7CC}"/>
    <cellStyle name="Normal 7 4 2 2 6 2" xfId="3346" xr:uid="{4467AC15-11B2-431E-9D8C-5636C458EAC0}"/>
    <cellStyle name="Normal 7 4 2 2 6 2 2" xfId="3347" xr:uid="{79B11B66-CFAA-49A9-80F8-B0B088F4631C}"/>
    <cellStyle name="Normal 7 4 2 2 6 2 2 2" xfId="6051" xr:uid="{030E37B5-0885-407B-9DCC-6144891D9192}"/>
    <cellStyle name="Normal 7 4 2 2 6 2 2 2 2" xfId="8571" xr:uid="{C33DB9E5-9676-4A31-A7D1-6295235C1011}"/>
    <cellStyle name="Normal 7 4 2 2 6 2 2 3" xfId="6858" xr:uid="{79A42A2B-E837-4578-A073-CCE13C1B68A1}"/>
    <cellStyle name="Normal 7 4 2 2 6 2 3" xfId="5671" xr:uid="{76FB6CF7-DEEB-4858-8177-7F5267153176}"/>
    <cellStyle name="Normal 7 4 2 2 6 2 3 2" xfId="8193" xr:uid="{74C99AE8-EDC5-44FF-916A-A1BFB37F36DE}"/>
    <cellStyle name="Normal 7 4 2 2 6 2 4" xfId="6857" xr:uid="{E12A9AC3-5D36-4F12-B454-5A1A80B079EA}"/>
    <cellStyle name="Normal 7 4 2 2 6 3" xfId="3348" xr:uid="{05B72467-87A3-4E9C-9F18-8B908DF48BF7}"/>
    <cellStyle name="Normal 7 4 2 2 6 3 2" xfId="3349" xr:uid="{78D802ED-6C8A-4FB4-9AB7-020114ED4D3E}"/>
    <cellStyle name="Normal 7 4 2 2 6 3 2 2" xfId="6052" xr:uid="{1CE1520E-611E-424E-B622-A34F3D2470A8}"/>
    <cellStyle name="Normal 7 4 2 2 6 3 2 2 2" xfId="8572" xr:uid="{833766B0-8859-4B93-8BFF-86A5AEAAF09F}"/>
    <cellStyle name="Normal 7 4 2 2 6 3 2 3" xfId="6860" xr:uid="{6B0A47CF-D989-4FCD-91DF-66AF14822104}"/>
    <cellStyle name="Normal 7 4 2 2 6 3 3" xfId="5672" xr:uid="{835B4B6D-9297-4C0C-A032-F0AAB4EDA087}"/>
    <cellStyle name="Normal 7 4 2 2 6 3 3 2" xfId="8194" xr:uid="{EFB504EE-E1B1-42D2-9405-565F1A9BC17F}"/>
    <cellStyle name="Normal 7 4 2 2 6 3 4" xfId="6859" xr:uid="{BF92924B-BA21-490D-988C-555CB233962B}"/>
    <cellStyle name="Normal 7 4 2 2 6 4" xfId="3350" xr:uid="{553B8E64-03D3-4825-B751-ACADC0C59362}"/>
    <cellStyle name="Normal 7 4 2 2 6 4 2" xfId="6050" xr:uid="{137EB7E3-C096-40FF-974C-233B9E7D75FF}"/>
    <cellStyle name="Normal 7 4 2 2 6 4 2 2" xfId="8570" xr:uid="{4E0FF8D3-5F66-4BAB-B0D5-61B48AE3EC38}"/>
    <cellStyle name="Normal 7 4 2 2 6 4 3" xfId="6861" xr:uid="{84E31EF0-4287-4F03-8FD9-6E9352DD18FE}"/>
    <cellStyle name="Normal 7 4 2 2 6 5" xfId="5670" xr:uid="{9EB09B53-60B3-419B-827D-28CE84BAE3BD}"/>
    <cellStyle name="Normal 7 4 2 2 6 5 2" xfId="8192" xr:uid="{AF353E43-D850-4877-B794-D98BD3BB04FB}"/>
    <cellStyle name="Normal 7 4 2 2 6 6" xfId="6856" xr:uid="{99BA6104-28B1-4D07-B10A-EF95EC68B047}"/>
    <cellStyle name="Normal 7 4 2 2 7" xfId="3351" xr:uid="{B45648CF-490A-49EA-9953-CD79E40FECDD}"/>
    <cellStyle name="Normal 7 4 2 2 7 2" xfId="3352" xr:uid="{527E6189-FBCE-4B84-85B0-5F8B79FC54E4}"/>
    <cellStyle name="Normal 7 4 2 2 7 2 2" xfId="3353" xr:uid="{C7F42761-FB57-4B49-BDFA-76AEE15315C4}"/>
    <cellStyle name="Normal 7 4 2 2 7 2 2 2" xfId="6054" xr:uid="{C515D929-D8AA-41B4-BA2F-E5D6447E50DA}"/>
    <cellStyle name="Normal 7 4 2 2 7 2 2 2 2" xfId="8574" xr:uid="{CE16832C-CE41-434B-B8ED-E2E0AD97E334}"/>
    <cellStyle name="Normal 7 4 2 2 7 2 2 3" xfId="6864" xr:uid="{4579E992-2F83-4C98-B9DE-09A2E649AB31}"/>
    <cellStyle name="Normal 7 4 2 2 7 2 3" xfId="5674" xr:uid="{F0A9B69C-F899-46AB-B5C5-CF8F094CD149}"/>
    <cellStyle name="Normal 7 4 2 2 7 2 3 2" xfId="8196" xr:uid="{F9211894-3782-4693-B191-AD5A374A9D57}"/>
    <cellStyle name="Normal 7 4 2 2 7 2 4" xfId="6863" xr:uid="{41FD0ABD-D3FE-4B41-8FC3-3BD65460D2CF}"/>
    <cellStyle name="Normal 7 4 2 2 7 3" xfId="3354" xr:uid="{2BFD2CA2-ACB6-45A0-9C37-C15B1EB542DB}"/>
    <cellStyle name="Normal 7 4 2 2 7 3 2" xfId="3355" xr:uid="{E95448D8-0B12-4951-8118-0BF7478FDA6A}"/>
    <cellStyle name="Normal 7 4 2 2 7 3 2 2" xfId="6055" xr:uid="{9C8E6CA5-1058-48AE-AB4E-DA6C068782CA}"/>
    <cellStyle name="Normal 7 4 2 2 7 3 2 2 2" xfId="8575" xr:uid="{A7929B3B-F035-46A1-9F3E-49DFA27E8F95}"/>
    <cellStyle name="Normal 7 4 2 2 7 3 2 3" xfId="6866" xr:uid="{9CEA641E-ADA5-414F-B042-19CF9DE6ADED}"/>
    <cellStyle name="Normal 7 4 2 2 7 3 3" xfId="5675" xr:uid="{CF303693-9777-4078-A691-2981409DBB16}"/>
    <cellStyle name="Normal 7 4 2 2 7 3 3 2" xfId="8197" xr:uid="{49DFB74B-7E2B-40CD-A740-98918D91B362}"/>
    <cellStyle name="Normal 7 4 2 2 7 3 4" xfId="6865" xr:uid="{A6B7E006-F5C7-4A2B-8B7E-625A5C1AC7B2}"/>
    <cellStyle name="Normal 7 4 2 2 7 4" xfId="3356" xr:uid="{EEAFCD0D-55F5-41F9-9C25-8774E412179A}"/>
    <cellStyle name="Normal 7 4 2 2 7 4 2" xfId="6053" xr:uid="{90526E2C-9DAA-4653-876A-BEDE217E876F}"/>
    <cellStyle name="Normal 7 4 2 2 7 4 2 2" xfId="8573" xr:uid="{51C10F25-DEDA-4B00-8FE6-01EB0DF76822}"/>
    <cellStyle name="Normal 7 4 2 2 7 4 3" xfId="6867" xr:uid="{CFA0B353-F688-42AA-A2B0-109CEBF8F4A8}"/>
    <cellStyle name="Normal 7 4 2 2 7 5" xfId="5673" xr:uid="{8CDB65D2-831A-401C-9ABE-392CB6CAFC3C}"/>
    <cellStyle name="Normal 7 4 2 2 7 5 2" xfId="8195" xr:uid="{87B62479-DF55-475D-A078-582810DC8B1B}"/>
    <cellStyle name="Normal 7 4 2 2 7 6" xfId="6862" xr:uid="{A7EAA997-99BC-4D92-A552-1A4EAB382B23}"/>
    <cellStyle name="Normal 7 4 2 2 8" xfId="3357" xr:uid="{97CB3449-3304-4E13-88F8-848A704FBAFF}"/>
    <cellStyle name="Normal 7 4 2 2 8 2" xfId="3358" xr:uid="{477D38A3-6FAE-42EC-BE7D-6B8D4B803ABC}"/>
    <cellStyle name="Normal 7 4 2 2 8 2 2" xfId="3359" xr:uid="{2C3A88DD-D21B-4521-8E0C-B87256ED7C94}"/>
    <cellStyle name="Normal 7 4 2 2 8 2 2 2" xfId="6057" xr:uid="{431BE654-413C-4733-977F-F953BDC1FF83}"/>
    <cellStyle name="Normal 7 4 2 2 8 2 2 2 2" xfId="8577" xr:uid="{B31CFDC6-8075-4B8E-8B8D-D5912A9E3A69}"/>
    <cellStyle name="Normal 7 4 2 2 8 2 2 3" xfId="6870" xr:uid="{0A7DE839-915D-4C6B-BE43-B46EB287BD6D}"/>
    <cellStyle name="Normal 7 4 2 2 8 2 3" xfId="5677" xr:uid="{84342CC8-9A21-4628-A466-B50B1103D833}"/>
    <cellStyle name="Normal 7 4 2 2 8 2 3 2" xfId="8199" xr:uid="{47B55618-B106-4ADB-9424-7DCDB6E9A180}"/>
    <cellStyle name="Normal 7 4 2 2 8 2 4" xfId="6869" xr:uid="{AA1CF99D-1F8B-4E8D-8FFD-C0BFB3F41C69}"/>
    <cellStyle name="Normal 7 4 2 2 8 3" xfId="3360" xr:uid="{43C5891F-90B8-4D57-B55E-A16D18010E72}"/>
    <cellStyle name="Normal 7 4 2 2 8 3 2" xfId="3361" xr:uid="{095B1763-3429-4EAB-A44D-86DAB535EA60}"/>
    <cellStyle name="Normal 7 4 2 2 8 3 2 2" xfId="6058" xr:uid="{D0A48ED8-B918-488E-83FD-C75066F2DF30}"/>
    <cellStyle name="Normal 7 4 2 2 8 3 2 2 2" xfId="8578" xr:uid="{17FC9686-D28F-4DC2-9F21-40546284DBDD}"/>
    <cellStyle name="Normal 7 4 2 2 8 3 2 3" xfId="6872" xr:uid="{34841064-F78A-43AF-BA35-BFAFFFBE5160}"/>
    <cellStyle name="Normal 7 4 2 2 8 3 3" xfId="5678" xr:uid="{E1C134B2-5D8B-44D9-BBF0-38DE24ACEE54}"/>
    <cellStyle name="Normal 7 4 2 2 8 3 3 2" xfId="8200" xr:uid="{5417EF20-D249-41EE-AE1B-E460A5E9FED0}"/>
    <cellStyle name="Normal 7 4 2 2 8 3 4" xfId="6871" xr:uid="{23089E25-ABCA-4FD9-82AF-4C4A46147C2A}"/>
    <cellStyle name="Normal 7 4 2 2 8 4" xfId="3362" xr:uid="{CEDD4B51-A653-42F0-AF6F-45F05BB54EA0}"/>
    <cellStyle name="Normal 7 4 2 2 8 4 2" xfId="6056" xr:uid="{5B308167-1740-4A4B-AEF2-E4AC584A3B8E}"/>
    <cellStyle name="Normal 7 4 2 2 8 4 2 2" xfId="8576" xr:uid="{211D417C-59CF-46E7-BB66-295A2E38670D}"/>
    <cellStyle name="Normal 7 4 2 2 8 4 3" xfId="6873" xr:uid="{BDC263A1-7106-47BF-B4AD-EB07F5125AA3}"/>
    <cellStyle name="Normal 7 4 2 2 8 5" xfId="5676" xr:uid="{9B056D3C-165F-4308-92DA-4B3BD6ECA21C}"/>
    <cellStyle name="Normal 7 4 2 2 8 5 2" xfId="8198" xr:uid="{E8C0FCBE-F31F-4CB0-A05A-81657D030BC8}"/>
    <cellStyle name="Normal 7 4 2 2 8 6" xfId="6868" xr:uid="{926A613C-0B14-487D-BAD7-25B050997BB9}"/>
    <cellStyle name="Normal 7 4 2 2 9" xfId="4531" xr:uid="{A840F9FB-9D4F-4657-829A-33BBEB1B3881}"/>
    <cellStyle name="Normal 7 4 2 20" xfId="6826" xr:uid="{6160A5B7-D404-46A7-9A49-1BBE2E638BCD}"/>
    <cellStyle name="Normal 7 4 2 3" xfId="3363" xr:uid="{A2C05957-222D-448B-A304-D3BA4D29BF99}"/>
    <cellStyle name="Normal 7 4 2 3 2" xfId="4351" xr:uid="{C87BBE19-146C-44D4-80C8-99FD22E91246}"/>
    <cellStyle name="Normal 7 4 2 3 2 2" xfId="5206" xr:uid="{87D9462E-5FE7-425D-ACC4-974F45EA44D3}"/>
    <cellStyle name="Normal 7 4 2 3 3" xfId="4535" xr:uid="{EABE6EDD-C619-47F6-8025-9E7C87ABFA04}"/>
    <cellStyle name="Normal 7 4 2 3 4" xfId="5207" xr:uid="{FD7156DE-7085-4D32-A866-9A07B808775E}"/>
    <cellStyle name="Normal 7 4 2 3 5" xfId="4053" xr:uid="{D1903F3C-B62D-4BA5-BC50-5B9D5FBF7F74}"/>
    <cellStyle name="Normal 7 4 2 4" xfId="3364" xr:uid="{FD2C291B-B0D8-4520-A04A-FD00BD08A57F}"/>
    <cellStyle name="Normal 7 4 2 4 2" xfId="4536" xr:uid="{61C51AC7-0535-498F-AB1D-8BF6701A7F8F}"/>
    <cellStyle name="Normal 7 4 2 4 3" xfId="5208" xr:uid="{10B2736C-700F-49E2-9CBE-845BEBEAF06B}"/>
    <cellStyle name="Normal 7 4 2 4 4" xfId="4348" xr:uid="{3B761329-A922-440C-A7BB-0510EE4CDFE1}"/>
    <cellStyle name="Normal 7 4 2 5" xfId="3365" xr:uid="{BE3FA595-D9BA-4594-BC38-C5430EF22649}"/>
    <cellStyle name="Normal 7 4 2 6" xfId="3366" xr:uid="{03AE6513-78D3-4B85-99DF-2561125072BB}"/>
    <cellStyle name="Normal 7 4 2 7" xfId="3367" xr:uid="{8B5EAACB-4B43-49B3-8031-F77D77EC5A63}"/>
    <cellStyle name="Normal 7 4 2 8" xfId="3368" xr:uid="{F7146E72-FE32-47D5-914D-93C84BC6728C}"/>
    <cellStyle name="Normal 7 4 2 9" xfId="3369" xr:uid="{96FF34E9-62B2-417C-B720-2BC3EEB301F0}"/>
    <cellStyle name="Normal 7 4 3" xfId="3370" xr:uid="{E0CACEDE-6877-4709-B90A-A4A9221BC310}"/>
    <cellStyle name="Normal 7 4 3 10" xfId="6874" xr:uid="{1A9E7D3F-7FE4-4C88-A3E2-57A201111B27}"/>
    <cellStyle name="Normal 7 4 3 2" xfId="3371" xr:uid="{23874D6C-5B99-44DB-BEC9-7D04E61443EF}"/>
    <cellStyle name="Normal 7 4 3 2 2" xfId="3372" xr:uid="{8754A618-BCEA-4455-8237-036937B0E333}"/>
    <cellStyle name="Normal 7 4 3 2 2 2" xfId="3373" xr:uid="{95F8796A-44C2-4E9C-B10E-E8C40BA4514D}"/>
    <cellStyle name="Normal 7 4 3 2 2 2 2" xfId="3374" xr:uid="{B73293FA-E637-4FF7-AD66-69A14C2C05C7}"/>
    <cellStyle name="Normal 7 4 3 2 2 2 2 2" xfId="6061" xr:uid="{652B3D51-31E6-4C6E-9FE3-5CBD1E6A89F5}"/>
    <cellStyle name="Normal 7 4 3 2 2 2 2 2 2" xfId="8581" xr:uid="{69E355C9-3B5B-4D42-A4E1-1279EA618F83}"/>
    <cellStyle name="Normal 7 4 3 2 2 2 2 3" xfId="6877" xr:uid="{F0213E1B-4476-487C-A897-2A0C9ECE8E9C}"/>
    <cellStyle name="Normal 7 4 3 2 2 2 3" xfId="5681" xr:uid="{A6B3D561-42FF-4A81-92E9-23A1C6F908F4}"/>
    <cellStyle name="Normal 7 4 3 2 2 2 3 2" xfId="8203" xr:uid="{C6B95845-5AE9-4F27-9610-3C711FE50B67}"/>
    <cellStyle name="Normal 7 4 3 2 2 2 4" xfId="6876" xr:uid="{96AB7C32-D980-4015-B801-E6987FDEC228}"/>
    <cellStyle name="Normal 7 4 3 2 2 3" xfId="3375" xr:uid="{E6CF8CBE-C124-4F26-B9B8-B8B6F79E7181}"/>
    <cellStyle name="Normal 7 4 3 2 2 3 2" xfId="3376" xr:uid="{EE67206E-AC3E-400F-93D9-3B932BEC3E40}"/>
    <cellStyle name="Normal 7 4 3 2 2 3 2 2" xfId="6062" xr:uid="{C68CABE5-12CF-4366-B970-1A750FCD6CD4}"/>
    <cellStyle name="Normal 7 4 3 2 2 3 2 2 2" xfId="8582" xr:uid="{993BFDFC-DDAA-4435-970A-554D82B2D51A}"/>
    <cellStyle name="Normal 7 4 3 2 2 3 2 3" xfId="6879" xr:uid="{B6612885-1651-4B1B-AC33-47B99CA12CF8}"/>
    <cellStyle name="Normal 7 4 3 2 2 3 3" xfId="5682" xr:uid="{F7A34707-99BE-490A-A4F1-61CF1CF217EC}"/>
    <cellStyle name="Normal 7 4 3 2 2 3 3 2" xfId="8204" xr:uid="{08386FF5-8423-4456-BF40-5CB0C073832A}"/>
    <cellStyle name="Normal 7 4 3 2 2 3 4" xfId="6878" xr:uid="{42EB3ECC-00B9-4119-B3D7-3020FC810665}"/>
    <cellStyle name="Normal 7 4 3 2 2 4" xfId="3377" xr:uid="{BC041A49-A1EC-4E5C-840C-5A7D20F63CAD}"/>
    <cellStyle name="Normal 7 4 3 2 2 4 2" xfId="6060" xr:uid="{299A339C-BB46-44A5-8BB3-B088B15C2F73}"/>
    <cellStyle name="Normal 7 4 3 2 2 4 2 2" xfId="8580" xr:uid="{7FA0F24A-AFEB-49FC-9819-3155AF4DC7EE}"/>
    <cellStyle name="Normal 7 4 3 2 2 4 3" xfId="6880" xr:uid="{BB9F5BE1-6347-4C99-AD3F-E09F2EB8FC45}"/>
    <cellStyle name="Normal 7 4 3 2 2 5" xfId="4539" xr:uid="{2F659A9D-78F9-4812-85C9-E5167B6ADB9F}"/>
    <cellStyle name="Normal 7 4 3 2 2 5 2" xfId="7481" xr:uid="{34061D40-FBF4-444C-B139-86A0BB344FC6}"/>
    <cellStyle name="Normal 7 4 3 2 2 6" xfId="5209" xr:uid="{5B9681CE-7813-4FA5-BE9E-7A119591134D}"/>
    <cellStyle name="Normal 7 4 3 2 2 7" xfId="4353" xr:uid="{28C56229-2C41-4E14-BE44-5A6EEDB89C25}"/>
    <cellStyle name="Normal 7 4 3 2 2 8" xfId="5680" xr:uid="{3238B175-31AE-43A0-9FE3-3DC0EF9A28C6}"/>
    <cellStyle name="Normal 7 4 3 2 2 8 2" xfId="8202" xr:uid="{C68F76ED-8F3E-4001-A1AB-CD06267C6CE2}"/>
    <cellStyle name="Normal 7 4 3 2 2 9" xfId="6875" xr:uid="{F303BB1D-7A8C-439D-B59F-1D52E05A63A1}"/>
    <cellStyle name="Normal 7 4 3 2 3" xfId="4538" xr:uid="{AA2A9EDD-F855-4EE5-8F5C-65BAFAFA1450}"/>
    <cellStyle name="Normal 7 4 3 2 4" xfId="5210" xr:uid="{E4283F05-915C-49D9-931F-859E3A8E994C}"/>
    <cellStyle name="Normal 7 4 3 2 5" xfId="4055" xr:uid="{93D1B2B0-767B-465D-9716-E6B01637AC19}"/>
    <cellStyle name="Normal 7 4 3 3" xfId="3378" xr:uid="{28904F45-B4F8-46D6-988A-8D1D4D860EE2}"/>
    <cellStyle name="Normal 7 4 3 3 2" xfId="3379" xr:uid="{75720416-1568-4FBC-8095-386324FDC2E1}"/>
    <cellStyle name="Normal 7 4 3 3 2 2" xfId="6063" xr:uid="{5DEA0446-2D31-41F9-9116-50DB4018789D}"/>
    <cellStyle name="Normal 7 4 3 3 2 2 2" xfId="8583" xr:uid="{D60D26DC-658D-4BBF-977C-05A8D93FB513}"/>
    <cellStyle name="Normal 7 4 3 3 2 3" xfId="6882" xr:uid="{A9D24ED4-B8DB-4629-AB4D-33C687E10EF1}"/>
    <cellStyle name="Normal 7 4 3 3 3" xfId="4540" xr:uid="{D6050DD8-2AA0-4707-986A-F6003B11A82F}"/>
    <cellStyle name="Normal 7 4 3 3 3 2" xfId="7482" xr:uid="{DED379AF-9A9D-493B-BA5D-E4491838E1A6}"/>
    <cellStyle name="Normal 7 4 3 3 4" xfId="5211" xr:uid="{88C94F23-FF5E-4AAC-AB30-15F0BB9C6C29}"/>
    <cellStyle name="Normal 7 4 3 3 5" xfId="4352" xr:uid="{374ABB07-F141-4022-90B1-237D66BEBE6F}"/>
    <cellStyle name="Normal 7 4 3 3 6" xfId="5683" xr:uid="{DD637941-7DDF-438C-8147-96D849B550BA}"/>
    <cellStyle name="Normal 7 4 3 3 6 2" xfId="8205" xr:uid="{8C77AABF-CDBB-435D-B534-6C6FB29E5195}"/>
    <cellStyle name="Normal 7 4 3 3 7" xfId="6881" xr:uid="{DF39ED83-A5E8-49F0-9A3F-8EFDBCD7FEC7}"/>
    <cellStyle name="Normal 7 4 3 4" xfId="3380" xr:uid="{DBE6E2D9-A47A-4042-A41D-DA67F679FE35}"/>
    <cellStyle name="Normal 7 4 3 4 2" xfId="3381" xr:uid="{3642E311-BE88-4099-97A0-2A14C6A0703A}"/>
    <cellStyle name="Normal 7 4 3 4 2 2" xfId="6064" xr:uid="{DDFCBA61-05F3-44CF-9B90-CA97292917E2}"/>
    <cellStyle name="Normal 7 4 3 4 2 2 2" xfId="8584" xr:uid="{571D804F-95B1-425D-94DD-EC3E212C7317}"/>
    <cellStyle name="Normal 7 4 3 4 2 3" xfId="6884" xr:uid="{D60B2584-01CB-4B59-936B-98E8603A7726}"/>
    <cellStyle name="Normal 7 4 3 4 3" xfId="5684" xr:uid="{60F1C786-EB4F-4E4E-9D6A-2ED73D306F2A}"/>
    <cellStyle name="Normal 7 4 3 4 3 2" xfId="8206" xr:uid="{AD75A006-3855-4BDF-91FC-44745221D2F2}"/>
    <cellStyle name="Normal 7 4 3 4 4" xfId="6883" xr:uid="{9E09A251-4049-4627-8371-A9CCBA3C4945}"/>
    <cellStyle name="Normal 7 4 3 5" xfId="3382" xr:uid="{EBC38773-2916-4592-BFF3-6A04AE2E6072}"/>
    <cellStyle name="Normal 7 4 3 5 2" xfId="6059" xr:uid="{0B7837D6-13B6-49B9-83A3-D5053912277D}"/>
    <cellStyle name="Normal 7 4 3 5 2 2" xfId="8579" xr:uid="{589B4FCD-6958-4F88-8805-6ADC8DD7350D}"/>
    <cellStyle name="Normal 7 4 3 5 3" xfId="6885" xr:uid="{85EE08CD-9D56-4A08-B48E-7CB6B70E6C9D}"/>
    <cellStyle name="Normal 7 4 3 6" xfId="4537" xr:uid="{86B399F3-F98E-43E0-9C48-5DE628538129}"/>
    <cellStyle name="Normal 7 4 3 6 2" xfId="7480" xr:uid="{2BB79F38-7864-409D-91B1-1569A64B5186}"/>
    <cellStyle name="Normal 7 4 3 7" xfId="5212" xr:uid="{0FDB4C55-D94B-424B-846A-338C608F2BBB}"/>
    <cellStyle name="Normal 7 4 3 8" xfId="4054" xr:uid="{D98CE745-3804-4D84-A211-83D07B64FB48}"/>
    <cellStyle name="Normal 7 4 3 9" xfId="5679" xr:uid="{E3752C89-8380-4C26-BE87-541B53D08D7B}"/>
    <cellStyle name="Normal 7 4 3 9 2" xfId="8201" xr:uid="{3A80F8DA-58D4-4281-816E-DAEFBA3CF3E6}"/>
    <cellStyle name="Normal 7 4 4" xfId="3383" xr:uid="{6F9AD297-D465-4E8F-A346-C6BA4D3CCC7C}"/>
    <cellStyle name="Normal 7 4 4 2" xfId="3384" xr:uid="{ACE485CC-E83F-46E9-A33B-373108D4FDFC}"/>
    <cellStyle name="Normal 7 4 4 2 2" xfId="3385" xr:uid="{6B2E89D9-AD16-448E-B44F-F26EA4DEB5C1}"/>
    <cellStyle name="Normal 7 4 4 2 2 2" xfId="6066" xr:uid="{A8FC0E42-9D12-4EC0-88D3-77C66C005D24}"/>
    <cellStyle name="Normal 7 4 4 2 2 2 2" xfId="8586" xr:uid="{7FB6579D-0C16-4BC0-9677-5462675844E1}"/>
    <cellStyle name="Normal 7 4 4 2 2 3" xfId="6888" xr:uid="{1ACAE4D0-6950-421A-A576-64A64E650AEF}"/>
    <cellStyle name="Normal 7 4 4 2 3" xfId="4542" xr:uid="{65179FEE-63AE-4685-81EC-AE9B3D001D35}"/>
    <cellStyle name="Normal 7 4 4 2 3 2" xfId="7484" xr:uid="{2D944D14-B25F-4BB7-ADA4-825E6AFCB5F4}"/>
    <cellStyle name="Normal 7 4 4 2 4" xfId="5213" xr:uid="{D0A89AF1-EFA0-48B8-BED2-4D0901EA7E9C}"/>
    <cellStyle name="Normal 7 4 4 2 5" xfId="4354" xr:uid="{DC3113F7-902B-4826-B7DB-B82AC8C213A5}"/>
    <cellStyle name="Normal 7 4 4 2 6" xfId="5686" xr:uid="{F1559C64-FAE7-4E29-B296-6690B08176D1}"/>
    <cellStyle name="Normal 7 4 4 2 6 2" xfId="8208" xr:uid="{08ED72F8-3426-4C85-8AF1-3AC5B59D73BE}"/>
    <cellStyle name="Normal 7 4 4 2 7" xfId="6887" xr:uid="{E0BA2E03-FD17-4676-A406-2295E8C30D95}"/>
    <cellStyle name="Normal 7 4 4 3" xfId="3386" xr:uid="{6758B135-2780-42A3-9F87-6AD14A306CBE}"/>
    <cellStyle name="Normal 7 4 4 3 2" xfId="3387" xr:uid="{CDFC35D6-9075-40A9-A7F4-C49E0E5680F9}"/>
    <cellStyle name="Normal 7 4 4 3 2 2" xfId="6067" xr:uid="{AB3DAC32-47B2-45BE-B801-33CB1767172D}"/>
    <cellStyle name="Normal 7 4 4 3 2 2 2" xfId="8587" xr:uid="{191B1824-6B67-41C6-99A1-8FA6CF17834D}"/>
    <cellStyle name="Normal 7 4 4 3 2 3" xfId="6890" xr:uid="{00A92040-56DB-4DEB-8607-1F8431FD5A43}"/>
    <cellStyle name="Normal 7 4 4 3 3" xfId="5687" xr:uid="{75FAF0F8-67A0-46EE-BFA3-DB9A13AEF711}"/>
    <cellStyle name="Normal 7 4 4 3 3 2" xfId="8209" xr:uid="{D05EC4F6-E50C-451C-891D-667D9368FEFB}"/>
    <cellStyle name="Normal 7 4 4 3 4" xfId="6889" xr:uid="{2D847EDA-B428-4AC7-B511-BCBE330FFB65}"/>
    <cellStyle name="Normal 7 4 4 4" xfId="3388" xr:uid="{E93DC0A6-A598-433D-8B69-000DA25253FC}"/>
    <cellStyle name="Normal 7 4 4 4 2" xfId="6065" xr:uid="{106DA0CD-316F-4F58-90FB-16492555B2F6}"/>
    <cellStyle name="Normal 7 4 4 4 2 2" xfId="8585" xr:uid="{94FC5C2E-2B9E-41A8-BC08-12AA496E73FE}"/>
    <cellStyle name="Normal 7 4 4 4 3" xfId="6891" xr:uid="{3AE6E9FF-C6AE-437B-8D0C-FD639046E629}"/>
    <cellStyle name="Normal 7 4 4 5" xfId="4541" xr:uid="{86CE3B8C-3EEA-4346-9B3B-B02FB8DE8527}"/>
    <cellStyle name="Normal 7 4 4 5 2" xfId="7483" xr:uid="{5B91FF3C-E1D5-4E37-AA0A-47BCD553D093}"/>
    <cellStyle name="Normal 7 4 4 6" xfId="5214" xr:uid="{C8929968-6A95-4E15-B037-29E2D80B9E91}"/>
    <cellStyle name="Normal 7 4 4 7" xfId="4056" xr:uid="{DAF5910E-8849-4D9F-BF81-33717C9F93E6}"/>
    <cellStyle name="Normal 7 4 4 8" xfId="5685" xr:uid="{F6700297-FDED-4B4C-9BA8-DD0F04D6D2B4}"/>
    <cellStyle name="Normal 7 4 4 8 2" xfId="8207" xr:uid="{E4EC6634-6726-4F3D-9E9B-EE21AE99C878}"/>
    <cellStyle name="Normal 7 4 4 9" xfId="6886" xr:uid="{54ACA5D6-9D74-4778-B7E8-F38A3F1B917C}"/>
    <cellStyle name="Normal 7 4 5" xfId="3389" xr:uid="{CE6D0F51-C298-4460-84B1-42950F96F4A7}"/>
    <cellStyle name="Normal 7 4 5 2" xfId="3390" xr:uid="{9EC631A7-CA38-4ED5-9874-1170821ECB9B}"/>
    <cellStyle name="Normal 7 4 5 2 2" xfId="3391" xr:uid="{065E987C-40A6-4F6C-93C9-E4A66828D217}"/>
    <cellStyle name="Normal 7 4 5 2 2 2" xfId="6069" xr:uid="{7AC48D04-5838-4C01-97CA-FCF4F55D844B}"/>
    <cellStyle name="Normal 7 4 5 2 2 2 2" xfId="8589" xr:uid="{4E9D7FAF-FAAC-4C28-988E-A82B18049394}"/>
    <cellStyle name="Normal 7 4 5 2 2 3" xfId="6894" xr:uid="{A6E0AD1A-4481-4D24-BB2F-E46240FC9B1B}"/>
    <cellStyle name="Normal 7 4 5 2 3" xfId="5689" xr:uid="{5B63454A-2B13-42FC-A6E6-89BDF841609D}"/>
    <cellStyle name="Normal 7 4 5 2 3 2" xfId="8211" xr:uid="{723D461B-A422-4037-8266-647DAD6635EE}"/>
    <cellStyle name="Normal 7 4 5 2 4" xfId="6893" xr:uid="{5DE530C6-6706-4B0A-881E-7081E03878AD}"/>
    <cellStyle name="Normal 7 4 5 3" xfId="3392" xr:uid="{105FBA1E-934B-4C49-B652-649190F23903}"/>
    <cellStyle name="Normal 7 4 5 3 2" xfId="3393" xr:uid="{8B9F4981-137B-4193-A22B-29B95B1D40D4}"/>
    <cellStyle name="Normal 7 4 5 3 2 2" xfId="6070" xr:uid="{9E231EB3-BC84-4C9E-95FB-B26D418C6202}"/>
    <cellStyle name="Normal 7 4 5 3 2 2 2" xfId="8590" xr:uid="{6DBFC070-6050-414A-BE35-645C813221D8}"/>
    <cellStyle name="Normal 7 4 5 3 2 3" xfId="6896" xr:uid="{753D546E-086A-45A2-8C79-9A765CF8A645}"/>
    <cellStyle name="Normal 7 4 5 3 3" xfId="5690" xr:uid="{1C485120-C51B-4523-A788-411878098AF4}"/>
    <cellStyle name="Normal 7 4 5 3 3 2" xfId="8212" xr:uid="{93A40BE4-F607-4158-BCAD-7FAEEFB3981C}"/>
    <cellStyle name="Normal 7 4 5 3 4" xfId="6895" xr:uid="{2F5875AD-7CD0-4291-86AA-AB0AEE4FD817}"/>
    <cellStyle name="Normal 7 4 5 4" xfId="3394" xr:uid="{2050E2A5-75C0-4C8E-B681-91E9831306E2}"/>
    <cellStyle name="Normal 7 4 5 4 2" xfId="6068" xr:uid="{AFA2FB6C-18FC-4B88-A1A5-9768F207863A}"/>
    <cellStyle name="Normal 7 4 5 4 2 2" xfId="8588" xr:uid="{39E1389C-B182-48F7-BFF3-50D0698F2299}"/>
    <cellStyle name="Normal 7 4 5 4 3" xfId="6897" xr:uid="{5294625D-2B74-4C2D-86A3-6F016A662412}"/>
    <cellStyle name="Normal 7 4 5 5" xfId="4543" xr:uid="{4A215C28-63AC-40CE-99C2-51F29A6500C1}"/>
    <cellStyle name="Normal 7 4 5 5 2" xfId="7485" xr:uid="{3CC40BB2-5304-42BC-88B0-CDC6FA29A6C3}"/>
    <cellStyle name="Normal 7 4 5 6" xfId="5215" xr:uid="{A5135926-EEC1-4935-8DA1-BB7A81EF4D96}"/>
    <cellStyle name="Normal 7 4 5 7" xfId="4129" xr:uid="{7AF2AC3C-57CE-48A2-8A58-86E834160724}"/>
    <cellStyle name="Normal 7 4 5 8" xfId="5688" xr:uid="{89B2BE01-1D5C-4DFD-B592-F2886D43826D}"/>
    <cellStyle name="Normal 7 4 5 8 2" xfId="8210" xr:uid="{D57C7A6C-8003-4529-8311-5E5F978266F5}"/>
    <cellStyle name="Normal 7 4 5 9" xfId="6892" xr:uid="{C1A16AEC-6D97-46E2-BDE5-6DCC85DFE8A1}"/>
    <cellStyle name="Normal 7 4 6" xfId="3395" xr:uid="{2A9BB15F-C46E-4B9B-9861-B917EA201974}"/>
    <cellStyle name="Normal 7 4 6 2" xfId="3396" xr:uid="{E4A1FCBA-077E-4F1F-A31F-D4894D85A49D}"/>
    <cellStyle name="Normal 7 4 6 2 2" xfId="3397" xr:uid="{C01C7FA1-B785-42F3-893C-BEC2AC8CE2C9}"/>
    <cellStyle name="Normal 7 4 6 2 2 2" xfId="6072" xr:uid="{1462179C-2021-48B5-9829-02F095F3837F}"/>
    <cellStyle name="Normal 7 4 6 2 2 2 2" xfId="8592" xr:uid="{B7BC13C1-F738-43F2-97BD-C41EF298D9FB}"/>
    <cellStyle name="Normal 7 4 6 2 2 3" xfId="6900" xr:uid="{4A3FB64E-3B54-45F0-BEB3-F515F909C8F1}"/>
    <cellStyle name="Normal 7 4 6 2 3" xfId="5692" xr:uid="{07CD31AB-9023-4CEC-A2F0-311E66A0388E}"/>
    <cellStyle name="Normal 7 4 6 2 3 2" xfId="8214" xr:uid="{17F548E5-E128-405D-905F-D24208C927EA}"/>
    <cellStyle name="Normal 7 4 6 2 4" xfId="6899" xr:uid="{D4C91FFB-7323-4D8A-8BF4-15189B35FCDD}"/>
    <cellStyle name="Normal 7 4 6 3" xfId="3398" xr:uid="{A9007364-274B-4530-85DD-F2099E84E7F5}"/>
    <cellStyle name="Normal 7 4 6 3 2" xfId="3399" xr:uid="{292A03F0-9070-4C59-B59A-6BAE4E61891C}"/>
    <cellStyle name="Normal 7 4 6 3 2 2" xfId="6073" xr:uid="{A7670946-0212-432E-9CE6-AEE8099C931F}"/>
    <cellStyle name="Normal 7 4 6 3 2 2 2" xfId="8593" xr:uid="{2187C208-B26B-408A-A4C5-289FE5F02F80}"/>
    <cellStyle name="Normal 7 4 6 3 2 3" xfId="6902" xr:uid="{6CDBB555-1E9E-4D88-83C5-D546C9690A22}"/>
    <cellStyle name="Normal 7 4 6 3 3" xfId="5693" xr:uid="{50A7712A-F52C-4A73-902B-30CF65E8CB15}"/>
    <cellStyle name="Normal 7 4 6 3 3 2" xfId="8215" xr:uid="{3E8B0D2F-F6E2-468A-8095-10C78F05FB92}"/>
    <cellStyle name="Normal 7 4 6 3 4" xfId="6901" xr:uid="{D43F5D6E-A108-4E79-8B65-FC911B4D8B5E}"/>
    <cellStyle name="Normal 7 4 6 4" xfId="3400" xr:uid="{D2220729-541D-4A9B-897E-DB86CA9B84AE}"/>
    <cellStyle name="Normal 7 4 6 4 2" xfId="6071" xr:uid="{A06A9C9C-D4F6-4414-863C-AF64A87ADB68}"/>
    <cellStyle name="Normal 7 4 6 4 2 2" xfId="8591" xr:uid="{940A0728-92DF-400F-A174-4133E8D8C95F}"/>
    <cellStyle name="Normal 7 4 6 4 3" xfId="6903" xr:uid="{B690E929-C01B-4A0B-AA51-930BC74B7DCD}"/>
    <cellStyle name="Normal 7 4 6 5" xfId="5691" xr:uid="{8E6B54EB-542C-42BF-8429-FFB25CF4D955}"/>
    <cellStyle name="Normal 7 4 6 5 2" xfId="8213" xr:uid="{FD31F789-68C0-4925-AA46-1B4C7D839A95}"/>
    <cellStyle name="Normal 7 4 6 6" xfId="6898" xr:uid="{88252C8D-E2B4-4FF9-B0E4-07EAB9171C8D}"/>
    <cellStyle name="Normal 7 4 7" xfId="3401" xr:uid="{947B5524-29D7-4558-B8BE-2C9B16B11A80}"/>
    <cellStyle name="Normal 7 4 7 2" xfId="3402" xr:uid="{B436A1F6-6763-495A-BBBF-1366FF868959}"/>
    <cellStyle name="Normal 7 4 7 2 2" xfId="3403" xr:uid="{C9963728-513C-4A13-A4A3-371D342FB594}"/>
    <cellStyle name="Normal 7 4 7 2 2 2" xfId="6075" xr:uid="{7B8463ED-E4BC-4025-B692-94EC1FF6450D}"/>
    <cellStyle name="Normal 7 4 7 2 2 2 2" xfId="8595" xr:uid="{D5796D77-E5C2-4862-A484-6F6A0340F211}"/>
    <cellStyle name="Normal 7 4 7 2 2 3" xfId="6906" xr:uid="{6204D1C8-F061-4AEF-AB64-B2651E120899}"/>
    <cellStyle name="Normal 7 4 7 2 3" xfId="5695" xr:uid="{5E2F0D74-A7D5-4FD5-AD45-E3A31DB7C2B1}"/>
    <cellStyle name="Normal 7 4 7 2 3 2" xfId="8217" xr:uid="{5657F0F4-D7AC-4850-A4E7-0DAD15D9A59D}"/>
    <cellStyle name="Normal 7 4 7 2 4" xfId="6905" xr:uid="{4DB04F1D-BF6A-4348-B073-C7C6C821E08B}"/>
    <cellStyle name="Normal 7 4 7 3" xfId="3404" xr:uid="{0C59FB4D-DC3B-4055-AE47-F08E6B4D7788}"/>
    <cellStyle name="Normal 7 4 7 3 2" xfId="3405" xr:uid="{9545E0EC-ED08-4DCC-9FF4-55782E307809}"/>
    <cellStyle name="Normal 7 4 7 3 2 2" xfId="6076" xr:uid="{C729D757-0965-4B21-AE70-A1CC4ADB90F2}"/>
    <cellStyle name="Normal 7 4 7 3 2 2 2" xfId="8596" xr:uid="{AFC6C7AB-5BF1-4926-9AE7-00D93C068279}"/>
    <cellStyle name="Normal 7 4 7 3 2 3" xfId="6908" xr:uid="{2D561975-97CE-4DAF-AB2E-AD984395E038}"/>
    <cellStyle name="Normal 7 4 7 3 3" xfId="5696" xr:uid="{C4AE3A46-68DF-48AE-84C7-86031009E901}"/>
    <cellStyle name="Normal 7 4 7 3 3 2" xfId="8218" xr:uid="{9075148C-C377-4405-A2B5-95A85EB9B657}"/>
    <cellStyle name="Normal 7 4 7 3 4" xfId="6907" xr:uid="{003B8EFA-57AC-4DEB-89EB-18B285026E85}"/>
    <cellStyle name="Normal 7 4 7 4" xfId="3406" xr:uid="{1CE332B3-0C8C-4DF6-9CF9-36D0C66CDE3A}"/>
    <cellStyle name="Normal 7 4 7 4 2" xfId="6074" xr:uid="{7FD16EDD-B747-4B33-88F9-350F501CCF84}"/>
    <cellStyle name="Normal 7 4 7 4 2 2" xfId="8594" xr:uid="{8E0F1A1F-68D0-4652-A3E3-4CB07524F3C2}"/>
    <cellStyle name="Normal 7 4 7 4 3" xfId="6909" xr:uid="{751FA454-21E7-4835-9F19-69F01CC73159}"/>
    <cellStyle name="Normal 7 4 7 5" xfId="5694" xr:uid="{16CC2879-C09F-45C9-9B4D-163590CBE8AD}"/>
    <cellStyle name="Normal 7 4 7 5 2" xfId="8216" xr:uid="{CF34958D-210C-41EE-8AE8-B78FA79B13EC}"/>
    <cellStyle name="Normal 7 4 7 6" xfId="6904" xr:uid="{EBB74E2A-B985-4C1E-994B-053128DD9D96}"/>
    <cellStyle name="Normal 7 4 8" xfId="3407" xr:uid="{F321E484-EEB1-4061-9B15-D01270D9A49B}"/>
    <cellStyle name="Normal 7 4 8 2" xfId="3408" xr:uid="{DD67AAE5-CCFB-4056-9915-E0206C6189D7}"/>
    <cellStyle name="Normal 7 4 8 2 2" xfId="3409" xr:uid="{1E5D4B58-9613-40F1-B1E7-A2B5C96C48CA}"/>
    <cellStyle name="Normal 7 4 8 2 2 2" xfId="6078" xr:uid="{A08779E1-5A4F-45F1-B7B3-83FF78C5E8A1}"/>
    <cellStyle name="Normal 7 4 8 2 2 2 2" xfId="8598" xr:uid="{44D48BE6-6632-4FE8-8B81-F9BDC404C3A7}"/>
    <cellStyle name="Normal 7 4 8 2 2 3" xfId="6912" xr:uid="{DFD7A7F5-CA0C-4571-80E6-3253E7122971}"/>
    <cellStyle name="Normal 7 4 8 2 3" xfId="5698" xr:uid="{32EDB140-A24F-4453-8237-97DB5E74D1DB}"/>
    <cellStyle name="Normal 7 4 8 2 3 2" xfId="8220" xr:uid="{75A88E8A-81F9-4B04-B657-110551DEA408}"/>
    <cellStyle name="Normal 7 4 8 2 4" xfId="6911" xr:uid="{5042D160-9E70-437E-8AE5-AD89BA463F45}"/>
    <cellStyle name="Normal 7 4 8 3" xfId="3410" xr:uid="{D3628147-8B31-43E6-9A23-499201E77CB1}"/>
    <cellStyle name="Normal 7 4 8 3 2" xfId="3411" xr:uid="{60112137-8141-459A-BF3A-BF99F4B2CE76}"/>
    <cellStyle name="Normal 7 4 8 3 2 2" xfId="6079" xr:uid="{DE02FF43-FE7C-46D0-9AE7-C2DDB2EB96C6}"/>
    <cellStyle name="Normal 7 4 8 3 2 2 2" xfId="8599" xr:uid="{3E38BD47-2CE7-4EA6-B3FB-F742DBEF1504}"/>
    <cellStyle name="Normal 7 4 8 3 2 3" xfId="6914" xr:uid="{494D7D68-4DD8-4ACF-8C03-BE5E9863C56A}"/>
    <cellStyle name="Normal 7 4 8 3 3" xfId="5699" xr:uid="{2730B1EB-2413-40B7-8D56-13EA80C25CAC}"/>
    <cellStyle name="Normal 7 4 8 3 3 2" xfId="8221" xr:uid="{EE837BED-447E-45D1-AB34-982049799EFD}"/>
    <cellStyle name="Normal 7 4 8 3 4" xfId="6913" xr:uid="{40B1AE42-3C16-4FA0-9C4C-31C986488222}"/>
    <cellStyle name="Normal 7 4 8 4" xfId="3412" xr:uid="{C409569D-4499-409A-B73D-040EDF796649}"/>
    <cellStyle name="Normal 7 4 8 4 2" xfId="6077" xr:uid="{BABEAD66-FDB3-48E6-996A-4D9C22692709}"/>
    <cellStyle name="Normal 7 4 8 4 2 2" xfId="8597" xr:uid="{DCAF1EFF-611D-40B6-B021-FDB01521F253}"/>
    <cellStyle name="Normal 7 4 8 4 3" xfId="6915" xr:uid="{29392E92-B790-4705-9812-9626697831BF}"/>
    <cellStyle name="Normal 7 4 8 5" xfId="5697" xr:uid="{8ABDEBA7-7FD9-446B-854B-D028CEC61727}"/>
    <cellStyle name="Normal 7 4 8 5 2" xfId="8219" xr:uid="{308436F6-89DE-49C0-891A-673C3E40782C}"/>
    <cellStyle name="Normal 7 4 8 6" xfId="6910" xr:uid="{C2755AC7-185E-412A-B756-04372531EB1A}"/>
    <cellStyle name="Normal 7 4 9" xfId="3413" xr:uid="{DE2531A2-2874-41D7-93E3-5F3862F40FDF}"/>
    <cellStyle name="Normal 7 4 9 2" xfId="3414" xr:uid="{7EB3BDB6-FD6A-4E65-B8E8-5C019AF51F21}"/>
    <cellStyle name="Normal 7 4 9 2 2" xfId="3415" xr:uid="{D105E812-2457-4C4F-AE44-7BFC1099FAEE}"/>
    <cellStyle name="Normal 7 4 9 2 2 2" xfId="6081" xr:uid="{596AA55A-3B91-4732-B0FE-CA991DEA0603}"/>
    <cellStyle name="Normal 7 4 9 2 2 2 2" xfId="8601" xr:uid="{58B08E18-FB39-4328-9A12-2CA6EBA03552}"/>
    <cellStyle name="Normal 7 4 9 2 2 3" xfId="6918" xr:uid="{5FB90404-3FC6-4C83-8666-9EC1A05273EF}"/>
    <cellStyle name="Normal 7 4 9 2 3" xfId="5701" xr:uid="{8664C517-F533-4645-B46D-B44612A8D21F}"/>
    <cellStyle name="Normal 7 4 9 2 3 2" xfId="8223" xr:uid="{0194D3CB-2377-4989-B110-870080348066}"/>
    <cellStyle name="Normal 7 4 9 2 4" xfId="6917" xr:uid="{7C9C18FE-BE11-48C6-AE15-E83FD581F497}"/>
    <cellStyle name="Normal 7 4 9 3" xfId="3416" xr:uid="{EB122B7F-E39A-4706-84F3-4816C395896C}"/>
    <cellStyle name="Normal 7 4 9 3 2" xfId="3417" xr:uid="{85F33113-F787-42F1-8A25-67484B191CE4}"/>
    <cellStyle name="Normal 7 4 9 3 2 2" xfId="6082" xr:uid="{CAA2AD08-FC20-461F-94A5-36E952DD60A3}"/>
    <cellStyle name="Normal 7 4 9 3 2 2 2" xfId="8602" xr:uid="{74321CF5-7E2D-4BE4-92C9-4B1E1CE1FFAF}"/>
    <cellStyle name="Normal 7 4 9 3 2 3" xfId="6920" xr:uid="{EC3BC712-34D8-4BE1-9B3D-E50558C5E71B}"/>
    <cellStyle name="Normal 7 4 9 3 3" xfId="5702" xr:uid="{B4878710-5E33-420E-900E-BF049D08C045}"/>
    <cellStyle name="Normal 7 4 9 3 3 2" xfId="8224" xr:uid="{BE29D746-E201-4432-91DC-CFB552250650}"/>
    <cellStyle name="Normal 7 4 9 3 4" xfId="6919" xr:uid="{D9AFBA59-C08D-4299-88A1-6E770F717A3A}"/>
    <cellStyle name="Normal 7 4 9 4" xfId="3418" xr:uid="{F20A0999-B145-4BC5-85EF-25E16A0B962C}"/>
    <cellStyle name="Normal 7 4 9 4 2" xfId="6080" xr:uid="{594BE89C-4C2C-4FE1-8922-E546723F37EB}"/>
    <cellStyle name="Normal 7 4 9 4 2 2" xfId="8600" xr:uid="{A8BAF555-98E0-4E5E-910D-15C976916B42}"/>
    <cellStyle name="Normal 7 4 9 4 3" xfId="6921" xr:uid="{656F9EAD-C0F1-410D-B7A8-65087CD3A801}"/>
    <cellStyle name="Normal 7 4 9 5" xfId="5700" xr:uid="{E9855453-7AB1-4D7A-BAF3-2F4D79A87D79}"/>
    <cellStyle name="Normal 7 4 9 5 2" xfId="8222" xr:uid="{3E349EE8-132D-4663-95CF-EE0B2CEE8F6F}"/>
    <cellStyle name="Normal 7 4 9 6" xfId="6916" xr:uid="{4583A94E-9A4B-48EF-B269-3EA3FB183E81}"/>
    <cellStyle name="Normal 7 5" xfId="3419" xr:uid="{47F8B23F-259E-4F12-8D7C-F22EBC76B74F}"/>
    <cellStyle name="Normal 7 5 10" xfId="3420" xr:uid="{9F78985E-A3C3-4C4F-8348-3CBB4E413532}"/>
    <cellStyle name="Normal 7 5 11" xfId="3421" xr:uid="{48B4E90C-9208-42E1-BD3A-B21D6599548A}"/>
    <cellStyle name="Normal 7 5 12" xfId="3422" xr:uid="{6E0265B9-C324-4C44-9C34-E3F9E25DBD8F}"/>
    <cellStyle name="Normal 7 5 13" xfId="4544" xr:uid="{5D87966B-29B3-4449-AC37-D818A219A658}"/>
    <cellStyle name="Normal 7 5 14" xfId="5216" xr:uid="{EC333EDE-0445-4984-904D-DA0368356486}"/>
    <cellStyle name="Normal 7 5 15" xfId="4057" xr:uid="{C68B5AEA-46AA-4FD7-B33C-0C9EF18C29EA}"/>
    <cellStyle name="Normal 7 5 16" xfId="37719" xr:uid="{04E05C38-47A6-4C3F-8A8E-2D344569B82F}"/>
    <cellStyle name="Normal 7 5 17" xfId="9724" xr:uid="{58EFC630-111B-4CED-AAF4-35AFA7D49678}"/>
    <cellStyle name="Normal 7 5 18" xfId="39983" xr:uid="{8B28E07E-13CB-424C-A46C-854B66A36C0A}"/>
    <cellStyle name="Normal 7 5 2" xfId="3423" xr:uid="{33E7D6FD-DC88-4D04-84C2-1239A524D340}"/>
    <cellStyle name="Normal 7 5 2 2" xfId="4059" xr:uid="{16F5A2BD-42CA-4D53-B455-D668131FEF1A}"/>
    <cellStyle name="Normal 7 5 2 2 2" xfId="4357" xr:uid="{B45A008D-3631-4552-8968-3F5A6613CD92}"/>
    <cellStyle name="Normal 7 5 2 2 2 2" xfId="5217" xr:uid="{D41B6943-5888-4B93-B694-F9D071C0B8B6}"/>
    <cellStyle name="Normal 7 5 2 2 3" xfId="5218" xr:uid="{6049A328-AA22-4550-8930-904578F18A95}"/>
    <cellStyle name="Normal 7 5 2 3" xfId="4356" xr:uid="{65B31F52-3BF7-4575-A1F0-74E9536785CC}"/>
    <cellStyle name="Normal 7 5 2 3 2" xfId="5219" xr:uid="{D78B42EC-D55E-4154-A68C-E6A73BAC97BF}"/>
    <cellStyle name="Normal 7 5 2 4" xfId="4545" xr:uid="{9D36E2EB-73AC-4A74-BF44-C948A030C9FB}"/>
    <cellStyle name="Normal 7 5 2 5" xfId="5220" xr:uid="{3F1A847B-56E6-4EDA-8C9D-AD693E313A21}"/>
    <cellStyle name="Normal 7 5 2 6" xfId="4058" xr:uid="{AE14D08E-4D4A-448B-94E2-CAD278EF8966}"/>
    <cellStyle name="Normal 7 5 3" xfId="3424" xr:uid="{8AE2895D-FD7E-4C02-8F0B-79626E94E69C}"/>
    <cellStyle name="Normal 7 5 3 2" xfId="4358" xr:uid="{07554E5F-887B-4CD2-8908-FECFD22D8750}"/>
    <cellStyle name="Normal 7 5 3 2 2" xfId="5221" xr:uid="{1FEF68AF-A6ED-49E3-8523-A990E9BA62A4}"/>
    <cellStyle name="Normal 7 5 3 3" xfId="4546" xr:uid="{B5C2EA9F-2F2F-4CB3-AD09-D30F0B160D4D}"/>
    <cellStyle name="Normal 7 5 3 4" xfId="5222" xr:uid="{A3A9231C-CE81-4438-BAF4-70C029C2572F}"/>
    <cellStyle name="Normal 7 5 3 5" xfId="4060" xr:uid="{7CD4D5AA-FE5C-43E9-BC2D-1AE5E6448452}"/>
    <cellStyle name="Normal 7 5 4" xfId="3425" xr:uid="{F93531E0-3B21-4430-BE7B-76BFF2F102E2}"/>
    <cellStyle name="Normal 7 5 4 2" xfId="4547" xr:uid="{A7512FD4-6289-42AE-B621-D32F0E3CACF1}"/>
    <cellStyle name="Normal 7 5 4 3" xfId="5223" xr:uid="{8B3DA735-AB16-4AE2-81B4-41C3EAF85668}"/>
    <cellStyle name="Normal 7 5 4 4" xfId="4355" xr:uid="{CDBC9F90-38C8-4521-A4A7-71B8A57D275D}"/>
    <cellStyle name="Normal 7 5 5" xfId="3426" xr:uid="{CB16521B-FB96-47B9-A4BA-BD9D727CAE2D}"/>
    <cellStyle name="Normal 7 5 6" xfId="3427" xr:uid="{9E19861D-7C54-496C-B5F5-171B8AAA4A40}"/>
    <cellStyle name="Normal 7 5 7" xfId="3428" xr:uid="{C84B49C6-1E7B-4A3F-9293-9BEBEAADBD82}"/>
    <cellStyle name="Normal 7 5 8" xfId="3429" xr:uid="{589C9956-E9B8-482A-893D-20E68CD7DB3B}"/>
    <cellStyle name="Normal 7 5 9" xfId="3430" xr:uid="{C2886D1A-9319-4261-9152-0009FD505268}"/>
    <cellStyle name="Normal 7 6" xfId="3431" xr:uid="{A2D95C34-D072-4295-95F8-539124C660C0}"/>
    <cellStyle name="Normal 7 6 2" xfId="3432" xr:uid="{B8C0B91B-96BA-4E7E-A2EC-19A85E9D1CD5}"/>
    <cellStyle name="Normal 7 6 2 10" xfId="6922" xr:uid="{B11AAC3D-BD9F-4E1E-93C4-D95902A65439}"/>
    <cellStyle name="Normal 7 6 2 2" xfId="3433" xr:uid="{93E0B7D2-1578-41CF-9A41-4E3877DCC943}"/>
    <cellStyle name="Normal 7 6 2 2 2" xfId="4550" xr:uid="{B85502E7-274E-44C7-951E-D56369179B6B}"/>
    <cellStyle name="Normal 7 6 2 2 3" xfId="5224" xr:uid="{4B2AC0AD-BBA4-4464-9E8F-4EB22BF2A550}"/>
    <cellStyle name="Normal 7 6 2 2 4" xfId="4360" xr:uid="{04681B1B-637C-48D3-872F-4D9E68A2A630}"/>
    <cellStyle name="Normal 7 6 2 3" xfId="3434" xr:uid="{78D003F1-0296-4BBD-AC80-702F067ECCEE}"/>
    <cellStyle name="Normal 7 6 2 3 2" xfId="3435" xr:uid="{830380FD-28CF-4217-8E4B-A9CBF2740FE8}"/>
    <cellStyle name="Normal 7 6 2 3 2 2" xfId="6084" xr:uid="{2DCCCAF8-DA10-4781-9715-250B888721F0}"/>
    <cellStyle name="Normal 7 6 2 3 2 2 2" xfId="8604" xr:uid="{4B3B807E-F6BB-4287-AE84-64911BBA5468}"/>
    <cellStyle name="Normal 7 6 2 3 2 3" xfId="6924" xr:uid="{F0695D26-A7A2-4475-BC1F-4D825F85D1D2}"/>
    <cellStyle name="Normal 7 6 2 3 3" xfId="5704" xr:uid="{37C67FDB-2227-4149-920E-415A324B20DD}"/>
    <cellStyle name="Normal 7 6 2 3 3 2" xfId="8226" xr:uid="{C05979AE-677C-4AD9-A22C-3050CCE5EE78}"/>
    <cellStyle name="Normal 7 6 2 3 4" xfId="6923" xr:uid="{01640168-8F2F-475D-8177-5DE8EACDDE29}"/>
    <cellStyle name="Normal 7 6 2 4" xfId="3436" xr:uid="{AFE886C3-1D48-4188-ADD5-25DE2B62D2E3}"/>
    <cellStyle name="Normal 7 6 2 4 2" xfId="3437" xr:uid="{F81554C1-BCAB-4458-9A0C-0F7637E5B6C1}"/>
    <cellStyle name="Normal 7 6 2 4 2 2" xfId="6085" xr:uid="{F7B4A7B5-21DA-4034-9BDE-31F2F6058B7C}"/>
    <cellStyle name="Normal 7 6 2 4 2 2 2" xfId="8605" xr:uid="{9D220077-0EE3-408A-85C0-A3F2B26E7EA1}"/>
    <cellStyle name="Normal 7 6 2 4 2 3" xfId="6926" xr:uid="{42BCC859-EE2D-4E4A-A2D1-56ECC384D249}"/>
    <cellStyle name="Normal 7 6 2 4 3" xfId="5705" xr:uid="{E4B96AA0-B129-4737-A793-8BE62AADFE6C}"/>
    <cellStyle name="Normal 7 6 2 4 3 2" xfId="8227" xr:uid="{271820D9-8AF8-447C-9F53-A51B9199D9BB}"/>
    <cellStyle name="Normal 7 6 2 4 4" xfId="6925" xr:uid="{2DC366DB-35E7-4D2D-8E33-CE2218241E6B}"/>
    <cellStyle name="Normal 7 6 2 5" xfId="3438" xr:uid="{E05DB0F2-71A5-474C-8383-EB57F226E619}"/>
    <cellStyle name="Normal 7 6 2 5 2" xfId="6083" xr:uid="{E3975BF3-D857-4F16-89DE-6F124AC2D1F8}"/>
    <cellStyle name="Normal 7 6 2 5 2 2" xfId="8603" xr:uid="{019F40A7-9165-447C-9EF4-B0BAC5608714}"/>
    <cellStyle name="Normal 7 6 2 5 3" xfId="6927" xr:uid="{0457A642-3810-4D49-97CA-529B925B5464}"/>
    <cellStyle name="Normal 7 6 2 6" xfId="4549" xr:uid="{886A653E-943D-4CC1-97A4-37F9D000FBFA}"/>
    <cellStyle name="Normal 7 6 2 6 2" xfId="7486" xr:uid="{DB850113-7689-4EE2-9943-DE5F284C2933}"/>
    <cellStyle name="Normal 7 6 2 7" xfId="5225" xr:uid="{BFB5FDC3-E46A-476A-BEA2-E0E9AE411948}"/>
    <cellStyle name="Normal 7 6 2 8" xfId="4062" xr:uid="{925F9129-38D8-49DC-90E3-2945D1CB83B9}"/>
    <cellStyle name="Normal 7 6 2 9" xfId="5703" xr:uid="{94A15329-D1EA-41EF-8808-DD47BFC9BDAE}"/>
    <cellStyle name="Normal 7 6 2 9 2" xfId="8225" xr:uid="{96FD3E7F-A637-45F1-AC8A-75E647E63665}"/>
    <cellStyle name="Normal 7 6 3" xfId="4359" xr:uid="{AB184ED5-494B-4C66-9CC7-3BA3B78FFA61}"/>
    <cellStyle name="Normal 7 6 3 2" xfId="5226" xr:uid="{08751812-9190-4A92-95F1-DD5470DB2EE7}"/>
    <cellStyle name="Normal 7 6 4" xfId="4548" xr:uid="{37FA1705-8EBF-4F9B-8158-1BE6C093AB47}"/>
    <cellStyle name="Normal 7 6 5" xfId="5227" xr:uid="{4DDC5F27-3185-471D-AAE1-ACD191934C89}"/>
    <cellStyle name="Normal 7 6 6" xfId="4061" xr:uid="{79667259-2B95-4816-8189-FE9E9A2DF9C9}"/>
    <cellStyle name="Normal 7 6 7" xfId="37720" xr:uid="{637C993D-9AB1-4F31-A9BE-64E18CB57564}"/>
    <cellStyle name="Normal 7 6 8" xfId="16719" xr:uid="{124FE73C-D5AC-4F77-A086-5648AB6F3C12}"/>
    <cellStyle name="Normal 7 7" xfId="3439" xr:uid="{44ACC18C-593C-431E-B162-F7083683C206}"/>
    <cellStyle name="Normal 7 7 2" xfId="4063" xr:uid="{ACE9C226-5137-4758-97F5-1DE567B4E392}"/>
    <cellStyle name="Normal 7 7 3" xfId="37721" xr:uid="{F3C19482-C480-4496-BD96-FF0E1C57B5EF}"/>
    <cellStyle name="Normal 7 7 4" xfId="36470" xr:uid="{06947D13-0B4A-49D6-825D-3A4B971707EC}"/>
    <cellStyle name="Normal 7 8" xfId="3440" xr:uid="{4910673E-4EC9-4DBA-A400-9200F2DFC05A}"/>
    <cellStyle name="Normal 7 8 2" xfId="4361" xr:uid="{02E2AFD8-8B3B-4488-9E3F-9E65DC6DA179}"/>
    <cellStyle name="Normal 7 8 2 2" xfId="5228" xr:uid="{2F31E024-3757-4D20-B1DE-91DDCC57EE3B}"/>
    <cellStyle name="Normal 7 8 3" xfId="4551" xr:uid="{1AE9E837-C59E-4AEF-89DF-86B0023ABFD5}"/>
    <cellStyle name="Normal 7 8 4" xfId="5229" xr:uid="{B526F78A-4340-45B6-A29A-1F731A07C5CC}"/>
    <cellStyle name="Normal 7 8 5" xfId="4064" xr:uid="{F36B73A9-46DF-48B3-AF46-11083A0CB3C0}"/>
    <cellStyle name="Normal 7 8 6" xfId="37722" xr:uid="{03064777-6D62-4347-A992-44ED678335B5}"/>
    <cellStyle name="Normal 7 8 7" xfId="9615" xr:uid="{81CEFA2E-B665-48F3-9109-9E112F35BB77}"/>
    <cellStyle name="Normal 7 9" xfId="3441" xr:uid="{E333D68F-2F23-4E9E-A29F-F4969F408372}"/>
    <cellStyle name="Normal 7_1.Executive summary" xfId="23052" xr:uid="{02BBA5E8-8E98-413D-B954-FF050CCF9B88}"/>
    <cellStyle name="Normal 70" xfId="6" xr:uid="{1D04DDEF-AEE3-4484-870C-4C41955ECFF3}"/>
    <cellStyle name="Normal 70 2" xfId="2317" xr:uid="{823D314E-9C00-44BD-81AA-DD6FEAA1A075}"/>
    <cellStyle name="Normal 70 2 2" xfId="46586" xr:uid="{5A01EC4E-5E5C-48C6-AB56-B73905C09F8A}"/>
    <cellStyle name="Normal 70 2 3" xfId="23053" xr:uid="{E059697E-7AAC-4A2B-BE84-FBC749AEC42B}"/>
    <cellStyle name="Normal 70 3" xfId="38636" xr:uid="{6E1D1CB8-6358-4351-ABE3-8D0972F17323}"/>
    <cellStyle name="Normal 70 4" xfId="11002" xr:uid="{D7AF8FBF-F437-4E33-8F12-A43B07B54BB1}"/>
    <cellStyle name="Normal 70 5" xfId="40422" xr:uid="{B4A0F97B-1E75-4FE7-B46D-A8CDC95C64B9}"/>
    <cellStyle name="Normal 70 6" xfId="45180" xr:uid="{DCFB00F3-AB9D-4807-B2F5-20CECAE2BF97}"/>
    <cellStyle name="Normal 70 7" xfId="6214" xr:uid="{10696316-9731-43CB-AAA2-86D9A1195CEF}"/>
    <cellStyle name="Normal 70 8" xfId="394" xr:uid="{52F9240F-E3BB-464D-8C55-A0C66F66EE8E}"/>
    <cellStyle name="Normal 71" xfId="8827" xr:uid="{FC2FB04E-8AD6-49C7-8F28-AB0943ABE759}"/>
    <cellStyle name="Normal 71 2" xfId="23054" xr:uid="{9420B77C-F018-4F5B-805F-E370A1D05233}"/>
    <cellStyle name="Normal 71 2 2" xfId="40504" xr:uid="{A25B1259-FA79-4294-B07A-00AAA509BD33}"/>
    <cellStyle name="Normal 71 3" xfId="39261" xr:uid="{060F8628-36B9-4794-BA51-C7F5369359C4}"/>
    <cellStyle name="Normal 71 4" xfId="11003" xr:uid="{0FB59FF8-E172-46FE-92E7-6D13F66C6C2C}"/>
    <cellStyle name="Normal 71 5" xfId="40428" xr:uid="{F72093ED-137F-46B1-A0F2-47CE54E65E0C}"/>
    <cellStyle name="Normal 72" xfId="634" xr:uid="{96052A01-AC25-4293-BFC1-F0C91A4988DF}"/>
    <cellStyle name="Normal 72 2" xfId="23055" xr:uid="{2E7F3EEC-2768-4A4B-BAD9-9BC97772D1F0}"/>
    <cellStyle name="Normal 72 2 2" xfId="40505" xr:uid="{DBFB2CC9-B49B-4A54-A613-B91D68A6310C}"/>
    <cellStyle name="Normal 72 3" xfId="40429" xr:uid="{A0C51A73-68AD-4A38-AF31-D569966E47CF}"/>
    <cellStyle name="Normal 72 4" xfId="45364" xr:uid="{82D85D24-83A9-4EA2-BC21-1676BFD46606}"/>
    <cellStyle name="Normal 72 5" xfId="11004" xr:uid="{020C4A4A-7331-4F79-B325-796AB57A2566}"/>
    <cellStyle name="Normal 73" xfId="11005" xr:uid="{B95C4FE0-7614-4F5D-BC18-6007956F7F1F}"/>
    <cellStyle name="Normal 73 2" xfId="23056" xr:uid="{DCB72FAF-1827-4C49-B16F-6F1B02114051}"/>
    <cellStyle name="Normal 73 2 2" xfId="40506" xr:uid="{CEEF7858-7842-4301-9A01-3A373A2DAC52}"/>
    <cellStyle name="Normal 73 3" xfId="40430" xr:uid="{BA5F83A3-CDAC-4090-AC7C-B9AB5DF8384D}"/>
    <cellStyle name="Normal 74" xfId="11006" xr:uid="{E81EEC41-0889-4BF1-8CBC-278D24776C10}"/>
    <cellStyle name="Normal 74 2" xfId="23057" xr:uid="{49463618-8292-4738-8196-07E122096BFA}"/>
    <cellStyle name="Normal 74 2 2" xfId="40507" xr:uid="{254AD18D-431E-4D49-8C9E-FFA904AFB738}"/>
    <cellStyle name="Normal 74 3" xfId="40431" xr:uid="{D73508D8-E23D-46B3-B967-FE761DCD3EF7}"/>
    <cellStyle name="Normal 75" xfId="11" xr:uid="{19C798B5-485A-4CBA-8243-A9B83B1233F3}"/>
    <cellStyle name="Normal 75 2" xfId="23058" xr:uid="{54D5FDBA-FDA6-4B23-B701-C4A57CA4DB6C}"/>
    <cellStyle name="Normal 75 2 2" xfId="40509" xr:uid="{CCB73DCD-0E94-4AE3-A835-E198C302DD58}"/>
    <cellStyle name="Normal 75 3" xfId="40433" xr:uid="{75373C92-C14E-4484-BCC5-D2DE10080AFC}"/>
    <cellStyle name="Normal 75 4" xfId="11007" xr:uid="{FA0B6D30-DF78-4C3C-8D58-7447BFF0EAD4}"/>
    <cellStyle name="Normal 76" xfId="11008" xr:uid="{8703EC42-5F62-4141-8989-2A03860F23C8}"/>
    <cellStyle name="Normal 76 2" xfId="23059" xr:uid="{A95FAC0A-9CC9-4DDB-8351-B0BA788423A3}"/>
    <cellStyle name="Normal 76 3" xfId="40434" xr:uid="{D6282DC2-B0C5-454C-8036-925EE1EE8BFF}"/>
    <cellStyle name="Normal 77" xfId="11009" xr:uid="{23CFB24D-4EAB-4C8F-8E07-4D68C4598DAA}"/>
    <cellStyle name="Normal 77 2" xfId="23060" xr:uid="{1B77E0DA-668A-49AB-9B60-1AFF4C698B4D}"/>
    <cellStyle name="Normal 77 3" xfId="40436" xr:uid="{84510C1F-A767-48A6-9C11-EA03EF2C0E07}"/>
    <cellStyle name="Normal 78" xfId="12" xr:uid="{FD07C992-012F-4104-9E43-9AE13EE174B7}"/>
    <cellStyle name="Normal 78 2" xfId="23061" xr:uid="{0B7CA07B-3B8B-459B-968C-533DE81CC9E6}"/>
    <cellStyle name="Normal 78 2 2" xfId="39756" xr:uid="{F3096F8E-7650-430D-9C12-C7A78CB5B57E}"/>
    <cellStyle name="Normal 78 3" xfId="39709" xr:uid="{B2AE13AE-6D3E-4C44-9F9A-64FB85D82B38}"/>
    <cellStyle name="Normal 78 4" xfId="11010" xr:uid="{7ABEFB76-5732-4AFE-9429-E47F65B0DFF9}"/>
    <cellStyle name="Normal 79" xfId="13" xr:uid="{3F8E8883-4D04-4E75-AF1D-5B9FEE98666A}"/>
    <cellStyle name="Normal 79 2" xfId="23063" xr:uid="{9D06B0AA-7BB2-4727-A8D3-F5D5386E7BC5}"/>
    <cellStyle name="Normal 79 3" xfId="23062" xr:uid="{1723E129-0882-4C92-8078-AAEC0D939CEE}"/>
    <cellStyle name="Normal 79 4" xfId="40437" xr:uid="{52279B8E-539C-4117-B3BC-7B7F6471B1A5}"/>
    <cellStyle name="Normal 79 5" xfId="11011" xr:uid="{E160303D-BA40-4724-B7D0-9B5FC392D3FB}"/>
    <cellStyle name="Normal 8" xfId="395" xr:uid="{17B973A2-19EE-4D07-9B99-433DA41BD779}"/>
    <cellStyle name="Normal 8 10" xfId="3442" xr:uid="{08DC846F-058B-4EC8-AFEB-7F38B546B3DC}"/>
    <cellStyle name="Normal 8 10 2" xfId="37723" xr:uid="{0303025F-1B53-4177-A399-95F4C161ACD3}"/>
    <cellStyle name="Normal 8 10 3" xfId="9725" xr:uid="{15CCF913-202F-49CC-9723-4C0450DB4A6C}"/>
    <cellStyle name="Normal 8 10 4" xfId="39994" xr:uid="{3CADBCC8-A27B-4F39-B4E0-D5972D4081EB}"/>
    <cellStyle name="Normal 8 11" xfId="3443" xr:uid="{7D4A6A9A-582C-4739-BD93-9314C5D093C9}"/>
    <cellStyle name="Normal 8 12" xfId="3444" xr:uid="{8F251B67-2E07-4977-9C24-AC9DA23BBE19}"/>
    <cellStyle name="Normal 8 13" xfId="3445" xr:uid="{23547655-EFAC-4184-AF37-5572020ED3DB}"/>
    <cellStyle name="Normal 8 14" xfId="3446" xr:uid="{39857A6D-7424-4EEE-8A77-5EB56BF49A1F}"/>
    <cellStyle name="Normal 8 15" xfId="3447" xr:uid="{28D81186-16BE-4382-AD67-1448090337C1}"/>
    <cellStyle name="Normal 8 15 2" xfId="37724" xr:uid="{1800CCAA-EC90-4AEB-8B97-3E3C6E2E8631}"/>
    <cellStyle name="Normal 8 15 3" xfId="8850" xr:uid="{42B8E6B3-BD57-4BBA-869F-F6F7174B8887}"/>
    <cellStyle name="Normal 8 16" xfId="3448" xr:uid="{E0683105-C7F3-44DB-9B02-DCBAF127956E}"/>
    <cellStyle name="Normal 8 17" xfId="3449" xr:uid="{4CEC9208-797B-4CA3-B5AF-9F68BE6147D3}"/>
    <cellStyle name="Normal 8 17 2" xfId="3450" xr:uid="{FAA72F76-E7E3-451E-8A6A-92D37C6A9A22}"/>
    <cellStyle name="Normal 8 17 2 2" xfId="6087" xr:uid="{F64A1866-5823-43B9-9BCB-41713B1A6C48}"/>
    <cellStyle name="Normal 8 17 2 2 2" xfId="8607" xr:uid="{0C7A8700-80CA-47D4-A199-DA991A9FB745}"/>
    <cellStyle name="Normal 8 17 2 3" xfId="6929" xr:uid="{2FF6DFBF-F1DC-45D1-B592-0CACDA044742}"/>
    <cellStyle name="Normal 8 17 3" xfId="5707" xr:uid="{97635E42-7F85-44A8-9B71-CE79F0A0F0F8}"/>
    <cellStyle name="Normal 8 17 3 2" xfId="8229" xr:uid="{A25728B6-2FFB-4AC5-9B2A-DE498096165F}"/>
    <cellStyle name="Normal 8 17 4" xfId="6928" xr:uid="{25A5B132-6D5B-4381-8D85-8DD537E31B6F}"/>
    <cellStyle name="Normal 8 18" xfId="3451" xr:uid="{85F54701-6D84-4F62-84FE-4DA93A20B847}"/>
    <cellStyle name="Normal 8 18 2" xfId="3452" xr:uid="{837E76BC-53FF-47EE-8F19-A37E85A7B19E}"/>
    <cellStyle name="Normal 8 18 2 2" xfId="6088" xr:uid="{DB18E770-53EB-4F38-A791-8036568C1832}"/>
    <cellStyle name="Normal 8 18 2 2 2" xfId="8608" xr:uid="{C24710E4-B8A0-44C4-95F6-13F6E226856C}"/>
    <cellStyle name="Normal 8 18 2 3" xfId="6931" xr:uid="{B7B2D846-AD10-43C6-A37F-27A16ACCE9D1}"/>
    <cellStyle name="Normal 8 18 3" xfId="5708" xr:uid="{DB53F684-1A4A-4F37-8D84-F4791D5A12D6}"/>
    <cellStyle name="Normal 8 18 3 2" xfId="8230" xr:uid="{FAEDEF77-E406-4321-A94D-5EAFDBE4AC26}"/>
    <cellStyle name="Normal 8 18 4" xfId="6930" xr:uid="{45509208-DE45-4C59-88D8-24A0A369D16F}"/>
    <cellStyle name="Normal 8 19" xfId="3453" xr:uid="{D5A4518A-58AC-4B95-A92C-1B2848BAB59A}"/>
    <cellStyle name="Normal 8 19 2" xfId="6086" xr:uid="{C33C7446-9A9B-49B1-86FF-B74EDF5BC431}"/>
    <cellStyle name="Normal 8 19 2 2" xfId="8606" xr:uid="{DF7EF5A6-C7BF-4E50-AD55-0A0D67AE5030}"/>
    <cellStyle name="Normal 8 19 3" xfId="6932" xr:uid="{65CF94BD-B2EC-4170-9166-DD307E325086}"/>
    <cellStyle name="Normal 8 2" xfId="47" xr:uid="{B648E64A-87C3-4E11-807D-EB6ABCB01549}"/>
    <cellStyle name="Normal 8 2 10" xfId="8990" xr:uid="{F4C8EF6D-F1F1-4233-928F-D852DD2EF60C}"/>
    <cellStyle name="Normal 8 2 11" xfId="44968" xr:uid="{44073053-A6D6-4F12-B931-ED85F4F2EBFE}"/>
    <cellStyle name="Normal 8 2 2" xfId="396" xr:uid="{21CCAF5B-0AC3-4D74-995E-2F26445E3ED3}"/>
    <cellStyle name="Normal 8 2 2 10" xfId="3455" xr:uid="{B6D57B1C-34AA-490B-BDA4-C5E2609C3E95}"/>
    <cellStyle name="Normal 8 2 2 10 2" xfId="6089" xr:uid="{5104F8F9-6153-47B3-81A8-7AFD32CC3708}"/>
    <cellStyle name="Normal 8 2 2 10 2 2" xfId="8609" xr:uid="{1E59002E-2A5A-4E9F-BC88-6AC8BE82541C}"/>
    <cellStyle name="Normal 8 2 2 10 3" xfId="6934" xr:uid="{C0E084A5-15E1-467E-AFAF-FBFED06BD828}"/>
    <cellStyle name="Normal 8 2 2 11" xfId="5709" xr:uid="{5688E4FC-7AC2-43CA-BB8B-C342B32E192E}"/>
    <cellStyle name="Normal 8 2 2 11 2" xfId="8231" xr:uid="{DF487730-292F-4513-841E-E1D0DAFB88EB}"/>
    <cellStyle name="Normal 8 2 2 12" xfId="6933" xr:uid="{725905DD-F55C-4C3C-857A-EF4AB46A63E9}"/>
    <cellStyle name="Normal 8 2 2 13" xfId="37725" xr:uid="{FE8FCE2E-76A9-4379-9F79-9FAFCC7FBA7A}"/>
    <cellStyle name="Normal 8 2 2 14" xfId="9031" xr:uid="{DA09D907-3DC6-4B7A-A33A-AED7455258EF}"/>
    <cellStyle name="Normal 8 2 2 15" xfId="3454" xr:uid="{A58084F9-313C-4155-AB8B-6F1C07AE2233}"/>
    <cellStyle name="Normal 8 2 2 2" xfId="3456" xr:uid="{636BDA5D-658D-4FAA-8EAF-416A61F112D6}"/>
    <cellStyle name="Normal 8 2 2 2 2" xfId="37726" xr:uid="{BDFE0291-B02E-4449-BD76-0D96613CE28C}"/>
    <cellStyle name="Normal 8 2 2 2 3" xfId="36536" xr:uid="{432BB412-3353-4B31-8500-74C3B4AB5047}"/>
    <cellStyle name="Normal 8 2 2 2 4" xfId="44907" xr:uid="{7BE3C6D7-C026-4E9C-BC5B-15190C57A0C0}"/>
    <cellStyle name="Normal 8 2 2 3" xfId="3457" xr:uid="{1BF3C975-9027-4C15-9A5A-1DD9A4FEF3D0}"/>
    <cellStyle name="Normal 8 2 2 4" xfId="3458" xr:uid="{1CC4D8C3-65CA-4962-A553-98FB6B2A7F1F}"/>
    <cellStyle name="Normal 8 2 2 5" xfId="3459" xr:uid="{67BB17A0-2516-4645-8F32-C74AADA90208}"/>
    <cellStyle name="Normal 8 2 2 6" xfId="3460" xr:uid="{1C501F48-BEB1-4FF9-BE00-E8B4CDB8ECCF}"/>
    <cellStyle name="Normal 8 2 2 7" xfId="3461" xr:uid="{C5806F8E-D988-4B24-A641-B218A2EC5E53}"/>
    <cellStyle name="Normal 8 2 2 8" xfId="3462" xr:uid="{36425AE2-303B-42CA-A555-E010048A06E1}"/>
    <cellStyle name="Normal 8 2 2 8 2" xfId="3463" xr:uid="{17A8BF85-8EB5-4B85-B24E-57FC245D3F7D}"/>
    <cellStyle name="Normal 8 2 2 8 2 2" xfId="6090" xr:uid="{34854464-F68B-4AAC-B882-5EA22D01F1E6}"/>
    <cellStyle name="Normal 8 2 2 8 2 2 2" xfId="8610" xr:uid="{B5A24149-F33F-4F3A-BB82-23557F057C26}"/>
    <cellStyle name="Normal 8 2 2 8 2 3" xfId="6936" xr:uid="{BEA2D2B0-8455-4AE7-BF81-2C943D9145DB}"/>
    <cellStyle name="Normal 8 2 2 8 3" xfId="5710" xr:uid="{AD3C1F11-12C8-4341-AF07-80A815E06804}"/>
    <cellStyle name="Normal 8 2 2 8 3 2" xfId="8232" xr:uid="{23681DFA-547D-4F15-A8E3-58E26B830BA5}"/>
    <cellStyle name="Normal 8 2 2 8 4" xfId="6935" xr:uid="{76A31BD3-D4DD-4809-BC3F-571B6F69FCB8}"/>
    <cellStyle name="Normal 8 2 2 9" xfId="3464" xr:uid="{DABAF1D3-D297-44AF-91F5-4BD8F757E4EF}"/>
    <cellStyle name="Normal 8 2 2 9 2" xfId="3465" xr:uid="{A4FC6F34-61E2-4704-989D-F9669DB5E75B}"/>
    <cellStyle name="Normal 8 2 2 9 2 2" xfId="6091" xr:uid="{A4EDFB7B-44F6-4C25-A8CF-100F83405FDF}"/>
    <cellStyle name="Normal 8 2 2 9 2 2 2" xfId="8611" xr:uid="{D05E3B35-12AF-49C6-9EEC-57BFFFDD484E}"/>
    <cellStyle name="Normal 8 2 2 9 2 3" xfId="6938" xr:uid="{B3EA146A-B73B-4D82-9A9E-D258C66FDD89}"/>
    <cellStyle name="Normal 8 2 2 9 3" xfId="5711" xr:uid="{51F3F138-16F2-464F-BC4D-29F89D9D8AC7}"/>
    <cellStyle name="Normal 8 2 2 9 3 2" xfId="8233" xr:uid="{1EFEF238-5E15-45A6-9281-7F05CDD74E44}"/>
    <cellStyle name="Normal 8 2 2 9 4" xfId="6937" xr:uid="{AAFD2944-EA79-4484-A5A1-31406D64980E}"/>
    <cellStyle name="Normal 8 2 3" xfId="3466" xr:uid="{48DE651F-F67B-427A-9284-D2F015D7F4BA}"/>
    <cellStyle name="Normal 8 2 3 2" xfId="3467" xr:uid="{88CBA10D-C43E-4F0B-AEE3-0C911223379E}"/>
    <cellStyle name="Normal 8 2 3 2 2" xfId="3468" xr:uid="{4F7F2406-8903-4894-B184-B321806FAB97}"/>
    <cellStyle name="Normal 8 2 3 2 2 2" xfId="6093" xr:uid="{2CD5715B-046B-4136-92D4-2B4732048940}"/>
    <cellStyle name="Normal 8 2 3 2 2 2 2" xfId="8613" xr:uid="{8ABD419E-6094-4AA1-AD0A-5527823C431C}"/>
    <cellStyle name="Normal 8 2 3 2 2 3" xfId="6941" xr:uid="{D6385DFA-439F-4F09-A847-DF24E63C7890}"/>
    <cellStyle name="Normal 8 2 3 2 3" xfId="5713" xr:uid="{47768A4B-0BDA-40AF-9865-DBE93D2EE731}"/>
    <cellStyle name="Normal 8 2 3 2 3 2" xfId="8235" xr:uid="{5070201B-0B9D-475B-A856-360A280609AD}"/>
    <cellStyle name="Normal 8 2 3 2 4" xfId="6940" xr:uid="{ED0DE4BA-D1EB-43F6-9E7B-09C6D429D5C7}"/>
    <cellStyle name="Normal 8 2 3 2 5" xfId="37728" xr:uid="{D58E16E1-BA1F-4A57-8B4F-3FCF2B3DE8BE}"/>
    <cellStyle name="Normal 8 2 3 2 6" xfId="36561" xr:uid="{F9B42A0B-39BB-4584-B250-C3D145572EC2}"/>
    <cellStyle name="Normal 8 2 3 3" xfId="3469" xr:uid="{1A51A246-F71C-471E-8EAB-24DA5A4A1B56}"/>
    <cellStyle name="Normal 8 2 3 3 2" xfId="3470" xr:uid="{FDFA0A59-52EA-40B8-8E83-0D851B75A846}"/>
    <cellStyle name="Normal 8 2 3 3 2 2" xfId="6094" xr:uid="{98ADC90D-D7CD-4CC0-8FBF-86F8FFA395AB}"/>
    <cellStyle name="Normal 8 2 3 3 2 2 2" xfId="8614" xr:uid="{25CE4B5B-F6AE-426D-8D2F-3120A13436EC}"/>
    <cellStyle name="Normal 8 2 3 3 2 3" xfId="6943" xr:uid="{80F562D9-FC48-44D0-A4EC-3EE56313E228}"/>
    <cellStyle name="Normal 8 2 3 3 3" xfId="5714" xr:uid="{09192334-1D04-49A6-BD5C-F6F76CE38188}"/>
    <cellStyle name="Normal 8 2 3 3 3 2" xfId="8236" xr:uid="{ABA52DA7-D4C7-4390-A7F8-9E92D9D6CD5B}"/>
    <cellStyle name="Normal 8 2 3 3 4" xfId="6942" xr:uid="{802AF829-BD9A-49BA-B6EB-9CF558FAF1F9}"/>
    <cellStyle name="Normal 8 2 3 3 5" xfId="37729" xr:uid="{CFF2E0BB-ED9B-42D5-B5EB-2017F40F1858}"/>
    <cellStyle name="Normal 8 2 3 3 6" xfId="23065" xr:uid="{323E6276-4405-4BB7-83CE-5AB2895522D2}"/>
    <cellStyle name="Normal 8 2 3 4" xfId="3471" xr:uid="{F9FF3880-054F-4EF3-9D84-9AA18F0FF83E}"/>
    <cellStyle name="Normal 8 2 3 4 2" xfId="6092" xr:uid="{689A6F4D-5570-458A-9B01-0D880C558863}"/>
    <cellStyle name="Normal 8 2 3 4 2 2" xfId="8612" xr:uid="{759EBE5C-358B-41A4-B439-03EE1260E252}"/>
    <cellStyle name="Normal 8 2 3 4 3" xfId="6944" xr:uid="{DF617180-3B08-48D1-9A97-20F0AB9FE476}"/>
    <cellStyle name="Normal 8 2 3 5" xfId="5712" xr:uid="{2D7637AC-E1BE-4598-B6E2-77C79CC0783C}"/>
    <cellStyle name="Normal 8 2 3 5 2" xfId="8234" xr:uid="{0D9109BA-582A-457E-A761-05185965AD39}"/>
    <cellStyle name="Normal 8 2 3 6" xfId="6939" xr:uid="{C1CCA576-29CE-45C9-9744-9C4759C5798C}"/>
    <cellStyle name="Normal 8 2 3 7" xfId="37727" xr:uid="{B9AE6783-C8F0-4BA2-A3C0-A35CC043ED01}"/>
    <cellStyle name="Normal 8 2 3 8" xfId="9056" xr:uid="{5E11C74D-AD85-40B0-8DC4-15AB8CFA13DA}"/>
    <cellStyle name="Normal 8 2 3 9" xfId="40281" xr:uid="{6CB4A621-FDB2-4FC4-A92A-ADA9523B11A4}"/>
    <cellStyle name="Normal 8 2 4" xfId="3472" xr:uid="{908536F6-0383-4E82-A249-271CB5D308B5}"/>
    <cellStyle name="Normal 8 2 4 2" xfId="3473" xr:uid="{60F37C95-3EE9-4E63-ADAE-3ECB3C4DD1FE}"/>
    <cellStyle name="Normal 8 2 4 2 2" xfId="3474" xr:uid="{4487769C-4A57-4DF5-8B32-3FE4785C1993}"/>
    <cellStyle name="Normal 8 2 4 2 2 2" xfId="6096" xr:uid="{07E2E85B-14B1-41BE-9028-3392508F7038}"/>
    <cellStyle name="Normal 8 2 4 2 2 2 2" xfId="8616" xr:uid="{A3FAEC7C-DCDD-4797-8A05-773284027DB5}"/>
    <cellStyle name="Normal 8 2 4 2 2 3" xfId="6947" xr:uid="{C7A314CD-15D7-4FBD-B055-987240078F23}"/>
    <cellStyle name="Normal 8 2 4 2 3" xfId="5716" xr:uid="{955EB600-BB02-4AB1-A266-D49700F04903}"/>
    <cellStyle name="Normal 8 2 4 2 3 2" xfId="8238" xr:uid="{0C8F443E-34D4-44E3-AED4-DA1884BC3A8E}"/>
    <cellStyle name="Normal 8 2 4 2 4" xfId="6946" xr:uid="{5777CB3F-1CAD-4722-ABB0-982EF121A40E}"/>
    <cellStyle name="Normal 8 2 4 3" xfId="3475" xr:uid="{E991EFF6-70AF-4E07-B24D-3E5D868CCFD3}"/>
    <cellStyle name="Normal 8 2 4 3 2" xfId="3476" xr:uid="{60611202-91A4-4D6B-A528-5566C66E469E}"/>
    <cellStyle name="Normal 8 2 4 3 2 2" xfId="6097" xr:uid="{DFF37845-5316-4D59-B54B-15E7525FAB02}"/>
    <cellStyle name="Normal 8 2 4 3 2 2 2" xfId="8617" xr:uid="{4669B337-C24E-4D68-827E-7F1A7C95A26C}"/>
    <cellStyle name="Normal 8 2 4 3 2 3" xfId="6949" xr:uid="{4A213B03-04BD-4FB7-B3FC-00DCBEF5A38F}"/>
    <cellStyle name="Normal 8 2 4 3 3" xfId="5717" xr:uid="{0C76E4D8-29EE-47EC-83B3-67E6F54947C2}"/>
    <cellStyle name="Normal 8 2 4 3 3 2" xfId="8239" xr:uid="{592AE3AE-C18D-4E6C-A7FC-F330BC0E4498}"/>
    <cellStyle name="Normal 8 2 4 3 4" xfId="6948" xr:uid="{974265BC-16A0-44F2-8B35-429B191F6113}"/>
    <cellStyle name="Normal 8 2 4 4" xfId="3477" xr:uid="{FBEDFB83-50B1-4AEB-B827-B2D766A49668}"/>
    <cellStyle name="Normal 8 2 4 4 2" xfId="6095" xr:uid="{42310890-5C5D-49F3-A2C6-1AFCD5C19FF8}"/>
    <cellStyle name="Normal 8 2 4 4 2 2" xfId="8615" xr:uid="{1EAC0E85-DC75-4DC1-9368-3EEB4569EDBB}"/>
    <cellStyle name="Normal 8 2 4 4 3" xfId="6950" xr:uid="{76B081A0-0B68-4F06-8970-D62C7905F645}"/>
    <cellStyle name="Normal 8 2 4 5" xfId="5715" xr:uid="{A063F475-BFB1-42C9-B432-12FCDB61C02C}"/>
    <cellStyle name="Normal 8 2 4 5 2" xfId="8237" xr:uid="{7F1A6547-4117-4842-BDD2-6D3D5CC6BD0B}"/>
    <cellStyle name="Normal 8 2 4 6" xfId="6945" xr:uid="{48E332B4-8941-416F-8FC8-B36BCA0DDB2C}"/>
    <cellStyle name="Normal 8 2 4 7" xfId="37730" xr:uid="{73A15F76-BB6A-4256-85C1-5FFA90502615}"/>
    <cellStyle name="Normal 8 2 4 8" xfId="36495" xr:uid="{9E2CF14F-2810-4B68-B117-04311E3EAB72}"/>
    <cellStyle name="Normal 8 2 5" xfId="3478" xr:uid="{0681768C-F882-4240-9869-57BE1DC7D2DF}"/>
    <cellStyle name="Normal 8 2 5 2" xfId="3479" xr:uid="{4C2B63FB-A705-4EB5-BD58-49E8C5FA8B3B}"/>
    <cellStyle name="Normal 8 2 5 2 2" xfId="3480" xr:uid="{83CC2101-6199-4B61-9A8D-61CE46397757}"/>
    <cellStyle name="Normal 8 2 5 2 2 2" xfId="6099" xr:uid="{2F8D3825-D894-4B87-B1BA-3A8123D1723D}"/>
    <cellStyle name="Normal 8 2 5 2 2 2 2" xfId="8619" xr:uid="{C8F5CAC4-360F-4489-A941-D586ACEB98CF}"/>
    <cellStyle name="Normal 8 2 5 2 2 3" xfId="6281" xr:uid="{5995FBF8-1B3D-47F6-BA13-51CED2FBDEE9}"/>
    <cellStyle name="Normal 8 2 5 2 2 3 2" xfId="8788" xr:uid="{B2B42995-4282-48DC-8AE9-6158D907229F}"/>
    <cellStyle name="Normal 8 2 5 2 2 4" xfId="6953" xr:uid="{916EA602-ECBF-4387-A5E6-B12CAF93AB04}"/>
    <cellStyle name="Normal 8 2 5 2 3" xfId="5719" xr:uid="{8D936479-011F-44C1-B947-DB539E1183DD}"/>
    <cellStyle name="Normal 8 2 5 2 3 2" xfId="8241" xr:uid="{97AB3C17-31EF-4EA3-A398-83A263BBC3C7}"/>
    <cellStyle name="Normal 8 2 5 2 4" xfId="6239" xr:uid="{8EBB32DB-57C5-470A-A671-C0E70AA2EE4C}"/>
    <cellStyle name="Normal 8 2 5 2 4 2" xfId="8754" xr:uid="{A6F84BB9-07B7-4006-9328-A4DFBC42E46B}"/>
    <cellStyle name="Normal 8 2 5 2 5" xfId="6952" xr:uid="{44BD516E-64B2-4239-B263-E40A83A02516}"/>
    <cellStyle name="Normal 8 2 5 3" xfId="3481" xr:uid="{8336BEDC-5E1F-4E4B-A38B-3400A814EE8B}"/>
    <cellStyle name="Normal 8 2 5 3 2" xfId="3482" xr:uid="{C83B2A65-CF05-4ED3-8FDE-BC0E6CC6FB8A}"/>
    <cellStyle name="Normal 8 2 5 3 2 2" xfId="6100" xr:uid="{516D29D1-FE00-488D-B8EB-8E226572600D}"/>
    <cellStyle name="Normal 8 2 5 3 2 2 2" xfId="8620" xr:uid="{2A8D297A-916C-4907-8E67-D073FDFF732B}"/>
    <cellStyle name="Normal 8 2 5 3 2 3" xfId="6955" xr:uid="{94A1E74E-1564-4066-BD72-5FD131399E54}"/>
    <cellStyle name="Normal 8 2 5 3 3" xfId="5720" xr:uid="{B31ABCF5-816E-4D72-B5DF-5A1E4D28E3D9}"/>
    <cellStyle name="Normal 8 2 5 3 3 2" xfId="8242" xr:uid="{9C084BA7-F480-4675-BFE3-E3801C7D584D}"/>
    <cellStyle name="Normal 8 2 5 3 4" xfId="6954" xr:uid="{D8364630-DB7D-433F-8633-E378D578DD27}"/>
    <cellStyle name="Normal 8 2 5 4" xfId="3483" xr:uid="{51B0BC81-AEFB-4852-A84F-A625C9816AC1}"/>
    <cellStyle name="Normal 8 2 5 4 2" xfId="6098" xr:uid="{D3EEF90C-C609-4512-9FBB-30781975B7C3}"/>
    <cellStyle name="Normal 8 2 5 4 2 2" xfId="8618" xr:uid="{7F034741-D406-4A10-AECB-6307B9F906B8}"/>
    <cellStyle name="Normal 8 2 5 4 3" xfId="6956" xr:uid="{2A911868-7150-4387-B795-8C228638EDD4}"/>
    <cellStyle name="Normal 8 2 5 5" xfId="5718" xr:uid="{5935AB5E-B47E-4D6C-8330-BBF44C020AF2}"/>
    <cellStyle name="Normal 8 2 5 5 2" xfId="8240" xr:uid="{C7303E4C-0029-4955-8EFE-1299D8FE0CF7}"/>
    <cellStyle name="Normal 8 2 5 6" xfId="6230" xr:uid="{F636349D-91A7-4D41-AA64-03B5858710FF}"/>
    <cellStyle name="Normal 8 2 5 7" xfId="6951" xr:uid="{8F7A7959-093F-480E-8887-50FF8B5752D6}"/>
    <cellStyle name="Normal 8 2 5 8" xfId="37731" xr:uid="{1BBEBA21-DE88-45F9-9CD3-BD2137DFA7D6}"/>
    <cellStyle name="Normal 8 2 5 9" xfId="9726" xr:uid="{663DDD93-5772-4BE2-B396-9E81541E3215}"/>
    <cellStyle name="Normal 8 2 6" xfId="3484" xr:uid="{7AA48D10-396C-45AA-B8EE-DF76832D4671}"/>
    <cellStyle name="Normal 8 2 6 2" xfId="3485" xr:uid="{E5DB580F-7156-4250-A780-84DCF0019127}"/>
    <cellStyle name="Normal 8 2 6 2 2" xfId="3486" xr:uid="{18237C2D-E7D4-4108-AEE1-2CC7E895FAFE}"/>
    <cellStyle name="Normal 8 2 6 2 2 2" xfId="6102" xr:uid="{8B071417-5C70-40E8-AA3B-2F7678A19080}"/>
    <cellStyle name="Normal 8 2 6 2 2 2 2" xfId="8622" xr:uid="{0E4FABE2-085A-4A2E-929E-6B12779D9E63}"/>
    <cellStyle name="Normal 8 2 6 2 2 3" xfId="6959" xr:uid="{4B3AE298-3616-4501-A9CA-7F2EEC3103DB}"/>
    <cellStyle name="Normal 8 2 6 2 3" xfId="5722" xr:uid="{5FEC0392-2AB6-4525-85CA-F55BD4F2D883}"/>
    <cellStyle name="Normal 8 2 6 2 3 2" xfId="8244" xr:uid="{993C9239-1122-4239-8F66-C1F66C2A41A3}"/>
    <cellStyle name="Normal 8 2 6 2 4" xfId="6958" xr:uid="{F17FCAD8-A7DF-40E8-83EA-8DEE5DE363CB}"/>
    <cellStyle name="Normal 8 2 6 3" xfId="3487" xr:uid="{A2ABA502-76A4-4660-BC87-2AE1E4321F9A}"/>
    <cellStyle name="Normal 8 2 6 3 2" xfId="3488" xr:uid="{D53F6BCD-FE01-4B03-BB5C-298F3C106F28}"/>
    <cellStyle name="Normal 8 2 6 3 2 2" xfId="6103" xr:uid="{235D712D-1C24-430D-B3D9-614A86EC5B93}"/>
    <cellStyle name="Normal 8 2 6 3 2 2 2" xfId="8623" xr:uid="{EA7EE528-0C1D-49CE-9AE9-2F10BE8C1C71}"/>
    <cellStyle name="Normal 8 2 6 3 2 3" xfId="6961" xr:uid="{23365C57-C23D-4BFF-A499-9F4557ED2E65}"/>
    <cellStyle name="Normal 8 2 6 3 3" xfId="5723" xr:uid="{ECE4DF78-2D94-432A-B03C-1E5F367A3E74}"/>
    <cellStyle name="Normal 8 2 6 3 3 2" xfId="8245" xr:uid="{95423F4E-407F-4D45-8C7D-50CBDDF3A330}"/>
    <cellStyle name="Normal 8 2 6 3 4" xfId="6960" xr:uid="{49168433-B33D-4A24-B15B-BF4ED7E46C36}"/>
    <cellStyle name="Normal 8 2 6 4" xfId="3489" xr:uid="{D626A8A0-8296-463D-A8F7-A28371D56A2D}"/>
    <cellStyle name="Normal 8 2 6 4 2" xfId="6101" xr:uid="{045662EE-8E86-4DCF-BD6C-E804AE1C1E23}"/>
    <cellStyle name="Normal 8 2 6 4 2 2" xfId="8621" xr:uid="{94FD1EDA-D1A5-43C8-8DEC-EFC694020288}"/>
    <cellStyle name="Normal 8 2 6 4 3" xfId="6962" xr:uid="{1EDEA95C-4C62-4C84-B942-A34E4ED26065}"/>
    <cellStyle name="Normal 8 2 6 5" xfId="5721" xr:uid="{61685830-51BE-4B27-97D5-2DA88240EAC6}"/>
    <cellStyle name="Normal 8 2 6 5 2" xfId="8243" xr:uid="{DF7A3F57-884D-4530-9279-BF23B23BE954}"/>
    <cellStyle name="Normal 8 2 6 6" xfId="6957" xr:uid="{42176486-D9D9-4BF9-AEB5-7D1C3C6DA652}"/>
    <cellStyle name="Normal 8 2 7" xfId="3490" xr:uid="{2BE84A4F-E908-48EA-AFEE-BF58C3C96D79}"/>
    <cellStyle name="Normal 8 2 7 2" xfId="3491" xr:uid="{7927B51F-27F1-4F1F-A428-8208D7C6E153}"/>
    <cellStyle name="Normal 8 2 7 2 2" xfId="3492" xr:uid="{CB66B457-B146-47FA-9968-E862E53C0553}"/>
    <cellStyle name="Normal 8 2 7 2 2 2" xfId="6105" xr:uid="{F054D559-594D-49E2-87B4-BCE8E0B4B645}"/>
    <cellStyle name="Normal 8 2 7 2 2 2 2" xfId="8625" xr:uid="{6EBBAA1C-6C30-47E3-955C-09C76E6DF960}"/>
    <cellStyle name="Normal 8 2 7 2 2 3" xfId="6965" xr:uid="{CF85E886-729D-4FEF-9C03-7BC485DFEF94}"/>
    <cellStyle name="Normal 8 2 7 2 3" xfId="5725" xr:uid="{E93CF982-2A84-4970-841C-2ACD85ED42F4}"/>
    <cellStyle name="Normal 8 2 7 2 3 2" xfId="8247" xr:uid="{8D084C8F-010F-45AF-A8EC-B85D20CD0F75}"/>
    <cellStyle name="Normal 8 2 7 2 4" xfId="6964" xr:uid="{1A14E827-E8D5-4977-AD3C-58E5DBD39496}"/>
    <cellStyle name="Normal 8 2 7 3" xfId="3493" xr:uid="{C51D1D5B-1D30-4566-8D22-1E4C123D3C28}"/>
    <cellStyle name="Normal 8 2 7 3 2" xfId="3494" xr:uid="{6FEE4FD7-93DE-436A-85EF-29D01880CE64}"/>
    <cellStyle name="Normal 8 2 7 3 2 2" xfId="6106" xr:uid="{8184287C-24E8-4D53-97A8-7E6AC41A0D23}"/>
    <cellStyle name="Normal 8 2 7 3 2 2 2" xfId="8626" xr:uid="{502090F0-02D2-4947-B214-D8E9BB9EAAC3}"/>
    <cellStyle name="Normal 8 2 7 3 2 3" xfId="6967" xr:uid="{8D561E94-904F-47C0-8DD6-600F568C4099}"/>
    <cellStyle name="Normal 8 2 7 3 3" xfId="5726" xr:uid="{71924C1A-9B4A-4FF4-9052-8A6CB3B99979}"/>
    <cellStyle name="Normal 8 2 7 3 3 2" xfId="8248" xr:uid="{214A4E1F-D65A-4D18-A648-6857C4252F00}"/>
    <cellStyle name="Normal 8 2 7 3 4" xfId="6966" xr:uid="{58B19B2A-73FC-493F-AEF9-E54FC8285C2E}"/>
    <cellStyle name="Normal 8 2 7 4" xfId="3495" xr:uid="{61249246-D756-45BB-A88F-144BB9F3AEE0}"/>
    <cellStyle name="Normal 8 2 7 4 2" xfId="6104" xr:uid="{82EF41A5-966E-49F0-9721-36441CB101AE}"/>
    <cellStyle name="Normal 8 2 7 4 2 2" xfId="8624" xr:uid="{69F01C75-EF1B-4695-BF77-E5F1EA43D4EE}"/>
    <cellStyle name="Normal 8 2 7 4 3" xfId="6968" xr:uid="{F433CBC7-B285-4B58-8776-E0451EC767EC}"/>
    <cellStyle name="Normal 8 2 7 5" xfId="5724" xr:uid="{2A849255-9396-4AE2-BCFA-DA7B12463462}"/>
    <cellStyle name="Normal 8 2 7 5 2" xfId="8246" xr:uid="{0044050F-A0AA-4BA8-8809-D4C2E32824FD}"/>
    <cellStyle name="Normal 8 2 7 6" xfId="6963" xr:uid="{1BD9B8D8-DEB3-4386-A952-A837E5FC5F39}"/>
    <cellStyle name="Normal 8 2 8" xfId="6297" xr:uid="{C7FBA339-59C6-45AF-AD15-4C82EA0B2D25}"/>
    <cellStyle name="Normal 8 2 8 2" xfId="8804" xr:uid="{DF2BE3D0-6437-4794-96B0-DE59F632D8FB}"/>
    <cellStyle name="Normal 8 2 9" xfId="39468" xr:uid="{8BDF528A-E4BE-48ED-88D1-233F0877AA19}"/>
    <cellStyle name="Normal 8 20" xfId="4552" xr:uid="{734F8D4B-68FC-40D3-AD3F-12648B88A135}"/>
    <cellStyle name="Normal 8 20 2" xfId="7487" xr:uid="{4A6B73D2-E30B-4C5F-8C9D-F725894D5818}"/>
    <cellStyle name="Normal 8 21" xfId="4593" xr:uid="{D7D4A10D-8500-4214-9FAE-9F79701D821F}"/>
    <cellStyle name="Normal 8 21 2" xfId="5230" xr:uid="{3E1AD689-A9BC-400E-906E-E61E34720DD1}"/>
    <cellStyle name="Normal 8 22" xfId="5341" xr:uid="{14654575-E541-4ABA-8BB0-0C05AA010964}"/>
    <cellStyle name="Normal 8 23" xfId="5706" xr:uid="{C959AECF-41C3-4178-8207-B0CB91C30044}"/>
    <cellStyle name="Normal 8 23 2" xfId="8228" xr:uid="{719F4104-4423-4AC8-B99C-DCF58B3EB118}"/>
    <cellStyle name="Normal 8 24" xfId="6262" xr:uid="{AEEB7C61-0526-4EE4-9A9C-E6B161FD97A2}"/>
    <cellStyle name="Normal 8 24 2" xfId="8770" xr:uid="{6E95E0D6-0ADF-4114-98BA-CE68486D68B0}"/>
    <cellStyle name="Normal 8 25" xfId="37515" xr:uid="{AA1AD27F-6904-47B9-9C7F-33C59F8709C5}"/>
    <cellStyle name="Normal 8 26" xfId="8966" xr:uid="{1BAE5310-1335-4EB2-830F-B6141A5C434E}"/>
    <cellStyle name="Normal 8 27" xfId="39408" xr:uid="{5E9399F7-349A-48AC-9180-60548B496B53}"/>
    <cellStyle name="Normal 8 28" xfId="39702" xr:uid="{CE2488A8-E07D-4B33-BC0F-EB46521D33CF}"/>
    <cellStyle name="Normal 8 29" xfId="44956" xr:uid="{956E26D2-7334-4F32-BFB1-73DECE5E0EDD}"/>
    <cellStyle name="Normal 8 3" xfId="48" xr:uid="{FF80A3FC-272C-4343-B8D2-2A3FD2B8E0E5}"/>
    <cellStyle name="Normal 8 3 10" xfId="25277" xr:uid="{E3163295-0587-494A-8C16-5DD8302016E9}"/>
    <cellStyle name="Normal 8 3 11" xfId="36552" xr:uid="{8CDF934F-554C-47A9-8BA3-9AEFD9752D69}"/>
    <cellStyle name="Normal 8 3 12" xfId="37732" xr:uid="{5A32EA50-A837-4D30-ADA0-79BDA091248C}"/>
    <cellStyle name="Normal 8 3 13" xfId="9045" xr:uid="{91767D18-28F8-45D8-996B-25C9BF3C1269}"/>
    <cellStyle name="Normal 8 3 14" xfId="44969" xr:uid="{FDDDBA7D-B4CC-49F5-9EE9-DD097749F5BE}"/>
    <cellStyle name="Normal 8 3 2" xfId="1687" xr:uid="{32D17305-2C42-4DEA-BEFD-8862F3F97083}"/>
    <cellStyle name="Normal 8 3 2 10" xfId="6324" xr:uid="{03BEB408-889F-4CDB-A660-1502F65EBDD5}"/>
    <cellStyle name="Normal 8 3 2 2" xfId="8816" xr:uid="{A8C7452D-71B9-4F1E-9A79-66DED859CA5B}"/>
    <cellStyle name="Normal 8 3 2 2 2" xfId="20004" xr:uid="{42AD8804-F5D9-42B4-B91A-88366B3B33FC}"/>
    <cellStyle name="Normal 8 3 2 3" xfId="21384" xr:uid="{DA4B0E7D-194C-4E6F-A86B-546B4DA9F02D}"/>
    <cellStyle name="Normal 8 3 2 4" xfId="17653" xr:uid="{96AB3D01-2839-43A8-AC4A-97998C8404DE}"/>
    <cellStyle name="Normal 8 3 2 5" xfId="16062" xr:uid="{34D5ED59-ACB7-436B-BE10-A404347EA5F6}"/>
    <cellStyle name="Normal 8 3 2 6" xfId="22060" xr:uid="{FE58067E-D176-416C-B3D0-BB201F1F80D8}"/>
    <cellStyle name="Normal 8 3 2 7" xfId="25895" xr:uid="{82409332-D720-4463-8CD1-B199DD36939F}"/>
    <cellStyle name="Normal 8 3 2 8" xfId="40282" xr:uid="{92CCFDF2-7D85-4456-ACC3-E57AB035BD51}"/>
    <cellStyle name="Normal 8 3 2 9" xfId="46095" xr:uid="{E43268B9-9A42-4E89-9ACA-A6EF92845611}"/>
    <cellStyle name="Normal 8 3 3" xfId="49" xr:uid="{02352EB2-2EE4-4652-8F6A-7117D3CE6BB2}"/>
    <cellStyle name="Normal 8 3 3 2" xfId="14923" xr:uid="{1E55E4DA-B918-440B-9F71-FD77BFCC738D}"/>
    <cellStyle name="Normal 8 3 3 2 2" xfId="20443" xr:uid="{8E28FDF4-D5F1-4C39-B21F-1C50783A5CC2}"/>
    <cellStyle name="Normal 8 3 3 3" xfId="21829" xr:uid="{405638A1-4652-4766-A809-2F3AF949A01A}"/>
    <cellStyle name="Normal 8 3 3 4" xfId="18191" xr:uid="{A9BAEB7B-DD6E-4788-AC7B-732E88685CFC}"/>
    <cellStyle name="Normal 8 3 3 5" xfId="16627" xr:uid="{17AA4467-92A5-4FD4-985B-E7B87F5FA8A8}"/>
    <cellStyle name="Normal 8 3 3 6" xfId="22133" xr:uid="{776B2298-63D1-47A7-BF20-60FE0FF3EB7A}"/>
    <cellStyle name="Normal 8 3 3 7" xfId="26460" xr:uid="{146102F9-DB46-41D9-BE7F-DBE3620BAC36}"/>
    <cellStyle name="Normal 8 3 3 8" xfId="44970" xr:uid="{E2E8AB4B-81DD-4DF6-A1E0-FF9A89F55F7E}"/>
    <cellStyle name="Normal 8 3 3 9" xfId="9448" xr:uid="{58CD2278-6107-486B-95EC-16AF065AF1B2}"/>
    <cellStyle name="Normal 8 3 4" xfId="14043" xr:uid="{66DB76C1-C0B9-4810-87AC-41ACD747862F}"/>
    <cellStyle name="Normal 8 3 4 2" xfId="19552" xr:uid="{A8B4E1F5-4FAB-4DD3-875A-D3739EE05245}"/>
    <cellStyle name="Normal 8 3 5" xfId="20918" xr:uid="{2AFD4A34-B5DD-4EA5-B06E-A35C7DB3A21B}"/>
    <cellStyle name="Normal 8 3 6" xfId="17069" xr:uid="{8820C06B-0001-41E0-826F-DE21506372BF}"/>
    <cellStyle name="Normal 8 3 7" xfId="15453" xr:uid="{57ED6CBE-D077-49F5-8D44-14DB90BBB67C}"/>
    <cellStyle name="Normal 8 3 8" xfId="21974" xr:uid="{08177A2F-8E35-46CD-8938-8397C4E1EDBF}"/>
    <cellStyle name="Normal 8 3 9" xfId="23338" xr:uid="{BA069D07-8F8E-46EA-BCFD-DB24C1BAB51A}"/>
    <cellStyle name="Normal 8 30" xfId="2448" xr:uid="{A9A77EEA-C6CA-4689-8F7F-B4D8B5218D50}"/>
    <cellStyle name="Normal 8 4" xfId="1631" xr:uid="{94A94AA6-DDD3-47A4-B3FF-00908CCDE44D}"/>
    <cellStyle name="Normal 8 4 10" xfId="36526" xr:uid="{6D72857C-6488-4BE8-AEFF-944BCAD21D37}"/>
    <cellStyle name="Normal 8 4 11" xfId="37733" xr:uid="{2F08A701-56BC-490B-B83C-187658E6702D}"/>
    <cellStyle name="Normal 8 4 12" xfId="9024" xr:uid="{0AF9DBEB-D284-42A2-9432-C74AC77052CA}"/>
    <cellStyle name="Normal 8 4 13" xfId="40283" xr:uid="{78BC93CC-31EE-4C1D-8FEB-E97878031096}"/>
    <cellStyle name="Normal 8 4 14" xfId="3496" xr:uid="{6B97C534-7FEE-4F89-96A7-FB687EC38F73}"/>
    <cellStyle name="Normal 8 4 2" xfId="3497" xr:uid="{A19427A5-E1B7-4007-8561-6F041D3944EB}"/>
    <cellStyle name="Normal 8 4 2 10" xfId="5727" xr:uid="{359F8BDB-CD0E-4B62-8814-2E26F860F00D}"/>
    <cellStyle name="Normal 8 4 2 10 2" xfId="8249" xr:uid="{244D841B-8F21-473F-9EE5-9C6C3D01DBCE}"/>
    <cellStyle name="Normal 8 4 2 11" xfId="6969" xr:uid="{1C405F26-9AB1-4053-B366-C02B432675A0}"/>
    <cellStyle name="Normal 8 4 2 2" xfId="3498" xr:uid="{C0E4F55E-0839-4F40-AE22-61E8AC889F59}"/>
    <cellStyle name="Normal 8 4 2 2 2" xfId="3499" xr:uid="{2678C887-E318-41C2-81BD-33A69C29EA87}"/>
    <cellStyle name="Normal 8 4 2 2 2 2" xfId="3500" xr:uid="{11A4402B-F16D-470B-B961-5E8BF0BBB8E0}"/>
    <cellStyle name="Normal 8 4 2 2 2 3" xfId="3501" xr:uid="{2B628D59-F624-4DD6-A019-B13E5AD601EE}"/>
    <cellStyle name="Normal 8 4 2 2 2 3 2" xfId="3502" xr:uid="{99CA374F-1271-452B-9DA3-30DA79977F14}"/>
    <cellStyle name="Normal 8 4 2 2 2 3 2 2" xfId="6109" xr:uid="{E7B095EF-AB3E-46C5-AC5C-7AE0C3C2B633}"/>
    <cellStyle name="Normal 8 4 2 2 2 3 2 2 2" xfId="8629" xr:uid="{D34BD877-A0A9-4945-89C2-E0BCFFB700F1}"/>
    <cellStyle name="Normal 8 4 2 2 2 3 2 3" xfId="6972" xr:uid="{2D6BE5F4-4EA9-4F09-A5CB-C7429F5F2B37}"/>
    <cellStyle name="Normal 8 4 2 2 2 3 3" xfId="5729" xr:uid="{21576664-7005-4191-AC84-64022CE4A446}"/>
    <cellStyle name="Normal 8 4 2 2 2 3 3 2" xfId="8251" xr:uid="{4B826E74-BC06-44E8-8FFB-76C907FCDA16}"/>
    <cellStyle name="Normal 8 4 2 2 2 3 4" xfId="6971" xr:uid="{1E1853BC-7F69-43FD-A5C5-DC1D9AB48F0C}"/>
    <cellStyle name="Normal 8 4 2 2 2 4" xfId="3503" xr:uid="{E00B913E-D364-4584-910D-196E810421B4}"/>
    <cellStyle name="Normal 8 4 2 2 2 4 2" xfId="3504" xr:uid="{21EB6B34-F091-4590-B2D0-614635021DDB}"/>
    <cellStyle name="Normal 8 4 2 2 2 4 2 2" xfId="6110" xr:uid="{A5AD2224-E713-4A5F-9A2F-B9802AE598CD}"/>
    <cellStyle name="Normal 8 4 2 2 2 4 2 2 2" xfId="8630" xr:uid="{1CE98711-A926-4EC1-BCA2-F1C88CDF568D}"/>
    <cellStyle name="Normal 8 4 2 2 2 4 2 3" xfId="6974" xr:uid="{99485B99-23E6-4890-B557-CD7BF3B0FFDF}"/>
    <cellStyle name="Normal 8 4 2 2 2 4 3" xfId="5730" xr:uid="{BD5D1060-2738-49F7-A1AF-6347CF9A5B42}"/>
    <cellStyle name="Normal 8 4 2 2 2 4 3 2" xfId="8252" xr:uid="{E5D5F239-F08C-4CBC-955C-57495C1F9471}"/>
    <cellStyle name="Normal 8 4 2 2 2 4 4" xfId="6973" xr:uid="{C9A056E0-1AB8-4F9E-828E-19672B3935C3}"/>
    <cellStyle name="Normal 8 4 2 2 2 5" xfId="3505" xr:uid="{2CAA7A82-48B3-4604-AB32-362A1CCDA635}"/>
    <cellStyle name="Normal 8 4 2 2 2 5 2" xfId="6108" xr:uid="{7BC433AD-BCCB-4B3B-980F-986D6F30D816}"/>
    <cellStyle name="Normal 8 4 2 2 2 5 2 2" xfId="8628" xr:uid="{02459AC3-5C72-4B0F-8F3C-86F0CFDDDE8E}"/>
    <cellStyle name="Normal 8 4 2 2 2 5 3" xfId="6975" xr:uid="{4C71BC14-E414-46D2-9E30-CC866C70CF70}"/>
    <cellStyle name="Normal 8 4 2 2 2 6" xfId="5728" xr:uid="{2C9A8FE9-C92E-4E46-887F-F4847E314EDA}"/>
    <cellStyle name="Normal 8 4 2 2 2 6 2" xfId="8250" xr:uid="{E6662436-DD7F-46A9-8102-C300E141C69E}"/>
    <cellStyle name="Normal 8 4 2 2 2 7" xfId="6970" xr:uid="{2BD486CE-17FD-4BCB-B0BE-28C8F3DEB6E3}"/>
    <cellStyle name="Normal 8 4 2 2 3" xfId="37734" xr:uid="{0736A3BC-2547-483B-8BE1-3D8FDB183DB5}"/>
    <cellStyle name="Normal 8 4 2 3" xfId="3506" xr:uid="{90FDDD59-3304-4962-BB05-A1AB4CFBADE0}"/>
    <cellStyle name="Normal 8 4 2 3 2" xfId="37735" xr:uid="{29DACCEB-010C-4A5F-B3C4-F8C9E7044F29}"/>
    <cellStyle name="Normal 8 4 2 3 3" xfId="21385" xr:uid="{BC8A4EB9-20C1-4F93-B760-31B833028246}"/>
    <cellStyle name="Normal 8 4 2 4" xfId="3507" xr:uid="{332AA756-A5BE-4787-9D83-025316193EFB}"/>
    <cellStyle name="Normal 8 4 2 4 2" xfId="37736" xr:uid="{DC72AF8D-56B3-4B76-B988-B999EC3DA075}"/>
    <cellStyle name="Normal 8 4 2 4 3" xfId="17654" xr:uid="{CF6FD13F-F85B-4FC9-8054-A764CF04111F}"/>
    <cellStyle name="Normal 8 4 2 5" xfId="3508" xr:uid="{DE07D34F-0C43-4FF7-BD79-7D65891B197E}"/>
    <cellStyle name="Normal 8 4 2 5 2" xfId="37737" xr:uid="{4D932C59-89B4-4899-B094-79691149D370}"/>
    <cellStyle name="Normal 8 4 2 5 3" xfId="16063" xr:uid="{61718D79-57E2-4548-A1F3-F955257E6A74}"/>
    <cellStyle name="Normal 8 4 2 6" xfId="3509" xr:uid="{617DCF42-8017-430B-A22D-09A02D9A4D52}"/>
    <cellStyle name="Normal 8 4 2 6 2" xfId="37738" xr:uid="{F99E7350-162C-42F2-B306-F3F916F9E624}"/>
    <cellStyle name="Normal 8 4 2 6 3" xfId="22061" xr:uid="{4E89D03A-9AAA-43A5-88B8-9D6D6A7C172E}"/>
    <cellStyle name="Normal 8 4 2 7" xfId="3510" xr:uid="{C1459C3E-53C7-49EB-A412-8F6C754A2E97}"/>
    <cellStyle name="Normal 8 4 2 7 2" xfId="3511" xr:uid="{6891574A-4896-47E4-B350-55A42DC9EC08}"/>
    <cellStyle name="Normal 8 4 2 7 2 2" xfId="6111" xr:uid="{E613A876-6578-4DF4-BAF8-C0931B5D82AD}"/>
    <cellStyle name="Normal 8 4 2 7 2 2 2" xfId="8631" xr:uid="{4F059D68-FD77-4926-AEEC-301556785183}"/>
    <cellStyle name="Normal 8 4 2 7 2 3" xfId="6977" xr:uid="{84B4FBA2-FAE3-459D-AEE9-59167755B78F}"/>
    <cellStyle name="Normal 8 4 2 7 3" xfId="5731" xr:uid="{A52F1684-3459-40B6-BE49-3A2EE3DFA70D}"/>
    <cellStyle name="Normal 8 4 2 7 3 2" xfId="8253" xr:uid="{66746A0F-BC75-4F6B-8D52-DAF3ECC1074A}"/>
    <cellStyle name="Normal 8 4 2 7 4" xfId="6976" xr:uid="{DF9FE5C5-0977-45A5-B7E2-B382954FAC54}"/>
    <cellStyle name="Normal 8 4 2 8" xfId="3512" xr:uid="{585B6C58-88BF-46E1-8323-43EE15F74623}"/>
    <cellStyle name="Normal 8 4 2 8 2" xfId="3513" xr:uid="{ED05EB5C-9AAC-414A-8B2B-A8A836C6F4C6}"/>
    <cellStyle name="Normal 8 4 2 8 2 2" xfId="6112" xr:uid="{1FF49D76-A78D-4115-9E32-CBFBC64582ED}"/>
    <cellStyle name="Normal 8 4 2 8 2 2 2" xfId="8632" xr:uid="{3F40F2B5-2E53-4C5C-8E59-DC9815E46EEA}"/>
    <cellStyle name="Normal 8 4 2 8 2 3" xfId="6979" xr:uid="{35AF1B2F-D134-44A5-A9D3-DA67D0885C82}"/>
    <cellStyle name="Normal 8 4 2 8 3" xfId="5732" xr:uid="{D7F525BB-162B-418A-84FB-10CFA76A5674}"/>
    <cellStyle name="Normal 8 4 2 8 3 2" xfId="8254" xr:uid="{00BFF539-D372-4638-A151-232E5DC1DA08}"/>
    <cellStyle name="Normal 8 4 2 8 4" xfId="6978" xr:uid="{D7EA7C3E-541A-4013-889B-98EFA0F8D456}"/>
    <cellStyle name="Normal 8 4 2 9" xfId="3514" xr:uid="{6F882239-3BCA-4E2B-8013-D9E728D82FCB}"/>
    <cellStyle name="Normal 8 4 2 9 2" xfId="6107" xr:uid="{3E3797E3-16DA-43CD-A9DC-2C3274815FE1}"/>
    <cellStyle name="Normal 8 4 2 9 2 2" xfId="8627" xr:uid="{AFA61F6F-0E39-4313-A9D4-C273D2F40E56}"/>
    <cellStyle name="Normal 8 4 2 9 3" xfId="6980" xr:uid="{5F11FE19-8581-4ADA-BAE1-68C309579F13}"/>
    <cellStyle name="Normal 8 4 3" xfId="3515" xr:uid="{6E5F7AF9-6E2A-4100-B56E-4C10EAFB4911}"/>
    <cellStyle name="Normal 8 4 3 2" xfId="3516" xr:uid="{48232444-F2CA-469B-B138-6B16A08B7CED}"/>
    <cellStyle name="Normal 8 4 3 2 2" xfId="3517" xr:uid="{FDABCC4F-2D29-4B26-BE5E-B00D6E363127}"/>
    <cellStyle name="Normal 8 4 3 2 2 2" xfId="3518" xr:uid="{A26F3D69-2F05-4C91-8652-6081872A8522}"/>
    <cellStyle name="Normal 8 4 3 2 2 2 2" xfId="3519" xr:uid="{F7CBF786-D91F-4F48-9667-2211F7BEB4DB}"/>
    <cellStyle name="Normal 8 4 3 2 2 2 2 2" xfId="6115" xr:uid="{2FE43C85-69A2-48F8-B5DE-5E81F4C9B3ED}"/>
    <cellStyle name="Normal 8 4 3 2 2 2 2 2 2" xfId="8635" xr:uid="{71E58824-758B-413D-BE6F-27EECD640092}"/>
    <cellStyle name="Normal 8 4 3 2 2 2 2 3" xfId="6984" xr:uid="{7999FECB-812C-46D0-97A9-9C678FBB9957}"/>
    <cellStyle name="Normal 8 4 3 2 2 2 3" xfId="5735" xr:uid="{882B7F05-532D-4A90-B24C-AB9F040A9E1D}"/>
    <cellStyle name="Normal 8 4 3 2 2 2 3 2" xfId="8257" xr:uid="{99B3012C-6949-4F2D-9DEF-9C05CD3A0A1A}"/>
    <cellStyle name="Normal 8 4 3 2 2 2 4" xfId="6983" xr:uid="{A4CB8815-00F6-40A7-B206-6D8D3E6B7743}"/>
    <cellStyle name="Normal 8 4 3 2 2 3" xfId="3520" xr:uid="{A22E4455-EADA-4C93-BE17-8C004248456C}"/>
    <cellStyle name="Normal 8 4 3 2 2 3 2" xfId="3521" xr:uid="{6C3CD9C6-CC8D-4F2F-A572-FF97C363307A}"/>
    <cellStyle name="Normal 8 4 3 2 2 3 2 2" xfId="6116" xr:uid="{D1793655-7AFC-4BF7-A503-03B710ED1317}"/>
    <cellStyle name="Normal 8 4 3 2 2 3 2 2 2" xfId="8636" xr:uid="{C716CB22-2113-4982-976B-2303EF10D8EB}"/>
    <cellStyle name="Normal 8 4 3 2 2 3 2 3" xfId="6986" xr:uid="{36AC4F36-E1A4-499F-BE16-2A255BEC6F1E}"/>
    <cellStyle name="Normal 8 4 3 2 2 3 3" xfId="5736" xr:uid="{E2795183-D9A2-40B2-9BED-3A1D501C4B20}"/>
    <cellStyle name="Normal 8 4 3 2 2 3 3 2" xfId="8258" xr:uid="{1BEFD568-E4C9-455E-9B0F-981BCD20AFD3}"/>
    <cellStyle name="Normal 8 4 3 2 2 3 4" xfId="6985" xr:uid="{21FA1E6E-D5F8-4194-9386-4BB53FC4A042}"/>
    <cellStyle name="Normal 8 4 3 2 2 4" xfId="3522" xr:uid="{8FCDE5C7-1885-4AAB-AF27-880C25A69ADA}"/>
    <cellStyle name="Normal 8 4 3 2 2 4 2" xfId="6114" xr:uid="{48E79F9A-0E76-4F13-9711-65A1332505EB}"/>
    <cellStyle name="Normal 8 4 3 2 2 4 2 2" xfId="8634" xr:uid="{76A0B4A5-9E99-4F13-B6A4-EF83994173EB}"/>
    <cellStyle name="Normal 8 4 3 2 2 4 3" xfId="6987" xr:uid="{7F881B6F-33F2-4EF3-BD17-926D5340FA16}"/>
    <cellStyle name="Normal 8 4 3 2 2 5" xfId="5734" xr:uid="{1A905036-1EA8-4BA6-A869-F565CB6CDEC1}"/>
    <cellStyle name="Normal 8 4 3 2 2 5 2" xfId="8256" xr:uid="{6109BD5B-9EDC-4D5F-AB8E-74EADECA6D90}"/>
    <cellStyle name="Normal 8 4 3 2 2 6" xfId="6982" xr:uid="{4572F213-48BD-4ABF-9871-D35DB5FF5ACE}"/>
    <cellStyle name="Normal 8 4 3 2 3" xfId="37739" xr:uid="{041BC633-1820-4345-AB9C-83B6D7623F76}"/>
    <cellStyle name="Normal 8 4 3 3" xfId="3523" xr:uid="{B3BA1D56-BDA4-4452-8AC2-E3A45F652008}"/>
    <cellStyle name="Normal 8 4 3 3 2" xfId="3524" xr:uid="{441C6312-BA9E-4C00-8AEE-2672CDC5989F}"/>
    <cellStyle name="Normal 8 4 3 3 2 2" xfId="6117" xr:uid="{08853A9F-2F1D-42AD-8A87-B1CF497E5F58}"/>
    <cellStyle name="Normal 8 4 3 3 2 2 2" xfId="8637" xr:uid="{0D4ED9A0-11DE-4F37-9C2A-5FA03040C28C}"/>
    <cellStyle name="Normal 8 4 3 3 2 3" xfId="6989" xr:uid="{D44AE3AD-4DB8-404E-A174-CA2B37243D96}"/>
    <cellStyle name="Normal 8 4 3 3 3" xfId="5737" xr:uid="{2A83380A-082D-4656-A810-E6973DF85989}"/>
    <cellStyle name="Normal 8 4 3 3 3 2" xfId="8259" xr:uid="{1C679C10-383F-46C3-A579-476169828C9F}"/>
    <cellStyle name="Normal 8 4 3 3 4" xfId="6988" xr:uid="{81AB4742-7995-4E0F-8991-D4883D7AA31F}"/>
    <cellStyle name="Normal 8 4 3 4" xfId="3525" xr:uid="{E3C09DB8-EC23-4E7F-B1F7-28B49F090C4F}"/>
    <cellStyle name="Normal 8 4 3 4 2" xfId="3526" xr:uid="{C7870DF3-D0A8-4089-B4B1-5EB47A494820}"/>
    <cellStyle name="Normal 8 4 3 4 2 2" xfId="6118" xr:uid="{2A916ECA-A99F-436E-ADE3-A43E4B693707}"/>
    <cellStyle name="Normal 8 4 3 4 2 2 2" xfId="8638" xr:uid="{EBADD0FB-20E5-4401-A049-FB1E46623C45}"/>
    <cellStyle name="Normal 8 4 3 4 2 3" xfId="6991" xr:uid="{D8D0967B-D777-4D89-9F19-1462D292654C}"/>
    <cellStyle name="Normal 8 4 3 4 3" xfId="5738" xr:uid="{AE75B617-F7BE-4453-9E5D-14DE049155C2}"/>
    <cellStyle name="Normal 8 4 3 4 3 2" xfId="8260" xr:uid="{2EB2E4AD-A97A-47B4-A097-53BEE77CE1DF}"/>
    <cellStyle name="Normal 8 4 3 4 4" xfId="6990" xr:uid="{D21D1EE5-9408-4A3C-AD76-BD76AA840BB8}"/>
    <cellStyle name="Normal 8 4 3 5" xfId="3527" xr:uid="{027362B2-4377-48F8-9EC5-ED5A8E4351B9}"/>
    <cellStyle name="Normal 8 4 3 5 2" xfId="6113" xr:uid="{10FD9FAD-0B17-4694-81EF-B27CB910DBF7}"/>
    <cellStyle name="Normal 8 4 3 5 2 2" xfId="8633" xr:uid="{EE274EC1-C3C9-46AD-B6EC-95980D8658FD}"/>
    <cellStyle name="Normal 8 4 3 5 3" xfId="6992" xr:uid="{AC0ADE82-B99F-48FE-AA18-2462D63FD365}"/>
    <cellStyle name="Normal 8 4 3 6" xfId="5733" xr:uid="{0EC10A47-9071-45DC-80F1-974FA7F5A0FE}"/>
    <cellStyle name="Normal 8 4 3 6 2" xfId="8255" xr:uid="{6B32D792-F65E-4BB3-BA53-D95B9496E3BF}"/>
    <cellStyle name="Normal 8 4 3 7" xfId="6981" xr:uid="{3CD97816-AFDA-469F-8286-148BF4A96BBF}"/>
    <cellStyle name="Normal 8 4 3 8" xfId="39369" xr:uid="{BA2E7D6F-C053-4ADD-8C8E-A3FC06898284}"/>
    <cellStyle name="Normal 8 4 4" xfId="3528" xr:uid="{41227ACC-F136-428B-B7C6-6BD573825170}"/>
    <cellStyle name="Normal 8 4 4 2" xfId="3529" xr:uid="{AA4EF0C2-446D-4E80-8249-02233EFB7D6A}"/>
    <cellStyle name="Normal 8 4 4 2 2" xfId="3530" xr:uid="{7DDD105E-FCD1-4C99-98E4-1D191F489696}"/>
    <cellStyle name="Normal 8 4 4 2 2 2" xfId="6120" xr:uid="{05561296-FF2F-4DDC-945A-53F05E3E3BB9}"/>
    <cellStyle name="Normal 8 4 4 2 2 2 2" xfId="8640" xr:uid="{89ECAD54-DC72-45DF-A4EE-A405FC92F9E6}"/>
    <cellStyle name="Normal 8 4 4 2 2 3" xfId="6995" xr:uid="{1F4F75AF-008B-4A13-A4E1-15BCC2C46AF3}"/>
    <cellStyle name="Normal 8 4 4 2 3" xfId="5740" xr:uid="{49653688-7951-4E6E-B853-E64798AE1FE9}"/>
    <cellStyle name="Normal 8 4 4 2 3 2" xfId="8262" xr:uid="{B3FEC5C9-86DE-4C20-B819-4102FEF2C13F}"/>
    <cellStyle name="Normal 8 4 4 2 4" xfId="6994" xr:uid="{ED6F7920-159B-4178-AD4E-C5CE672A95C1}"/>
    <cellStyle name="Normal 8 4 4 3" xfId="3531" xr:uid="{24EB91D0-BDBF-4515-90E3-C156FE28CD9C}"/>
    <cellStyle name="Normal 8 4 4 3 2" xfId="3532" xr:uid="{36022854-DABD-46D0-B694-E007371DA5AC}"/>
    <cellStyle name="Normal 8 4 4 3 2 2" xfId="6121" xr:uid="{07590856-34C6-4E69-B6CD-7C4169D5E6C3}"/>
    <cellStyle name="Normal 8 4 4 3 2 2 2" xfId="8641" xr:uid="{1DF67AA1-3CF0-4A97-96A4-FA4F2ABC4811}"/>
    <cellStyle name="Normal 8 4 4 3 2 3" xfId="6997" xr:uid="{15733432-91F4-44A9-A641-CE1570EE9AA5}"/>
    <cellStyle name="Normal 8 4 4 3 3" xfId="5741" xr:uid="{EF6B6519-0A44-40BA-81E0-7344B787D076}"/>
    <cellStyle name="Normal 8 4 4 3 3 2" xfId="8263" xr:uid="{3A77086B-8F06-485A-BF4A-8B3FFF02F211}"/>
    <cellStyle name="Normal 8 4 4 3 4" xfId="6996" xr:uid="{B166A799-9821-466D-BB2C-F09EE01D0807}"/>
    <cellStyle name="Normal 8 4 4 4" xfId="3533" xr:uid="{79E8ED9C-99CE-48DF-BCBD-9F00A252C093}"/>
    <cellStyle name="Normal 8 4 4 4 2" xfId="6119" xr:uid="{DC557590-6B69-48D3-AE80-6AFECB705000}"/>
    <cellStyle name="Normal 8 4 4 4 2 2" xfId="8639" xr:uid="{727253C1-4469-4532-87BD-87DCAAE38E43}"/>
    <cellStyle name="Normal 8 4 4 4 3" xfId="6998" xr:uid="{9D816353-D3C3-40D8-ADF6-B9302A570DFF}"/>
    <cellStyle name="Normal 8 4 4 5" xfId="5739" xr:uid="{5A5A7B61-4E81-42FD-8A87-A7C8D7EF2F47}"/>
    <cellStyle name="Normal 8 4 4 5 2" xfId="8261" xr:uid="{78718FAD-1AF5-4777-9889-322C1C433388}"/>
    <cellStyle name="Normal 8 4 4 6" xfId="6993" xr:uid="{27B7AEEC-7666-4116-B8B2-55E1BB09540A}"/>
    <cellStyle name="Normal 8 4 5" xfId="3534" xr:uid="{1683B0A9-80C0-4EE5-ADFE-7DBEC9F5C4A9}"/>
    <cellStyle name="Normal 8 4 5 2" xfId="3535" xr:uid="{767BAC4B-F186-44E5-A5D6-F8385DF068A2}"/>
    <cellStyle name="Normal 8 4 5 2 2" xfId="3536" xr:uid="{BC6B068A-4EC5-45AD-91F8-9552C9310BF7}"/>
    <cellStyle name="Normal 8 4 5 2 2 2" xfId="6123" xr:uid="{7971F2C5-3E44-475F-BB47-2255B51699C3}"/>
    <cellStyle name="Normal 8 4 5 2 2 2 2" xfId="8643" xr:uid="{7C2AE22F-50B4-4099-8E1B-29EEE5970912}"/>
    <cellStyle name="Normal 8 4 5 2 2 3" xfId="7001" xr:uid="{75105C24-0BB4-45F5-AACA-76DFEA8220BE}"/>
    <cellStyle name="Normal 8 4 5 2 3" xfId="5743" xr:uid="{B7C52CE2-083C-4667-B2D1-F051EEB5455C}"/>
    <cellStyle name="Normal 8 4 5 2 3 2" xfId="8265" xr:uid="{EBFB2E80-D246-4497-AE99-B8A98288A45F}"/>
    <cellStyle name="Normal 8 4 5 2 4" xfId="7000" xr:uid="{F18F25E4-A7A6-492D-A6F2-40E3608F761D}"/>
    <cellStyle name="Normal 8 4 5 3" xfId="3537" xr:uid="{94772DE9-FD73-473D-93D0-3FE8B726034E}"/>
    <cellStyle name="Normal 8 4 5 3 2" xfId="3538" xr:uid="{99B9A4CF-1920-4A2A-8005-2FF727C91883}"/>
    <cellStyle name="Normal 8 4 5 3 2 2" xfId="6124" xr:uid="{1C1BB5B1-E4E1-4A2A-B989-43926896D8D5}"/>
    <cellStyle name="Normal 8 4 5 3 2 2 2" xfId="8644" xr:uid="{C389F855-F418-4841-9113-4E412DEBD9C8}"/>
    <cellStyle name="Normal 8 4 5 3 2 3" xfId="7003" xr:uid="{7C1F32CC-1357-4E9F-A0AD-0A04A16DE92E}"/>
    <cellStyle name="Normal 8 4 5 3 3" xfId="5744" xr:uid="{90C5453D-0171-4490-B546-B3EDDC663D7D}"/>
    <cellStyle name="Normal 8 4 5 3 3 2" xfId="8266" xr:uid="{58C97A90-BCF2-4388-84F4-A595DA7938C3}"/>
    <cellStyle name="Normal 8 4 5 3 4" xfId="7002" xr:uid="{1CE36952-5D22-402E-800B-D5401BDBB5BC}"/>
    <cellStyle name="Normal 8 4 5 4" xfId="3539" xr:uid="{4D477DFB-8B83-4852-A99F-02FD07B402D2}"/>
    <cellStyle name="Normal 8 4 5 4 2" xfId="6122" xr:uid="{5D53713C-F111-4904-B440-68166D4728F9}"/>
    <cellStyle name="Normal 8 4 5 4 2 2" xfId="8642" xr:uid="{208A6FAB-6830-4F2D-A03C-A495112CFABC}"/>
    <cellStyle name="Normal 8 4 5 4 3" xfId="7004" xr:uid="{72A42E86-16EB-4F4C-8E5F-CB4C336BF28A}"/>
    <cellStyle name="Normal 8 4 5 5" xfId="5742" xr:uid="{D3BCD561-C863-4F43-8D62-85C083D5762C}"/>
    <cellStyle name="Normal 8 4 5 5 2" xfId="8264" xr:uid="{20B93520-02B5-42A2-A89D-1F8220BCBCBC}"/>
    <cellStyle name="Normal 8 4 5 6" xfId="6999" xr:uid="{B0E49912-EFF1-4574-A272-DA7EED886259}"/>
    <cellStyle name="Normal 8 4 6" xfId="3540" xr:uid="{56976D09-1A02-45D1-8C30-96930F374B54}"/>
    <cellStyle name="Normal 8 4 6 2" xfId="3541" xr:uid="{DE4E33F4-4EF9-44CD-B045-F45900D2DA62}"/>
    <cellStyle name="Normal 8 4 6 2 2" xfId="3542" xr:uid="{6D639149-C04A-45DF-A41D-E116271A222F}"/>
    <cellStyle name="Normal 8 4 6 2 2 2" xfId="6126" xr:uid="{588E96D6-7203-43BC-9226-2D85D1BC7EA0}"/>
    <cellStyle name="Normal 8 4 6 2 2 2 2" xfId="8646" xr:uid="{067C5D35-AD6E-4B95-94A9-9F79ADBA64FB}"/>
    <cellStyle name="Normal 8 4 6 2 2 3" xfId="7007" xr:uid="{5D4B01D5-1699-41F5-BC51-6ED6BE0A26F8}"/>
    <cellStyle name="Normal 8 4 6 2 3" xfId="5746" xr:uid="{28C3E1CF-B329-4FBD-A8F2-9DD3A73F39D8}"/>
    <cellStyle name="Normal 8 4 6 2 3 2" xfId="8268" xr:uid="{684D4DC0-A5D1-42F3-9D5E-72DD900E3B28}"/>
    <cellStyle name="Normal 8 4 6 2 4" xfId="7006" xr:uid="{2540A9A4-BD7B-4220-B3D9-72CA03F1D1F0}"/>
    <cellStyle name="Normal 8 4 6 3" xfId="3543" xr:uid="{7C09459F-D105-4C55-93B3-CF91CE3DBC79}"/>
    <cellStyle name="Normal 8 4 6 3 2" xfId="3544" xr:uid="{AA7EC923-B0A5-4496-8FE2-F68C6C33F951}"/>
    <cellStyle name="Normal 8 4 6 3 2 2" xfId="6127" xr:uid="{0287EDCA-7337-45E8-91F9-A837617FE3C7}"/>
    <cellStyle name="Normal 8 4 6 3 2 2 2" xfId="8647" xr:uid="{CD63620E-55A4-427B-8FB6-AAC3B0987B86}"/>
    <cellStyle name="Normal 8 4 6 3 2 3" xfId="7009" xr:uid="{7CF7F6E6-2D1A-4A5D-80F4-4F0A8480368A}"/>
    <cellStyle name="Normal 8 4 6 3 3" xfId="5747" xr:uid="{EBDD08BE-CC31-4252-B71F-97094129C6CA}"/>
    <cellStyle name="Normal 8 4 6 3 3 2" xfId="8269" xr:uid="{883D6ECD-51AD-4A01-82A3-46D37278B528}"/>
    <cellStyle name="Normal 8 4 6 3 4" xfId="7008" xr:uid="{0493FAA6-41BB-4E4C-BAC0-FAF041055A99}"/>
    <cellStyle name="Normal 8 4 6 4" xfId="3545" xr:uid="{8CB3C136-B7FD-47B2-AD98-076AB0039729}"/>
    <cellStyle name="Normal 8 4 6 4 2" xfId="6125" xr:uid="{FC628762-1D1E-4463-AFCB-9DD8B107D402}"/>
    <cellStyle name="Normal 8 4 6 4 2 2" xfId="8645" xr:uid="{4504B927-F06E-4371-9B65-A8C348DF2B44}"/>
    <cellStyle name="Normal 8 4 6 4 3" xfId="7010" xr:uid="{BE07D1B3-6B87-4EAE-8CB0-F624F55F7F42}"/>
    <cellStyle name="Normal 8 4 6 5" xfId="5745" xr:uid="{43E27E23-7788-48DF-98ED-723A69993F45}"/>
    <cellStyle name="Normal 8 4 6 5 2" xfId="8267" xr:uid="{A306EC65-68D9-40F8-8C63-9C4BA122397E}"/>
    <cellStyle name="Normal 8 4 6 6" xfId="7005" xr:uid="{76FB9E5F-DEE5-49E0-946B-BDEE60921E51}"/>
    <cellStyle name="Normal 8 4 7" xfId="15454" xr:uid="{AA63479E-E647-4C44-9D2B-4C532D67A188}"/>
    <cellStyle name="Normal 8 4 8" xfId="21975" xr:uid="{EF833FBC-C86E-4AC0-824C-BF67D660B1B7}"/>
    <cellStyle name="Normal 8 4 9" xfId="25278" xr:uid="{7447F7ED-EB01-40A0-AB96-14E6277E5497}"/>
    <cellStyle name="Normal 8 5" xfId="1959" xr:uid="{91499E17-A05A-4778-B631-5DABF27C2648}"/>
    <cellStyle name="Normal 8 5 10" xfId="37740" xr:uid="{B7F1FFC0-787E-4B57-AF9E-21B329BEB467}"/>
    <cellStyle name="Normal 8 5 11" xfId="11324" xr:uid="{80D6F5DA-B0B3-4F50-9D72-4040A6F459A2}"/>
    <cellStyle name="Normal 8 5 12" xfId="40284" xr:uid="{F7C79B16-6597-4A19-8D5D-7ED7BB0BD7E4}"/>
    <cellStyle name="Normal 8 5 13" xfId="3546" xr:uid="{4D50FE73-C964-44BA-B1E1-F179801E6CC5}"/>
    <cellStyle name="Normal 8 5 2" xfId="12125" xr:uid="{DCF7BB67-CD80-4D43-A833-1CB247AB393B}"/>
    <cellStyle name="Normal 8 5 2 2" xfId="14489" xr:uid="{F4A7F6DE-90AA-4CDB-8FB9-B39401CC7AEC}"/>
    <cellStyle name="Normal 8 5 2 2 2" xfId="20005" xr:uid="{93B7149C-8B35-46BD-8ABF-DC71E65F7103}"/>
    <cellStyle name="Normal 8 5 2 3" xfId="21386" xr:uid="{1B8B003D-ED7C-4F2B-8DEE-7DCDCCC6D023}"/>
    <cellStyle name="Normal 8 5 2 4" xfId="17655" xr:uid="{D295B543-7400-4C2F-9A95-5CF9DF4A4192}"/>
    <cellStyle name="Normal 8 5 2 5" xfId="16064" xr:uid="{935ED43D-B92F-4909-871A-6BD4CAF7CF1A}"/>
    <cellStyle name="Normal 8 5 2 6" xfId="22062" xr:uid="{5C626281-2E8C-4631-B44E-011F43539BF3}"/>
    <cellStyle name="Normal 8 5 2 7" xfId="25896" xr:uid="{9ACFE3CC-B70C-4C15-863C-57629886C63D}"/>
    <cellStyle name="Normal 8 5 3" xfId="12684" xr:uid="{5C797DB9-5A04-4566-83C0-C969553600A1}"/>
    <cellStyle name="Normal 8 5 3 2" xfId="14924" xr:uid="{46F419A5-AB3D-44FB-AE65-D1EC9CDD139A}"/>
    <cellStyle name="Normal 8 5 3 2 2" xfId="20444" xr:uid="{CCFC76CF-1CB3-453B-BA10-8B6C19A03ED6}"/>
    <cellStyle name="Normal 8 5 3 3" xfId="21830" xr:uid="{F33D8221-D348-4908-9D46-3F2A5A367519}"/>
    <cellStyle name="Normal 8 5 3 4" xfId="18192" xr:uid="{15E3B99B-BA6C-46F0-B9F4-60C3D6FA2DAF}"/>
    <cellStyle name="Normal 8 5 3 5" xfId="16628" xr:uid="{F063495A-FC83-484F-9B8C-83B1FAC11D77}"/>
    <cellStyle name="Normal 8 5 3 6" xfId="22134" xr:uid="{1B19D6AF-18DD-488A-9B9B-FCCAA4D1B554}"/>
    <cellStyle name="Normal 8 5 3 7" xfId="26461" xr:uid="{CB9AF5EC-03B9-4451-A0FA-C44ED32B1A17}"/>
    <cellStyle name="Normal 8 5 4" xfId="14044" xr:uid="{1017003C-F2A9-4004-A055-5BFAF0FDC123}"/>
    <cellStyle name="Normal 8 5 4 2" xfId="19553" xr:uid="{D7EA7BB3-F3AF-4FAF-AB23-E9D60FF28771}"/>
    <cellStyle name="Normal 8 5 5" xfId="20919" xr:uid="{07F18051-1F54-441F-B07A-78A48CEAEE41}"/>
    <cellStyle name="Normal 8 5 6" xfId="17070" xr:uid="{60FD06D6-8F47-45E7-8364-4A0AAA11498D}"/>
    <cellStyle name="Normal 8 5 7" xfId="15455" xr:uid="{FF09A546-C429-41AB-851B-CC3A2A699E20}"/>
    <cellStyle name="Normal 8 5 8" xfId="21976" xr:uid="{5A0E7560-0EAF-4F72-9F0D-923542F855F0}"/>
    <cellStyle name="Normal 8 5 9" xfId="25279" xr:uid="{8B379A5A-FB62-4531-BBDD-65B8774F1AD6}"/>
    <cellStyle name="Normal 8 6" xfId="2023" xr:uid="{DAF27888-F0F5-4401-8DB4-E0997692A0F8}"/>
    <cellStyle name="Normal 8 6 10" xfId="37741" xr:uid="{61A032BC-E0A9-46B5-9C8E-27DA1CFBAFB5}"/>
    <cellStyle name="Normal 8 6 11" xfId="40285" xr:uid="{E287D7A8-D522-49F2-9024-9189AF58953B}"/>
    <cellStyle name="Normal 8 6 12" xfId="46370" xr:uid="{A7B19411-4345-42EB-9148-454462D6635D}"/>
    <cellStyle name="Normal 8 6 13" xfId="3547" xr:uid="{6B0908F1-74F1-4E53-84D7-7A393CDCC855}"/>
    <cellStyle name="Normal 8 6 2" xfId="3548" xr:uid="{5B8F0481-4C05-4D77-BE9C-C721854F5312}"/>
    <cellStyle name="Normal 8 6 2 2" xfId="3549" xr:uid="{A8A36A3A-4781-4F2E-93D2-A56588DC4C52}"/>
    <cellStyle name="Normal 8 6 2 2 2" xfId="20006" xr:uid="{E971B04B-0376-4112-8A76-7AFB2A75DB08}"/>
    <cellStyle name="Normal 8 6 2 2 3" xfId="37742" xr:uid="{01BBCAB6-4883-4C7A-B819-A4EF9D916B20}"/>
    <cellStyle name="Normal 8 6 2 2 4" xfId="14490" xr:uid="{5764CDD6-A46F-41BF-AE11-54DEA6F8F1DD}"/>
    <cellStyle name="Normal 8 6 2 3" xfId="3550" xr:uid="{A014B78F-A814-48B6-8E56-F1DDD8FF5A0B}"/>
    <cellStyle name="Normal 8 6 2 3 2" xfId="3551" xr:uid="{5BD68FAC-590C-46A8-BB44-2FE76BB6CA66}"/>
    <cellStyle name="Normal 8 6 2 3 2 2" xfId="6129" xr:uid="{E6B2DFC3-BFC0-4F54-BDC7-AA9DD9876EB4}"/>
    <cellStyle name="Normal 8 6 2 3 2 2 2" xfId="8649" xr:uid="{64677E5C-EDFA-4105-8A07-739672B2D1E8}"/>
    <cellStyle name="Normal 8 6 2 3 2 3" xfId="7013" xr:uid="{0787D4A8-3A14-4F74-B01C-A8767DEA2F3D}"/>
    <cellStyle name="Normal 8 6 2 3 3" xfId="5749" xr:uid="{42C6B6A2-0C67-42C7-8D05-04607C17E7F1}"/>
    <cellStyle name="Normal 8 6 2 3 3 2" xfId="8271" xr:uid="{DCFFF297-A4F2-461B-BDF2-946821E5839A}"/>
    <cellStyle name="Normal 8 6 2 3 4" xfId="7012" xr:uid="{7CB968A4-890D-4069-888E-21471F65150F}"/>
    <cellStyle name="Normal 8 6 2 4" xfId="3552" xr:uid="{6AB5F305-6404-459C-A00D-C7B672DDBACF}"/>
    <cellStyle name="Normal 8 6 2 4 2" xfId="3553" xr:uid="{F437B3A9-65C7-4EA7-8E78-873A5A920A8A}"/>
    <cellStyle name="Normal 8 6 2 4 2 2" xfId="6130" xr:uid="{F2EE4AF0-43B2-47CD-B977-6B9E42748A23}"/>
    <cellStyle name="Normal 8 6 2 4 2 2 2" xfId="8650" xr:uid="{4F720C34-A270-4D9F-B3ED-ABFF70CE1878}"/>
    <cellStyle name="Normal 8 6 2 4 2 3" xfId="7015" xr:uid="{3A35776A-28D0-4252-88A9-2FE2DCF6A99E}"/>
    <cellStyle name="Normal 8 6 2 4 3" xfId="5750" xr:uid="{3E20F35E-C083-4BCC-823A-FA043A4C8367}"/>
    <cellStyle name="Normal 8 6 2 4 3 2" xfId="8272" xr:uid="{A024C0BB-1181-4B24-A687-F89A943EB5DA}"/>
    <cellStyle name="Normal 8 6 2 4 4" xfId="7014" xr:uid="{0FF13513-1B20-476C-92B3-F28DB31C8F40}"/>
    <cellStyle name="Normal 8 6 2 5" xfId="3554" xr:uid="{D3CE2A08-0851-4B98-9063-07E9566D9C93}"/>
    <cellStyle name="Normal 8 6 2 5 2" xfId="6128" xr:uid="{0A4048A6-EA6C-4D09-8756-F9E6EF798D39}"/>
    <cellStyle name="Normal 8 6 2 5 2 2" xfId="8648" xr:uid="{E9EE00F7-BBA5-45D7-86AD-3DBE665BE2A0}"/>
    <cellStyle name="Normal 8 6 2 5 3" xfId="7016" xr:uid="{C2E74B1E-E9EE-45AB-A450-E6E442D28FC0}"/>
    <cellStyle name="Normal 8 6 2 6" xfId="5748" xr:uid="{7850F6E0-AB41-40C2-A82F-5D349A48D814}"/>
    <cellStyle name="Normal 8 6 2 6 2" xfId="8270" xr:uid="{EC1DDB51-83EF-471F-A91C-B7EF21991931}"/>
    <cellStyle name="Normal 8 6 2 7" xfId="7011" xr:uid="{FA3BC641-3089-48B0-8F5C-02F3BCCCAB74}"/>
    <cellStyle name="Normal 8 6 3" xfId="12685" xr:uid="{04D8CEF7-5BE4-4216-96F3-82878F2559BE}"/>
    <cellStyle name="Normal 8 6 3 2" xfId="14925" xr:uid="{F9E5DFB5-8FE1-47FD-BBDC-CD479FFF002A}"/>
    <cellStyle name="Normal 8 6 3 2 2" xfId="20445" xr:uid="{D74C56BB-E380-453F-8E72-A01E840C0BE0}"/>
    <cellStyle name="Normal 8 6 3 3" xfId="21831" xr:uid="{BACA24A5-10DF-4D21-80D4-563CD286F067}"/>
    <cellStyle name="Normal 8 6 3 4" xfId="18193" xr:uid="{52ACAE23-6ABB-4D6A-8B17-C57585C3D726}"/>
    <cellStyle name="Normal 8 6 3 5" xfId="16629" xr:uid="{54C3F4E2-61F2-47F3-968F-481FB0811EFB}"/>
    <cellStyle name="Normal 8 6 3 6" xfId="22135" xr:uid="{61F54A89-8516-4CD4-BB69-5BB69BD7FF34}"/>
    <cellStyle name="Normal 8 6 3 7" xfId="26462" xr:uid="{F2930515-0ADE-4C41-A4F0-9D6A4C2E87E7}"/>
    <cellStyle name="Normal 8 6 4" xfId="14045" xr:uid="{638C58CE-7B42-45B6-AAB0-B280B82D9930}"/>
    <cellStyle name="Normal 8 6 4 2" xfId="19554" xr:uid="{00DB65DD-429F-4A95-B335-8ED303345355}"/>
    <cellStyle name="Normal 8 6 5" xfId="20920" xr:uid="{D285986B-1FEB-4722-9C25-A31AC52C5325}"/>
    <cellStyle name="Normal 8 6 6" xfId="17071" xr:uid="{E8B6EA0B-919A-441F-9E63-77F33711B48E}"/>
    <cellStyle name="Normal 8 6 7" xfId="15456" xr:uid="{0524F0F4-0503-4560-B7F8-DEEF6377CEFD}"/>
    <cellStyle name="Normal 8 6 8" xfId="21977" xr:uid="{763F83DF-A062-4147-B778-2E8E668B25D3}"/>
    <cellStyle name="Normal 8 6 9" xfId="25280" xr:uid="{53D9F315-FEB4-4912-B54A-9CA60625B969}"/>
    <cellStyle name="Normal 8 7" xfId="3555" xr:uid="{95429668-6E72-4233-AA76-4D3B43B7D17D}"/>
    <cellStyle name="Normal 8 7 10" xfId="37743" xr:uid="{D8907F5C-BCB4-4AEB-A2AF-763EC83C4CB8}"/>
    <cellStyle name="Normal 8 7 11" xfId="11325" xr:uid="{F6EE1D98-FC5F-4867-8F76-6CCFA15315C1}"/>
    <cellStyle name="Normal 8 7 12" xfId="40286" xr:uid="{F787E2C9-CE05-4D45-A2C4-85C33694A008}"/>
    <cellStyle name="Normal 8 7 2" xfId="12126" xr:uid="{73A86919-4C07-4B38-A1BA-A685CA07809C}"/>
    <cellStyle name="Normal 8 7 2 2" xfId="14491" xr:uid="{478446EE-726B-4F42-9FFA-CABD8519307D}"/>
    <cellStyle name="Normal 8 7 2 2 2" xfId="20007" xr:uid="{40668FE2-6E2F-4C23-9E6E-C2D194A61CF9}"/>
    <cellStyle name="Normal 8 7 2 3" xfId="21387" xr:uid="{0A692473-3842-44B6-B9A3-F7C3AE1D0CB5}"/>
    <cellStyle name="Normal 8 7 2 4" xfId="17656" xr:uid="{D33F2E82-CFAB-45C9-98DC-4E7AA1289453}"/>
    <cellStyle name="Normal 8 7 2 5" xfId="16065" xr:uid="{F0121278-1123-4E39-BDC5-EC593403CC05}"/>
    <cellStyle name="Normal 8 7 2 6" xfId="22063" xr:uid="{9B472CFA-208E-4DB4-8C0B-516A0418ADD9}"/>
    <cellStyle name="Normal 8 7 2 7" xfId="25897" xr:uid="{56184F9B-297F-4162-8393-12F10C913140}"/>
    <cellStyle name="Normal 8 7 3" xfId="12686" xr:uid="{1898CFDF-EFF9-4B4D-AD7F-A0A3B93DF3E5}"/>
    <cellStyle name="Normal 8 7 3 2" xfId="14926" xr:uid="{FF4AAF35-5CD5-48CD-AB8C-2BB9CBFCDB32}"/>
    <cellStyle name="Normal 8 7 3 2 2" xfId="20446" xr:uid="{D6241D8D-D633-418A-A05A-F803B7F0799C}"/>
    <cellStyle name="Normal 8 7 3 3" xfId="21832" xr:uid="{08D30273-5F60-4877-815B-10C9F5E657EB}"/>
    <cellStyle name="Normal 8 7 3 4" xfId="18194" xr:uid="{B8187BAC-FCB5-4BB4-B460-3D40A9C8372F}"/>
    <cellStyle name="Normal 8 7 3 5" xfId="16630" xr:uid="{B6AD0015-7EB4-46F3-83F4-C434EC211862}"/>
    <cellStyle name="Normal 8 7 3 6" xfId="22136" xr:uid="{13C77C92-0935-4E00-B241-F7CEB7013D48}"/>
    <cellStyle name="Normal 8 7 3 7" xfId="26463" xr:uid="{8648E3D5-AB1F-4B16-9432-D03A94A947B5}"/>
    <cellStyle name="Normal 8 7 4" xfId="14046" xr:uid="{521ED562-933C-4F8B-B6FA-5E17429D0A08}"/>
    <cellStyle name="Normal 8 7 4 2" xfId="19555" xr:uid="{CC4F5522-4A7F-4F77-84A2-3A7462BE8B00}"/>
    <cellStyle name="Normal 8 7 5" xfId="20921" xr:uid="{41015472-9F04-4DA5-8A78-F5488702B29A}"/>
    <cellStyle name="Normal 8 7 6" xfId="17072" xr:uid="{54235308-6485-4CB8-8779-960D74525819}"/>
    <cellStyle name="Normal 8 7 7" xfId="15457" xr:uid="{A2E9409D-8296-4E52-9B9A-384FD705EF21}"/>
    <cellStyle name="Normal 8 7 8" xfId="21978" xr:uid="{E5E2B89B-A73D-45A8-B432-DBF03DE83BB9}"/>
    <cellStyle name="Normal 8 7 9" xfId="25281" xr:uid="{431FF3CE-9E33-44DE-8850-D194584BD643}"/>
    <cellStyle name="Normal 8 8" xfId="3556" xr:uid="{EBAC48C5-1EB8-4989-A318-74753A627DB9}"/>
    <cellStyle name="Normal 8 8 2" xfId="37744" xr:uid="{F005B215-3C7C-443E-AFA3-37FDDE9C6A2E}"/>
    <cellStyle name="Normal 8 8 3" xfId="23064" xr:uid="{0DD7891F-B507-48AF-96E5-2152A56996E5}"/>
    <cellStyle name="Normal 8 8 4" xfId="40287" xr:uid="{4F10E687-B8AD-4711-AB01-010E65090E3D}"/>
    <cellStyle name="Normal 8 9" xfId="3557" xr:uid="{DEFDE8ED-672C-401F-B417-955AF0061349}"/>
    <cellStyle name="Normal 8 9 2" xfId="37745" xr:uid="{742A70CF-47E4-425F-8810-FC8D4FE1AF4D}"/>
    <cellStyle name="Normal 8 9 3" xfId="24544" xr:uid="{5BADB473-CBDC-4B58-B4B5-9118FAC98D86}"/>
    <cellStyle name="Normal 8 9 4" xfId="40280" xr:uid="{C230B5AA-FF04-46DD-8F31-0380398763DF}"/>
    <cellStyle name="Normal 80" xfId="11012" xr:uid="{20894792-EC6D-4D38-8F30-224263B857D1}"/>
    <cellStyle name="Normal 80 2" xfId="23066" xr:uid="{47B0DD90-62AF-495F-ADC1-D803FD84802B}"/>
    <cellStyle name="Normal 80 3" xfId="40438" xr:uid="{917E8E97-4DD2-42B0-88CC-B9244736D8BA}"/>
    <cellStyle name="Normal 81" xfId="14" xr:uid="{078BED33-93F7-45A1-953A-0464317DF118}"/>
    <cellStyle name="Normal 81 2" xfId="23067" xr:uid="{3D24AD5D-A451-4CF3-9136-C432263C3E14}"/>
    <cellStyle name="Normal 81 2 2" xfId="40510" xr:uid="{0E4BCBF8-A98F-4AF3-A1B5-849F3E1D2222}"/>
    <cellStyle name="Normal 81 3" xfId="40439" xr:uid="{67CE99A6-053E-4681-ACDC-1069BF771AEA}"/>
    <cellStyle name="Normal 81 4" xfId="11013" xr:uid="{20EAB67F-3BD1-43CB-8C19-148E12D4ECB5}"/>
    <cellStyle name="Normal 82" xfId="11014" xr:uid="{BB82E7B2-CA54-4AD1-8BB3-744851CFFB7A}"/>
    <cellStyle name="Normal 82 2" xfId="23453" xr:uid="{BE22BC10-AEDC-4584-9A84-D4D0A8A9B3D8}"/>
    <cellStyle name="Normal 82 2 2" xfId="40511" xr:uid="{6DF16500-CBEA-4DB2-88B6-06F216064AF1}"/>
    <cellStyle name="Normal 82 3" xfId="22236" xr:uid="{5AAD2737-19BD-4C92-94C0-ACF8A3FA34EA}"/>
    <cellStyle name="Normal 82 4" xfId="40442" xr:uid="{67FA042F-9DD4-4DDD-AEB6-BB8982B852CA}"/>
    <cellStyle name="Normal 83" xfId="11015" xr:uid="{3882E2A8-ECFF-478C-B0F7-116D2AA6DB4A}"/>
    <cellStyle name="Normal 83 2" xfId="23454" xr:uid="{057427EE-C312-45E9-8604-52F0602160AE}"/>
    <cellStyle name="Normal 83 2 2" xfId="40512" xr:uid="{8969C480-A524-4324-8F30-376D17FE207A}"/>
    <cellStyle name="Normal 83 3" xfId="23324" xr:uid="{E46A97EC-83C0-4CC7-BA7C-A4DA6B550A5C}"/>
    <cellStyle name="Normal 83 4" xfId="40443" xr:uid="{419B9382-21AA-4751-9F79-5FC7F33E636E}"/>
    <cellStyle name="Normal 84" xfId="11016" xr:uid="{854532EE-A33B-4175-8AA2-096AFF032237}"/>
    <cellStyle name="Normal 84 2" xfId="23411" xr:uid="{CD175BDD-4AF9-423A-9AF2-3751465BA4C5}"/>
    <cellStyle name="Normal 84 2 2" xfId="40513" xr:uid="{E69917DF-CC0A-4642-89C8-26285C4E49D0}"/>
    <cellStyle name="Normal 84 3" xfId="40444" xr:uid="{BAF757F3-CEF3-422F-815F-44A2DBAAF77E}"/>
    <cellStyle name="Normal 85" xfId="11017" xr:uid="{E7B06A2E-13A6-4595-96D4-D274A3390E32}"/>
    <cellStyle name="Normal 85 2" xfId="23416" xr:uid="{C0783B81-089B-46BF-9A4E-833CC7708F9C}"/>
    <cellStyle name="Normal 85 2 2" xfId="40514" xr:uid="{37892067-F7BC-4285-A924-806AA4D8A171}"/>
    <cellStyle name="Normal 85 3" xfId="40445" xr:uid="{ADD2209D-1ADF-4EBD-A248-3D7951F79A9E}"/>
    <cellStyle name="Normal 86" xfId="11018" xr:uid="{472D01C8-0F46-48D7-A0D5-DFC2F874C7C4}"/>
    <cellStyle name="Normal 86 2" xfId="23415" xr:uid="{4519C05A-2DCD-464C-9876-65BED580131F}"/>
    <cellStyle name="Normal 86 2 2" xfId="40515" xr:uid="{B34DAEB0-CD12-438F-AFC6-D9BB3CDF2BAD}"/>
    <cellStyle name="Normal 86 3" xfId="40446" xr:uid="{963C0A3D-8D51-4DC1-8224-A7471457BF47}"/>
    <cellStyle name="Normal 87" xfId="11019" xr:uid="{EA3E62DF-0D0A-4A7E-BEA0-93BE38F551EC}"/>
    <cellStyle name="Normal 87 2" xfId="23458" xr:uid="{3CB2C42C-142B-492F-8796-F2B411FFF5D9}"/>
    <cellStyle name="Normal 88" xfId="11020" xr:uid="{AC7C1344-30C7-4302-B642-72180A83253E}"/>
    <cellStyle name="Normal 88 2" xfId="23459" xr:uid="{FDB6A588-F3C3-414B-A01C-C0C9F05E7562}"/>
    <cellStyle name="Normal 88 2 2" xfId="40554" xr:uid="{880E8B54-154D-4EDC-9B42-33EBD0911B37}"/>
    <cellStyle name="Normal 88 3" xfId="40528" xr:uid="{30B7F0EE-6E11-4441-B419-CB2B23ECBF9C}"/>
    <cellStyle name="Normal 89" xfId="11021" xr:uid="{4813C0AF-ECD7-42F8-A61B-DB6E00A9AB51}"/>
    <cellStyle name="Normal 89 2" xfId="23460" xr:uid="{AE591E9A-EFB7-4E1A-9920-37B36762ECBA}"/>
    <cellStyle name="Normal 89 2 2" xfId="40555" xr:uid="{FDC33728-FD27-48F2-974D-50CB39E94200}"/>
    <cellStyle name="Normal 89 3" xfId="40529" xr:uid="{ED03BDBA-4FAE-4F73-AE04-3EF4425B1B85}"/>
    <cellStyle name="Normal 9" xfId="397" xr:uid="{2F71742B-9A70-4330-AC3A-B505F3859286}"/>
    <cellStyle name="Normal 9 10" xfId="398" xr:uid="{449031C2-B54C-47D3-A21C-EB8A135BA209}"/>
    <cellStyle name="Normal 9 10 2" xfId="2318" xr:uid="{958B040B-6684-4137-8778-51C0CB4873CF}"/>
    <cellStyle name="Normal 9 10 2 2" xfId="46587" xr:uid="{B7FCEE90-CA99-41C3-9A8E-2EBAEBA87F03}"/>
    <cellStyle name="Normal 9 10 2 3" xfId="39352" xr:uid="{94B06448-AF5A-4B3E-8DCB-0BA71001A473}"/>
    <cellStyle name="Normal 9 10 3" xfId="45181" xr:uid="{128EAE04-AF4E-4CFB-80AE-89B39845BF67}"/>
    <cellStyle name="Normal 9 10 4" xfId="5231" xr:uid="{4CCD0F34-A5A6-480E-A244-65C7C3D4FD98}"/>
    <cellStyle name="Normal 9 11" xfId="399" xr:uid="{DE700FFA-D3FD-4525-8B27-F49BD106CAF2}"/>
    <cellStyle name="Normal 9 11 2" xfId="400" xr:uid="{6E196702-F769-435A-AD72-0856BE665772}"/>
    <cellStyle name="Normal 9 11 2 2" xfId="401" xr:uid="{BAD39B46-5B3A-48AE-A28C-65AF0D530640}"/>
    <cellStyle name="Normal 9 11 2 2 2" xfId="596" xr:uid="{A7CAF986-F54F-47C8-91DD-6DDDEB9A5C13}"/>
    <cellStyle name="Normal 9 11 2 2 2 2" xfId="45331" xr:uid="{CF1704D2-4391-4BD5-9A32-FD2CF20AAB6F}"/>
    <cellStyle name="Normal 9 11 2 2 3" xfId="597" xr:uid="{BC936974-1075-4F94-9662-FD364B245AA4}"/>
    <cellStyle name="Normal 9 11 2 2 3 2" xfId="45332" xr:uid="{93E179B2-F0CC-44DF-B0AB-B84C598C9FF5}"/>
    <cellStyle name="Normal 9 11 2 2 4" xfId="2321" xr:uid="{5B0CCDC3-B9A3-45A4-B617-79069A2CE4BF}"/>
    <cellStyle name="Normal 9 11 2 3" xfId="469" xr:uid="{4788188D-21EA-4BFD-B48D-92952BDBA0A9}"/>
    <cellStyle name="Normal 9 11 2 3 2" xfId="2190" xr:uid="{BC24501C-DF7B-4C34-AE35-CB145DC9D758}"/>
    <cellStyle name="Normal 9 11 2 3 3" xfId="598" xr:uid="{BAA869E3-5A46-4493-BF8D-99C78AEE177A}"/>
    <cellStyle name="Normal 9 11 2 3 3 2" xfId="45333" xr:uid="{A11FEC4F-74D1-4DDD-A084-3B14D259790C}"/>
    <cellStyle name="Normal 9 11 2 4" xfId="599" xr:uid="{B5B20EFD-F09F-4588-AC25-51D26852903B}"/>
    <cellStyle name="Normal 9 11 2 4 2" xfId="45334" xr:uid="{71152A09-6E0C-4A21-932A-1ED10E5F4A38}"/>
    <cellStyle name="Normal 9 11 2 5" xfId="641" xr:uid="{F10AA9CA-E0C8-4769-8A8B-A52980BB51D8}"/>
    <cellStyle name="Normal 9 11 2 5 2" xfId="45371" xr:uid="{4C217EC9-2DBB-49B4-A274-923222254F44}"/>
    <cellStyle name="Normal 9 11 2 6" xfId="755" xr:uid="{61F7F1C1-6DA8-4AA1-BB8C-11A16AC2BA36}"/>
    <cellStyle name="Normal 9 11 2 7" xfId="2320" xr:uid="{680425B4-C209-4762-87B5-6301891732A3}"/>
    <cellStyle name="Normal 9 11 2 8" xfId="45183" xr:uid="{404250C6-D9EF-45BA-8037-DE8B9D50D71D}"/>
    <cellStyle name="Normal 9 11 3" xfId="600" xr:uid="{4777C172-746E-4ED8-B11B-A65A48C9682D}"/>
    <cellStyle name="Normal 9 11 3 2" xfId="45335" xr:uid="{C6F1D423-A3D9-4058-8101-062A34A5A7A1}"/>
    <cellStyle name="Normal 9 11 4" xfId="601" xr:uid="{88DC41E6-84D7-4602-839D-8EFC752ABDC0}"/>
    <cellStyle name="Normal 9 11 4 2" xfId="45336" xr:uid="{148AD51D-BE52-4036-ABBB-28723AB4E31A}"/>
    <cellStyle name="Normal 9 11 4 3" xfId="9481" xr:uid="{97C157F0-F0DA-4701-8BE0-08386290A602}"/>
    <cellStyle name="Normal 9 11 5" xfId="2319" xr:uid="{9B4A7D37-80C8-4F97-811E-40D29DB158E8}"/>
    <cellStyle name="Normal 9 11 6" xfId="45182" xr:uid="{ADB3BB91-3D58-4D97-B376-A1518526A827}"/>
    <cellStyle name="Normal 9 11 7" xfId="3705" xr:uid="{0DD8428D-9B25-496B-997E-8C3B66BEB49D}"/>
    <cellStyle name="Normal 9 12" xfId="5423" xr:uid="{A5FDDA31-C25F-48C1-B9F1-BBC6F7CA4C14}"/>
    <cellStyle name="Normal 9 13" xfId="6263" xr:uid="{6C34A2CF-446E-4AC7-9821-31D783201382}"/>
    <cellStyle name="Normal 9 13 2" xfId="8771" xr:uid="{D2669ED8-313D-4DAF-A800-385B89D68660}"/>
    <cellStyle name="Normal 9 13 3" xfId="38669" xr:uid="{91933E37-1986-453A-9878-7C2CF4747864}"/>
    <cellStyle name="Normal 9 13 4" xfId="9434" xr:uid="{4976CC4D-8DC5-4BDD-B873-6F0E96029026}"/>
    <cellStyle name="Normal 9 14" xfId="9437" xr:uid="{2CEA8A81-2DB3-46D1-B8C1-79A1049C692B}"/>
    <cellStyle name="Normal 9 2" xfId="402" xr:uid="{51216A63-CBC6-4FA9-ADBE-771972CE75B6}"/>
    <cellStyle name="Normal 9 2 10" xfId="3558" xr:uid="{6EDF5A40-563D-4963-AD59-BA7E1E83D347}"/>
    <cellStyle name="Normal 9 2 10 2" xfId="3559" xr:uid="{5C736F11-42E8-42FC-ADFA-1C46FB4B63E2}"/>
    <cellStyle name="Normal 9 2 10 2 2" xfId="3560" xr:uid="{206860DB-B68A-49FA-A63D-80FD58F37C21}"/>
    <cellStyle name="Normal 9 2 10 2 2 2" xfId="6133" xr:uid="{677CDC18-EF20-4BBA-B19B-3D781B5A8208}"/>
    <cellStyle name="Normal 9 2 10 2 2 2 2" xfId="8653" xr:uid="{B0C92542-1EFE-4A8D-BE5A-A1D869405DA2}"/>
    <cellStyle name="Normal 9 2 10 2 2 3" xfId="7019" xr:uid="{A34C4749-E347-494D-B5F7-9721A38A86F9}"/>
    <cellStyle name="Normal 9 2 10 2 3" xfId="5753" xr:uid="{8F63EA60-80DE-49E6-88B3-ED87AB1EB159}"/>
    <cellStyle name="Normal 9 2 10 2 3 2" xfId="8275" xr:uid="{C37E8CC2-E7CE-4119-89F2-524BF0669578}"/>
    <cellStyle name="Normal 9 2 10 2 4" xfId="7018" xr:uid="{5A852178-D3C1-4017-94DF-63513C4AF87B}"/>
    <cellStyle name="Normal 9 2 10 3" xfId="3561" xr:uid="{FDBCA002-027A-47CC-AA10-87B011AD65DA}"/>
    <cellStyle name="Normal 9 2 10 3 2" xfId="3562" xr:uid="{62DCCFE9-61E5-4263-960F-3B693A201381}"/>
    <cellStyle name="Normal 9 2 10 3 2 2" xfId="6134" xr:uid="{33884DF5-DFC5-4E05-9438-F32289D07EE1}"/>
    <cellStyle name="Normal 9 2 10 3 2 2 2" xfId="8654" xr:uid="{C8AA286E-5D74-40F4-B86B-7EB70DA34314}"/>
    <cellStyle name="Normal 9 2 10 3 2 3" xfId="7021" xr:uid="{B1FF0B8E-E5C5-4D8E-9C07-52103DD0604C}"/>
    <cellStyle name="Normal 9 2 10 3 3" xfId="5754" xr:uid="{160F7684-15CB-41A3-81ED-1D48F34E0B82}"/>
    <cellStyle name="Normal 9 2 10 3 3 2" xfId="8276" xr:uid="{E1933401-1208-4B7C-AC04-622E08556722}"/>
    <cellStyle name="Normal 9 2 10 3 4" xfId="7020" xr:uid="{77547305-9740-43B5-9B6D-B1E3CF9689A1}"/>
    <cellStyle name="Normal 9 2 10 4" xfId="3563" xr:uid="{756D9306-FCF4-4A3B-9F6B-2A25C0AE98F5}"/>
    <cellStyle name="Normal 9 2 10 4 2" xfId="6132" xr:uid="{F3BA7B7C-B97C-46D6-B62F-834E1968E6DE}"/>
    <cellStyle name="Normal 9 2 10 4 2 2" xfId="8652" xr:uid="{F1C2106F-F4AC-4A8D-9A91-2B6F45A4814F}"/>
    <cellStyle name="Normal 9 2 10 4 3" xfId="7022" xr:uid="{3BD98835-2329-4EBA-93E6-98560EB4E461}"/>
    <cellStyle name="Normal 9 2 10 5" xfId="5752" xr:uid="{27E72094-D225-485D-8603-324E785AF07D}"/>
    <cellStyle name="Normal 9 2 10 5 2" xfId="8274" xr:uid="{EF1091D1-9670-4529-99C9-68D435C3AD76}"/>
    <cellStyle name="Normal 9 2 10 6" xfId="7017" xr:uid="{FA41CC90-5800-41A7-AE4A-44BCDB85494A}"/>
    <cellStyle name="Normal 9 2 11" xfId="3564" xr:uid="{A2D5F29D-8610-4992-A4C4-1CE37CC8599B}"/>
    <cellStyle name="Normal 9 2 11 2" xfId="3565" xr:uid="{24CBB241-99AD-461E-BE21-C0C69DDCEA34}"/>
    <cellStyle name="Normal 9 2 11 2 2" xfId="3566" xr:uid="{19203576-004A-4061-A351-21FA2BB16EC6}"/>
    <cellStyle name="Normal 9 2 11 2 2 2" xfId="6136" xr:uid="{9EE3BC58-19FC-48B0-89D3-AC136448713A}"/>
    <cellStyle name="Normal 9 2 11 2 2 2 2" xfId="8656" xr:uid="{DEAC7AA8-4B68-49F6-92B9-D7E33CB6B8AC}"/>
    <cellStyle name="Normal 9 2 11 2 2 3" xfId="7025" xr:uid="{0C45E285-BAC2-4BCE-B124-23AD5189B8B6}"/>
    <cellStyle name="Normal 9 2 11 2 3" xfId="5756" xr:uid="{BB16DE93-4B93-414E-9A1D-FA33C15267E7}"/>
    <cellStyle name="Normal 9 2 11 2 3 2" xfId="8278" xr:uid="{64CC9498-9070-4E19-9836-D314359782D0}"/>
    <cellStyle name="Normal 9 2 11 2 4" xfId="7024" xr:uid="{1440989F-DC0E-451C-9DC5-8503ABB9A82C}"/>
    <cellStyle name="Normal 9 2 11 3" xfId="3567" xr:uid="{4E1E875D-91BA-4141-B53D-471FBA0A8F67}"/>
    <cellStyle name="Normal 9 2 11 3 2" xfId="3568" xr:uid="{F2C826C9-F618-4F72-B312-93A9334876EB}"/>
    <cellStyle name="Normal 9 2 11 3 2 2" xfId="6137" xr:uid="{7DE99191-3789-4BD0-A31E-9646CF178992}"/>
    <cellStyle name="Normal 9 2 11 3 2 2 2" xfId="8657" xr:uid="{E5F1F57C-4A20-40CB-84D4-7D11DB18B6A8}"/>
    <cellStyle name="Normal 9 2 11 3 2 3" xfId="7027" xr:uid="{6E2AA2EB-96CB-4681-A894-11C1248B3577}"/>
    <cellStyle name="Normal 9 2 11 3 3" xfId="5757" xr:uid="{9149C6F8-AD99-49BB-B734-8FA1B2E546ED}"/>
    <cellStyle name="Normal 9 2 11 3 3 2" xfId="8279" xr:uid="{6A22CF41-B2D9-4EDE-B697-CFFAEB4B3D8D}"/>
    <cellStyle name="Normal 9 2 11 3 4" xfId="7026" xr:uid="{33CA0DA7-02BB-45E1-B66B-0B3D49DABBA8}"/>
    <cellStyle name="Normal 9 2 11 4" xfId="3569" xr:uid="{FE061BF0-11A2-4E0E-904C-B4D067E2E3F9}"/>
    <cellStyle name="Normal 9 2 11 4 2" xfId="6135" xr:uid="{E13C578D-3B66-470D-ADB2-77B09A8558CF}"/>
    <cellStyle name="Normal 9 2 11 4 2 2" xfId="8655" xr:uid="{A486AE93-A7CF-474D-89E6-F4CE9C751DF5}"/>
    <cellStyle name="Normal 9 2 11 4 3" xfId="7028" xr:uid="{8E3CFCCE-3995-48B3-9BE6-EAA1F7C065F9}"/>
    <cellStyle name="Normal 9 2 11 5" xfId="5755" xr:uid="{ADA23A4D-B7BD-448B-804A-0298AF83B020}"/>
    <cellStyle name="Normal 9 2 11 5 2" xfId="8277" xr:uid="{35B43FA7-A861-4BF6-AF8D-B94208B79DC1}"/>
    <cellStyle name="Normal 9 2 11 6" xfId="7023" xr:uid="{65E7794A-E00D-483C-8E0C-A772FBBAF4B6}"/>
    <cellStyle name="Normal 9 2 12" xfId="3570" xr:uid="{7377C331-276C-407D-97DF-B4203B9F0E29}"/>
    <cellStyle name="Normal 9 2 12 2" xfId="3571" xr:uid="{3A4B6AC1-2AE1-429C-BA7D-7D391D47DA96}"/>
    <cellStyle name="Normal 9 2 12 2 2" xfId="3572" xr:uid="{396B1265-821F-43B6-96CF-D3E10721AA7B}"/>
    <cellStyle name="Normal 9 2 12 2 2 2" xfId="6139" xr:uid="{FB679637-0D0B-4C17-BB82-E4713F016928}"/>
    <cellStyle name="Normal 9 2 12 2 2 2 2" xfId="8659" xr:uid="{3E880F48-6B6D-43EA-A7C0-E57821BBF37E}"/>
    <cellStyle name="Normal 9 2 12 2 2 3" xfId="7031" xr:uid="{D80A8EAF-7297-4E7C-86A9-488A76E63C22}"/>
    <cellStyle name="Normal 9 2 12 2 3" xfId="5759" xr:uid="{F5C0B999-00A4-4721-94D4-F08D53401274}"/>
    <cellStyle name="Normal 9 2 12 2 3 2" xfId="8281" xr:uid="{559BEA8D-683D-4F97-B413-F11F1C694770}"/>
    <cellStyle name="Normal 9 2 12 2 4" xfId="7030" xr:uid="{D514B48E-9E35-4CDD-B2E6-6A04E9248A97}"/>
    <cellStyle name="Normal 9 2 12 3" xfId="3573" xr:uid="{EFBB6C34-FEBC-4D3C-B4EE-6805C132D7D5}"/>
    <cellStyle name="Normal 9 2 12 3 2" xfId="3574" xr:uid="{9049D5BC-E8FA-4625-82B5-4AF7E2AC3597}"/>
    <cellStyle name="Normal 9 2 12 3 2 2" xfId="6140" xr:uid="{68831D83-EDFD-40A9-9CB9-74F53E281D04}"/>
    <cellStyle name="Normal 9 2 12 3 2 2 2" xfId="8660" xr:uid="{DF084BC7-052A-40AA-B19B-752F8AC4A687}"/>
    <cellStyle name="Normal 9 2 12 3 2 3" xfId="7033" xr:uid="{A96E5787-7F47-4147-9802-95397ED7A9FD}"/>
    <cellStyle name="Normal 9 2 12 3 3" xfId="5760" xr:uid="{032057F8-0197-4CF9-BAFF-4C9E7DD0E120}"/>
    <cellStyle name="Normal 9 2 12 3 3 2" xfId="8282" xr:uid="{D96871F3-7FE9-41D7-88AB-68F6EEFA12AD}"/>
    <cellStyle name="Normal 9 2 12 3 4" xfId="7032" xr:uid="{3415EF3A-6EA3-4528-855A-A88E5A218954}"/>
    <cellStyle name="Normal 9 2 12 4" xfId="3575" xr:uid="{0DB626DF-0493-4923-A600-2338D982A20D}"/>
    <cellStyle name="Normal 9 2 12 4 2" xfId="6138" xr:uid="{067B7FEE-F903-486E-A6D2-7F9C8CDFD3AD}"/>
    <cellStyle name="Normal 9 2 12 4 2 2" xfId="8658" xr:uid="{AB345069-CA1C-4BC2-B7FD-AF45BAF5435C}"/>
    <cellStyle name="Normal 9 2 12 4 3" xfId="7034" xr:uid="{050A9158-F049-4FF3-8588-D829B4F54669}"/>
    <cellStyle name="Normal 9 2 12 5" xfId="5758" xr:uid="{F10053F9-4C88-4ABC-A52D-A7F40EB18AEB}"/>
    <cellStyle name="Normal 9 2 12 5 2" xfId="8280" xr:uid="{8D7A2539-317F-4F85-9311-21C281E32A8D}"/>
    <cellStyle name="Normal 9 2 12 6" xfId="7029" xr:uid="{10D55CCF-E464-4E7B-8150-E6699E9310B7}"/>
    <cellStyle name="Normal 9 2 13" xfId="3576" xr:uid="{ACFB3C3A-6A48-4688-88E6-9D212DFACCFF}"/>
    <cellStyle name="Normal 9 2 14" xfId="4553" xr:uid="{F06723E7-587C-4027-A7F0-43ADD9F561A2}"/>
    <cellStyle name="Normal 9 2 15" xfId="6298" xr:uid="{855AA19F-DC33-4385-8A65-F0D4F95EF2D5}"/>
    <cellStyle name="Normal 9 2 15 2" xfId="8805" xr:uid="{1966C751-66E3-41CB-AA0B-5C7F0A7CD580}"/>
    <cellStyle name="Normal 9 2 16" xfId="45184" xr:uid="{6979BD48-0A6D-4992-8D86-EE2A89A0139B}"/>
    <cellStyle name="Normal 9 2 2" xfId="403" xr:uid="{6582AA75-DA77-42CD-95BC-ABEE4B9B845D}"/>
    <cellStyle name="Normal 9 2 2 10" xfId="3578" xr:uid="{6106ACEC-B333-4C6D-8D1B-4F77352973AE}"/>
    <cellStyle name="Normal 9 2 2 10 2" xfId="3579" xr:uid="{75848D60-1620-4DC1-8971-EC95AC641734}"/>
    <cellStyle name="Normal 9 2 2 10 2 2" xfId="6142" xr:uid="{A7DD1241-C6DF-4746-8BEA-AB9089A9486A}"/>
    <cellStyle name="Normal 9 2 2 10 2 2 2" xfId="8662" xr:uid="{9CC58F00-E70F-4F91-A3CB-AF692A3CDB80}"/>
    <cellStyle name="Normal 9 2 2 10 2 3" xfId="7037" xr:uid="{5961570B-5467-4C7C-A091-B85A847913A1}"/>
    <cellStyle name="Normal 9 2 2 10 3" xfId="5762" xr:uid="{1F4379DC-F268-4CE3-B7A2-C61D16A498B1}"/>
    <cellStyle name="Normal 9 2 2 10 3 2" xfId="8284" xr:uid="{E6EA312D-42C4-41C4-B4D6-BCEA2B92494F}"/>
    <cellStyle name="Normal 9 2 2 10 4" xfId="7036" xr:uid="{FE47CD32-A6A6-4E88-82BC-3257BC3606A9}"/>
    <cellStyle name="Normal 9 2 2 11" xfId="3580" xr:uid="{15D33358-576B-463C-8300-4B5872D2621D}"/>
    <cellStyle name="Normal 9 2 2 11 2" xfId="6141" xr:uid="{480A025B-593A-4DEC-BE75-FB1580AB351F}"/>
    <cellStyle name="Normal 9 2 2 11 2 2" xfId="8661" xr:uid="{E01AC684-8E7B-454F-ABEA-BC38FC009956}"/>
    <cellStyle name="Normal 9 2 2 11 3" xfId="7038" xr:uid="{6B840424-D911-4496-A173-B6AB5C4EC7EF}"/>
    <cellStyle name="Normal 9 2 2 12" xfId="5761" xr:uid="{7768CBA5-39FA-40D3-B12E-063DC70AF426}"/>
    <cellStyle name="Normal 9 2 2 12 2" xfId="8283" xr:uid="{509374A6-9CDC-411F-99B2-68F9019C7001}"/>
    <cellStyle name="Normal 9 2 2 13" xfId="7035" xr:uid="{B59208B7-372F-4343-A62A-027B615E38E4}"/>
    <cellStyle name="Normal 9 2 2 14" xfId="39348" xr:uid="{6A457591-7B7A-4309-91D4-54B615DB7AD3}"/>
    <cellStyle name="Normal 9 2 2 15" xfId="39757" xr:uid="{49D7E8D2-1F1F-4494-AACB-8D30BF0168C9}"/>
    <cellStyle name="Normal 9 2 2 16" xfId="45185" xr:uid="{DC908D41-1AE1-4352-A415-A5C217BC3802}"/>
    <cellStyle name="Normal 9 2 2 17" xfId="3577" xr:uid="{2CF5C8C4-79F4-43A5-8656-2DAE7170675C}"/>
    <cellStyle name="Normal 9 2 2 2" xfId="404" xr:uid="{297C768A-265B-4525-AB28-5DE22BCE534D}"/>
    <cellStyle name="Normal 9 2 2 2 10" xfId="9146" xr:uid="{0E220ACD-4607-4AEE-8E2A-E0866E34CEBB}"/>
    <cellStyle name="Normal 9 2 2 2 2" xfId="3581" xr:uid="{A170774B-1FCE-4621-B64C-E6E8D2AB3F75}"/>
    <cellStyle name="Normal 9 2 2 2 2 2" xfId="3582" xr:uid="{A56312C8-0C81-41A4-9AD5-21DF192C2D60}"/>
    <cellStyle name="Normal 9 2 2 2 2 2 2" xfId="3583" xr:uid="{AAA363A9-4359-4ACD-A67C-3A9457AF7A81}"/>
    <cellStyle name="Normal 9 2 2 2 2 2 2 2" xfId="6144" xr:uid="{77744255-8082-4EC5-87A1-5AF162CDBFCB}"/>
    <cellStyle name="Normal 9 2 2 2 2 2 2 2 2" xfId="8664" xr:uid="{E55F7489-84FC-45D8-A3EA-21D43F7B0A68}"/>
    <cellStyle name="Normal 9 2 2 2 2 2 2 3" xfId="7041" xr:uid="{162C1B1C-3AA1-470C-B1D0-23B28DF4CB96}"/>
    <cellStyle name="Normal 9 2 2 2 2 2 3" xfId="5764" xr:uid="{3C85CCE1-6975-48F4-8554-8C565C5BEFB8}"/>
    <cellStyle name="Normal 9 2 2 2 2 2 3 2" xfId="8286" xr:uid="{35155E70-3E8F-4C02-BDDB-27CB73379984}"/>
    <cellStyle name="Normal 9 2 2 2 2 2 4" xfId="7040" xr:uid="{841F9BA7-29E8-4601-B43F-A2CA90DE2743}"/>
    <cellStyle name="Normal 9 2 2 2 2 3" xfId="3584" xr:uid="{28E33CA4-296F-4114-A0A8-23ADBAD055B2}"/>
    <cellStyle name="Normal 9 2 2 2 2 3 2" xfId="3585" xr:uid="{DE7AF0B8-DCB8-448F-B5DE-4A4F76D00AFB}"/>
    <cellStyle name="Normal 9 2 2 2 2 3 2 2" xfId="6145" xr:uid="{97659CB9-F397-4A35-BA4C-37A3DF97110A}"/>
    <cellStyle name="Normal 9 2 2 2 2 3 2 2 2" xfId="8665" xr:uid="{F6B06A19-E67D-441C-9CA5-6965F33D0891}"/>
    <cellStyle name="Normal 9 2 2 2 2 3 2 3" xfId="7043" xr:uid="{411A3A25-78CF-4A9F-91D2-C2F3BF384348}"/>
    <cellStyle name="Normal 9 2 2 2 2 3 3" xfId="5765" xr:uid="{29218562-E1BB-460E-9F17-D213BB135F86}"/>
    <cellStyle name="Normal 9 2 2 2 2 3 3 2" xfId="8287" xr:uid="{4628BF9F-5CB0-4AE3-B734-83416DF6CBE4}"/>
    <cellStyle name="Normal 9 2 2 2 2 3 4" xfId="7042" xr:uid="{C86F0FA1-E638-4A6A-8C6D-82886C55026A}"/>
    <cellStyle name="Normal 9 2 2 2 2 4" xfId="3586" xr:uid="{887764AA-F9FE-4043-AE0A-7543FBFF3B08}"/>
    <cellStyle name="Normal 9 2 2 2 2 4 2" xfId="6143" xr:uid="{2DE3A1AA-0BF4-44DC-9ACC-1A9BC33CF97D}"/>
    <cellStyle name="Normal 9 2 2 2 2 4 2 2" xfId="8663" xr:uid="{79A9EBD8-6263-4F0E-952B-C4B0D4A3CB22}"/>
    <cellStyle name="Normal 9 2 2 2 2 4 3" xfId="7044" xr:uid="{97C394DC-6D10-49F9-B724-87D2EB00CF59}"/>
    <cellStyle name="Normal 9 2 2 2 2 5" xfId="5763" xr:uid="{BF328AA5-DED8-42AC-91BE-459BDB6D5933}"/>
    <cellStyle name="Normal 9 2 2 2 2 5 2" xfId="8285" xr:uid="{065E78B7-3516-46E6-8FB5-E35BAB12B2FC}"/>
    <cellStyle name="Normal 9 2 2 2 2 6" xfId="7039" xr:uid="{DCB2B16E-1432-47F7-A327-01AC5E08D5CA}"/>
    <cellStyle name="Normal 9 2 2 2 3" xfId="3587" xr:uid="{4D3FB2E6-DE78-4681-ACEF-0BCE70FC4083}"/>
    <cellStyle name="Normal 9 2 2 2 3 2" xfId="3588" xr:uid="{100B8FDC-8C38-4370-8DE3-4B4549398C52}"/>
    <cellStyle name="Normal 9 2 2 2 3 2 2" xfId="3589" xr:uid="{BDCB67BC-ECCC-4FD1-B4EA-DBA8057DF921}"/>
    <cellStyle name="Normal 9 2 2 2 3 2 2 2" xfId="6147" xr:uid="{66CFF3C2-35F1-48CB-A95D-E2A0D3B03855}"/>
    <cellStyle name="Normal 9 2 2 2 3 2 2 2 2" xfId="8667" xr:uid="{A9F3CAA7-723D-4A19-84C6-E87D5A2D05A0}"/>
    <cellStyle name="Normal 9 2 2 2 3 2 2 3" xfId="7047" xr:uid="{7798E81B-7D70-4B43-9005-C37C3227256B}"/>
    <cellStyle name="Normal 9 2 2 2 3 2 3" xfId="5767" xr:uid="{B56DE891-3C3A-4C0E-A01D-242AA98E101C}"/>
    <cellStyle name="Normal 9 2 2 2 3 2 3 2" xfId="8289" xr:uid="{92972F9F-728B-4351-A054-A44ABAF6ECFA}"/>
    <cellStyle name="Normal 9 2 2 2 3 2 4" xfId="7046" xr:uid="{FB2FE3CE-FB9F-4D4F-9D29-271FE57D2B3E}"/>
    <cellStyle name="Normal 9 2 2 2 3 3" xfId="3590" xr:uid="{2526A4C9-C44B-4D05-ADDD-BE0D6B1B28E0}"/>
    <cellStyle name="Normal 9 2 2 2 3 3 2" xfId="3591" xr:uid="{1C2B8E13-A342-4516-AB19-24F923F6C690}"/>
    <cellStyle name="Normal 9 2 2 2 3 3 2 2" xfId="6148" xr:uid="{C21D46BF-0E60-4240-8953-90152CEB4E7D}"/>
    <cellStyle name="Normal 9 2 2 2 3 3 2 2 2" xfId="8668" xr:uid="{9261819D-01C6-4231-83F2-76780A7A2C54}"/>
    <cellStyle name="Normal 9 2 2 2 3 3 2 3" xfId="7049" xr:uid="{09615D94-17DC-40EB-8BD6-11733CDFDE81}"/>
    <cellStyle name="Normal 9 2 2 2 3 3 3" xfId="5768" xr:uid="{B0DF25DA-36FF-4A59-9DDA-8BEBB3949C40}"/>
    <cellStyle name="Normal 9 2 2 2 3 3 3 2" xfId="8290" xr:uid="{6CB599FA-7AE3-4B4F-9111-A06C27017972}"/>
    <cellStyle name="Normal 9 2 2 2 3 3 4" xfId="7048" xr:uid="{BCB8C4C1-B2C0-4D27-9201-D393C372B1D4}"/>
    <cellStyle name="Normal 9 2 2 2 3 4" xfId="3592" xr:uid="{BFC63B35-63CE-4838-9A97-4D68B36F81E7}"/>
    <cellStyle name="Normal 9 2 2 2 3 4 2" xfId="6146" xr:uid="{07AF2416-6B6A-49B8-BB8D-37293CEED27A}"/>
    <cellStyle name="Normal 9 2 2 2 3 4 2 2" xfId="8666" xr:uid="{33C2E793-3D07-46CA-A04C-3164E5EF2678}"/>
    <cellStyle name="Normal 9 2 2 2 3 4 3" xfId="7050" xr:uid="{438F28D7-F7C9-40DD-8119-4A53CD4B7CAF}"/>
    <cellStyle name="Normal 9 2 2 2 3 5" xfId="5766" xr:uid="{77EE80ED-DF86-4D0B-BB10-8DC512CF6BDC}"/>
    <cellStyle name="Normal 9 2 2 2 3 5 2" xfId="8288" xr:uid="{75D5E932-5A5A-4B8D-8632-E37608D85FAB}"/>
    <cellStyle name="Normal 9 2 2 2 3 6" xfId="7045" xr:uid="{AA108886-5F4C-457A-97FB-9C5173124D1E}"/>
    <cellStyle name="Normal 9 2 2 2 4" xfId="3593" xr:uid="{88A65CB1-D7AF-4C19-A62B-9CB84F36A167}"/>
    <cellStyle name="Normal 9 2 2 2 4 2" xfId="3594" xr:uid="{E4C7FB3B-E3A5-46E0-88DA-239CF87A3A0F}"/>
    <cellStyle name="Normal 9 2 2 2 4 2 2" xfId="3595" xr:uid="{98F3B730-6151-4248-AC75-1C7F073FF056}"/>
    <cellStyle name="Normal 9 2 2 2 4 2 2 2" xfId="6150" xr:uid="{E81ED652-2684-4CBE-BC7C-69992546DD6F}"/>
    <cellStyle name="Normal 9 2 2 2 4 2 2 2 2" xfId="8670" xr:uid="{FB7CCE0A-4EC1-4260-B2F8-DC1BD397AE07}"/>
    <cellStyle name="Normal 9 2 2 2 4 2 2 3" xfId="7053" xr:uid="{EFD0A391-9202-480E-A91D-46C9344B50E3}"/>
    <cellStyle name="Normal 9 2 2 2 4 2 3" xfId="5770" xr:uid="{F7359222-35D6-4AEC-A815-24212A1B5253}"/>
    <cellStyle name="Normal 9 2 2 2 4 2 3 2" xfId="8292" xr:uid="{79A3129B-3AC9-4AC9-8D83-EF3F37D6E238}"/>
    <cellStyle name="Normal 9 2 2 2 4 2 4" xfId="7052" xr:uid="{F26181F9-3317-40E5-89A6-77524EFD6FAE}"/>
    <cellStyle name="Normal 9 2 2 2 4 3" xfId="3596" xr:uid="{7EAC903C-D9DF-4561-B411-796C5150613D}"/>
    <cellStyle name="Normal 9 2 2 2 4 3 2" xfId="3597" xr:uid="{B5E58794-069F-490E-91A2-21FF69B33B19}"/>
    <cellStyle name="Normal 9 2 2 2 4 3 2 2" xfId="6151" xr:uid="{8ED767FB-3E31-4E2F-8B8C-5DBC1F0077B9}"/>
    <cellStyle name="Normal 9 2 2 2 4 3 2 2 2" xfId="8671" xr:uid="{179EF1E3-2F7F-4308-B442-0A99889A6E0D}"/>
    <cellStyle name="Normal 9 2 2 2 4 3 2 3" xfId="7055" xr:uid="{3CE6352E-D7ED-49DA-8EC4-476C66BCC925}"/>
    <cellStyle name="Normal 9 2 2 2 4 3 3" xfId="5771" xr:uid="{C49262C9-0473-4C24-9DAC-AA65F6DE1754}"/>
    <cellStyle name="Normal 9 2 2 2 4 3 3 2" xfId="8293" xr:uid="{D5A1D811-7820-48C2-AA6B-A5A9DE288D8D}"/>
    <cellStyle name="Normal 9 2 2 2 4 3 4" xfId="7054" xr:uid="{2412F452-6ADE-4A9C-80F6-BA839B4824E9}"/>
    <cellStyle name="Normal 9 2 2 2 4 4" xfId="3598" xr:uid="{199C1E45-4F8B-4CC4-A30E-2701DB86A673}"/>
    <cellStyle name="Normal 9 2 2 2 4 4 2" xfId="6149" xr:uid="{09CD6D55-FEBA-4B80-9A0A-C2042F58942B}"/>
    <cellStyle name="Normal 9 2 2 2 4 4 2 2" xfId="8669" xr:uid="{28F60B89-2D2B-4C21-AE40-A44C1D83C1F2}"/>
    <cellStyle name="Normal 9 2 2 2 4 4 3" xfId="7056" xr:uid="{7783A07F-17D9-4DB5-80C1-7CD0E118E202}"/>
    <cellStyle name="Normal 9 2 2 2 4 5" xfId="5769" xr:uid="{35025EFD-8DE2-44E4-857C-C7DD669153DB}"/>
    <cellStyle name="Normal 9 2 2 2 4 5 2" xfId="8291" xr:uid="{35B5732A-359E-40F5-9262-9D0768D81534}"/>
    <cellStyle name="Normal 9 2 2 2 4 6" xfId="7051" xr:uid="{6F9E1F96-C7E5-4E43-B791-FE7EF598A7CA}"/>
    <cellStyle name="Normal 9 2 2 2 5" xfId="3599" xr:uid="{37F3D44C-D2F4-4703-A28E-355264C61660}"/>
    <cellStyle name="Normal 9 2 2 2 5 2" xfId="3600" xr:uid="{EE08816E-2AF8-4C01-81AD-0A0F66F98D2B}"/>
    <cellStyle name="Normal 9 2 2 2 5 2 2" xfId="3601" xr:uid="{B67DDF48-C76C-438B-9F6F-638BB3AD678E}"/>
    <cellStyle name="Normal 9 2 2 2 5 2 2 2" xfId="6153" xr:uid="{87BBC8BF-F561-488A-BF04-23C4CA8D033C}"/>
    <cellStyle name="Normal 9 2 2 2 5 2 2 2 2" xfId="8673" xr:uid="{A14348E9-0CCD-4AC9-8BB6-4AA8C75A394B}"/>
    <cellStyle name="Normal 9 2 2 2 5 2 2 3" xfId="7059" xr:uid="{66B4DB8D-5A2C-4D6F-9A45-048BC2CFE47D}"/>
    <cellStyle name="Normal 9 2 2 2 5 2 3" xfId="5773" xr:uid="{F56207E4-4ABA-4B1A-BCF0-B32B523AA86D}"/>
    <cellStyle name="Normal 9 2 2 2 5 2 3 2" xfId="8295" xr:uid="{0CBF0733-8AC7-47DE-A91B-BC178B79625C}"/>
    <cellStyle name="Normal 9 2 2 2 5 2 4" xfId="7058" xr:uid="{6CC9E4E1-195D-4C6B-AC22-751091AA4C49}"/>
    <cellStyle name="Normal 9 2 2 2 5 3" xfId="3602" xr:uid="{387C0D1E-27AD-4D84-949B-50C5D9B891CE}"/>
    <cellStyle name="Normal 9 2 2 2 5 3 2" xfId="3603" xr:uid="{DC8BA5FD-9B3D-48F4-A1F6-81EBAA753A0F}"/>
    <cellStyle name="Normal 9 2 2 2 5 3 2 2" xfId="6154" xr:uid="{E3D5D54D-F4D8-4DD2-9973-181897F5F53A}"/>
    <cellStyle name="Normal 9 2 2 2 5 3 2 2 2" xfId="8674" xr:uid="{81BCC4CC-392C-47F8-BA50-7615CFED8E78}"/>
    <cellStyle name="Normal 9 2 2 2 5 3 2 3" xfId="7061" xr:uid="{286C2A14-5E0D-4BEC-BBE7-BE3602A6996F}"/>
    <cellStyle name="Normal 9 2 2 2 5 3 3" xfId="5774" xr:uid="{CA8303CD-7EAE-4332-81BE-5475BCC0C1C2}"/>
    <cellStyle name="Normal 9 2 2 2 5 3 3 2" xfId="8296" xr:uid="{191D6580-E6FE-4599-AC14-3B35F468634A}"/>
    <cellStyle name="Normal 9 2 2 2 5 3 4" xfId="7060" xr:uid="{A2B267A8-907D-49BF-9BC9-75F0D031344C}"/>
    <cellStyle name="Normal 9 2 2 2 5 4" xfId="3604" xr:uid="{50798BC7-3AFB-430A-82C6-35EE4D7EEF8B}"/>
    <cellStyle name="Normal 9 2 2 2 5 4 2" xfId="6152" xr:uid="{B3D465EF-AEB5-40F4-B0B5-859BDF9C43F3}"/>
    <cellStyle name="Normal 9 2 2 2 5 4 2 2" xfId="8672" xr:uid="{319D1032-5AD2-4A40-86ED-9901640A405B}"/>
    <cellStyle name="Normal 9 2 2 2 5 4 3" xfId="7062" xr:uid="{AF789405-0FB5-4262-882C-B4CCCDCF51B7}"/>
    <cellStyle name="Normal 9 2 2 2 5 5" xfId="5772" xr:uid="{B864CF7F-9B8A-4964-912B-BEC4DAE04423}"/>
    <cellStyle name="Normal 9 2 2 2 5 5 2" xfId="8294" xr:uid="{020E44E6-B13F-44EE-8F02-9CC68333C5FD}"/>
    <cellStyle name="Normal 9 2 2 2 5 6" xfId="7057" xr:uid="{B407E10C-CE51-4CDA-84F1-C661CC74B8DA}"/>
    <cellStyle name="Normal 9 2 2 2 6" xfId="3605" xr:uid="{5793A30C-8CC0-4C0C-AF40-141ABBBA9C7D}"/>
    <cellStyle name="Normal 9 2 2 2 6 2" xfId="3606" xr:uid="{12938703-E177-4FD3-A320-67D2B70801F8}"/>
    <cellStyle name="Normal 9 2 2 2 6 2 2" xfId="3607" xr:uid="{F1DB468B-D9B7-4D86-9F2D-9C0F26348984}"/>
    <cellStyle name="Normal 9 2 2 2 6 2 2 2" xfId="6156" xr:uid="{4596F0DB-7F5D-4FF5-B021-5085E13045F0}"/>
    <cellStyle name="Normal 9 2 2 2 6 2 2 2 2" xfId="8676" xr:uid="{9F8B4D2D-73F5-43A5-8E86-0C806D6A0C88}"/>
    <cellStyle name="Normal 9 2 2 2 6 2 2 3" xfId="7065" xr:uid="{12EFEFCA-B6D3-4B28-866E-8EAE7709973A}"/>
    <cellStyle name="Normal 9 2 2 2 6 2 3" xfId="5776" xr:uid="{594CFDBB-9F13-4AB6-B000-08A46329EDD9}"/>
    <cellStyle name="Normal 9 2 2 2 6 2 3 2" xfId="8298" xr:uid="{9794E071-7636-4EBD-8918-18BD22B91134}"/>
    <cellStyle name="Normal 9 2 2 2 6 2 4" xfId="7064" xr:uid="{A266317E-C32C-4007-9E7A-F0D08C2A2AA3}"/>
    <cellStyle name="Normal 9 2 2 2 6 3" xfId="3608" xr:uid="{13A6F2C3-4C4A-4D8A-9E41-AB008ADC95E9}"/>
    <cellStyle name="Normal 9 2 2 2 6 3 2" xfId="3609" xr:uid="{3AEB3421-E6A4-4DB6-B51A-D843096BD2F7}"/>
    <cellStyle name="Normal 9 2 2 2 6 3 2 2" xfId="6157" xr:uid="{984C60D3-2522-41A2-8B55-6B6E9BC80FCA}"/>
    <cellStyle name="Normal 9 2 2 2 6 3 2 2 2" xfId="8677" xr:uid="{5CF0C55D-9C7B-4961-B1BC-3F1810B486C7}"/>
    <cellStyle name="Normal 9 2 2 2 6 3 2 3" xfId="7067" xr:uid="{C3761F20-FC49-4FDD-A142-6C7151032CFD}"/>
    <cellStyle name="Normal 9 2 2 2 6 3 3" xfId="5777" xr:uid="{2DDF98FC-15E5-4A9F-BC4C-42D92BE8377F}"/>
    <cellStyle name="Normal 9 2 2 2 6 3 3 2" xfId="8299" xr:uid="{A07F5881-21CF-45AA-B124-B067FD73AA8F}"/>
    <cellStyle name="Normal 9 2 2 2 6 3 4" xfId="7066" xr:uid="{117B5650-75F8-42C2-9692-68C358E9E0EA}"/>
    <cellStyle name="Normal 9 2 2 2 6 4" xfId="3610" xr:uid="{F7335EEB-1488-4EEB-B68E-A100160A0E4B}"/>
    <cellStyle name="Normal 9 2 2 2 6 4 2" xfId="6155" xr:uid="{0F79C77E-A37E-4E8F-95A8-03C0FEC98AD5}"/>
    <cellStyle name="Normal 9 2 2 2 6 4 2 2" xfId="8675" xr:uid="{58191733-3658-4835-9971-F8517EC8208A}"/>
    <cellStyle name="Normal 9 2 2 2 6 4 3" xfId="7068" xr:uid="{9033093E-9C7F-448A-839C-EAC3B55F54BE}"/>
    <cellStyle name="Normal 9 2 2 2 6 5" xfId="5775" xr:uid="{342F426E-325F-49F6-8051-6EAE3C74087A}"/>
    <cellStyle name="Normal 9 2 2 2 6 5 2" xfId="8297" xr:uid="{91EBC0B4-9597-455B-BC6E-9DED41243C68}"/>
    <cellStyle name="Normal 9 2 2 2 6 6" xfId="7063" xr:uid="{9DCA65CD-3F1F-410F-A871-306BFF813D13}"/>
    <cellStyle name="Normal 9 2 2 2 7" xfId="3611" xr:uid="{D500C2CE-5611-41C7-A1ED-3713BE0A9682}"/>
    <cellStyle name="Normal 9 2 2 2 7 2" xfId="3612" xr:uid="{7E3BEAA2-0F1D-4E6B-B9D8-BC4CA72E1DF3}"/>
    <cellStyle name="Normal 9 2 2 2 7 2 2" xfId="3613" xr:uid="{30E73DA1-953B-442A-8213-F1FB3B5B100A}"/>
    <cellStyle name="Normal 9 2 2 2 7 2 2 2" xfId="6159" xr:uid="{0BACC932-C38F-4AD2-9049-9A148E83358E}"/>
    <cellStyle name="Normal 9 2 2 2 7 2 2 2 2" xfId="8679" xr:uid="{9B7AA78E-094B-4F77-8713-CA499E69C9C6}"/>
    <cellStyle name="Normal 9 2 2 2 7 2 2 3" xfId="7071" xr:uid="{61E39D32-FAE5-4FD2-871F-9B08FAA2C7DB}"/>
    <cellStyle name="Normal 9 2 2 2 7 2 3" xfId="5779" xr:uid="{CED586F5-6F93-4734-8C1F-1DCD1EE020F3}"/>
    <cellStyle name="Normal 9 2 2 2 7 2 3 2" xfId="8301" xr:uid="{534F7767-0886-46BF-B59A-304B138560C8}"/>
    <cellStyle name="Normal 9 2 2 2 7 2 4" xfId="7070" xr:uid="{83597E20-4AC3-44C1-B8A4-510B3D0557B5}"/>
    <cellStyle name="Normal 9 2 2 2 7 3" xfId="3614" xr:uid="{324F5CCB-5A4E-46B5-B3F3-9A4547DA405F}"/>
    <cellStyle name="Normal 9 2 2 2 7 3 2" xfId="3615" xr:uid="{EDA5C04C-771D-4DEA-B3A0-1F95A2864B7E}"/>
    <cellStyle name="Normal 9 2 2 2 7 3 2 2" xfId="6160" xr:uid="{DA250D5B-334A-40D0-A236-9E7A75AA35DC}"/>
    <cellStyle name="Normal 9 2 2 2 7 3 2 2 2" xfId="8680" xr:uid="{F9660F0D-5CB5-4307-82B4-844957112850}"/>
    <cellStyle name="Normal 9 2 2 2 7 3 2 3" xfId="7073" xr:uid="{184E1275-5D30-4EBF-A228-029442FEEFDF}"/>
    <cellStyle name="Normal 9 2 2 2 7 3 3" xfId="5780" xr:uid="{CBCAE890-1A88-496E-B213-09B1185B80FC}"/>
    <cellStyle name="Normal 9 2 2 2 7 3 3 2" xfId="8302" xr:uid="{581E8AF0-0D3B-481B-BA3F-0EA3B0B82BAD}"/>
    <cellStyle name="Normal 9 2 2 2 7 3 4" xfId="7072" xr:uid="{B77F8726-71FD-4FC8-8975-0D73D8DD1BB4}"/>
    <cellStyle name="Normal 9 2 2 2 7 4" xfId="3616" xr:uid="{F47ED223-AD37-4BC0-AF4E-437FC84B07F1}"/>
    <cellStyle name="Normal 9 2 2 2 7 4 2" xfId="6158" xr:uid="{491C6A0E-0AEA-4982-AE5D-FC5933B307B5}"/>
    <cellStyle name="Normal 9 2 2 2 7 4 2 2" xfId="8678" xr:uid="{1E635ACD-E715-4E63-8548-33B4289F2F66}"/>
    <cellStyle name="Normal 9 2 2 2 7 4 3" xfId="7074" xr:uid="{8E849237-8354-49D3-BA5C-6EE86CA6E8CD}"/>
    <cellStyle name="Normal 9 2 2 2 7 5" xfId="5778" xr:uid="{033E4667-F720-4435-A106-C465F28DB1D3}"/>
    <cellStyle name="Normal 9 2 2 2 7 5 2" xfId="8300" xr:uid="{291A97FB-6F17-465A-8D6F-540AE8F88035}"/>
    <cellStyle name="Normal 9 2 2 2 7 6" xfId="7069" xr:uid="{4B4E213A-5045-4DF8-9452-859C73D6D16B}"/>
    <cellStyle name="Normal 9 2 2 2 8" xfId="3617" xr:uid="{D28E6CC2-F64B-4E19-9132-9DFF88334C8E}"/>
    <cellStyle name="Normal 9 2 2 2 8 2" xfId="3618" xr:uid="{73CB067C-FF9B-408F-9C4B-34619B72E044}"/>
    <cellStyle name="Normal 9 2 2 2 8 2 2" xfId="3619" xr:uid="{6AEA6DC1-F909-4C26-849D-2C6C77E74963}"/>
    <cellStyle name="Normal 9 2 2 2 8 2 2 2" xfId="6162" xr:uid="{430E38EE-6096-4346-83D5-0894D8236440}"/>
    <cellStyle name="Normal 9 2 2 2 8 2 2 2 2" xfId="8682" xr:uid="{056342B6-93B5-4171-BC57-4B3B702D0D8D}"/>
    <cellStyle name="Normal 9 2 2 2 8 2 2 3" xfId="7077" xr:uid="{B66956C3-901E-40B2-BDFE-441D6BF67C91}"/>
    <cellStyle name="Normal 9 2 2 2 8 2 3" xfId="5782" xr:uid="{7988E373-8D1A-4B8E-854B-7DAA2F381959}"/>
    <cellStyle name="Normal 9 2 2 2 8 2 3 2" xfId="8304" xr:uid="{A5EF1654-C73D-41E1-B38E-1AF44DA94590}"/>
    <cellStyle name="Normal 9 2 2 2 8 2 4" xfId="7076" xr:uid="{18C9EDE3-AC4B-41EC-A147-EC260825F7BD}"/>
    <cellStyle name="Normal 9 2 2 2 8 3" xfId="3620" xr:uid="{E8C42405-AE5B-4E15-8E94-0C20F315997F}"/>
    <cellStyle name="Normal 9 2 2 2 8 3 2" xfId="3621" xr:uid="{858FA897-00E2-42C2-8779-F495B06B3F6E}"/>
    <cellStyle name="Normal 9 2 2 2 8 3 2 2" xfId="6163" xr:uid="{A93B5BFC-7439-4D89-9099-0D84430C884B}"/>
    <cellStyle name="Normal 9 2 2 2 8 3 2 2 2" xfId="8683" xr:uid="{0F7159E9-AF23-488E-8E3D-CFC03F5F003C}"/>
    <cellStyle name="Normal 9 2 2 2 8 3 2 3" xfId="7079" xr:uid="{638D25F4-B5A5-489A-A1A2-48E1046892E0}"/>
    <cellStyle name="Normal 9 2 2 2 8 3 3" xfId="5783" xr:uid="{5F34397C-8BF2-4A1B-B029-6195F16F16FE}"/>
    <cellStyle name="Normal 9 2 2 2 8 3 3 2" xfId="8305" xr:uid="{721D5C35-49EF-44FD-A767-D100861D9809}"/>
    <cellStyle name="Normal 9 2 2 2 8 3 4" xfId="7078" xr:uid="{F6966ED5-C233-486C-B506-AC3671C503FA}"/>
    <cellStyle name="Normal 9 2 2 2 8 4" xfId="3622" xr:uid="{274370DE-63D4-4D45-A9A3-14A830833748}"/>
    <cellStyle name="Normal 9 2 2 2 8 4 2" xfId="6161" xr:uid="{292502D4-9A6A-46D5-ACAF-8ABCFFA64C45}"/>
    <cellStyle name="Normal 9 2 2 2 8 4 2 2" xfId="8681" xr:uid="{4FDF74C8-28E0-40EC-A49F-1FCA8E42F761}"/>
    <cellStyle name="Normal 9 2 2 2 8 4 3" xfId="7080" xr:uid="{0178DBB5-BC06-4E36-9FC2-51973338E0E9}"/>
    <cellStyle name="Normal 9 2 2 2 8 5" xfId="5781" xr:uid="{11C29709-0D34-4D57-9784-BFE20D8F42F4}"/>
    <cellStyle name="Normal 9 2 2 2 8 5 2" xfId="8303" xr:uid="{159B9218-EE45-428F-862F-E3766EE3B01B}"/>
    <cellStyle name="Normal 9 2 2 2 8 6" xfId="7075" xr:uid="{DAB97D11-11B3-426E-9A17-0CAED86DEB85}"/>
    <cellStyle name="Normal 9 2 2 2 9" xfId="37746" xr:uid="{937EDE45-BA03-47C7-B554-F7086BFC067E}"/>
    <cellStyle name="Normal 9 2 2 3" xfId="2047" xr:uid="{9D2FA798-F465-4484-86DE-22FAA56BD5A0}"/>
    <cellStyle name="Normal 9 2 2 3 2" xfId="37747" xr:uid="{742D8A29-AD16-4857-8F81-E0AD3370E653}"/>
    <cellStyle name="Normal 9 2 2 3 3" xfId="36540" xr:uid="{9D407694-0A28-48FC-9502-B5EB3E174D09}"/>
    <cellStyle name="Normal 9 2 2 3 4" xfId="46387" xr:uid="{3831975C-3803-4594-9F77-F269FBD1EB8A}"/>
    <cellStyle name="Normal 9 2 2 3 5" xfId="3623" xr:uid="{CEB9FA49-30EC-4602-93B0-069409DEEB5D}"/>
    <cellStyle name="Normal 9 2 2 4" xfId="3624" xr:uid="{BC394B7D-F2D4-4AF5-98E0-449F3121291D}"/>
    <cellStyle name="Normal 9 2 2 4 2" xfId="37748" xr:uid="{1C26F267-883E-4B19-BC33-149D5B06B733}"/>
    <cellStyle name="Normal 9 2 2 4 3" xfId="23069" xr:uid="{C23E68DB-8320-419C-B8E3-915050A5DA3D}"/>
    <cellStyle name="Normal 9 2 2 5" xfId="3625" xr:uid="{49354006-542A-42D9-9F68-5CFCFF4D5936}"/>
    <cellStyle name="Normal 9 2 2 6" xfId="3626" xr:uid="{D1FE16D2-8AAF-4EB1-9E77-7C6A392C9B1B}"/>
    <cellStyle name="Normal 9 2 2 7" xfId="3627" xr:uid="{C653F9EB-3120-4FE1-BE52-CE0C02561398}"/>
    <cellStyle name="Normal 9 2 2 8" xfId="3628" xr:uid="{E71555DF-238D-48EE-88A4-8F69988EFCD5}"/>
    <cellStyle name="Normal 9 2 2 9" xfId="3629" xr:uid="{13B67826-966E-4BD7-99FE-70A9E215D005}"/>
    <cellStyle name="Normal 9 2 2 9 2" xfId="3630" xr:uid="{0D726645-C98D-4B8E-8C39-E26FF941CBA5}"/>
    <cellStyle name="Normal 9 2 2 9 2 2" xfId="6164" xr:uid="{8B01AFEB-21D7-4E50-A1FB-0E90F6BDD3BE}"/>
    <cellStyle name="Normal 9 2 2 9 2 2 2" xfId="8684" xr:uid="{D07EDFED-5AAB-4D66-9E96-68993DDA9B97}"/>
    <cellStyle name="Normal 9 2 2 9 2 3" xfId="7082" xr:uid="{747629A9-0D78-44E8-8E47-CED12614EE15}"/>
    <cellStyle name="Normal 9 2 2 9 3" xfId="5787" xr:uid="{1DB78F1A-F21C-4125-A379-5EDCBF70E6C9}"/>
    <cellStyle name="Normal 9 2 2 9 3 2" xfId="8307" xr:uid="{B86F9E45-C67D-41A6-B1A0-86F5BCC03632}"/>
    <cellStyle name="Normal 9 2 2 9 4" xfId="7081" xr:uid="{768FC3C7-8025-4B8D-A29A-71235772C056}"/>
    <cellStyle name="Normal 9 2 3" xfId="758" xr:uid="{9D99F060-0926-4A10-91CC-C1D1270C6CBC}"/>
    <cellStyle name="Normal 9 2 3 2" xfId="3632" xr:uid="{5DC1B212-CB7C-454B-926C-2391607F94E6}"/>
    <cellStyle name="Normal 9 2 3 2 2" xfId="3633" xr:uid="{C0529840-AB6E-4514-9F8B-EB79842ADA43}"/>
    <cellStyle name="Normal 9 2 3 2 2 2" xfId="6166" xr:uid="{1EC17A42-F654-4C30-906A-AFBB68CF6FBF}"/>
    <cellStyle name="Normal 9 2 3 2 2 2 2" xfId="8686" xr:uid="{62D265AD-8D6C-449A-88DB-11718E22AA49}"/>
    <cellStyle name="Normal 9 2 3 2 2 3" xfId="7085" xr:uid="{0ECC05D7-0BAF-4D1C-B32A-ADCDFB1FF891}"/>
    <cellStyle name="Normal 9 2 3 2 3" xfId="5789" xr:uid="{4393949E-C29E-4FE2-94DC-2F8C55D5481E}"/>
    <cellStyle name="Normal 9 2 3 2 3 2" xfId="8309" xr:uid="{EAA528DD-8D0E-45C6-B9BD-4D1B475078F3}"/>
    <cellStyle name="Normal 9 2 3 2 4" xfId="7084" xr:uid="{CBCEA068-DB97-4D0E-9091-87E5C30AEFE5}"/>
    <cellStyle name="Normal 9 2 3 3" xfId="3634" xr:uid="{3335C36C-4E2A-42CA-AADF-E7FD074FB38E}"/>
    <cellStyle name="Normal 9 2 3 3 2" xfId="3635" xr:uid="{F299CFA7-2F67-499F-9474-C088E741741B}"/>
    <cellStyle name="Normal 9 2 3 3 2 2" xfId="6167" xr:uid="{631D3088-FE75-417E-8A25-14EB6B7D8B47}"/>
    <cellStyle name="Normal 9 2 3 3 2 2 2" xfId="8687" xr:uid="{A9C2D9DD-961B-4345-AE5E-64CF28BD0355}"/>
    <cellStyle name="Normal 9 2 3 3 2 3" xfId="7087" xr:uid="{EB2A2B12-C354-4C59-84B8-1589FFBB41E4}"/>
    <cellStyle name="Normal 9 2 3 3 3" xfId="5790" xr:uid="{AFFCD2CB-63C5-419B-940F-149F822A2131}"/>
    <cellStyle name="Normal 9 2 3 3 3 2" xfId="8310" xr:uid="{C0DD092B-C270-4894-BD18-01AAB6548FD5}"/>
    <cellStyle name="Normal 9 2 3 3 4" xfId="7086" xr:uid="{90081B72-2E0C-4B77-B4C4-73724C610BCB}"/>
    <cellStyle name="Normal 9 2 3 4" xfId="3636" xr:uid="{928B80AE-D750-460C-B136-0B07862EF095}"/>
    <cellStyle name="Normal 9 2 3 4 2" xfId="6165" xr:uid="{9A708910-7C5C-4145-9796-5926E42C0E5A}"/>
    <cellStyle name="Normal 9 2 3 4 2 2" xfId="8685" xr:uid="{79412611-5B09-4A7F-BFD2-CA005B607430}"/>
    <cellStyle name="Normal 9 2 3 4 3" xfId="7088" xr:uid="{14A78FD0-FF70-46F3-8B83-F971D47B0FC6}"/>
    <cellStyle name="Normal 9 2 3 5" xfId="5788" xr:uid="{E8F614DD-5C6C-41CD-AC94-D156A12E5535}"/>
    <cellStyle name="Normal 9 2 3 5 2" xfId="8308" xr:uid="{2BF071BE-6261-42B5-BF6A-BB9BB6E16B20}"/>
    <cellStyle name="Normal 9 2 3 6" xfId="7083" xr:uid="{D9ED7521-26EF-4892-9DDA-7012DC820218}"/>
    <cellStyle name="Normal 9 2 3 7" xfId="45461" xr:uid="{A09EBB74-C28C-40DC-BA90-E7CCD2E4000D}"/>
    <cellStyle name="Normal 9 2 3 8" xfId="3631" xr:uid="{00B9D451-F826-4970-9409-EA93D2A4B8DB}"/>
    <cellStyle name="Normal 9 2 4" xfId="3637" xr:uid="{251BFB25-537F-41A5-9F78-66DAEC6CCC52}"/>
    <cellStyle name="Normal 9 2 4 2" xfId="3638" xr:uid="{369D25F4-6ADF-4466-86CD-445CF6420FD6}"/>
    <cellStyle name="Normal 9 2 4 2 2" xfId="3639" xr:uid="{47481A3D-FE96-40B7-9A9E-98E5296C94F7}"/>
    <cellStyle name="Normal 9 2 4 2 2 2" xfId="6169" xr:uid="{2C212AAA-F883-4704-ADA2-1C664716DB72}"/>
    <cellStyle name="Normal 9 2 4 2 2 2 2" xfId="8689" xr:uid="{0A5FC483-D8F8-49A8-9634-CD3E526B6A5B}"/>
    <cellStyle name="Normal 9 2 4 2 2 3" xfId="7091" xr:uid="{0BB30531-780E-4F16-89C6-03721EF9D27A}"/>
    <cellStyle name="Normal 9 2 4 2 3" xfId="5792" xr:uid="{6A7DA351-5D0F-4FAB-B859-ED364A29E559}"/>
    <cellStyle name="Normal 9 2 4 2 3 2" xfId="8312" xr:uid="{CC06BA65-F006-4ED5-9ABD-4B85D252F63A}"/>
    <cellStyle name="Normal 9 2 4 2 4" xfId="7090" xr:uid="{92E3C8CA-1BB8-4034-9950-AB8039DF44C1}"/>
    <cellStyle name="Normal 9 2 4 3" xfId="3640" xr:uid="{FD0D9069-84D8-4A7F-A7DA-DA5A1F5A96CC}"/>
    <cellStyle name="Normal 9 2 4 3 2" xfId="3641" xr:uid="{CD8CE5CA-5342-447C-9545-16FA6602C95C}"/>
    <cellStyle name="Normal 9 2 4 3 2 2" xfId="6170" xr:uid="{50D42716-FCF4-49E5-8DB5-534C163B7086}"/>
    <cellStyle name="Normal 9 2 4 3 2 2 2" xfId="8690" xr:uid="{9217758E-F60F-4CBF-8034-7EB043C8D7CB}"/>
    <cellStyle name="Normal 9 2 4 3 2 3" xfId="7093" xr:uid="{669CB4D1-59E7-460F-A7F6-8FD950F5BA9B}"/>
    <cellStyle name="Normal 9 2 4 3 3" xfId="5793" xr:uid="{FC38AAB3-EE9F-4CB8-8EEA-893FE8F7D1C8}"/>
    <cellStyle name="Normal 9 2 4 3 3 2" xfId="8313" xr:uid="{32D6D550-3EB1-444E-A17C-B70B1B1E26B6}"/>
    <cellStyle name="Normal 9 2 4 3 4" xfId="7092" xr:uid="{B17B51BC-68DE-46C1-A00F-18D23AE13A1E}"/>
    <cellStyle name="Normal 9 2 4 4" xfId="3642" xr:uid="{0FF5B33C-DC8F-41C7-A092-14B4884EDB32}"/>
    <cellStyle name="Normal 9 2 4 4 2" xfId="6168" xr:uid="{BB7A98DB-3129-4FC0-AB58-E0A01B6A787D}"/>
    <cellStyle name="Normal 9 2 4 4 2 2" xfId="8688" xr:uid="{50342099-6718-4245-AA01-C0259FA3C272}"/>
    <cellStyle name="Normal 9 2 4 4 3" xfId="7094" xr:uid="{10AC9961-4EDB-4BA4-B70B-6FB346A2776A}"/>
    <cellStyle name="Normal 9 2 4 5" xfId="5791" xr:uid="{D8BCE9E8-7CF5-4777-9BB1-AD3B91544237}"/>
    <cellStyle name="Normal 9 2 4 5 2" xfId="8311" xr:uid="{9C972E7E-8D99-437A-A82E-82BC194929DE}"/>
    <cellStyle name="Normal 9 2 4 6" xfId="7089" xr:uid="{CBB270F7-5315-44FD-867E-320DF2CBBE75}"/>
    <cellStyle name="Normal 9 2 4 7" xfId="40348" xr:uid="{018BBC41-C90D-46D1-BF32-B1BC84691D0C}"/>
    <cellStyle name="Normal 9 2 5" xfId="3643" xr:uid="{672FB659-5953-44DD-809A-E564B3ED6573}"/>
    <cellStyle name="Normal 9 2 5 2" xfId="3644" xr:uid="{3C0BF842-2849-45DC-9276-1669F8B8C36A}"/>
    <cellStyle name="Normal 9 2 5 2 2" xfId="3645" xr:uid="{5E131D8E-3545-48B8-8CE6-F4A841FA8429}"/>
    <cellStyle name="Normal 9 2 5 2 2 2" xfId="6172" xr:uid="{3094D38D-B5FA-4A40-BB5D-78D85BD9A7EA}"/>
    <cellStyle name="Normal 9 2 5 2 2 2 2" xfId="8692" xr:uid="{2E82FC3A-4106-4F25-A148-A70D6CA692C7}"/>
    <cellStyle name="Normal 9 2 5 2 2 3" xfId="7097" xr:uid="{4D366173-90CF-40DB-8E57-B2C6392275A6}"/>
    <cellStyle name="Normal 9 2 5 2 3" xfId="5795" xr:uid="{313776F1-9CE5-47C2-B21B-B609E9EB86F0}"/>
    <cellStyle name="Normal 9 2 5 2 3 2" xfId="8315" xr:uid="{A0176DB1-A3FE-4522-9C51-7A32550E9177}"/>
    <cellStyle name="Normal 9 2 5 2 4" xfId="7096" xr:uid="{A4F2BDB9-3A97-4E64-ADC0-28FC9F9AA129}"/>
    <cellStyle name="Normal 9 2 5 3" xfId="3646" xr:uid="{9987FAF3-62F6-4F66-B0BB-322C8E6D7A96}"/>
    <cellStyle name="Normal 9 2 5 3 2" xfId="3647" xr:uid="{4C075B21-66EB-4465-A13B-BEF7F25B979C}"/>
    <cellStyle name="Normal 9 2 5 3 2 2" xfId="6173" xr:uid="{0C281182-CFBB-41E7-9612-6B1A305077FA}"/>
    <cellStyle name="Normal 9 2 5 3 2 2 2" xfId="8693" xr:uid="{7639BE96-2A52-4663-AD0E-CAEF37BBBE18}"/>
    <cellStyle name="Normal 9 2 5 3 2 3" xfId="7099" xr:uid="{B3B553C4-C854-41AB-B019-0BADEAB148C4}"/>
    <cellStyle name="Normal 9 2 5 3 3" xfId="5796" xr:uid="{076C0642-70D1-4B7E-9BDF-5261EECE1997}"/>
    <cellStyle name="Normal 9 2 5 3 3 2" xfId="8316" xr:uid="{8301C930-30B1-4FE3-B1AF-90D5EEE55A30}"/>
    <cellStyle name="Normal 9 2 5 3 4" xfId="7098" xr:uid="{E6E44167-54EB-4EA3-80C0-A4E141BABB38}"/>
    <cellStyle name="Normal 9 2 5 4" xfId="3648" xr:uid="{272F1E84-34DF-4A1A-9CAD-DDFCACAD548C}"/>
    <cellStyle name="Normal 9 2 5 4 2" xfId="6171" xr:uid="{21205BD8-979C-4698-BA40-C6E527D0C24A}"/>
    <cellStyle name="Normal 9 2 5 4 2 2" xfId="8691" xr:uid="{5AEAFE0B-B2C3-4891-9707-AEEB96DBA509}"/>
    <cellStyle name="Normal 9 2 5 4 3" xfId="7100" xr:uid="{5C6B1FC7-0A2E-4E8B-964A-DB1EF1A40D9D}"/>
    <cellStyle name="Normal 9 2 5 5" xfId="5794" xr:uid="{536D3BC1-42AF-43EF-B983-13060B6F994E}"/>
    <cellStyle name="Normal 9 2 5 5 2" xfId="8314" xr:uid="{6D2D9D5C-EE43-48F2-9DC0-660F3E58E537}"/>
    <cellStyle name="Normal 9 2 5 6" xfId="7095" xr:uid="{BA430954-28D1-4302-92E3-CC54E58D38BA}"/>
    <cellStyle name="Normal 9 2 5 7" xfId="37749" xr:uid="{1ADAD1D4-0AB1-4D59-BBFD-7A714E4F81C1}"/>
    <cellStyle name="Normal 9 2 5 8" xfId="11090" xr:uid="{EE2C2A2E-B708-4EF9-9358-339722FDE5C1}"/>
    <cellStyle name="Normal 9 2 6" xfId="3649" xr:uid="{28C050BE-EAAD-483F-BE43-F5B2EAB24443}"/>
    <cellStyle name="Normal 9 2 6 2" xfId="3650" xr:uid="{02FA4A0D-A283-422C-B3F7-E4E7A1B37C58}"/>
    <cellStyle name="Normal 9 2 6 2 2" xfId="3651" xr:uid="{80B7CCA4-D2CD-44A4-9C29-1BFCF82A7A21}"/>
    <cellStyle name="Normal 9 2 6 2 2 2" xfId="6175" xr:uid="{BB4EB9EE-7FB2-421B-A260-28D223B86D3D}"/>
    <cellStyle name="Normal 9 2 6 2 2 2 2" xfId="8695" xr:uid="{5BDE4E9C-AD6D-4A73-9765-4C9529692495}"/>
    <cellStyle name="Normal 9 2 6 2 2 3" xfId="7103" xr:uid="{A836805D-F874-47E8-B259-DA6F4727E07C}"/>
    <cellStyle name="Normal 9 2 6 2 3" xfId="5798" xr:uid="{90B423C5-2DF3-427A-B294-7E1DFE859C97}"/>
    <cellStyle name="Normal 9 2 6 2 3 2" xfId="8318" xr:uid="{146CA49B-064E-4495-9063-C9FF45905831}"/>
    <cellStyle name="Normal 9 2 6 2 4" xfId="7102" xr:uid="{1C4B608A-19ED-4E6C-AA3E-8CFAC5A968BB}"/>
    <cellStyle name="Normal 9 2 6 3" xfId="3652" xr:uid="{28CE1CC9-29DB-46D9-BD4E-FA00911BE3FF}"/>
    <cellStyle name="Normal 9 2 6 3 2" xfId="3653" xr:uid="{0B424238-DD96-46B6-BB52-862EEDAF18BB}"/>
    <cellStyle name="Normal 9 2 6 3 2 2" xfId="6176" xr:uid="{F65D7E52-A657-4EEC-900D-C08DC7E1C143}"/>
    <cellStyle name="Normal 9 2 6 3 2 2 2" xfId="8696" xr:uid="{DEE6C22B-DB9F-4F59-8C0B-3C5329F8F9C3}"/>
    <cellStyle name="Normal 9 2 6 3 2 3" xfId="7105" xr:uid="{9D5A4F0F-79E7-4FA2-B173-17439DAE0365}"/>
    <cellStyle name="Normal 9 2 6 3 3" xfId="5799" xr:uid="{A250AE5E-F0C1-4BE9-8636-158AB2DB85DF}"/>
    <cellStyle name="Normal 9 2 6 3 3 2" xfId="8319" xr:uid="{F53A5B34-10CD-4124-BE66-7F0CE5559D37}"/>
    <cellStyle name="Normal 9 2 6 3 4" xfId="7104" xr:uid="{DEAFED5E-F966-47E2-B968-518B2D815A73}"/>
    <cellStyle name="Normal 9 2 6 4" xfId="3654" xr:uid="{A794C094-9DA3-4A40-A7F2-6052A250293F}"/>
    <cellStyle name="Normal 9 2 6 4 2" xfId="6174" xr:uid="{5EADCE07-9636-4D73-A9C7-726763AD9133}"/>
    <cellStyle name="Normal 9 2 6 4 2 2" xfId="8694" xr:uid="{2DCD821A-4700-42F2-B5F9-6A35669A49FA}"/>
    <cellStyle name="Normal 9 2 6 4 3" xfId="7106" xr:uid="{5D7E40DF-EA2D-4749-870B-9FDF6F625ADF}"/>
    <cellStyle name="Normal 9 2 6 5" xfId="5797" xr:uid="{FB223F99-3F8B-4834-8F67-D63FF569B90C}"/>
    <cellStyle name="Normal 9 2 6 5 2" xfId="8317" xr:uid="{8171D87A-581B-418A-8F39-0AD683F78ACA}"/>
    <cellStyle name="Normal 9 2 6 6" xfId="7101" xr:uid="{60EEEEC9-3980-4D72-9D16-9805E6FDAD60}"/>
    <cellStyle name="Normal 9 2 7" xfId="3655" xr:uid="{16B859BB-CD16-45DE-A027-92B234CD6FFF}"/>
    <cellStyle name="Normal 9 2 7 2" xfId="3656" xr:uid="{449CD239-7198-4F4F-A0EA-4F62B89ECAEC}"/>
    <cellStyle name="Normal 9 2 7 2 2" xfId="3657" xr:uid="{5701DA2D-D1CF-45F5-8D43-60280EA25C22}"/>
    <cellStyle name="Normal 9 2 7 2 2 2" xfId="6178" xr:uid="{36327E5A-3074-430C-9E4E-584E94C1714F}"/>
    <cellStyle name="Normal 9 2 7 2 2 2 2" xfId="8698" xr:uid="{E02BB79F-80A1-4D39-B678-02017917413F}"/>
    <cellStyle name="Normal 9 2 7 2 2 3" xfId="7109" xr:uid="{C5DC50B6-BD59-4300-9753-C69366DDE490}"/>
    <cellStyle name="Normal 9 2 7 2 3" xfId="5801" xr:uid="{9BE8F8A4-63CE-4391-ACC1-7F7CACCF0E5A}"/>
    <cellStyle name="Normal 9 2 7 2 3 2" xfId="8321" xr:uid="{73B40F8B-475B-4952-A245-2FB62C350E40}"/>
    <cellStyle name="Normal 9 2 7 2 4" xfId="7108" xr:uid="{DD34C3D1-4D80-40FA-AAA7-546A7440A89C}"/>
    <cellStyle name="Normal 9 2 7 3" xfId="3658" xr:uid="{3C723CB1-B253-4223-813F-E4D487EC711B}"/>
    <cellStyle name="Normal 9 2 7 3 2" xfId="3659" xr:uid="{E71E9904-3EA3-4E77-9E24-72F93DE969F1}"/>
    <cellStyle name="Normal 9 2 7 3 2 2" xfId="6179" xr:uid="{098B35A9-11D8-423D-AF4D-BD19BB63548A}"/>
    <cellStyle name="Normal 9 2 7 3 2 2 2" xfId="8699" xr:uid="{EAE4AB21-01DA-4123-8BC4-6ED568DA2383}"/>
    <cellStyle name="Normal 9 2 7 3 2 3" xfId="7111" xr:uid="{A47B2D2A-6764-4C48-81F5-A73E00C22988}"/>
    <cellStyle name="Normal 9 2 7 3 3" xfId="5802" xr:uid="{DE2DFAB1-72AC-4DF8-A239-00E663228A04}"/>
    <cellStyle name="Normal 9 2 7 3 3 2" xfId="8322" xr:uid="{4EE7597F-C46C-4FF5-A644-027D4416B276}"/>
    <cellStyle name="Normal 9 2 7 3 4" xfId="7110" xr:uid="{A69B6853-600F-4CF1-82CC-4E4CB71CEFF7}"/>
    <cellStyle name="Normal 9 2 7 4" xfId="3660" xr:uid="{6F8846BA-AA3F-460E-A578-5D8023C735C3}"/>
    <cellStyle name="Normal 9 2 7 4 2" xfId="6177" xr:uid="{4773048B-C088-4A14-88D0-930354C40295}"/>
    <cellStyle name="Normal 9 2 7 4 2 2" xfId="8697" xr:uid="{D5257477-F4F7-4F53-8592-403073170E2A}"/>
    <cellStyle name="Normal 9 2 7 4 3" xfId="7112" xr:uid="{3536F259-DC48-4639-8F82-29DE64BD6733}"/>
    <cellStyle name="Normal 9 2 7 5" xfId="5800" xr:uid="{3C973CA4-14AA-48F7-8CC8-DAEF6CBD777B}"/>
    <cellStyle name="Normal 9 2 7 5 2" xfId="8320" xr:uid="{3859AF23-6E39-456D-91EE-E407B9864BB3}"/>
    <cellStyle name="Normal 9 2 7 6" xfId="7107" xr:uid="{9849C059-7476-4F23-A0BF-C0D7F9EFB40B}"/>
    <cellStyle name="Normal 9 2 8" xfId="3661" xr:uid="{9F075AE2-FB1D-4826-9ACD-234A4AAA3BE4}"/>
    <cellStyle name="Normal 9 2 8 2" xfId="3662" xr:uid="{268B6B02-7DB3-4F9F-97CC-889F215112C1}"/>
    <cellStyle name="Normal 9 2 8 2 2" xfId="3663" xr:uid="{FFD3382E-E4D3-4008-8911-D58F32251622}"/>
    <cellStyle name="Normal 9 2 8 2 2 2" xfId="6181" xr:uid="{AA8BF7F8-DD78-4DBA-AEF0-698F00E3277B}"/>
    <cellStyle name="Normal 9 2 8 2 2 2 2" xfId="8701" xr:uid="{8B29938C-0D61-4742-B2B4-5EF13780EB1F}"/>
    <cellStyle name="Normal 9 2 8 2 2 3" xfId="7115" xr:uid="{E4E9A73A-5444-464E-BDCD-65D8EA9AD5D6}"/>
    <cellStyle name="Normal 9 2 8 2 3" xfId="5804" xr:uid="{6638E49D-A3AB-424D-98FC-3658E2475302}"/>
    <cellStyle name="Normal 9 2 8 2 3 2" xfId="8324" xr:uid="{4567B479-7932-49BD-890E-0C2ECEA28E2F}"/>
    <cellStyle name="Normal 9 2 8 2 4" xfId="7114" xr:uid="{2B6AC7E3-89E7-43CA-9FF9-9E04CF43B530}"/>
    <cellStyle name="Normal 9 2 8 3" xfId="3664" xr:uid="{D44C0571-2EB0-4694-98CC-930FBAFA4DE0}"/>
    <cellStyle name="Normal 9 2 8 3 2" xfId="3665" xr:uid="{5F3B7BBD-1E7A-4C9B-8FE4-71524B111DBF}"/>
    <cellStyle name="Normal 9 2 8 3 2 2" xfId="6182" xr:uid="{16C63F8F-D904-48FA-9DE7-49642601DCEF}"/>
    <cellStyle name="Normal 9 2 8 3 2 2 2" xfId="8702" xr:uid="{B637F118-832E-4066-8544-685448C8D6C6}"/>
    <cellStyle name="Normal 9 2 8 3 2 3" xfId="7117" xr:uid="{3620143D-EC60-4E8B-B0C3-58C77D02A454}"/>
    <cellStyle name="Normal 9 2 8 3 3" xfId="5805" xr:uid="{A6C80277-7F6B-4D4D-92B6-6CD3AE86DFB0}"/>
    <cellStyle name="Normal 9 2 8 3 3 2" xfId="8325" xr:uid="{50AF277A-DA88-4309-969D-FA6B4B08B4CB}"/>
    <cellStyle name="Normal 9 2 8 3 4" xfId="7116" xr:uid="{7562CA53-0D73-48D0-BA7F-70ABC3291FB1}"/>
    <cellStyle name="Normal 9 2 8 4" xfId="3666" xr:uid="{04590FE5-FE4D-4D83-9AA3-69CB2413BFC5}"/>
    <cellStyle name="Normal 9 2 8 4 2" xfId="6180" xr:uid="{CF8A681E-0C1B-4961-A291-27F6445F3D9F}"/>
    <cellStyle name="Normal 9 2 8 4 2 2" xfId="8700" xr:uid="{338EE9DA-68A7-4C68-9313-EBF790E77571}"/>
    <cellStyle name="Normal 9 2 8 4 3" xfId="7118" xr:uid="{D4BC966A-20AA-4C2D-B256-10101BC9847B}"/>
    <cellStyle name="Normal 9 2 8 5" xfId="5803" xr:uid="{D94757CC-0537-4390-AFFD-C62106ABF9EA}"/>
    <cellStyle name="Normal 9 2 8 5 2" xfId="8323" xr:uid="{541AADF1-B8AE-45C5-9B0A-90E4C93FE756}"/>
    <cellStyle name="Normal 9 2 8 6" xfId="7113" xr:uid="{17BED238-9AD5-42B6-8C0E-B75C4939B2C8}"/>
    <cellStyle name="Normal 9 2 9" xfId="3667" xr:uid="{50940F17-4474-412D-AE62-29EB46AD6798}"/>
    <cellStyle name="Normal 9 2 9 2" xfId="3668" xr:uid="{6FEB8ABF-DC45-495C-9668-A17F47213C22}"/>
    <cellStyle name="Normal 9 2 9 2 2" xfId="3669" xr:uid="{9629C60B-AC5D-4248-BF51-6E903D9F1A20}"/>
    <cellStyle name="Normal 9 2 9 2 2 2" xfId="6184" xr:uid="{E4BBDAFD-50E7-4F81-907A-A75ACDE0E158}"/>
    <cellStyle name="Normal 9 2 9 2 2 2 2" xfId="8704" xr:uid="{BC671B9C-C317-4BF9-A9CB-AF7B8F82E367}"/>
    <cellStyle name="Normal 9 2 9 2 2 3" xfId="7121" xr:uid="{6F136261-1C35-40C8-9CC0-E808122D6E9E}"/>
    <cellStyle name="Normal 9 2 9 2 3" xfId="5807" xr:uid="{1C18EBF4-5C96-4D29-9401-DA32DAA9337F}"/>
    <cellStyle name="Normal 9 2 9 2 3 2" xfId="8327" xr:uid="{7B071936-9F26-4F2A-95D2-CD9CF154CDFA}"/>
    <cellStyle name="Normal 9 2 9 2 4" xfId="7120" xr:uid="{03818331-8D45-42AF-A688-0D64585807D7}"/>
    <cellStyle name="Normal 9 2 9 3" xfId="3670" xr:uid="{1EE6EE13-83A4-4ED3-BFE5-0F5DD07CB69F}"/>
    <cellStyle name="Normal 9 2 9 3 2" xfId="3671" xr:uid="{F3C23AF3-A58E-4649-B6D3-57E9DD774CD6}"/>
    <cellStyle name="Normal 9 2 9 3 2 2" xfId="6185" xr:uid="{590D3CF2-444B-43F4-8DB6-7388F7BA11B5}"/>
    <cellStyle name="Normal 9 2 9 3 2 2 2" xfId="8705" xr:uid="{9D607546-CE5C-45B3-BB6E-A2F8A6516509}"/>
    <cellStyle name="Normal 9 2 9 3 2 3" xfId="7123" xr:uid="{C2F2F435-E562-48E0-AA99-2CFAB003662D}"/>
    <cellStyle name="Normal 9 2 9 3 3" xfId="5808" xr:uid="{19B7BE08-62C1-494C-846B-538330199E91}"/>
    <cellStyle name="Normal 9 2 9 3 3 2" xfId="8328" xr:uid="{1436100F-37C3-43E6-8C94-5BF0EBD91A9A}"/>
    <cellStyle name="Normal 9 2 9 3 4" xfId="7122" xr:uid="{66061F0E-2655-4AF2-BA42-80002D61B251}"/>
    <cellStyle name="Normal 9 2 9 4" xfId="3672" xr:uid="{F1EB0888-981E-4A21-A0CB-4913A684387E}"/>
    <cellStyle name="Normal 9 2 9 4 2" xfId="6183" xr:uid="{2A681323-505D-4E30-8759-F4E8B568D62C}"/>
    <cellStyle name="Normal 9 2 9 4 2 2" xfId="8703" xr:uid="{CAC8CBB6-CA2C-44B6-A6B9-0A73B193F390}"/>
    <cellStyle name="Normal 9 2 9 4 3" xfId="7124" xr:uid="{E0223869-31BB-4EF8-89FE-DF1B25A48B0F}"/>
    <cellStyle name="Normal 9 2 9 5" xfId="5806" xr:uid="{C0BBA0E3-4AFC-423C-BA89-D6AFFEA77B2B}"/>
    <cellStyle name="Normal 9 2 9 5 2" xfId="8326" xr:uid="{9BE66BA1-12A7-4393-9E9F-1AF57652C11B}"/>
    <cellStyle name="Normal 9 2 9 6" xfId="7119" xr:uid="{4F486223-D750-4541-98DA-62FA72F80537}"/>
    <cellStyle name="Normal 9 3" xfId="405" xr:uid="{798F7EF9-EBFD-4D0F-98F2-440AE6C4E48A}"/>
    <cellStyle name="Normal 9 3 2" xfId="3673" xr:uid="{BDD342B2-B831-4F57-A989-BFEA41BA109A}"/>
    <cellStyle name="Normal 9 3 2 2" xfId="3674" xr:uid="{98A717F5-FDAA-4430-9943-F5D1B339EBFF}"/>
    <cellStyle name="Normal 9 3 2 3" xfId="3675" xr:uid="{F0230CAF-7E42-43A6-ADC4-73BC80AFE5A1}"/>
    <cellStyle name="Normal 9 3 2 3 2" xfId="3676" xr:uid="{8A4E370B-6A23-47E4-853B-78E29759A59E}"/>
    <cellStyle name="Normal 9 3 2 3 2 2" xfId="6187" xr:uid="{68E3D3BC-CFB3-487C-A7A5-2F482B5E4523}"/>
    <cellStyle name="Normal 9 3 2 3 2 2 2" xfId="8707" xr:uid="{38C3A238-4B6B-4E4F-B49B-78095ADEFE9F}"/>
    <cellStyle name="Normal 9 3 2 3 2 3" xfId="7127" xr:uid="{F67BB4B4-B18F-424A-8808-67142A8CF536}"/>
    <cellStyle name="Normal 9 3 2 3 3" xfId="5810" xr:uid="{F4595576-961B-4FC3-8DCF-77851D1ED6E3}"/>
    <cellStyle name="Normal 9 3 2 3 3 2" xfId="8330" xr:uid="{B5EBBEFD-64C6-4D57-8189-564EC40074C6}"/>
    <cellStyle name="Normal 9 3 2 3 4" xfId="7126" xr:uid="{AD9E89FB-A899-4146-876D-4D462C7DD0CF}"/>
    <cellStyle name="Normal 9 3 2 4" xfId="3677" xr:uid="{47B856AE-EB13-41A6-90D5-86E044CF036F}"/>
    <cellStyle name="Normal 9 3 2 4 2" xfId="3678" xr:uid="{3BDE3651-7B1D-4F74-BB6D-51DA47E3959E}"/>
    <cellStyle name="Normal 9 3 2 4 2 2" xfId="6188" xr:uid="{94E00DD8-9189-4685-85E0-B3C31DEED199}"/>
    <cellStyle name="Normal 9 3 2 4 2 2 2" xfId="8708" xr:uid="{8EF410F0-34CC-494A-BED5-6B01BF90882D}"/>
    <cellStyle name="Normal 9 3 2 4 2 3" xfId="7129" xr:uid="{933F9B18-E714-48AC-AE07-A107057BDFDF}"/>
    <cellStyle name="Normal 9 3 2 4 3" xfId="5811" xr:uid="{A31AB174-051F-41EC-AADF-4CF89D058DD8}"/>
    <cellStyle name="Normal 9 3 2 4 3 2" xfId="8331" xr:uid="{F9076032-F198-4DCD-8753-91F567FD6C14}"/>
    <cellStyle name="Normal 9 3 2 4 4" xfId="7128" xr:uid="{0DCBA84F-086A-4558-88D6-DF239DF0EF78}"/>
    <cellStyle name="Normal 9 3 2 5" xfId="3679" xr:uid="{6155A2F4-DEAB-403A-8E29-BEC7E8128BDD}"/>
    <cellStyle name="Normal 9 3 2 5 2" xfId="6186" xr:uid="{AE09DD0B-DFD4-4843-95EC-B68C02DE5508}"/>
    <cellStyle name="Normal 9 3 2 5 2 2" xfId="8706" xr:uid="{DF2685DD-C400-458A-8D67-2C986114AC57}"/>
    <cellStyle name="Normal 9 3 2 5 3" xfId="7130" xr:uid="{BA732AE6-B971-4B4E-BE9A-000497011AA6}"/>
    <cellStyle name="Normal 9 3 2 6" xfId="5809" xr:uid="{618EAF0A-1140-487B-A4E3-06B290DBD4F8}"/>
    <cellStyle name="Normal 9 3 2 6 2" xfId="8329" xr:uid="{2B9B075F-5FD0-48B1-AEA9-BFF24B738797}"/>
    <cellStyle name="Normal 9 3 2 7" xfId="7125" xr:uid="{A1E2D569-7693-4DD7-A826-4EE65111D94C}"/>
    <cellStyle name="Normal 9 3 2 8" xfId="39758" xr:uid="{45CC4DF6-782B-4822-A5D3-AEB314C987DC}"/>
    <cellStyle name="Normal 9 3 3" xfId="23381" xr:uid="{B1E135B8-D0D6-4F9B-BCC4-A7FD8DD9A5D6}"/>
    <cellStyle name="Normal 9 3 3 2" xfId="39855" xr:uid="{4B767659-C325-465B-8451-0C34FC3BA168}"/>
    <cellStyle name="Normal 9 3 4" xfId="39555" xr:uid="{E5D1C60D-F0A7-485D-9B9A-020D1A59BF95}"/>
    <cellStyle name="Normal 9 3 5" xfId="39714" xr:uid="{4504C1D0-D828-4490-891C-9461152AB35F}"/>
    <cellStyle name="Normal 9 4" xfId="406" xr:uid="{FA70CB42-08B2-4BD1-A2C4-4293A871F85D}"/>
    <cellStyle name="Normal 9 4 2" xfId="407" xr:uid="{C64FCE16-D3BF-4760-A538-6E756EDB7FAB}"/>
    <cellStyle name="Normal 9 4 2 2" xfId="408" xr:uid="{12D8E9BF-AC85-4A3E-979E-1B7FC9058FC4}"/>
    <cellStyle name="Normal 9 4 2 2 2" xfId="409" xr:uid="{A19373B6-9DAB-4AB9-A124-ED7282E3851E}"/>
    <cellStyle name="Normal 9 4 2 2 2 2" xfId="602" xr:uid="{11C3E602-D1F7-49AC-96A3-AD097F3681E6}"/>
    <cellStyle name="Normal 9 4 2 2 2 3" xfId="770" xr:uid="{6F06AFBA-C3A8-417D-8137-F48D89472271}"/>
    <cellStyle name="Normal 9 4 2 2 2 4" xfId="45189" xr:uid="{C3F23E3C-FFCF-470E-AFC7-331FAB8103B8}"/>
    <cellStyle name="Normal 9 4 2 2 3" xfId="603" xr:uid="{9990CBA1-EB4E-4937-963F-712255E1A7F0}"/>
    <cellStyle name="Normal 9 4 2 2 3 2" xfId="45337" xr:uid="{DA80CC3A-8DAA-4AA5-90E4-FB6CFE404D1A}"/>
    <cellStyle name="Normal 9 4 2 2 3 3" xfId="39321" xr:uid="{ABA8D104-2430-4531-A896-D9283FE7F95D}"/>
    <cellStyle name="Normal 9 4 2 2 4" xfId="2046" xr:uid="{1ACA8D8F-8B47-47E9-B6B9-F6273D44E2FF}"/>
    <cellStyle name="Normal 9 4 2 2 5" xfId="2324" xr:uid="{FF537868-8C2A-43AC-BE84-EA736494CB3F}"/>
    <cellStyle name="Normal 9 4 2 2 6" xfId="45188" xr:uid="{F661E992-DEAE-4BB7-AD49-AACA8CE1BA93}"/>
    <cellStyle name="Normal 9 4 2 2 7" xfId="38168" xr:uid="{6474662D-EAFA-42DF-9B62-8FD80E0743D3}"/>
    <cellStyle name="Normal 9 4 2 3" xfId="410" xr:uid="{6492E9F7-228D-4F58-A175-9433A0F724E1}"/>
    <cellStyle name="Normal 9 4 2 3 2" xfId="604" xr:uid="{6A53743E-FD97-4CA4-9C25-19B647B800E2}"/>
    <cellStyle name="Normal 9 4 2 3 2 2" xfId="605" xr:uid="{6438CE84-9FA2-447F-B93F-6AAA6BEFB43F}"/>
    <cellStyle name="Normal 9 4 2 3 2 2 2" xfId="45339" xr:uid="{2667C50D-0999-4CAD-8835-102E96E24A59}"/>
    <cellStyle name="Normal 9 4 2 3 2 3" xfId="45338" xr:uid="{365706FE-36B9-446D-8E21-83FD04731A5B}"/>
    <cellStyle name="Normal 9 4 2 3 3" xfId="606" xr:uid="{C2E101AE-F86A-4AB3-82D9-02DCADB09570}"/>
    <cellStyle name="Normal 9 4 2 3 3 2" xfId="45340" xr:uid="{E84A4DD3-765C-4517-8AA9-4486CE296226}"/>
    <cellStyle name="Normal 9 4 2 3 4" xfId="644" xr:uid="{3A93CAD8-8EA8-484F-B920-0CBE45A6F10C}"/>
    <cellStyle name="Normal 9 4 2 3 4 2" xfId="45374" xr:uid="{DF261167-CED2-4C18-96D0-687EDABC126D}"/>
    <cellStyle name="Normal 9 4 2 3 5" xfId="2061" xr:uid="{16D6339D-0D31-462B-87E2-16C8CEAE8F3F}"/>
    <cellStyle name="Normal 9 4 2 3 6" xfId="2325" xr:uid="{18AD1526-AF15-42FE-ADA1-AF7590645045}"/>
    <cellStyle name="Normal 9 4 2 3 7" xfId="45190" xr:uid="{F32EF003-0FDB-46F3-9ECC-14D9424E7FA1}"/>
    <cellStyle name="Normal 9 4 2 4" xfId="607" xr:uid="{63C1DF6E-581F-4D34-A43E-9887EA31D53D}"/>
    <cellStyle name="Normal 9 4 2 4 2" xfId="45341" xr:uid="{26B339EE-3937-48BE-B1A9-A2D85BEC47B1}"/>
    <cellStyle name="Normal 9 4 2 4 3" xfId="9148" xr:uid="{5B019C8C-913B-4078-AFC8-73357B043743}"/>
    <cellStyle name="Normal 9 4 2 5" xfId="656" xr:uid="{EFA92C4D-0C00-441C-8DB8-ABF2AD294CA2}"/>
    <cellStyle name="Normal 9 4 2 5 2" xfId="2175" xr:uid="{54DDBF05-0BBD-4BDF-AD02-D25A69A60C77}"/>
    <cellStyle name="Normal 9 4 2 5 2 2" xfId="46493" xr:uid="{6C68E584-F06E-491D-AF5C-933055785EA9}"/>
    <cellStyle name="Normal 9 4 2 5 3" xfId="45382" xr:uid="{4D2BD197-545E-4B45-B237-34B0C90AA2B2}"/>
    <cellStyle name="Normal 9 4 2 6" xfId="773" xr:uid="{AA815466-2AAA-4FAC-A4FE-BCF3CFF94638}"/>
    <cellStyle name="Normal 9 4 2 7" xfId="2323" xr:uid="{F2C2DB6E-42E4-4F7B-80CA-FAC819EF1A33}"/>
    <cellStyle name="Normal 9 4 2 8" xfId="45187" xr:uid="{69B3CD85-03AB-4744-A301-1115371EBA7E}"/>
    <cellStyle name="Normal 9 4 2 9" xfId="4554" xr:uid="{75249BBF-F696-41FE-BA8A-AA17A83D6C86}"/>
    <cellStyle name="Normal 9 4 3" xfId="411" xr:uid="{AD77EEF8-42B2-4D90-9E9F-2092DC28A749}"/>
    <cellStyle name="Normal 9 4 3 2" xfId="2062" xr:uid="{22E72511-662B-4A9E-BEDA-9EC9FAFEC61A}"/>
    <cellStyle name="Normal 9 4 3 2 2" xfId="46398" xr:uid="{6D0090D1-0733-48B5-B17D-53A6974865F4}"/>
    <cellStyle name="Normal 9 4 3 2 3" xfId="38497" xr:uid="{91AA50B2-65F9-4D0D-8B9F-7F60A6A2AEA1}"/>
    <cellStyle name="Normal 9 4 3 3" xfId="2326" xr:uid="{941BCD00-B434-485C-8252-996C5FF94140}"/>
    <cellStyle name="Normal 9 4 3 3 2" xfId="46589" xr:uid="{3CA3F058-7809-4878-B640-3E8975E73E6F}"/>
    <cellStyle name="Normal 9 4 3 3 3" xfId="36413" xr:uid="{5960C22D-E426-4CA2-AC70-538B24CE6133}"/>
    <cellStyle name="Normal 9 4 3 4" xfId="45191" xr:uid="{5FD44B99-DFAF-4B82-9E4E-494370583E59}"/>
    <cellStyle name="Normal 9 4 3 5" xfId="5232" xr:uid="{E4595BAF-4D01-4B81-8E9E-3CB1D7084874}"/>
    <cellStyle name="Normal 9 4 4" xfId="472" xr:uid="{D40B7373-ACF9-4EDC-9A8E-3EC68F01B552}"/>
    <cellStyle name="Normal 9 4 4 2" xfId="2195" xr:uid="{0F8E2F6B-ACF7-41C4-B04F-2395297C216C}"/>
    <cellStyle name="Normal 9 4 4 2 2" xfId="46512" xr:uid="{CAB1119E-DE9A-4537-BCBA-358B7EBBF607}"/>
    <cellStyle name="Normal 9 4 4 2 3" xfId="37978" xr:uid="{C9FDAFC6-65B3-4469-A7C1-6D8DF1C8CA5D}"/>
    <cellStyle name="Normal 9 4 4 3" xfId="608" xr:uid="{496203C3-2A02-4D77-8691-0BAEA0401B26}"/>
    <cellStyle name="Normal 9 4 4 3 2" xfId="45342" xr:uid="{79E0085B-D026-4D90-86B1-E45F9B7F81EE}"/>
    <cellStyle name="Normal 9 4 4 3 3" xfId="23068" xr:uid="{ECDAA310-4F41-4D1C-A321-6405EFE899D1}"/>
    <cellStyle name="Normal 9 4 4 4" xfId="45229" xr:uid="{1CEBA309-AA99-4BF3-BAF3-1C4E049C43B6}"/>
    <cellStyle name="Normal 9 4 4 5" xfId="4116" xr:uid="{FC35E1D9-149F-4E59-9801-447045F59CBE}"/>
    <cellStyle name="Normal 9 4 5" xfId="754" xr:uid="{0FB52D46-C5F9-4655-B69D-367B8363E4A5}"/>
    <cellStyle name="Normal 9 4 5 2" xfId="45460" xr:uid="{FE2DC83E-5723-4627-92F7-EED822F3C314}"/>
    <cellStyle name="Normal 9 4 5 3" xfId="37750" xr:uid="{3DEF2D6E-ED11-439B-ADA2-301E4B389C94}"/>
    <cellStyle name="Normal 9 4 6" xfId="2322" xr:uid="{81D0E798-3F51-45D3-8E8E-3577C93946E8}"/>
    <cellStyle name="Normal 9 4 6 2" xfId="46588" xr:uid="{0AB60472-BE7B-4C2A-B0CE-224148ED027E}"/>
    <cellStyle name="Normal 9 4 6 3" xfId="8908" xr:uid="{23A8D87C-59E3-43CE-A721-04F94291A113}"/>
    <cellStyle name="Normal 9 4 7" xfId="45186" xr:uid="{73A1275C-73EE-4C15-98CD-1D0E680E105A}"/>
    <cellStyle name="Normal 9 4 8" xfId="3680" xr:uid="{2DCD3090-E1E3-47F8-9776-190CAE383891}"/>
    <cellStyle name="Normal 9 5" xfId="412" xr:uid="{F79F7804-8167-493F-BA5B-480AEE331F71}"/>
    <cellStyle name="Normal 9 5 2" xfId="413" xr:uid="{EB87B608-21F6-402A-B706-9E307B8D9A3E}"/>
    <cellStyle name="Normal 9 5 2 2" xfId="2049" xr:uid="{BBB65193-A4B9-4C4C-8CBB-8920120B2000}"/>
    <cellStyle name="Normal 9 5 2 2 2" xfId="46389" xr:uid="{FFCC0748-4065-4732-9C46-29EF643450E3}"/>
    <cellStyle name="Normal 9 5 2 3" xfId="2327" xr:uid="{C6461E0D-E7A2-4A86-B91D-747EC9D43146}"/>
    <cellStyle name="Normal 9 5 2 3 2" xfId="46590" xr:uid="{EDC3072D-E246-4990-A48A-1939279177E6}"/>
    <cellStyle name="Normal 9 5 2 3 3" xfId="39336" xr:uid="{F449178D-B4FD-471E-9906-14B1F08F073E}"/>
    <cellStyle name="Normal 9 5 2 4" xfId="45192" xr:uid="{319927C0-5F9A-4061-B1FE-49605F81449E}"/>
    <cellStyle name="Normal 9 5 2 5" xfId="37751" xr:uid="{F68A273B-8182-4EAD-B3A6-6732F859ED37}"/>
    <cellStyle name="Normal 9 5 3" xfId="414" xr:uid="{1FD5CDAB-F9D6-4449-9745-9700D38E4CE9}"/>
    <cellStyle name="Normal 9 5 3 2" xfId="2328" xr:uid="{7E3C5A1B-C3B1-4FBC-BD58-56332AA125DD}"/>
    <cellStyle name="Normal 9 5 3 3" xfId="45193" xr:uid="{F5165CA1-0E26-447D-9108-6C95F84B257E}"/>
    <cellStyle name="Normal 9 5 3 4" xfId="39363" xr:uid="{CEE41ED8-E13E-4EBE-9F96-CF634D7E6894}"/>
    <cellStyle name="Normal 9 5 4" xfId="1980" xr:uid="{A27004F9-ED31-4C87-BECC-6DC2B684C84D}"/>
    <cellStyle name="Normal 9 5 4 2" xfId="39465" xr:uid="{6E4D9EDF-41A7-4F5F-A357-E8DE757E10A3}"/>
    <cellStyle name="Normal 9 5 5" xfId="36529" xr:uid="{7FB17CD7-1502-4994-8C19-51816C7C3505}"/>
    <cellStyle name="Normal 9 6" xfId="2025" xr:uid="{2674CF1C-A4A3-4357-B6AC-1C192B36DEBE}"/>
    <cellStyle name="Normal 9 6 2" xfId="40288" xr:uid="{BF4AB8D1-E430-4D3F-8287-234ECE8B2B03}"/>
    <cellStyle name="Normal 9 6 3" xfId="46372" xr:uid="{7775CE33-1256-4ABD-A0EB-74DDDF26F6DC}"/>
    <cellStyle name="Normal 9 6 4" xfId="3681" xr:uid="{4B79EAB8-13BE-4CF5-9696-E7CE2B1DD842}"/>
    <cellStyle name="Normal 9 7" xfId="783" xr:uid="{359AC1BC-E9A4-4CE7-A8BF-1930A4D0C5E5}"/>
    <cellStyle name="Normal 9 7 2" xfId="415" xr:uid="{8E4BDE1C-6D16-4DD5-9AD4-AE8F3F40BD04}"/>
    <cellStyle name="Normal 9 7 2 2" xfId="2329" xr:uid="{13B2A2CB-490F-4A0D-96AD-CC59E1C9C7F4}"/>
    <cellStyle name="Normal 9 7 2 2 2" xfId="8709" xr:uid="{8D45E737-2E21-4C14-A625-C89393D71493}"/>
    <cellStyle name="Normal 9 7 2 2 3" xfId="39760" xr:uid="{F52A7750-40FE-4655-9C56-A38DC0DEE985}"/>
    <cellStyle name="Normal 9 7 2 2 4" xfId="46591" xr:uid="{313BEAA4-EED1-4AFA-8290-AF0D21F2DBB1}"/>
    <cellStyle name="Normal 9 7 2 2 5" xfId="6189" xr:uid="{F72F189E-037F-4307-8B5B-E790D3DAA9ED}"/>
    <cellStyle name="Normal 9 7 2 3" xfId="7131" xr:uid="{B07D8A01-9E02-4181-9DFD-8B349E27F59A}"/>
    <cellStyle name="Normal 9 7 2 4" xfId="39358" xr:uid="{82F6D015-112D-4FB8-A19E-887D675CF9D4}"/>
    <cellStyle name="Normal 9 7 2 5" xfId="39716" xr:uid="{7F96D2E3-7255-42FB-A232-29C3F2204696}"/>
    <cellStyle name="Normal 9 7 2 6" xfId="45194" xr:uid="{3BFE3159-46B8-4099-A741-EB343572DE9E}"/>
    <cellStyle name="Normal 9 7 2 7" xfId="3682" xr:uid="{0DD2B9C1-5C4A-4167-9B65-27BED1EF60EB}"/>
    <cellStyle name="Normal 9 7 3" xfId="5812" xr:uid="{7FBD0214-D637-4911-93DA-E613685BF28D}"/>
    <cellStyle name="Normal 9 7 3 2" xfId="416" xr:uid="{D99569F4-41CF-4466-8307-C714455F7A02}"/>
    <cellStyle name="Normal 9 7 3 2 2" xfId="417" xr:uid="{9442B117-9C66-4DC6-A994-71DD9CB055D3}"/>
    <cellStyle name="Normal 9 7 3 2 3" xfId="2330" xr:uid="{5ED9ADA6-D207-4148-A61D-EEE6184BE698}"/>
    <cellStyle name="Normal 9 7 3 2 4" xfId="45195" xr:uid="{C2D16582-67E9-43A2-8ACE-F17FA43E2923}"/>
    <cellStyle name="Normal 9 7 3 2 5" xfId="8332" xr:uid="{9E2D465B-E8BA-469F-87D8-34A55A7BCD18}"/>
    <cellStyle name="Normal 9 7 3 3" xfId="418" xr:uid="{A5B79E1D-3CD2-47DE-8006-C21CCC0F0852}"/>
    <cellStyle name="Normal 9 7 3 3 2" xfId="2331" xr:uid="{FE2D4EBE-A4E4-4AC2-AA76-3B15942A3B05}"/>
    <cellStyle name="Normal 9 7 3 3 3" xfId="45196" xr:uid="{624A3170-26E0-4236-BF77-BB095EE3BE98}"/>
    <cellStyle name="Normal 9 7 3 3 4" xfId="39731" xr:uid="{200475E5-EEC6-4F0F-9DCC-479EC2B8CB28}"/>
    <cellStyle name="Normal 9 7 4" xfId="419" xr:uid="{03C71F7C-7A40-4761-8D5F-6BB4D4231B8C}"/>
    <cellStyle name="Normal 9 7 4 2" xfId="2332" xr:uid="{B1138EE4-F0F0-4D78-8174-00B6F0A55A3C}"/>
    <cellStyle name="Normal 9 7 5" xfId="39759" xr:uid="{6B87D7E4-CC9A-402B-AE64-9A454188F248}"/>
    <cellStyle name="Normal 9 7 6" xfId="45473" xr:uid="{14C18E3C-354F-43F4-856F-A26BC6E9DC3D}"/>
    <cellStyle name="Normal 9 8" xfId="2070" xr:uid="{F89878BD-E432-4B5B-8F43-766BE9E24917}"/>
    <cellStyle name="Normal 9 8 2" xfId="3684" xr:uid="{8C2D157F-75CC-4817-BFEE-DD5CFCDBD654}"/>
    <cellStyle name="Normal 9 8 2 2" xfId="6190" xr:uid="{9181DA59-91D4-484C-8721-6CCF894A3C4C}"/>
    <cellStyle name="Normal 9 8 2 2 2" xfId="8710" xr:uid="{EBB3BB54-E960-4D05-8DEB-791B5A9C83B2}"/>
    <cellStyle name="Normal 9 8 2 3" xfId="7133" xr:uid="{28B05A65-8F52-496C-B746-E67797FA2426}"/>
    <cellStyle name="Normal 9 8 2 4" xfId="420" xr:uid="{AA79D672-FDDA-4F17-AA37-931905095FD9}"/>
    <cellStyle name="Normal 9 8 2 4 2" xfId="609" xr:uid="{C4ED342A-416E-4FF5-9725-6E28A2B53AC1}"/>
    <cellStyle name="Normal 9 8 2 4 2 2" xfId="45343" xr:uid="{080E1843-ED30-40B4-9430-2A999A873E2F}"/>
    <cellStyle name="Normal 9 8 2 4 2 3" xfId="39470" xr:uid="{10D2C97D-580A-4103-95CF-18AD2B9661A5}"/>
    <cellStyle name="Normal 9 8 2 4 3" xfId="658" xr:uid="{28F85949-45BB-40E1-9200-CCF953997752}"/>
    <cellStyle name="Normal 9 8 2 4 3 2" xfId="2178" xr:uid="{2F832F2D-A789-4AD7-8ADF-D315D29489E4}"/>
    <cellStyle name="Normal 9 8 2 4 3 2 2" xfId="46496" xr:uid="{DFF75780-45A9-44D2-B249-D6AF3C21A416}"/>
    <cellStyle name="Normal 9 8 2 4 3 3" xfId="45384" xr:uid="{513032F7-4202-4C89-B936-E5B00C6B0064}"/>
    <cellStyle name="Normal 9 8 2 4 4" xfId="774" xr:uid="{CC59D566-1F76-4A4A-A7EE-6E5B1349BE40}"/>
    <cellStyle name="Normal 9 8 2 4 5" xfId="2333" xr:uid="{C5C54A9D-209E-40F9-917A-5F299900DCBF}"/>
    <cellStyle name="Normal 9 8 2 4 6" xfId="45197" xr:uid="{ACF888A7-C646-4E64-8A72-0FE849FEAC6A}"/>
    <cellStyle name="Normal 9 8 3" xfId="5813" xr:uid="{93E7AFE2-24BA-4309-8B68-882F66D4F777}"/>
    <cellStyle name="Normal 9 8 3 2" xfId="8333" xr:uid="{1FE8EA0B-350A-489B-96DC-04F4C7DFE76E}"/>
    <cellStyle name="Normal 9 8 3 2 2" xfId="39201" xr:uid="{50979027-1B77-4377-9CC6-71D772583E30}"/>
    <cellStyle name="Normal 9 8 3 2 3" xfId="9482" xr:uid="{FA680801-1ED9-4D16-8EFA-7347FBE95949}"/>
    <cellStyle name="Normal 9 8 4" xfId="7132" xr:uid="{355B6030-C39E-4DDF-917A-57980D0159CE}"/>
    <cellStyle name="Normal 9 8 5" xfId="3683" xr:uid="{989DF753-FF79-4F84-B192-0E87EB56C266}"/>
    <cellStyle name="Normal 9 9" xfId="3685" xr:uid="{0D04AA2D-A2C9-4307-AB9A-10D77FC53B34}"/>
    <cellStyle name="Normal 9 9 2" xfId="3686" xr:uid="{AAD57915-7328-4114-90D2-1D2EB838E632}"/>
    <cellStyle name="Normal 9 9 2 2" xfId="6131" xr:uid="{04980FCB-85A8-4989-8E59-AE0D244CD271}"/>
    <cellStyle name="Normal 9 9 2 2 2" xfId="8651" xr:uid="{48E0A545-CD88-4821-BC19-19FB8678A92A}"/>
    <cellStyle name="Normal 9 9 2 3" xfId="7135" xr:uid="{D7A8D873-19B9-473E-9503-5F5DC16B0E5F}"/>
    <cellStyle name="Normal 9 9 3" xfId="5751" xr:uid="{184E7C4E-1EF5-48E6-B99B-6FE68AA33283}"/>
    <cellStyle name="Normal 9 9 3 2" xfId="8273" xr:uid="{7CC3C30F-24F6-483B-B2C1-4D6C05F18185}"/>
    <cellStyle name="Normal 9 9 4" xfId="7134" xr:uid="{F4C9B686-DB35-4FA9-889E-98FD1EDF4921}"/>
    <cellStyle name="Normal 9_1.Executive summary" xfId="23070" xr:uid="{EB9E9C01-5C21-401D-973A-D472B9E0A73D}"/>
    <cellStyle name="Normal 90" xfId="11022" xr:uid="{FBDEB053-CB80-42A3-B0B8-12ED1E238278}"/>
    <cellStyle name="Normal 90 2" xfId="23461" xr:uid="{F2B6C167-1A20-4418-9462-CC65012A3939}"/>
    <cellStyle name="Normal 90 2 2" xfId="40556" xr:uid="{0A64F95F-6B44-41B5-AB4C-9C337AC26EFC}"/>
    <cellStyle name="Normal 90 3" xfId="40530" xr:uid="{57649C3C-72E7-47CC-B822-4BED1EA37F63}"/>
    <cellStyle name="Normal 91" xfId="11023" xr:uid="{62CD691F-524B-4619-A4DA-AE5777BA5281}"/>
    <cellStyle name="Normal 91 2" xfId="23320" xr:uid="{67FE790C-A57D-413B-8111-1AE3BC8FE6D6}"/>
    <cellStyle name="Normal 91 2 2" xfId="40557" xr:uid="{10DF851E-AE6B-4B1A-BAEC-BE3E163D533B}"/>
    <cellStyle name="Normal 91 3" xfId="40531" xr:uid="{2B3C53EC-07C2-4406-8A73-0AA45E296903}"/>
    <cellStyle name="Normal 92" xfId="11024" xr:uid="{B763D7F6-D6C4-4A13-BDE1-3A4B0A879103}"/>
    <cellStyle name="Normal 92 2" xfId="23323" xr:uid="{087CCF6E-C58B-4E4C-A22B-67026E1EB9F2}"/>
    <cellStyle name="Normal 92 2 2" xfId="40558" xr:uid="{C80A5060-8578-491A-AFE2-59FDC60C059F}"/>
    <cellStyle name="Normal 92 3" xfId="40532" xr:uid="{B1FB6F7C-B765-449A-A1E8-5865511D6DFD}"/>
    <cellStyle name="Normal 93" xfId="11025" xr:uid="{86B0C91D-5434-45C8-B98A-96CD7E22D112}"/>
    <cellStyle name="Normal 93 2" xfId="23462" xr:uid="{FF52AFF5-D65B-4E4E-A125-B2F4AD6D94E6}"/>
    <cellStyle name="Normal 93 2 2" xfId="40559" xr:uid="{8697DB02-D339-4AAE-804B-E47875A93FF9}"/>
    <cellStyle name="Normal 93 3" xfId="40533" xr:uid="{367AFE7A-1D29-46A7-812D-4BA88CC42D12}"/>
    <cellStyle name="Normal 94" xfId="11026" xr:uid="{AB8B216A-37E8-4AD0-B139-B01D50981681}"/>
    <cellStyle name="Normal 94 2" xfId="23463" xr:uid="{DD02AFB0-00D3-402B-B27A-1505BAB4238B}"/>
    <cellStyle name="Normal 94 2 2" xfId="40560" xr:uid="{3386722D-2408-48D7-B195-EA7F1D6DBDF6}"/>
    <cellStyle name="Normal 94 3" xfId="40534" xr:uid="{1304E570-ACF6-45B1-8B61-B235CBD21FC2}"/>
    <cellStyle name="Normal 95" xfId="11027" xr:uid="{DFB9A3D5-8BBF-4EAC-A9A4-5C9E4A6FA520}"/>
    <cellStyle name="Normal 95 2" xfId="40561" xr:uid="{BF731FCF-2D08-4A19-97E0-AD05DCB17409}"/>
    <cellStyle name="Normal 95 3" xfId="40535" xr:uid="{65A901CF-C625-4A10-958E-ACD807170C20}"/>
    <cellStyle name="Normal 96" xfId="11028" xr:uid="{10B77E55-FD7C-4D6E-A115-0F464F256DB1}"/>
    <cellStyle name="Normal 96 2" xfId="40562" xr:uid="{1DEEC5AF-2FD7-46EF-BBB5-8998057C3072}"/>
    <cellStyle name="Normal 96 3" xfId="40536" xr:uid="{6052A526-5A6F-48B5-A7EF-06F85399DA5B}"/>
    <cellStyle name="Normal 97" xfId="11029" xr:uid="{FADDF4FC-F122-4B90-A879-22A8EC1D5685}"/>
    <cellStyle name="Normal 97 2" xfId="40563" xr:uid="{A161F4A8-E5E8-4860-9C2E-DA4C47110E31}"/>
    <cellStyle name="Normal 97 3" xfId="40537" xr:uid="{78C45B2E-6762-4D17-A4AA-E6877C8DB908}"/>
    <cellStyle name="Normal 98" xfId="11030" xr:uid="{30CD096B-5CF0-4C1E-94D2-B670E866E3F1}"/>
    <cellStyle name="Normal 98 2" xfId="40564" xr:uid="{31F69BF4-5BEE-4621-9A59-0ACE103EA0D5}"/>
    <cellStyle name="Normal 98 3" xfId="40538" xr:uid="{F02F4E1D-120E-4664-AF70-C4659E7871E0}"/>
    <cellStyle name="Normal 99" xfId="11031" xr:uid="{3AE6BFBA-D87D-4C3A-9866-A21DCCD74521}"/>
    <cellStyle name="Normal 99 2" xfId="40565" xr:uid="{8908AEBE-FA7C-4361-8CF2-DB6D4B14F62F}"/>
    <cellStyle name="Normal 99 3" xfId="40539" xr:uid="{4FDA24F2-882D-4D79-ABDA-4536C581FB1B}"/>
    <cellStyle name="Normale_9611A02C" xfId="10326" xr:uid="{D24D3580-811C-40D3-AB1E-0E77801D4B23}"/>
    <cellStyle name="Nota" xfId="10197" xr:uid="{A07C15A3-6EB2-43A9-8000-45A6AE69DB7C}"/>
    <cellStyle name="Nota 10" xfId="24997" xr:uid="{A6958916-501B-472A-8654-1C65ECAC5178}"/>
    <cellStyle name="Nota 10 2" xfId="27096" xr:uid="{1A6B4669-BDE1-41FD-B0E7-7AB9033C02B4}"/>
    <cellStyle name="Nota 2" xfId="12207" xr:uid="{6C9B2D56-FB45-4557-B9FF-217722016F37}"/>
    <cellStyle name="Nota 2 2" xfId="13396" xr:uid="{ABE2B4FC-2A37-443A-93E3-0BC6C5A8EE39}"/>
    <cellStyle name="Nota 2 2 2" xfId="18903" xr:uid="{95A66188-84BC-454A-B0B8-A104843E9D31}"/>
    <cellStyle name="Nota 2 3" xfId="12911" xr:uid="{AF8EFE54-EA95-4545-9675-005D79E10502}"/>
    <cellStyle name="Nota 2 3 2" xfId="18418" xr:uid="{AF791B27-4E36-437A-8A95-8A4847CED316}"/>
    <cellStyle name="Nota 2 4" xfId="13554" xr:uid="{5A10D739-066E-43D0-AF9C-0D9497DB7942}"/>
    <cellStyle name="Nota 2 4 2" xfId="19061" xr:uid="{F4DD91AA-C33D-4ECC-8242-62595A5B806B}"/>
    <cellStyle name="Nota 2 5" xfId="17737" xr:uid="{A332673B-7CF7-4CF1-B01C-B04DEEBC5D67}"/>
    <cellStyle name="Nota 2 6" xfId="16146" xr:uid="{65F6881E-4420-49CC-8B9F-B2E1C51AD9E7}"/>
    <cellStyle name="Nota 2 7" xfId="25978" xr:uid="{1B5B1074-ED96-4D6D-B5CA-A999D72FCA2F}"/>
    <cellStyle name="Nota 2 7 2" xfId="27322" xr:uid="{AF845506-FE86-450E-A1EC-07EF94246FC9}"/>
    <cellStyle name="Nota 2 8" xfId="26716" xr:uid="{2E36AC26-683E-4203-9E56-4E008AB7ADEB}"/>
    <cellStyle name="Nota 2 8 2" xfId="27607" xr:uid="{A23740D5-EC45-4ADA-9FA9-5D0DA1ECBDFE}"/>
    <cellStyle name="Nota 3" xfId="12288" xr:uid="{F8585235-32E6-44EF-8856-D9FE31755654}"/>
    <cellStyle name="Nota 3 2" xfId="13467" xr:uid="{6360F8FA-4842-40EF-8BC3-0E9008923ECE}"/>
    <cellStyle name="Nota 3 2 2" xfId="18974" xr:uid="{0D9B4C06-A831-4335-8ABE-419794DEC3C6}"/>
    <cellStyle name="Nota 3 3" xfId="13050" xr:uid="{370B21DF-0A05-4DB3-9CAD-32F7932B65AB}"/>
    <cellStyle name="Nota 3 3 2" xfId="18557" xr:uid="{37E19527-C83E-4D88-9407-EFE2B12341D8}"/>
    <cellStyle name="Nota 3 4" xfId="13551" xr:uid="{6FA40A7A-4C56-4357-A5B0-1B8F4EFEBD3D}"/>
    <cellStyle name="Nota 3 4 2" xfId="19058" xr:uid="{27A6F1B0-B112-44FD-BA5F-12786E22DCED}"/>
    <cellStyle name="Nota 3 5" xfId="17807" xr:uid="{0F76E808-9D66-4965-8485-903767BDE0A2}"/>
    <cellStyle name="Nota 3 6" xfId="16226" xr:uid="{07EC751D-947C-4D59-9E16-9B1AA7DEDC0B}"/>
    <cellStyle name="Nota 3 7" xfId="26059" xr:uid="{F6C9FDCC-9659-4D94-941A-FC8CD0D82921}"/>
    <cellStyle name="Nota 3 7 2" xfId="27392" xr:uid="{D89F4972-799C-4CE4-9EDB-B390719608DD}"/>
    <cellStyle name="Nota 3 8" xfId="26786" xr:uid="{3D95334D-29AE-4137-876B-49B0B632AF17}"/>
    <cellStyle name="Nota 3 8 2" xfId="27677" xr:uid="{8B580923-B087-41E9-8F86-2CCA2E7517FA}"/>
    <cellStyle name="Nota 4" xfId="12032" xr:uid="{F3251DE2-4524-45F5-B198-F615E61E4FE8}"/>
    <cellStyle name="Nota 4 2" xfId="13304" xr:uid="{CA45EDD7-BCE7-4CB7-9EE0-E57E0EC0E465}"/>
    <cellStyle name="Nota 4 2 2" xfId="18811" xr:uid="{79559B13-6290-4A02-9F76-3AB5642D9BCB}"/>
    <cellStyle name="Nota 4 3" xfId="13138" xr:uid="{7105691A-2B84-4B03-8EC3-746557016D96}"/>
    <cellStyle name="Nota 4 3 2" xfId="18645" xr:uid="{A7E887DA-F9E2-4B44-8905-0CBADA7C7697}"/>
    <cellStyle name="Nota 4 4" xfId="13661" xr:uid="{DFF657EE-D30B-47BF-923C-12053BE9FE02}"/>
    <cellStyle name="Nota 4 4 2" xfId="19168" xr:uid="{5A7D6BBF-244B-49F7-ADCF-C8B5804CEB3A}"/>
    <cellStyle name="Nota 4 5" xfId="17572" xr:uid="{D74EC2A0-1A38-4CC7-B69A-D84B2FAC66A9}"/>
    <cellStyle name="Nota 4 6" xfId="15972" xr:uid="{178CEBFE-BA03-4503-8323-9E0A862E43A2}"/>
    <cellStyle name="Nota 4 7" xfId="25803" xr:uid="{9B72CC5F-E56E-4E78-A715-3AE13B0E9A7E}"/>
    <cellStyle name="Nota 4 7 2" xfId="27249" xr:uid="{BA4C9EEA-9F09-4FE2-9F46-3FC7A148A8B6}"/>
    <cellStyle name="Nota 4 8" xfId="26643" xr:uid="{56D17B58-C416-4EE1-94B3-5B522B598B61}"/>
    <cellStyle name="Nota 4 8 2" xfId="27534" xr:uid="{9CD84933-5F20-46BC-879A-764927294A01}"/>
    <cellStyle name="Nota 5" xfId="12273" xr:uid="{87AA60F1-48E5-4765-A39E-89BBAF3BBD9F}"/>
    <cellStyle name="Nota 5 2" xfId="13453" xr:uid="{B3A5142C-1EA5-48CE-A10A-20C4B1EA9800}"/>
    <cellStyle name="Nota 5 2 2" xfId="18960" xr:uid="{9EEBD23F-BD55-459A-99BC-EC4677ECC056}"/>
    <cellStyle name="Nota 5 3" xfId="13056" xr:uid="{AAD4252D-2A34-4EC0-B79E-8DD13F76079E}"/>
    <cellStyle name="Nota 5 3 2" xfId="18563" xr:uid="{64061866-A0DB-4B50-92F8-34E38CC7EA6A}"/>
    <cellStyle name="Nota 5 4" xfId="13145" xr:uid="{BE525069-9F06-4A48-AD10-2F3AC9666558}"/>
    <cellStyle name="Nota 5 4 2" xfId="18652" xr:uid="{6DCE34F6-95BC-48A6-ACCB-0E495B63AB76}"/>
    <cellStyle name="Nota 5 5" xfId="17794" xr:uid="{DA7B1759-0CDF-4F0A-ADEB-629BE9543568}"/>
    <cellStyle name="Nota 5 6" xfId="16211" xr:uid="{2FE4F5EA-8B46-4D42-ADEF-574D2EDB3587}"/>
    <cellStyle name="Nota 5 7" xfId="26044" xr:uid="{A732F07C-EFDA-43D8-B51F-F5FCF284DE04}"/>
    <cellStyle name="Nota 5 7 2" xfId="27378" xr:uid="{6673675A-6080-43B4-B907-60DF796AFC92}"/>
    <cellStyle name="Nota 5 8" xfId="26772" xr:uid="{0FD81B69-DCA2-465B-9F03-EBAA49410CFF}"/>
    <cellStyle name="Nota 5 8 2" xfId="27663" xr:uid="{4CF4713C-9689-4598-AC3D-34E238923E02}"/>
    <cellStyle name="Nota 6" xfId="12242" xr:uid="{6A9832D0-8A8C-45AD-BFE3-3E1866776594}"/>
    <cellStyle name="Nota 6 2" xfId="13429" xr:uid="{443303DE-9882-457F-A3E3-98794310D25B}"/>
    <cellStyle name="Nota 6 2 2" xfId="18936" xr:uid="{3AAA8701-1697-481A-923A-F7155C7522AC}"/>
    <cellStyle name="Nota 6 3" xfId="13562" xr:uid="{8C6CC106-8172-4E1D-83C9-B31D797D45D1}"/>
    <cellStyle name="Nota 6 3 2" xfId="19069" xr:uid="{F98C339A-52D8-43A1-9600-2AB79FFEC086}"/>
    <cellStyle name="Nota 6 4" xfId="13121" xr:uid="{E12757E4-5917-4E40-8064-CC4F935F64FB}"/>
    <cellStyle name="Nota 6 4 2" xfId="18628" xr:uid="{F27B932E-679B-4F07-B14E-54477B337985}"/>
    <cellStyle name="Nota 6 5" xfId="16181" xr:uid="{253D59DA-41AC-4B40-8A67-1C33AC1CA155}"/>
    <cellStyle name="Nota 6 6" xfId="26013" xr:uid="{E5C3FDBE-4BFA-48DC-8C7B-8936FB36C721}"/>
    <cellStyle name="Nota 6 6 2" xfId="27354" xr:uid="{61027EDF-A46A-4276-9D67-0CE8B9172997}"/>
    <cellStyle name="Nota 6 7" xfId="26748" xr:uid="{AB0F8088-7B77-4961-93EB-879552A10752}"/>
    <cellStyle name="Nota 6 7 2" xfId="27639" xr:uid="{C05B7040-1A8B-46BC-8E77-C5A7D0473B81}"/>
    <cellStyle name="Nota 7" xfId="12957" xr:uid="{CA1D8BE6-434B-46FE-82F4-9869E87CACF5}"/>
    <cellStyle name="Nota 7 2" xfId="18464" xr:uid="{80343B85-F4E9-4A53-BD7E-A1E2794A2DBC}"/>
    <cellStyle name="Nota 8" xfId="15166" xr:uid="{539FFF45-6B83-42B6-8F23-8C5E010319B1}"/>
    <cellStyle name="Nota 9" xfId="24937" xr:uid="{D54C28C6-FF81-48FD-8DF6-5187B93D4E3A}"/>
    <cellStyle name="Nota 9 2" xfId="27067" xr:uid="{5D7C7B5D-37EE-41B2-9B16-EFB501E143E5}"/>
    <cellStyle name="Note 10" xfId="11091" xr:uid="{CC87C93B-F32E-41B4-9645-0D392BCDE46B}"/>
    <cellStyle name="Note 100" xfId="11092" xr:uid="{8B88F5DF-6BD3-4685-AAD2-0FA0095334BC}"/>
    <cellStyle name="Note 101" xfId="11093" xr:uid="{06378F37-7BEC-4D45-B08F-1E51EE2C7D0B}"/>
    <cellStyle name="Note 102" xfId="11094" xr:uid="{E50F3C6D-7E52-4300-8A3E-241952BF4EEB}"/>
    <cellStyle name="Note 103" xfId="11095" xr:uid="{47F4232C-97E5-4966-AAD6-2FF530C36E62}"/>
    <cellStyle name="Note 104" xfId="11096" xr:uid="{FDA5B4F8-54DC-4B76-A200-ABE2847792B6}"/>
    <cellStyle name="Note 105" xfId="11097" xr:uid="{7D8577A7-A6AC-4413-B2D6-D87E23992EED}"/>
    <cellStyle name="Note 106" xfId="11098" xr:uid="{D337EE91-1EAC-4E4E-9D82-1E5F2E8539A3}"/>
    <cellStyle name="Note 107" xfId="11099" xr:uid="{E8FF1977-508B-481E-BCD7-EB91F8FF39EC}"/>
    <cellStyle name="Note 108" xfId="11100" xr:uid="{B96FB7D4-A7EA-4693-8E81-D3E220160388}"/>
    <cellStyle name="Note 109" xfId="11101" xr:uid="{E3D3F312-F92E-4AFB-A7BE-B561F52CF013}"/>
    <cellStyle name="Note 11" xfId="11102" xr:uid="{FAF86546-2B2B-4B1E-BF2B-BB5C743075FE}"/>
    <cellStyle name="Note 110" xfId="11103" xr:uid="{A3231C30-D8C3-4633-81EF-0CCCD3E965E0}"/>
    <cellStyle name="Note 111" xfId="11104" xr:uid="{5DBB6915-737B-4592-82DA-D553EE64C1E4}"/>
    <cellStyle name="Note 112" xfId="11105" xr:uid="{6399B187-D1D4-4E01-9CED-86A405E2BA68}"/>
    <cellStyle name="Note 113" xfId="11106" xr:uid="{7C802744-442B-41D1-B23F-E9FA7CCD5A5E}"/>
    <cellStyle name="Note 114" xfId="11107" xr:uid="{ECB446CA-4ACC-4BE6-BD48-41FB1D274962}"/>
    <cellStyle name="Note 115" xfId="11108" xr:uid="{B2C7B9DE-FF5F-44EB-88AA-F44187C64736}"/>
    <cellStyle name="Note 116" xfId="11109" xr:uid="{51F4FA8F-B84D-4E2B-AC03-E8913364C80A}"/>
    <cellStyle name="Note 117" xfId="11110" xr:uid="{05DA448C-9428-49A4-878C-7FF502B63A0E}"/>
    <cellStyle name="Note 118" xfId="11111" xr:uid="{6153EEAB-A675-4500-942B-D71DA2C87976}"/>
    <cellStyle name="Note 119" xfId="11112" xr:uid="{C28466BF-E292-4EE6-BFD2-5E26BD3C3A51}"/>
    <cellStyle name="Note 12" xfId="11113" xr:uid="{FB3B1674-C61D-4EAE-A47B-A52F3E6E78A7}"/>
    <cellStyle name="Note 120" xfId="11114" xr:uid="{3FABEA88-2F1C-4E82-81B2-19261EBCB91C}"/>
    <cellStyle name="Note 121" xfId="11115" xr:uid="{919D3365-94A5-47C7-8954-FED8E8642154}"/>
    <cellStyle name="Note 122" xfId="11116" xr:uid="{7F24EE2E-5394-46D2-ACDC-C46E0F1A4109}"/>
    <cellStyle name="Note 123" xfId="11117" xr:uid="{9F4718F8-49DD-4DA8-948D-FA3B9722AFD6}"/>
    <cellStyle name="Note 124" xfId="11118" xr:uid="{0925FC0C-EF3F-4BA9-BCC4-7190F590602B}"/>
    <cellStyle name="Note 125" xfId="11119" xr:uid="{E63D43C7-BCD5-41CE-8A57-C023ED375BD1}"/>
    <cellStyle name="Note 126" xfId="11120" xr:uid="{DD700331-8592-4159-97E5-9B68A9740477}"/>
    <cellStyle name="Note 127" xfId="11121" xr:uid="{DAF4FB2A-411B-4575-8EAF-58B62128B8C8}"/>
    <cellStyle name="Note 128" xfId="11122" xr:uid="{E81F75AC-46CA-4273-9896-4A5F8F2E8652}"/>
    <cellStyle name="Note 129" xfId="11123" xr:uid="{E3D6A64B-8CA0-4C7F-824B-7D684835AC74}"/>
    <cellStyle name="Note 13" xfId="11124" xr:uid="{7CA2DC75-A77A-4C66-BB50-417AC87DC422}"/>
    <cellStyle name="Note 130" xfId="11125" xr:uid="{25977836-A8B5-4856-85F9-F4AD77CF7A3A}"/>
    <cellStyle name="Note 131" xfId="11126" xr:uid="{A119FEDD-04B8-48BD-9A3F-F1E59D213A8A}"/>
    <cellStyle name="Note 132" xfId="11127" xr:uid="{85777515-83F8-4F31-9BBC-04B821AF0389}"/>
    <cellStyle name="Note 133" xfId="11128" xr:uid="{E34B4E08-0BBB-40C0-9D9E-C2F118607EA8}"/>
    <cellStyle name="Note 134" xfId="11129" xr:uid="{5154B97B-876B-4F85-B397-EE6E7C97BF2A}"/>
    <cellStyle name="Note 135" xfId="11130" xr:uid="{F5AD3024-B452-442D-BD88-A576716FB37A}"/>
    <cellStyle name="Note 136" xfId="11131" xr:uid="{4DD3D7CF-4559-48BF-8FB8-3522843F1261}"/>
    <cellStyle name="Note 137" xfId="11132" xr:uid="{7FD322D2-886A-4B4A-9EAA-E93B34C2219A}"/>
    <cellStyle name="Note 138" xfId="11133" xr:uid="{3AC64F61-FA5A-41E3-8D6B-E755A7EAFCF0}"/>
    <cellStyle name="Note 139" xfId="11134" xr:uid="{662E4E3F-53B8-4705-8939-42326A614745}"/>
    <cellStyle name="Note 14" xfId="11135" xr:uid="{936692F6-47C1-4494-A3F6-BF6A8597871D}"/>
    <cellStyle name="Note 140" xfId="11136" xr:uid="{8E5854D6-7FCB-42B2-95AE-E2A3C01B8E57}"/>
    <cellStyle name="Note 141" xfId="11137" xr:uid="{FF1ACE7F-E6B4-4DE6-A75D-4C67414A7DA3}"/>
    <cellStyle name="Note 142" xfId="11138" xr:uid="{11ABC19D-D9C4-4D90-8EFF-E4274D760A47}"/>
    <cellStyle name="Note 143" xfId="11139" xr:uid="{D1A171DB-8F4F-4E3E-B55F-1F2EBCAB1186}"/>
    <cellStyle name="Note 144" xfId="11140" xr:uid="{B61DC251-D2D5-4A59-881E-D735E861A0CC}"/>
    <cellStyle name="Note 145" xfId="11141" xr:uid="{97BA8F19-826D-4958-9ABA-B1D4E2A3D81D}"/>
    <cellStyle name="Note 146" xfId="11142" xr:uid="{8B4E02D9-4BE5-4D2C-8A48-C60EAC570EC4}"/>
    <cellStyle name="Note 147" xfId="11143" xr:uid="{437040C1-855B-48D2-A339-2FAAF719F448}"/>
    <cellStyle name="Note 148" xfId="11144" xr:uid="{62CFAC2D-F6D3-451E-A540-AD64967AD887}"/>
    <cellStyle name="Note 149" xfId="11145" xr:uid="{A04B2403-1BB0-4ACE-A24A-F9E13019EE77}"/>
    <cellStyle name="Note 15" xfId="11146" xr:uid="{76DC661A-AE73-46C5-AF67-E63570009FD3}"/>
    <cellStyle name="Note 150" xfId="11147" xr:uid="{3247E2CF-3FC1-4326-A7E8-3036441A801D}"/>
    <cellStyle name="Note 151" xfId="11148" xr:uid="{7FA14089-9E3F-4FD1-BBBD-EF2AE3B1EDC3}"/>
    <cellStyle name="Note 152" xfId="11149" xr:uid="{5EE15E8D-7D2E-44DF-8B39-2B9F52AD284B}"/>
    <cellStyle name="Note 153" xfId="11150" xr:uid="{51116FD7-CEF6-4340-8D12-A9416DB35FD4}"/>
    <cellStyle name="Note 154" xfId="11151" xr:uid="{C4E35D1F-8450-4777-985C-C8741CFC5BA6}"/>
    <cellStyle name="Note 155" xfId="11152" xr:uid="{CB9E7811-79F1-49DE-922D-F83D4280A44A}"/>
    <cellStyle name="Note 156" xfId="11153" xr:uid="{D0A5450C-6830-40A0-A6FB-E6D4C3EF985C}"/>
    <cellStyle name="Note 157" xfId="11154" xr:uid="{9EB6A4D4-12DC-4D3B-B3BF-71439306A771}"/>
    <cellStyle name="Note 158" xfId="11155" xr:uid="{7B23F937-40B3-4C00-8A05-E1EF0B1BB9BF}"/>
    <cellStyle name="Note 159" xfId="11156" xr:uid="{681F6DEE-4D9C-42C9-917F-F05EE3BCC810}"/>
    <cellStyle name="Note 16" xfId="11157" xr:uid="{1A36F7CD-3F43-4FEF-ADEB-61DD759B6373}"/>
    <cellStyle name="Note 160" xfId="11158" xr:uid="{DC67E1AE-D5CC-47EE-8369-66B108B19DCE}"/>
    <cellStyle name="Note 161" xfId="11159" xr:uid="{1EF1610F-A5F7-48D0-BEDD-1074B96196F8}"/>
    <cellStyle name="Note 162" xfId="11160" xr:uid="{C1AA4D27-C20A-4D49-A49A-82BA0F6A7EBA}"/>
    <cellStyle name="Note 163" xfId="11161" xr:uid="{38018EB4-78C6-4BFD-A46A-707DBDEB96F1}"/>
    <cellStyle name="Note 164" xfId="11162" xr:uid="{EAD6847D-14F9-472B-88F3-6EEDBB2C83E1}"/>
    <cellStyle name="Note 165" xfId="11163" xr:uid="{C267F4DF-5799-4558-B0B3-1C9B8377718F}"/>
    <cellStyle name="Note 166" xfId="11164" xr:uid="{003B371E-2BB0-43B3-9D7B-84CFCF7750F3}"/>
    <cellStyle name="Note 167" xfId="11165" xr:uid="{D6343928-00E2-4674-A7E4-7D5A071C3EB3}"/>
    <cellStyle name="Note 168" xfId="11166" xr:uid="{40D234D4-5999-487A-B82B-E2FEF62A0DF2}"/>
    <cellStyle name="Note 169" xfId="11167" xr:uid="{96BF727C-0050-4EE8-8910-155BB082672E}"/>
    <cellStyle name="Note 17" xfId="11168" xr:uid="{0C8B7C2F-6504-4ADD-B1DA-BE4964F8AA45}"/>
    <cellStyle name="Note 170" xfId="11169" xr:uid="{F17EE36C-1461-4C38-9106-885A18C0C360}"/>
    <cellStyle name="Note 171" xfId="11170" xr:uid="{0649DDA1-3D17-4589-BF37-04A2F9E34868}"/>
    <cellStyle name="Note 172" xfId="11171" xr:uid="{1A42610E-16EA-42C2-9B3C-20DAC723A93F}"/>
    <cellStyle name="Note 173" xfId="11172" xr:uid="{6CF1394A-0721-48EC-B941-7765BB33D16B}"/>
    <cellStyle name="Note 174" xfId="11173" xr:uid="{B315A492-B872-4053-82FA-8A052ECF38E0}"/>
    <cellStyle name="Note 175" xfId="11174" xr:uid="{7590E626-AF14-41B4-89A2-3A1F8B1E1A30}"/>
    <cellStyle name="Note 176" xfId="11175" xr:uid="{6201421F-B41F-41D2-A649-777C283EFF00}"/>
    <cellStyle name="Note 177" xfId="11176" xr:uid="{F558AAB5-5D5A-4D9D-A312-2CFA2DB6ACF0}"/>
    <cellStyle name="Note 178" xfId="11177" xr:uid="{61BB9C94-0C96-4E81-9961-B962242001F7}"/>
    <cellStyle name="Note 179" xfId="11178" xr:uid="{3E72F6BD-980E-4887-9BCD-CECF8D7CA247}"/>
    <cellStyle name="Note 18" xfId="11179" xr:uid="{C30BCD37-6E60-4F43-B9FC-B72D6185B991}"/>
    <cellStyle name="Note 180" xfId="11180" xr:uid="{8C88CBE6-6EAE-44BC-A474-A0644B0C9F05}"/>
    <cellStyle name="Note 181" xfId="11181" xr:uid="{423F19D0-C9A5-408B-BB61-C9ED298F71FC}"/>
    <cellStyle name="Note 182" xfId="11182" xr:uid="{FD892E54-4917-4796-8ED3-F376B8CEFAA5}"/>
    <cellStyle name="Note 183" xfId="11183" xr:uid="{F5160355-7C23-43CF-A137-96A87FE301B8}"/>
    <cellStyle name="Note 184" xfId="11184" xr:uid="{864A2927-8F60-4A51-8466-BE375A382857}"/>
    <cellStyle name="Note 185" xfId="11185" xr:uid="{966A4BB2-6DA2-47A8-99AF-5BA854803066}"/>
    <cellStyle name="Note 186" xfId="11186" xr:uid="{792C49C2-9EAE-4710-8FD5-20E1379EBC9B}"/>
    <cellStyle name="Note 187" xfId="11187" xr:uid="{BA82364E-BED0-4EFB-8550-6C4D9E1DF786}"/>
    <cellStyle name="Note 188" xfId="11188" xr:uid="{9574E281-D6B0-45F0-A73A-0DBAB358CFED}"/>
    <cellStyle name="Note 189" xfId="11189" xr:uid="{145EA245-DB0D-4804-A02A-CE7A64CC8DEF}"/>
    <cellStyle name="Note 19" xfId="11190" xr:uid="{AC3BA709-F646-47AA-82E5-CFD44A2BBEBC}"/>
    <cellStyle name="Note 190" xfId="11191" xr:uid="{B26B7DE7-5798-4503-9BC4-A40EC5AA94B5}"/>
    <cellStyle name="Note 191" xfId="11192" xr:uid="{C2F3418B-5A36-415F-8088-EE717A89043E}"/>
    <cellStyle name="Note 192" xfId="11193" xr:uid="{957F6ECC-E988-4661-95BC-806D504DCBDD}"/>
    <cellStyle name="Note 193" xfId="11194" xr:uid="{EBDD6ABC-70F0-49EA-A476-60A6A254F9FC}"/>
    <cellStyle name="Note 194" xfId="11195" xr:uid="{808813AC-762C-4CCC-A789-F31ACB34F998}"/>
    <cellStyle name="Note 195" xfId="11196" xr:uid="{7F495891-A33B-4D1B-8715-15B9DC94E825}"/>
    <cellStyle name="Note 196" xfId="11197" xr:uid="{ED9D0D11-F400-41F6-88CA-AA3F35BB3067}"/>
    <cellStyle name="Note 197" xfId="11198" xr:uid="{4184FC70-F518-4042-8201-4284542C9BDE}"/>
    <cellStyle name="Note 198" xfId="11199" xr:uid="{7F234E3A-51F7-4A1C-9C20-E5188C106309}"/>
    <cellStyle name="Note 199" xfId="11200" xr:uid="{26031C6F-F7F2-4B85-AE96-4E3FCBCE69D7}"/>
    <cellStyle name="Note 2" xfId="421" xr:uid="{4D7F5168-A268-4C4A-AF4D-3DDBA73E5335}"/>
    <cellStyle name="Note 2 10" xfId="24545" xr:uid="{43597441-EBD4-4EEA-91FF-099341FA511B}"/>
    <cellStyle name="Note 2 11" xfId="24938" xr:uid="{EAE19DAF-176F-4112-B80D-D22514F92528}"/>
    <cellStyle name="Note 2 11 2" xfId="27068" xr:uid="{18EE845B-97BA-448B-945D-113610DFADA2}"/>
    <cellStyle name="Note 2 12" xfId="25223" xr:uid="{4B9C70D8-2D01-4D2D-985D-8805FA7D4620}"/>
    <cellStyle name="Note 2 12 2" xfId="27118" xr:uid="{49B2BF68-A9C6-43AE-A4E3-9F21E2D28AA4}"/>
    <cellStyle name="Note 2 13" xfId="36763" xr:uid="{C6F730D2-2579-4A41-AA0F-7B5A88085C41}"/>
    <cellStyle name="Note 2 14" xfId="10198" xr:uid="{54E5481C-536B-4E25-A412-7F3126A2E7E5}"/>
    <cellStyle name="Note 2 15" xfId="37220" xr:uid="{AF22C37A-944A-4A39-9130-51FC44DF8B78}"/>
    <cellStyle name="Note 2 16" xfId="38706" xr:uid="{A8FA7E00-D458-4B7D-BAA3-27008902B3A0}"/>
    <cellStyle name="Note 2 17" xfId="9299" xr:uid="{0D6AEDA2-FB8F-4D15-8E58-FEED65DBF6AB}"/>
    <cellStyle name="Note 2 18" xfId="45198" xr:uid="{77B0C98B-7CA3-4A28-9520-E9DFFEE488BB}"/>
    <cellStyle name="Note 2 19" xfId="6332" xr:uid="{546AA463-6A81-4ED1-A1AA-F802B3676CC6}"/>
    <cellStyle name="Note 2 2" xfId="1942" xr:uid="{FF143A44-9BD1-4B01-9990-CFC4989E2BF2}"/>
    <cellStyle name="Note 2 2 10" xfId="26715" xr:uid="{07A31153-7BF4-4FF4-8C3A-AB5A5EA0BBAD}"/>
    <cellStyle name="Note 2 2 10 2" xfId="27606" xr:uid="{B0550E29-3832-45DE-916F-DC3175259651}"/>
    <cellStyle name="Note 2 2 11" xfId="36796" xr:uid="{F5FB2624-667F-455E-A0D8-0289EC52E958}"/>
    <cellStyle name="Note 2 2 12" xfId="12206" xr:uid="{F19ACF7C-8BB5-45A4-9771-2E6302FEC065}"/>
    <cellStyle name="Note 2 2 13" xfId="37248" xr:uid="{2314A012-2BD3-4398-8DDF-08CC5AFCE687}"/>
    <cellStyle name="Note 2 2 14" xfId="39258" xr:uid="{D7112D7F-FBD9-43F0-A774-18E7D8477A9E}"/>
    <cellStyle name="Note 2 2 15" xfId="9391" xr:uid="{06E74F9C-F621-424F-990A-068B04279347}"/>
    <cellStyle name="Note 2 2 16" xfId="40357" xr:uid="{F8E45FA0-5704-40B1-940D-DBE4C0D3A433}"/>
    <cellStyle name="Note 2 2 17" xfId="8822" xr:uid="{E8BDFC16-FF9E-4C0E-A2CE-3957BB6C3CB0}"/>
    <cellStyle name="Note 2 2 2" xfId="13395" xr:uid="{208F127A-9158-4600-ADC5-B0DD24973EDA}"/>
    <cellStyle name="Note 2 2 2 2" xfId="18902" xr:uid="{EE447B40-4028-4D9A-A50E-C7E97836DECD}"/>
    <cellStyle name="Note 2 2 2 2 2" xfId="40720" xr:uid="{85EF86E6-1A4D-4099-A342-8FC5474019F5}"/>
    <cellStyle name="Note 2 2 2 2 2 2" xfId="40922" xr:uid="{FBAF60CC-3988-47EA-A0E1-7C136714F634}"/>
    <cellStyle name="Note 2 2 2 2 2 2 2" xfId="41337" xr:uid="{19CFA25D-9403-49E6-B377-F9A67BD642C7}"/>
    <cellStyle name="Note 2 2 2 2 2 2 2 2" xfId="42246" xr:uid="{9BA14F2E-449F-4AD2-8D3E-7941A5206313}"/>
    <cellStyle name="Note 2 2 2 2 2 2 2 2 2" xfId="44359" xr:uid="{06A130C5-B6BA-4639-80E2-AE405F00C9CD}"/>
    <cellStyle name="Note 2 2 2 2 2 2 2 3" xfId="43047" xr:uid="{C0FEB7D7-1941-4B6E-867F-0F7C008E96AB}"/>
    <cellStyle name="Note 2 2 2 2 2 2 2 3 2" xfId="44777" xr:uid="{F630DD42-1F2D-4CCC-8999-D615460331C9}"/>
    <cellStyle name="Note 2 2 2 2 2 2 2 4" xfId="43468" xr:uid="{1537D046-DD6B-4F44-9F56-1BA0821F2B8B}"/>
    <cellStyle name="Note 2 2 2 2 2 2 3" xfId="41836" xr:uid="{9913D7D4-93BF-4242-A19C-599FE75C8420}"/>
    <cellStyle name="Note 2 2 2 2 2 2 3 2" xfId="43949" xr:uid="{5D2FE93D-83EB-4992-9D53-72A01920908A}"/>
    <cellStyle name="Note 2 2 2 2 2 2 4" xfId="42637" xr:uid="{B7F96416-8944-4446-BF52-B52F5E74B191}"/>
    <cellStyle name="Note 2 2 2 2 2 3" xfId="41032" xr:uid="{8294E66C-F993-492C-99C8-C3338F7B8153}"/>
    <cellStyle name="Note 2 2 2 2 2 3 2" xfId="41447" xr:uid="{9F870B6D-12A7-4506-84ED-CDFE51A40760}"/>
    <cellStyle name="Note 2 2 2 2 2 3 2 2" xfId="42356" xr:uid="{DAB582D7-0962-4A08-B8B8-934146620883}"/>
    <cellStyle name="Note 2 2 2 2 2 3 2 2 2" xfId="44469" xr:uid="{A1ECD868-7410-45B4-B9F8-A13F09423A14}"/>
    <cellStyle name="Note 2 2 2 2 2 3 2 3" xfId="43157" xr:uid="{ED393F77-F05F-422E-A1A9-E1B9A97E431D}"/>
    <cellStyle name="Note 2 2 2 2 2 3 2 3 2" xfId="44887" xr:uid="{E42A92BA-68B9-4971-B32D-85D6B2C17FE4}"/>
    <cellStyle name="Note 2 2 2 2 2 3 2 4" xfId="43578" xr:uid="{82C96DE0-8DFE-45A4-BE78-C452CA9133BF}"/>
    <cellStyle name="Note 2 2 2 2 2 3 3" xfId="41946" xr:uid="{6323EBCD-FCA7-4434-929C-CE5C34255D69}"/>
    <cellStyle name="Note 2 2 2 2 2 3 3 2" xfId="44059" xr:uid="{97590CDD-11E5-437A-BAED-45B2A1FDB5DB}"/>
    <cellStyle name="Note 2 2 2 2 2 3 4" xfId="42747" xr:uid="{ECBB5969-DE88-432E-9877-84A8DC1D2019}"/>
    <cellStyle name="Note 2 2 2 2 2 4" xfId="41146" xr:uid="{67B2D366-85F1-4001-A270-4630A2BB6575}"/>
    <cellStyle name="Note 2 2 2 2 2 4 2" xfId="42056" xr:uid="{EEE243A6-9536-40CF-9CA0-3E3F9A606B8B}"/>
    <cellStyle name="Note 2 2 2 2 2 4 2 2" xfId="44169" xr:uid="{A3F21B2E-A2CF-4144-9C88-E7E73B346702}"/>
    <cellStyle name="Note 2 2 2 2 2 4 3" xfId="42857" xr:uid="{F47F4AD3-DE7E-475D-AAE6-3E303C6AF469}"/>
    <cellStyle name="Note 2 2 2 2 2 4 3 2" xfId="44587" xr:uid="{E779DC76-651F-46E4-92FF-49BF09A4468B}"/>
    <cellStyle name="Note 2 2 2 2 2 4 4" xfId="43278" xr:uid="{258A46BC-C042-4610-BA3E-C067DC68DC1F}"/>
    <cellStyle name="Note 2 2 2 2 2 5" xfId="41638" xr:uid="{DB9BB556-6F16-481C-A0E7-5DA653A78AFC}"/>
    <cellStyle name="Note 2 2 2 2 2 5 2" xfId="43751" xr:uid="{6F9F984E-33C6-401B-B17A-974C17930D32}"/>
    <cellStyle name="Note 2 2 2 2 2 6" xfId="42439" xr:uid="{768758E0-7B74-4D76-A620-062013726A19}"/>
    <cellStyle name="Note 2 2 2 2 3" xfId="40846" xr:uid="{0E1B0500-A1B9-4515-AF0E-34084D10A929}"/>
    <cellStyle name="Note 2 2 2 2 3 2" xfId="41261" xr:uid="{23A066D6-B7F7-4AA2-9E3F-30309B138F88}"/>
    <cellStyle name="Note 2 2 2 2 3 2 2" xfId="42170" xr:uid="{B6EBE385-608C-4107-B60F-FD2C7CF42A5A}"/>
    <cellStyle name="Note 2 2 2 2 3 2 2 2" xfId="44283" xr:uid="{1B096EC4-BBA4-40CF-9900-BC734926FCA1}"/>
    <cellStyle name="Note 2 2 2 2 3 2 3" xfId="42971" xr:uid="{964E9443-3FB2-4276-A23C-DA80F73E72C9}"/>
    <cellStyle name="Note 2 2 2 2 3 2 3 2" xfId="44701" xr:uid="{E11E37DF-4D32-4668-93E5-312960F2E667}"/>
    <cellStyle name="Note 2 2 2 2 3 2 4" xfId="43392" xr:uid="{A14CDC65-5D29-462C-A2DC-802F77A4FC7F}"/>
    <cellStyle name="Note 2 2 2 2 3 3" xfId="41760" xr:uid="{5C750201-B634-4986-8A89-E35A95357189}"/>
    <cellStyle name="Note 2 2 2 2 3 3 2" xfId="43873" xr:uid="{56DA30E3-76E9-469B-B141-A8173F6B01B1}"/>
    <cellStyle name="Note 2 2 2 2 3 4" xfId="42561" xr:uid="{44A8FBC7-C1A3-47D4-9A92-08D067E96394}"/>
    <cellStyle name="Note 2 2 2 2 4" xfId="40957" xr:uid="{B88DCBC1-4D97-4D4C-8720-EE79B1BBE2B3}"/>
    <cellStyle name="Note 2 2 2 2 4 2" xfId="41372" xr:uid="{D95BE1F1-3DEF-45EB-B95D-976989F33A55}"/>
    <cellStyle name="Note 2 2 2 2 4 2 2" xfId="42281" xr:uid="{E4021726-0913-471A-9752-058A9D361301}"/>
    <cellStyle name="Note 2 2 2 2 4 2 2 2" xfId="44394" xr:uid="{6795800E-39F1-4B69-89EE-7098A9908E74}"/>
    <cellStyle name="Note 2 2 2 2 4 2 3" xfId="43082" xr:uid="{34F4469F-29FD-4446-B271-6D88FA0AF6B4}"/>
    <cellStyle name="Note 2 2 2 2 4 2 3 2" xfId="44812" xr:uid="{64063413-712E-4BB0-92B6-63733485C5D0}"/>
    <cellStyle name="Note 2 2 2 2 4 2 4" xfId="43503" xr:uid="{C89C10E5-85C7-468C-A003-74E8C2492F9F}"/>
    <cellStyle name="Note 2 2 2 2 4 3" xfId="41871" xr:uid="{7B3305A0-527D-4891-9AA6-5299609AB5EE}"/>
    <cellStyle name="Note 2 2 2 2 4 3 2" xfId="43984" xr:uid="{073EC913-6438-4747-9C78-F38E00787F8E}"/>
    <cellStyle name="Note 2 2 2 2 4 4" xfId="42672" xr:uid="{475CFA28-8002-459B-8815-B3E2D098B982}"/>
    <cellStyle name="Note 2 2 2 2 5" xfId="41071" xr:uid="{EB8F7722-CEFB-4738-A49C-D058B240E88D}"/>
    <cellStyle name="Note 2 2 2 2 5 2" xfId="41981" xr:uid="{5EF43C58-5B1A-490A-81FF-34EE8EF2A75F}"/>
    <cellStyle name="Note 2 2 2 2 5 2 2" xfId="44094" xr:uid="{1BE56433-DC16-44AA-A30A-720F24A273C6}"/>
    <cellStyle name="Note 2 2 2 2 5 3" xfId="42782" xr:uid="{D729BA0C-7947-4D1A-932C-6BAE864AB741}"/>
    <cellStyle name="Note 2 2 2 2 5 3 2" xfId="44512" xr:uid="{4BD5DB8D-3C83-4BF7-B99C-9B0F0259A047}"/>
    <cellStyle name="Note 2 2 2 2 5 4" xfId="43203" xr:uid="{0ED4180B-CBEB-4C2C-940F-533258029907}"/>
    <cellStyle name="Note 2 2 2 2 6" xfId="42364" xr:uid="{30C0AF52-ABFC-4773-8C93-E9DBAC19FE9A}"/>
    <cellStyle name="Note 2 2 2 2 6 2" xfId="44477" xr:uid="{D8EDAA7D-9FF3-4BDF-9E45-6F2D82FCC9ED}"/>
    <cellStyle name="Note 2 2 2 2 7" xfId="40636" xr:uid="{B0BABE4C-FB1E-4654-BD54-53C797B5EF7C}"/>
    <cellStyle name="Note 2 2 2 3" xfId="24547" xr:uid="{005453EB-ECA4-4139-98CC-2A402F2C5671}"/>
    <cellStyle name="Note 2 2 2 3 2" xfId="40887" xr:uid="{7A098AC2-2BAF-47BC-BB3F-5DCB8CC108CA}"/>
    <cellStyle name="Note 2 2 2 3 2 2" xfId="41302" xr:uid="{1A24CCDA-E5C4-4095-9BDB-7F106B4DC8D4}"/>
    <cellStyle name="Note 2 2 2 3 2 2 2" xfId="42211" xr:uid="{3CFDA516-4B2D-43C6-B066-BB5D9BC96857}"/>
    <cellStyle name="Note 2 2 2 3 2 2 2 2" xfId="44324" xr:uid="{D9DF5D7C-D689-4465-B329-BBD43C7A51AA}"/>
    <cellStyle name="Note 2 2 2 3 2 2 3" xfId="43012" xr:uid="{6F1BE43C-7D7A-4EE8-9DF1-42D5DB85109D}"/>
    <cellStyle name="Note 2 2 2 3 2 2 3 2" xfId="44742" xr:uid="{6AC60418-C323-475F-B54F-A90D44D71BBA}"/>
    <cellStyle name="Note 2 2 2 3 2 2 4" xfId="43433" xr:uid="{C4516E24-18F0-4B91-BA2B-E5CE0CD8D023}"/>
    <cellStyle name="Note 2 2 2 3 2 3" xfId="41801" xr:uid="{9315DEBA-897F-4FD7-A792-1F89F916C5F4}"/>
    <cellStyle name="Note 2 2 2 3 2 3 2" xfId="43914" xr:uid="{B3FFF647-85A1-42B9-8CC0-9FFD86868710}"/>
    <cellStyle name="Note 2 2 2 3 2 4" xfId="42602" xr:uid="{59BC19FA-7A62-4C63-AA03-B20D2C5675FF}"/>
    <cellStyle name="Note 2 2 2 3 3" xfId="40997" xr:uid="{FD6748A7-BD9C-44AE-95DB-AF2729C165DF}"/>
    <cellStyle name="Note 2 2 2 3 3 2" xfId="41412" xr:uid="{C0DA7A24-892E-4F9A-9C09-7587DBF36F76}"/>
    <cellStyle name="Note 2 2 2 3 3 2 2" xfId="42321" xr:uid="{7E78D283-89E1-4683-BDDC-0317D4A5058D}"/>
    <cellStyle name="Note 2 2 2 3 3 2 2 2" xfId="44434" xr:uid="{552E3E48-5542-49F9-A588-304190340710}"/>
    <cellStyle name="Note 2 2 2 3 3 2 3" xfId="43122" xr:uid="{4BDBFCD9-2E54-46E2-B699-E94744C258EC}"/>
    <cellStyle name="Note 2 2 2 3 3 2 3 2" xfId="44852" xr:uid="{74242903-2D17-4734-A15F-4A8F2DC47831}"/>
    <cellStyle name="Note 2 2 2 3 3 2 4" xfId="43543" xr:uid="{3DCD03CF-587F-40AF-97D5-511C610D8BC4}"/>
    <cellStyle name="Note 2 2 2 3 3 3" xfId="41911" xr:uid="{005D894E-BABC-4AC6-BD44-633D9FF0A5C3}"/>
    <cellStyle name="Note 2 2 2 3 3 3 2" xfId="44024" xr:uid="{6992BACF-67E9-4C1A-BA09-6849713C3647}"/>
    <cellStyle name="Note 2 2 2 3 3 4" xfId="42712" xr:uid="{7076AA60-D640-4D25-955C-BFD834452FF5}"/>
    <cellStyle name="Note 2 2 2 3 4" xfId="41111" xr:uid="{0CF52671-068D-468F-9DFB-1C0D61DFC9D1}"/>
    <cellStyle name="Note 2 2 2 3 4 2" xfId="42021" xr:uid="{F221CD5C-B41C-4E6F-AB42-50125D77D17D}"/>
    <cellStyle name="Note 2 2 2 3 4 2 2" xfId="44134" xr:uid="{94A95879-646F-460B-8998-817BA184AF1B}"/>
    <cellStyle name="Note 2 2 2 3 4 3" xfId="42822" xr:uid="{51D4491F-3D58-478B-AC40-43AC8AC5017A}"/>
    <cellStyle name="Note 2 2 2 3 4 3 2" xfId="44552" xr:uid="{2FE96AF3-865C-4873-A64A-4C55863D40AE}"/>
    <cellStyle name="Note 2 2 2 3 4 4" xfId="43243" xr:uid="{03F2510B-5241-4DB6-80A6-34FDADAA4070}"/>
    <cellStyle name="Note 2 2 2 3 5" xfId="41603" xr:uid="{A5E05743-1E1E-4981-BE5A-B9AEA5EC6949}"/>
    <cellStyle name="Note 2 2 2 3 5 2" xfId="43716" xr:uid="{CCF11E00-0381-4766-A7B7-5BF1F16079BC}"/>
    <cellStyle name="Note 2 2 2 3 6" xfId="42404" xr:uid="{2272E971-47E6-4EC2-AF2F-F365C35F3A82}"/>
    <cellStyle name="Note 2 2 2 3 7" xfId="40683" xr:uid="{2DA45734-76CB-4F03-B4EC-064B4E5AFFC8}"/>
    <cellStyle name="Note 2 2 2 4" xfId="40798" xr:uid="{55BF1835-84C9-4347-9A11-39B47F7DD82A}"/>
    <cellStyle name="Note 2 2 2 4 2" xfId="41214" xr:uid="{A6385CF4-AC2C-4A7A-B172-A8AB1A5FA889}"/>
    <cellStyle name="Note 2 2 2 4 2 2" xfId="42123" xr:uid="{5CD1A38A-414D-42BE-ACA4-C894841A7D5E}"/>
    <cellStyle name="Note 2 2 2 4 2 2 2" xfId="44236" xr:uid="{ABFE212E-1731-4871-9BCB-F8074E6F44B3}"/>
    <cellStyle name="Note 2 2 2 4 2 3" xfId="42924" xr:uid="{03D7D2F8-61B7-4059-BA88-CA25BEFF76A4}"/>
    <cellStyle name="Note 2 2 2 4 2 3 2" xfId="44654" xr:uid="{4DAA9D41-052C-4681-B907-92D95C347978}"/>
    <cellStyle name="Note 2 2 2 4 2 4" xfId="43345" xr:uid="{C4914A4E-BAF2-4CEE-8D06-CE6E0889F4D4}"/>
    <cellStyle name="Note 2 2 2 4 3" xfId="41712" xr:uid="{CA264621-9DB1-43AE-AB5E-3D2DCB650AB1}"/>
    <cellStyle name="Note 2 2 2 4 3 2" xfId="43825" xr:uid="{B731E262-4DEE-47F2-8B8C-D12F879B722D}"/>
    <cellStyle name="Note 2 2 2 4 4" xfId="42513" xr:uid="{6C945F8B-6F52-4DDA-8395-2EBD24E3F735}"/>
    <cellStyle name="Note 2 2 2 5" xfId="40811" xr:uid="{0BDC35AF-7F88-4F4E-BE5A-273F27F80598}"/>
    <cellStyle name="Note 2 2 2 5 2" xfId="41227" xr:uid="{B7E79993-586C-4C55-ABE3-39BB06193DE0}"/>
    <cellStyle name="Note 2 2 2 5 2 2" xfId="42136" xr:uid="{CEEB37B2-F477-43D1-9015-001566439A93}"/>
    <cellStyle name="Note 2 2 2 5 2 2 2" xfId="44249" xr:uid="{D455D24D-F7F0-460D-B8F3-AEC422AA3437}"/>
    <cellStyle name="Note 2 2 2 5 2 3" xfId="42937" xr:uid="{916A380A-6694-4909-A58A-6B0438E21B90}"/>
    <cellStyle name="Note 2 2 2 5 2 3 2" xfId="44667" xr:uid="{FDFE818D-B6CB-42EA-8061-FF26317E5D73}"/>
    <cellStyle name="Note 2 2 2 5 2 4" xfId="43358" xr:uid="{3C73553F-510C-4E6D-81A0-8E58E3FD160A}"/>
    <cellStyle name="Note 2 2 2 5 3" xfId="41725" xr:uid="{0E55831F-621B-4DD9-967F-1F06AE1B811B}"/>
    <cellStyle name="Note 2 2 2 5 3 2" xfId="43838" xr:uid="{3B2CDF7E-AAD9-492A-A818-5B3F07B2BF5D}"/>
    <cellStyle name="Note 2 2 2 5 4" xfId="42526" xr:uid="{D4D28B93-9B94-4D78-A073-71403C096935}"/>
    <cellStyle name="Note 2 2 2 6" xfId="41545" xr:uid="{33E0B0E9-419D-4C51-8571-950CA45BEA5F}"/>
    <cellStyle name="Note 2 2 2 6 2" xfId="43661" xr:uid="{B258262F-FD2B-4094-9A5F-2EAEE03A836A}"/>
    <cellStyle name="Note 2 2 2 7" xfId="41569" xr:uid="{C2F11600-EA64-413B-B45F-F7F99818530A}"/>
    <cellStyle name="Note 2 2 2 7 2" xfId="43683" xr:uid="{18200F9F-1898-4B13-A3C3-122DFB5BDBBB}"/>
    <cellStyle name="Note 2 2 2 8" xfId="40520" xr:uid="{CBE7DEA6-7F93-48B1-9F51-EC99658569DE}"/>
    <cellStyle name="Note 2 2 3" xfId="13565" xr:uid="{B7E3F304-6B98-428E-B2A6-B2A91B0BD9A3}"/>
    <cellStyle name="Note 2 2 3 2" xfId="19072" xr:uid="{48022E59-3A42-4E42-93BF-26CC36B27325}"/>
    <cellStyle name="Note 2 2 3 2 2" xfId="40710" xr:uid="{3D97E42B-ACA4-4D35-B44B-079094F86B84}"/>
    <cellStyle name="Note 2 2 3 2 2 2" xfId="40912" xr:uid="{09C568E9-3223-40E3-9073-7C9CF44A35F0}"/>
    <cellStyle name="Note 2 2 3 2 2 2 2" xfId="41327" xr:uid="{3113D1B1-26D2-4A04-9CA3-B7C26AC5F22A}"/>
    <cellStyle name="Note 2 2 3 2 2 2 2 2" xfId="42236" xr:uid="{7E56A6BC-BCBE-45BF-8807-C77A0D0F3D76}"/>
    <cellStyle name="Note 2 2 3 2 2 2 2 2 2" xfId="44349" xr:uid="{1B09E83A-3A02-4A69-AF4D-3B5981A45D84}"/>
    <cellStyle name="Note 2 2 3 2 2 2 2 3" xfId="43037" xr:uid="{AE25FD26-3E37-4983-B344-7A98039C9874}"/>
    <cellStyle name="Note 2 2 3 2 2 2 2 3 2" xfId="44767" xr:uid="{7175FB39-D4B4-4256-AC2E-F1B2DA3A10B6}"/>
    <cellStyle name="Note 2 2 3 2 2 2 2 4" xfId="43458" xr:uid="{E9600405-8B34-4FC1-AC2C-A34679BA6A1D}"/>
    <cellStyle name="Note 2 2 3 2 2 2 3" xfId="41826" xr:uid="{DF8D8CDD-4ED2-4DA1-B58A-0D717336DF77}"/>
    <cellStyle name="Note 2 2 3 2 2 2 3 2" xfId="43939" xr:uid="{66E3A7AE-8C92-4E3C-98B8-2023D476BECD}"/>
    <cellStyle name="Note 2 2 3 2 2 2 4" xfId="42627" xr:uid="{8AEFA177-548B-4A24-A7C5-22577D54E967}"/>
    <cellStyle name="Note 2 2 3 2 2 3" xfId="41022" xr:uid="{8D5C9C83-AD17-4698-8D88-6ED1CF5AC33B}"/>
    <cellStyle name="Note 2 2 3 2 2 3 2" xfId="41437" xr:uid="{675F7D95-8263-4846-828A-503817F4D518}"/>
    <cellStyle name="Note 2 2 3 2 2 3 2 2" xfId="42346" xr:uid="{2B412337-2771-4924-9645-7633436E4BFD}"/>
    <cellStyle name="Note 2 2 3 2 2 3 2 2 2" xfId="44459" xr:uid="{F2F6EE47-B6E6-4527-ABCD-04401D32EABF}"/>
    <cellStyle name="Note 2 2 3 2 2 3 2 3" xfId="43147" xr:uid="{EF0A4B6B-9951-4E9B-A776-E0A418E6805A}"/>
    <cellStyle name="Note 2 2 3 2 2 3 2 3 2" xfId="44877" xr:uid="{0E018C1A-8357-4980-8419-2FF58F96D63D}"/>
    <cellStyle name="Note 2 2 3 2 2 3 2 4" xfId="43568" xr:uid="{1D05CF79-CDBB-453D-9972-BA7E9EA0FAFB}"/>
    <cellStyle name="Note 2 2 3 2 2 3 3" xfId="41936" xr:uid="{7299E3CA-1F91-4DDC-88FA-0CDAFEE6DDE0}"/>
    <cellStyle name="Note 2 2 3 2 2 3 3 2" xfId="44049" xr:uid="{8D7C4951-1213-474A-9082-6EFE99B18797}"/>
    <cellStyle name="Note 2 2 3 2 2 3 4" xfId="42737" xr:uid="{9B4C93AC-EEC6-4A60-969D-CFDBFE3C7A36}"/>
    <cellStyle name="Note 2 2 3 2 2 4" xfId="41136" xr:uid="{DB225E60-21D4-4C8D-8818-D277FEAA510C}"/>
    <cellStyle name="Note 2 2 3 2 2 4 2" xfId="42046" xr:uid="{46373996-33F3-4BE7-8CEC-986ED639E504}"/>
    <cellStyle name="Note 2 2 3 2 2 4 2 2" xfId="44159" xr:uid="{082AE8D1-84D7-4BA1-8DB2-BDA246952BED}"/>
    <cellStyle name="Note 2 2 3 2 2 4 3" xfId="42847" xr:uid="{D859891B-F6C4-4791-A2F2-CAC430700F66}"/>
    <cellStyle name="Note 2 2 3 2 2 4 3 2" xfId="44577" xr:uid="{72355AFC-6C4E-4300-9DC4-58F453644A0A}"/>
    <cellStyle name="Note 2 2 3 2 2 4 4" xfId="43268" xr:uid="{A55BE07A-0E22-4D21-A409-214E97DBFB79}"/>
    <cellStyle name="Note 2 2 3 2 2 5" xfId="41628" xr:uid="{F828B5CA-CD0A-4C2B-A10F-C6C1C8684AE2}"/>
    <cellStyle name="Note 2 2 3 2 2 5 2" xfId="43741" xr:uid="{30D7B96C-D173-40D6-93B3-01776DDF06EC}"/>
    <cellStyle name="Note 2 2 3 2 2 6" xfId="42429" xr:uid="{64EB48B6-D8BF-4CB5-9CF9-9520D0D3D625}"/>
    <cellStyle name="Note 2 2 3 2 3" xfId="40836" xr:uid="{E673CF5D-541A-45A5-AA2F-3E610C34A06A}"/>
    <cellStyle name="Note 2 2 3 2 3 2" xfId="41251" xr:uid="{24C9674F-E808-4F19-BA20-81C5267D157F}"/>
    <cellStyle name="Note 2 2 3 2 3 2 2" xfId="42160" xr:uid="{F4C30FF3-CA86-4FBD-90B6-4508926A295E}"/>
    <cellStyle name="Note 2 2 3 2 3 2 2 2" xfId="44273" xr:uid="{6CA2A76F-3FEE-4AA1-A39B-087A76106AB6}"/>
    <cellStyle name="Note 2 2 3 2 3 2 3" xfId="42961" xr:uid="{CB214981-C704-4363-8B2E-E06ED4FE6D60}"/>
    <cellStyle name="Note 2 2 3 2 3 2 3 2" xfId="44691" xr:uid="{611F40B8-8211-4EB7-BE46-DA06EE2B9184}"/>
    <cellStyle name="Note 2 2 3 2 3 2 4" xfId="43382" xr:uid="{0F2BC453-9EFA-4D81-BBB2-3F25F1AA5A24}"/>
    <cellStyle name="Note 2 2 3 2 3 3" xfId="41750" xr:uid="{A64B32C3-4CE6-4373-AB77-51D4762B5FBB}"/>
    <cellStyle name="Note 2 2 3 2 3 3 2" xfId="43863" xr:uid="{F616FE08-DB6B-42F1-BD3B-BBF370D07A53}"/>
    <cellStyle name="Note 2 2 3 2 3 4" xfId="42551" xr:uid="{C25B4EA1-2B7D-452B-87BF-EA4EFA7ADAD5}"/>
    <cellStyle name="Note 2 2 3 2 4" xfId="40947" xr:uid="{E46FF3C3-F1D8-43F3-BEC7-9A9F8F41281C}"/>
    <cellStyle name="Note 2 2 3 2 4 2" xfId="41362" xr:uid="{C0800C93-1D24-4BF9-B87C-85749740E7C4}"/>
    <cellStyle name="Note 2 2 3 2 4 2 2" xfId="42271" xr:uid="{2E53DE11-D96D-42BD-802A-3FC22C383231}"/>
    <cellStyle name="Note 2 2 3 2 4 2 2 2" xfId="44384" xr:uid="{4164C0A9-43AE-4AB5-95C1-7D017654910E}"/>
    <cellStyle name="Note 2 2 3 2 4 2 3" xfId="43072" xr:uid="{43C506CB-3F22-4E5E-958B-B0F66CD0BAC4}"/>
    <cellStyle name="Note 2 2 3 2 4 2 3 2" xfId="44802" xr:uid="{B986CE34-DED5-4A80-A13A-3E044E6483E9}"/>
    <cellStyle name="Note 2 2 3 2 4 2 4" xfId="43493" xr:uid="{97115215-E91F-4F15-A18D-FAC79A856A2C}"/>
    <cellStyle name="Note 2 2 3 2 4 3" xfId="41861" xr:uid="{CC19230C-5896-4AFD-A79F-72C619522EB6}"/>
    <cellStyle name="Note 2 2 3 2 4 3 2" xfId="43974" xr:uid="{39668061-84A2-40ED-81F3-5F2680CC2C93}"/>
    <cellStyle name="Note 2 2 3 2 4 4" xfId="42662" xr:uid="{8BAA30F4-4E9C-4874-8193-7D9309A9BC2D}"/>
    <cellStyle name="Note 2 2 3 2 5" xfId="41061" xr:uid="{372181A2-5627-4E25-BF3F-0C23CD46D3F8}"/>
    <cellStyle name="Note 2 2 3 2 5 2" xfId="41971" xr:uid="{6682B650-EFC1-4166-9BE9-C094EE182C56}"/>
    <cellStyle name="Note 2 2 3 2 5 2 2" xfId="44084" xr:uid="{D06ADACC-849A-4ACE-AF80-D81254C022D2}"/>
    <cellStyle name="Note 2 2 3 2 5 3" xfId="42772" xr:uid="{A88FD3A2-3227-4B6B-A670-0619ACC1599A}"/>
    <cellStyle name="Note 2 2 3 2 5 3 2" xfId="44502" xr:uid="{D4C77209-D791-4A19-AB60-AA5227709D8D}"/>
    <cellStyle name="Note 2 2 3 2 5 4" xfId="43193" xr:uid="{3F216300-B4A6-4AEA-A97E-F7697228A546}"/>
    <cellStyle name="Note 2 2 3 2 6" xfId="41472" xr:uid="{B3E23549-E4B9-4EC7-AD5F-97921FBBC832}"/>
    <cellStyle name="Note 2 2 3 2 6 2" xfId="43590" xr:uid="{6E77B9D4-7288-4599-BE08-053D5AEEA820}"/>
    <cellStyle name="Note 2 2 3 2 7" xfId="40626" xr:uid="{92FF22E7-67D7-4105-A445-9AFCD250E075}"/>
    <cellStyle name="Note 2 2 3 3" xfId="24548" xr:uid="{0242830C-033D-4FB6-85A8-0F9E024FF468}"/>
    <cellStyle name="Note 2 2 3 3 2" xfId="40877" xr:uid="{8A19E5F7-3516-48CF-B609-A1B15C3C9F62}"/>
    <cellStyle name="Note 2 2 3 3 2 2" xfId="41292" xr:uid="{6DCCFD15-1CEA-41B8-8738-C365AE46203E}"/>
    <cellStyle name="Note 2 2 3 3 2 2 2" xfId="42201" xr:uid="{66AF8B5E-AE8D-4A17-AC3D-E0D91140AC26}"/>
    <cellStyle name="Note 2 2 3 3 2 2 2 2" xfId="44314" xr:uid="{366D1DC4-6618-4C2C-9D87-7B4C0D633B36}"/>
    <cellStyle name="Note 2 2 3 3 2 2 3" xfId="43002" xr:uid="{3F483A50-AD50-446E-B3AA-0206FBD49EBB}"/>
    <cellStyle name="Note 2 2 3 3 2 2 3 2" xfId="44732" xr:uid="{C64BDF59-597A-4B01-8F38-D7C96EC09D41}"/>
    <cellStyle name="Note 2 2 3 3 2 2 4" xfId="43423" xr:uid="{CCC6F386-AD88-49E6-9F6F-35AE3F4C78B7}"/>
    <cellStyle name="Note 2 2 3 3 2 3" xfId="41791" xr:uid="{DD87C564-5796-4F9D-B89A-86ADFE3B13AC}"/>
    <cellStyle name="Note 2 2 3 3 2 3 2" xfId="43904" xr:uid="{3CB29599-417E-44F9-94EB-22D37B5081DE}"/>
    <cellStyle name="Note 2 2 3 3 2 4" xfId="42592" xr:uid="{DDD1BE42-11E1-46B2-9D21-C24788C22292}"/>
    <cellStyle name="Note 2 2 3 3 3" xfId="40987" xr:uid="{9EC95DCB-966E-4732-A86E-90CF93D7FE47}"/>
    <cellStyle name="Note 2 2 3 3 3 2" xfId="41402" xr:uid="{254F1419-54C3-48FF-9B66-6F42067903D5}"/>
    <cellStyle name="Note 2 2 3 3 3 2 2" xfId="42311" xr:uid="{AE6F1436-F6A0-49ED-8CAC-F42E1290C0E0}"/>
    <cellStyle name="Note 2 2 3 3 3 2 2 2" xfId="44424" xr:uid="{29F4D759-9432-417F-949B-B92C1221AE7E}"/>
    <cellStyle name="Note 2 2 3 3 3 2 3" xfId="43112" xr:uid="{B2E1B1EC-D74D-4E9E-AD84-FB6A1340F916}"/>
    <cellStyle name="Note 2 2 3 3 3 2 3 2" xfId="44842" xr:uid="{DE3674ED-C6DE-484E-B09A-9ED7C57E2EE3}"/>
    <cellStyle name="Note 2 2 3 3 3 2 4" xfId="43533" xr:uid="{3477BFE3-EE44-4E13-8064-9063B3C95D05}"/>
    <cellStyle name="Note 2 2 3 3 3 3" xfId="41901" xr:uid="{601B34DA-2FCB-4A72-8E37-58D69F0438E9}"/>
    <cellStyle name="Note 2 2 3 3 3 3 2" xfId="44014" xr:uid="{149EC24E-F813-4142-B1E6-B6E9429127A3}"/>
    <cellStyle name="Note 2 2 3 3 3 4" xfId="42702" xr:uid="{5B9374D8-FF63-4ED6-A1A0-F023F6CF5699}"/>
    <cellStyle name="Note 2 2 3 3 4" xfId="41101" xr:uid="{E58320D1-9598-4170-BB91-2CBA97435908}"/>
    <cellStyle name="Note 2 2 3 3 4 2" xfId="42011" xr:uid="{5A371E3F-F63C-4F7A-A788-648FEEB93093}"/>
    <cellStyle name="Note 2 2 3 3 4 2 2" xfId="44124" xr:uid="{197C506E-9F3A-4C67-8402-1751F9BA0EA4}"/>
    <cellStyle name="Note 2 2 3 3 4 3" xfId="42812" xr:uid="{E7D324D6-8283-44D3-A87E-F4843C0AF1A4}"/>
    <cellStyle name="Note 2 2 3 3 4 3 2" xfId="44542" xr:uid="{5101B507-6801-4B3C-ACC4-D6F0B56BC271}"/>
    <cellStyle name="Note 2 2 3 3 4 4" xfId="43233" xr:uid="{D59E17D9-D4B1-4A7D-99F0-F8C8BBB5157B}"/>
    <cellStyle name="Note 2 2 3 3 5" xfId="41593" xr:uid="{44AA7AE0-A9AD-43CE-B1EC-5B731086C585}"/>
    <cellStyle name="Note 2 2 3 3 5 2" xfId="43706" xr:uid="{8C825224-DDE3-4780-8166-EC690FB09244}"/>
    <cellStyle name="Note 2 2 3 3 6" xfId="42394" xr:uid="{706D0ED0-65E2-4433-B63C-99DDBE502CBE}"/>
    <cellStyle name="Note 2 2 3 3 7" xfId="40673" xr:uid="{8EFA4769-FFCB-4293-BAA6-2128E4B6440D}"/>
    <cellStyle name="Note 2 2 3 4" xfId="40783" xr:uid="{EC67DE38-1238-4FE8-A0BE-7161E83A379B}"/>
    <cellStyle name="Note 2 2 3 4 2" xfId="41201" xr:uid="{C72A1346-B950-4CEA-9300-F6C7EEA625CE}"/>
    <cellStyle name="Note 2 2 3 4 2 2" xfId="42110" xr:uid="{051F9980-BE97-4F40-9170-F7739607A156}"/>
    <cellStyle name="Note 2 2 3 4 2 2 2" xfId="44223" xr:uid="{9590FDB9-7357-4DDB-BD2E-3FBDC8F61884}"/>
    <cellStyle name="Note 2 2 3 4 2 3" xfId="42911" xr:uid="{8E9C362A-74F0-40D6-922D-77CE5DB73AC8}"/>
    <cellStyle name="Note 2 2 3 4 2 3 2" xfId="44641" xr:uid="{9FFA3D44-7F50-4724-95E1-B3E4F45D1DBF}"/>
    <cellStyle name="Note 2 2 3 4 2 4" xfId="43332" xr:uid="{C170F05F-22DA-4013-A99E-458BCE480C35}"/>
    <cellStyle name="Note 2 2 3 4 3" xfId="41697" xr:uid="{1EE26C5D-DB54-41AE-B0EF-BB8BA355DF81}"/>
    <cellStyle name="Note 2 2 3 4 3 2" xfId="43810" xr:uid="{F131A141-689A-4F0E-BD37-06306DA4233D}"/>
    <cellStyle name="Note 2 2 3 4 4" xfId="42498" xr:uid="{DA15F34C-86B0-4FCA-8055-BB20275F086D}"/>
    <cellStyle name="Note 2 2 3 5" xfId="40772" xr:uid="{F3CE46B8-40FF-4E34-94ED-AC3E6A21CB00}"/>
    <cellStyle name="Note 2 2 3 5 2" xfId="41192" xr:uid="{B78F3B6E-AE98-4052-B9E6-1CDDEBA7900B}"/>
    <cellStyle name="Note 2 2 3 5 2 2" xfId="42101" xr:uid="{9506AB91-6D00-40B7-AE70-10D28CBAACB0}"/>
    <cellStyle name="Note 2 2 3 5 2 2 2" xfId="44214" xr:uid="{97292D78-1E3E-4ABB-B3DC-5922284D8B69}"/>
    <cellStyle name="Note 2 2 3 5 2 3" xfId="42902" xr:uid="{6455EBEA-8928-47BE-A7AD-40AF3C5F294C}"/>
    <cellStyle name="Note 2 2 3 5 2 3 2" xfId="44632" xr:uid="{8687CE40-D921-42D5-BDF7-9C92451529A9}"/>
    <cellStyle name="Note 2 2 3 5 2 4" xfId="43323" xr:uid="{4FEE8503-8518-4C25-86FC-E411DCE447BE}"/>
    <cellStyle name="Note 2 2 3 5 3" xfId="41686" xr:uid="{335110CF-9C36-43F8-B4ED-7533C6F7D57A}"/>
    <cellStyle name="Note 2 2 3 5 3 2" xfId="43799" xr:uid="{AFDFF100-D3A6-4AAD-9DE6-7AA4A68E7BA1}"/>
    <cellStyle name="Note 2 2 3 5 4" xfId="42487" xr:uid="{762D46DA-436D-4400-B824-AB3F0FC1EDB2}"/>
    <cellStyle name="Note 2 2 3 6" xfId="41531" xr:uid="{38675952-586E-4482-ABD4-96A16968B764}"/>
    <cellStyle name="Note 2 2 3 6 2" xfId="43647" xr:uid="{CCC4D0CE-ADD7-4B17-8A13-740D25B24885}"/>
    <cellStyle name="Note 2 2 3 7" xfId="41553" xr:uid="{36607B43-E308-4675-A6C9-D4EF25CEEE15}"/>
    <cellStyle name="Note 2 2 3 7 2" xfId="43669" xr:uid="{D2C4B623-8ADB-48B6-B0BF-ED1168865175}"/>
    <cellStyle name="Note 2 2 3 8" xfId="40460" xr:uid="{61B1E80B-6A06-4DBD-850D-B9D6465B822B}"/>
    <cellStyle name="Note 2 2 4" xfId="13524" xr:uid="{2ABAF3AB-454E-44D1-8429-D40D398A4F2B}"/>
    <cellStyle name="Note 2 2 4 2" xfId="19031" xr:uid="{AC8E0C59-85DE-4785-8A15-2A17DD664423}"/>
    <cellStyle name="Note 2 2 4 2 2" xfId="40897" xr:uid="{3BF4DBBC-228C-42D7-A1E3-AD033B0F2DE1}"/>
    <cellStyle name="Note 2 2 4 2 2 2" xfId="41312" xr:uid="{665650FC-0D88-4D91-8805-E978E9E2EFC6}"/>
    <cellStyle name="Note 2 2 4 2 2 2 2" xfId="42221" xr:uid="{9B3EEECA-AF0F-4EC1-B9B4-DE52C258F236}"/>
    <cellStyle name="Note 2 2 4 2 2 2 2 2" xfId="44334" xr:uid="{3B52DD29-8810-4698-BEF0-FAE243E26472}"/>
    <cellStyle name="Note 2 2 4 2 2 2 3" xfId="43022" xr:uid="{482269B8-10E9-490A-B200-1D206EE55EC6}"/>
    <cellStyle name="Note 2 2 4 2 2 2 3 2" xfId="44752" xr:uid="{B8E5AB5C-5579-441D-BBCB-8572B30E9EB0}"/>
    <cellStyle name="Note 2 2 4 2 2 2 4" xfId="43443" xr:uid="{EE039F6E-BAB2-42D3-BC0F-AC1779CF9A13}"/>
    <cellStyle name="Note 2 2 4 2 2 3" xfId="41811" xr:uid="{6B370F57-451B-4BEE-9FAD-A34A80219ED2}"/>
    <cellStyle name="Note 2 2 4 2 2 3 2" xfId="43924" xr:uid="{0C0DB5FB-FF44-439A-9228-5F069276817F}"/>
    <cellStyle name="Note 2 2 4 2 2 4" xfId="42612" xr:uid="{14692B58-0EDB-488B-B853-8C239C8D1341}"/>
    <cellStyle name="Note 2 2 4 2 3" xfId="41007" xr:uid="{7256DB0B-BA27-4CAA-97D3-0B64639BCCAE}"/>
    <cellStyle name="Note 2 2 4 2 3 2" xfId="41422" xr:uid="{B0C7EE89-A769-430B-92FF-3D1C9186A93C}"/>
    <cellStyle name="Note 2 2 4 2 3 2 2" xfId="42331" xr:uid="{97B290B0-8D19-4256-BAD2-78C318C51090}"/>
    <cellStyle name="Note 2 2 4 2 3 2 2 2" xfId="44444" xr:uid="{6CCE668D-EE77-42B3-87A0-5BD36DD2C381}"/>
    <cellStyle name="Note 2 2 4 2 3 2 3" xfId="43132" xr:uid="{E5C2D018-42F7-439C-AA22-5FF03A66D068}"/>
    <cellStyle name="Note 2 2 4 2 3 2 3 2" xfId="44862" xr:uid="{123F7CF9-A0C3-43B3-AC13-AA319C2BD749}"/>
    <cellStyle name="Note 2 2 4 2 3 2 4" xfId="43553" xr:uid="{8718F615-7833-4A05-9AE5-2D6EF6F035B8}"/>
    <cellStyle name="Note 2 2 4 2 3 3" xfId="41921" xr:uid="{7BDDC198-B734-4A27-8C4E-B7DA686000EE}"/>
    <cellStyle name="Note 2 2 4 2 3 3 2" xfId="44034" xr:uid="{D4528BE2-1DF0-4BE2-837A-CC7753E57BD8}"/>
    <cellStyle name="Note 2 2 4 2 3 4" xfId="42722" xr:uid="{571C9788-BB3D-4881-A218-103E75CF7660}"/>
    <cellStyle name="Note 2 2 4 2 4" xfId="41121" xr:uid="{AEBF6CC6-27D1-4CF8-B286-41383E078B49}"/>
    <cellStyle name="Note 2 2 4 2 4 2" xfId="42031" xr:uid="{FAAC17DD-A866-4208-8C18-44EA8F9863A7}"/>
    <cellStyle name="Note 2 2 4 2 4 2 2" xfId="44144" xr:uid="{5F4C6DEB-96DB-4794-B239-6EF78DC4D912}"/>
    <cellStyle name="Note 2 2 4 2 4 3" xfId="42832" xr:uid="{40A4F923-0639-48C5-8C47-6BBA4BB2C499}"/>
    <cellStyle name="Note 2 2 4 2 4 3 2" xfId="44562" xr:uid="{88F71308-1F4B-4B01-B102-DC15C3B99EF7}"/>
    <cellStyle name="Note 2 2 4 2 4 4" xfId="43253" xr:uid="{ED3C89DD-4872-4504-95B6-6209B8FE7D6E}"/>
    <cellStyle name="Note 2 2 4 2 5" xfId="41613" xr:uid="{7110CD66-7CFC-41E9-B5B8-C082930697E6}"/>
    <cellStyle name="Note 2 2 4 2 5 2" xfId="43726" xr:uid="{892E0F15-FF6C-41E8-99B2-81F93B90839B}"/>
    <cellStyle name="Note 2 2 4 2 6" xfId="42414" xr:uid="{3EC0B534-B853-4D72-AA5D-14B2A098B9D3}"/>
    <cellStyle name="Note 2 2 4 2 7" xfId="40695" xr:uid="{076B89F8-15E4-4826-BE1C-F8E405203627}"/>
    <cellStyle name="Note 2 2 4 3" xfId="24549" xr:uid="{25B2499D-C9CE-4CB4-BA8C-83A61CFE00FB}"/>
    <cellStyle name="Note 2 2 4 3 2" xfId="41236" xr:uid="{C90AFDA7-E21E-4B51-8419-A7F0F309441E}"/>
    <cellStyle name="Note 2 2 4 3 2 2" xfId="42145" xr:uid="{DC0B061F-EB18-40DA-9D54-CA328BB89507}"/>
    <cellStyle name="Note 2 2 4 3 2 2 2" xfId="44258" xr:uid="{03B2CFDB-B073-4BE8-A5F0-E02827AA9DE4}"/>
    <cellStyle name="Note 2 2 4 3 2 3" xfId="42946" xr:uid="{BE85198A-D236-47E1-BE24-31071602BD28}"/>
    <cellStyle name="Note 2 2 4 3 2 3 2" xfId="44676" xr:uid="{3300C62B-BD6F-4565-A166-DA94D34B5F54}"/>
    <cellStyle name="Note 2 2 4 3 2 4" xfId="43367" xr:uid="{DC0DB272-4B3C-4F1C-AFAE-F95CC7168906}"/>
    <cellStyle name="Note 2 2 4 3 3" xfId="41735" xr:uid="{AAA7439F-4F00-4D23-BCD3-9EB8C70075EE}"/>
    <cellStyle name="Note 2 2 4 3 3 2" xfId="43848" xr:uid="{2A89DBC6-49C9-453B-86D0-424131544164}"/>
    <cellStyle name="Note 2 2 4 3 4" xfId="42536" xr:uid="{A385A6B8-5D08-415A-94C3-8B785D7F5623}"/>
    <cellStyle name="Note 2 2 4 3 5" xfId="40821" xr:uid="{81828AA1-8473-4B59-9888-6ED8CA557ABC}"/>
    <cellStyle name="Note 2 2 4 4" xfId="40932" xr:uid="{7D0EF9A1-7889-459B-BE10-4A1E9BE6FAD5}"/>
    <cellStyle name="Note 2 2 4 4 2" xfId="41347" xr:uid="{81E7F245-2E63-48D6-B1DA-F362D0FD0B41}"/>
    <cellStyle name="Note 2 2 4 4 2 2" xfId="42256" xr:uid="{13E90942-71C1-4458-82AA-C444083DD12C}"/>
    <cellStyle name="Note 2 2 4 4 2 2 2" xfId="44369" xr:uid="{B4F6E027-9E46-46D8-B1AE-62C683EB7EB9}"/>
    <cellStyle name="Note 2 2 4 4 2 3" xfId="43057" xr:uid="{44D1891A-1073-4B44-9C36-1A74EC9BDE1E}"/>
    <cellStyle name="Note 2 2 4 4 2 3 2" xfId="44787" xr:uid="{5452F0C2-B476-4569-ADD0-714C502F3DB7}"/>
    <cellStyle name="Note 2 2 4 4 2 4" xfId="43478" xr:uid="{23BD987D-D4CC-42AB-B3A2-0345C12A6234}"/>
    <cellStyle name="Note 2 2 4 4 3" xfId="41846" xr:uid="{58DF1CF5-8EB5-4434-B03E-4CF2EBB3AEBD}"/>
    <cellStyle name="Note 2 2 4 4 3 2" xfId="43959" xr:uid="{53529FDD-F9CD-4FDC-917E-031D8224D4AE}"/>
    <cellStyle name="Note 2 2 4 4 4" xfId="42647" xr:uid="{5E79D90E-F297-431B-B6C2-1187B1A01D26}"/>
    <cellStyle name="Note 2 2 4 5" xfId="41046" xr:uid="{22F138EE-352D-4D90-AC8A-C23401384B5E}"/>
    <cellStyle name="Note 2 2 4 5 2" xfId="41956" xr:uid="{207BB477-F1D5-40D7-BBE2-5D6593A68A45}"/>
    <cellStyle name="Note 2 2 4 5 2 2" xfId="44069" xr:uid="{B8323A2A-C76E-4BFE-8412-CE3AE06949EC}"/>
    <cellStyle name="Note 2 2 4 5 3" xfId="42757" xr:uid="{92A19C88-FC9B-4032-ACE8-58B17256E58C}"/>
    <cellStyle name="Note 2 2 4 5 3 2" xfId="44487" xr:uid="{0184BD5B-F8B2-4306-8CD9-C6C902F94F3D}"/>
    <cellStyle name="Note 2 2 4 5 4" xfId="43178" xr:uid="{124CD6D0-134F-41D5-B061-43AC2042C03D}"/>
    <cellStyle name="Note 2 2 4 6" xfId="41487" xr:uid="{BB24D451-464B-4211-96BB-CD1AC02FE21B}"/>
    <cellStyle name="Note 2 2 4 6 2" xfId="43605" xr:uid="{A8664E88-288D-4E94-925C-EFD5BC4DA8EB}"/>
    <cellStyle name="Note 2 2 4 7" xfId="40611" xr:uid="{88EE22C0-FDBD-41F4-A4AA-B72DCAB3A907}"/>
    <cellStyle name="Note 2 2 5" xfId="17736" xr:uid="{F3DE6956-BF85-4FCB-ABF5-75697753E7CB}"/>
    <cellStyle name="Note 2 2 5 2" xfId="24550" xr:uid="{37339C89-0C27-429B-A2CD-0FCB7DF83F6A}"/>
    <cellStyle name="Note 2 2 5 2 2" xfId="41277" xr:uid="{5C24F08A-0670-4475-AA4C-3943BBA7074D}"/>
    <cellStyle name="Note 2 2 5 2 2 2" xfId="42186" xr:uid="{95086C49-183B-4413-8DA7-50E89DCFC2EA}"/>
    <cellStyle name="Note 2 2 5 2 2 2 2" xfId="44299" xr:uid="{46C15172-EF19-4F38-9D85-3DE01726A1AB}"/>
    <cellStyle name="Note 2 2 5 2 2 3" xfId="42987" xr:uid="{26E15263-9713-4F19-A1AD-AEC373960A56}"/>
    <cellStyle name="Note 2 2 5 2 2 3 2" xfId="44717" xr:uid="{94F1004C-E4FF-4833-8525-15B3AFC6F3D1}"/>
    <cellStyle name="Note 2 2 5 2 2 4" xfId="43408" xr:uid="{961433AF-2186-43A6-B3E6-0FE92644CB33}"/>
    <cellStyle name="Note 2 2 5 2 3" xfId="41776" xr:uid="{DC095DF4-D043-4321-8B3B-90D05AF252BB}"/>
    <cellStyle name="Note 2 2 5 2 3 2" xfId="43889" xr:uid="{E7B8CBB4-5F7F-4991-82AC-5F38BE5E247F}"/>
    <cellStyle name="Note 2 2 5 2 4" xfId="42577" xr:uid="{0BB04460-6D1D-4BBA-B999-721717BF2DEC}"/>
    <cellStyle name="Note 2 2 5 2 5" xfId="40862" xr:uid="{A7D2320F-DDF2-4C40-AD50-A97CC9D84A70}"/>
    <cellStyle name="Note 2 2 5 3" xfId="40972" xr:uid="{80E7AA8A-E064-4737-88FE-D3E901BB2029}"/>
    <cellStyle name="Note 2 2 5 3 2" xfId="41387" xr:uid="{39F179DD-F80D-402F-A8A4-08542D31242D}"/>
    <cellStyle name="Note 2 2 5 3 2 2" xfId="42296" xr:uid="{1F5BF7AC-0A49-4D78-8519-C2CFC142B650}"/>
    <cellStyle name="Note 2 2 5 3 2 2 2" xfId="44409" xr:uid="{44AF24DF-2827-4F48-8F49-96700E352B62}"/>
    <cellStyle name="Note 2 2 5 3 2 3" xfId="43097" xr:uid="{12FF1E45-B376-4A6F-8F38-BCAB5D6D8F95}"/>
    <cellStyle name="Note 2 2 5 3 2 3 2" xfId="44827" xr:uid="{41B2264A-9DD3-4B79-B0CB-518284E44BF9}"/>
    <cellStyle name="Note 2 2 5 3 2 4" xfId="43518" xr:uid="{CE77E666-2C55-4EB1-8212-D691B09C33B2}"/>
    <cellStyle name="Note 2 2 5 3 3" xfId="41886" xr:uid="{869052CB-0655-4646-A8FC-677295C144FF}"/>
    <cellStyle name="Note 2 2 5 3 3 2" xfId="43999" xr:uid="{986B86AF-3041-4925-AEDD-9679AFDA0239}"/>
    <cellStyle name="Note 2 2 5 3 4" xfId="42687" xr:uid="{19857986-F325-4445-B120-4E8B8E149B61}"/>
    <cellStyle name="Note 2 2 5 4" xfId="41086" xr:uid="{FF5F7A7E-813E-4D0C-8431-A4593DC9F3A5}"/>
    <cellStyle name="Note 2 2 5 4 2" xfId="41996" xr:uid="{0696598B-91F2-4FE6-AA49-73C83717BFC3}"/>
    <cellStyle name="Note 2 2 5 4 2 2" xfId="44109" xr:uid="{612D81AD-D2DB-4C43-BB6F-510A577C19F7}"/>
    <cellStyle name="Note 2 2 5 4 3" xfId="42797" xr:uid="{BCDA246D-B857-4C7B-BE43-A893A28F8AD2}"/>
    <cellStyle name="Note 2 2 5 4 3 2" xfId="44527" xr:uid="{6C0B2CAD-6485-419B-A338-81985FA056F7}"/>
    <cellStyle name="Note 2 2 5 4 4" xfId="43218" xr:uid="{90735E59-D9CF-4584-A78C-ED9901568439}"/>
    <cellStyle name="Note 2 2 5 5" xfId="41578" xr:uid="{1780967B-7829-4B58-8790-FBA71DC01A34}"/>
    <cellStyle name="Note 2 2 5 5 2" xfId="43691" xr:uid="{1E05B76E-82D1-43AD-A4A4-167B923C7937}"/>
    <cellStyle name="Note 2 2 5 6" xfId="42379" xr:uid="{6600CF0B-C3D0-4C7B-85EE-15163DFF140C}"/>
    <cellStyle name="Note 2 2 5 7" xfId="40658" xr:uid="{6922EA3D-6404-4093-95A2-68C935C778F1}"/>
    <cellStyle name="Note 2 2 6" xfId="16145" xr:uid="{8B163DB7-B6F0-4BCD-A8D3-ECD825FDBE58}"/>
    <cellStyle name="Note 2 2 6 2" xfId="41175" xr:uid="{63684221-9BB7-455B-9855-52F6B5F9E926}"/>
    <cellStyle name="Note 2 2 6 2 2" xfId="42084" xr:uid="{28C80CAC-5235-41FC-B8FA-9AB82DEDA3FB}"/>
    <cellStyle name="Note 2 2 6 2 2 2" xfId="44197" xr:uid="{08052679-D8FF-4BF0-A90B-4DAA81F28CAF}"/>
    <cellStyle name="Note 2 2 6 2 3" xfId="42885" xr:uid="{2C9E308C-76CD-450D-BAEF-E3A935AAAADB}"/>
    <cellStyle name="Note 2 2 6 2 3 2" xfId="44615" xr:uid="{5AE7E509-7D1A-4513-8FC7-D13AD64F7A4A}"/>
    <cellStyle name="Note 2 2 6 2 4" xfId="43306" xr:uid="{D09E5DE6-8F59-4792-BB51-10FF8B2C55FC}"/>
    <cellStyle name="Note 2 2 6 3" xfId="41669" xr:uid="{D9D6C942-D8BE-40EE-B079-F3F5167C4383}"/>
    <cellStyle name="Note 2 2 6 3 2" xfId="43782" xr:uid="{E961D030-F1D4-40FE-B272-BAC3D95045AB}"/>
    <cellStyle name="Note 2 2 6 4" xfId="42470" xr:uid="{76CA3D8F-05C8-4BC1-8801-A21F55614F84}"/>
    <cellStyle name="Note 2 2 6 5" xfId="40755" xr:uid="{C3537171-A97A-4B2D-863D-F4F8EAD053F8}"/>
    <cellStyle name="Note 2 2 7" xfId="23691" xr:uid="{0D243AC9-A227-4AF3-BA84-D59B7AD02346}"/>
    <cellStyle name="Note 2 2 7 2" xfId="41170" xr:uid="{6FF736FD-BDDC-403D-9CB1-A20332C13379}"/>
    <cellStyle name="Note 2 2 7 2 2" xfId="42079" xr:uid="{4DF33563-0510-473A-9355-4836036324DE}"/>
    <cellStyle name="Note 2 2 7 2 2 2" xfId="44192" xr:uid="{84330526-515B-4AB2-B4CB-07E08BB4B318}"/>
    <cellStyle name="Note 2 2 7 2 3" xfId="42880" xr:uid="{AF73C822-6714-435B-BE04-733C00D1E367}"/>
    <cellStyle name="Note 2 2 7 2 3 2" xfId="44610" xr:uid="{A343ECF2-1FEE-484B-999D-9BAE0B44E06B}"/>
    <cellStyle name="Note 2 2 7 2 4" xfId="43301" xr:uid="{D508B3E9-4B6E-4E73-AF91-3A6CBC9F07DF}"/>
    <cellStyle name="Note 2 2 7 3" xfId="41662" xr:uid="{B3ADE89A-7A63-430A-AA95-D0B03F81866E}"/>
    <cellStyle name="Note 2 2 7 3 2" xfId="43775" xr:uid="{00F2326A-66C2-4EF1-AE00-F85BEE228C37}"/>
    <cellStyle name="Note 2 2 7 4" xfId="42463" xr:uid="{86126FD2-05A3-449D-8412-2B73909F62DC}"/>
    <cellStyle name="Note 2 2 7 5" xfId="40748" xr:uid="{50200524-B516-4B11-80D9-777C754B0B1C}"/>
    <cellStyle name="Note 2 2 8" xfId="24546" xr:uid="{02413817-842E-4ADE-90F0-961817088A62}"/>
    <cellStyle name="Note 2 2 8 2" xfId="43626" xr:uid="{FA32E197-C7FA-4F27-A745-1BA13245EBCA}"/>
    <cellStyle name="Note 2 2 8 3" xfId="41510" xr:uid="{A76FB8F2-37B3-48DC-AB19-4D7CB07BFAA4}"/>
    <cellStyle name="Note 2 2 9" xfId="25977" xr:uid="{8A150127-EBEF-4C12-B744-07703654D250}"/>
    <cellStyle name="Note 2 2 9 2" xfId="27321" xr:uid="{AFD5A0B2-72AF-4021-90C9-317559A944DE}"/>
    <cellStyle name="Note 2 2 9 2 2" xfId="43620" xr:uid="{A61F913D-B347-43FB-8DD2-95DC0A247851}"/>
    <cellStyle name="Note 2 2 9 3" xfId="41502" xr:uid="{F479A6CA-D140-4C39-B1DF-3458110140F8}"/>
    <cellStyle name="Note 2 3" xfId="1632" xr:uid="{3F937F82-25A6-413C-866E-C338237CEB50}"/>
    <cellStyle name="Note 2 3 10" xfId="26785" xr:uid="{11FCD65A-76B1-47A5-9EE8-2B6636BADC06}"/>
    <cellStyle name="Note 2 3 10 2" xfId="27676" xr:uid="{D56C0671-1C63-4492-B6AC-F83EB719F3D8}"/>
    <cellStyle name="Note 2 3 11" xfId="36779" xr:uid="{A999D003-20BB-4033-B54F-7AB264B896C1}"/>
    <cellStyle name="Note 2 3 12" xfId="12287" xr:uid="{C0911BAE-C6E1-43B2-8E1F-5CCAD324B654}"/>
    <cellStyle name="Note 2 3 13" xfId="37231" xr:uid="{D32907D7-B7D5-4163-B801-43FD431F8061}"/>
    <cellStyle name="Note 2 3 14" xfId="40380" xr:uid="{E45872A2-7911-4A05-9E50-7C98EC55946C}"/>
    <cellStyle name="Note 2 3 15" xfId="46057" xr:uid="{606F9C21-0544-48DA-95B0-2CA277D8BEA6}"/>
    <cellStyle name="Note 2 3 16" xfId="9372" xr:uid="{5E6A77DC-1D22-46B5-9017-E6D17FCA8593}"/>
    <cellStyle name="Note 2 3 2" xfId="13466" xr:uid="{DD899D69-91D3-405D-96E2-23B64D31B64F}"/>
    <cellStyle name="Note 2 3 2 2" xfId="18973" xr:uid="{1638E716-6D85-4A62-BD67-A9A47FB7D088}"/>
    <cellStyle name="Note 2 3 2 2 2" xfId="40725" xr:uid="{47BA8620-0850-4266-9D2A-3582CBF5CAA2}"/>
    <cellStyle name="Note 2 3 2 2 2 2" xfId="40927" xr:uid="{B234BD8F-A928-4DFC-B608-4975691393CD}"/>
    <cellStyle name="Note 2 3 2 2 2 2 2" xfId="41342" xr:uid="{B522A163-76A2-4786-BFA3-6CD1C532EC26}"/>
    <cellStyle name="Note 2 3 2 2 2 2 2 2" xfId="42251" xr:uid="{B2B7A9A4-2C92-441F-A5FD-984562657923}"/>
    <cellStyle name="Note 2 3 2 2 2 2 2 2 2" xfId="44364" xr:uid="{008CD493-8DEA-4E4A-91A7-4CD3AFD2D78C}"/>
    <cellStyle name="Note 2 3 2 2 2 2 2 3" xfId="43052" xr:uid="{42E122F6-747E-404A-8A31-BC603B7C6618}"/>
    <cellStyle name="Note 2 3 2 2 2 2 2 3 2" xfId="44782" xr:uid="{B2414871-7774-4BDF-B7EF-EB9B73D9BD9D}"/>
    <cellStyle name="Note 2 3 2 2 2 2 2 4" xfId="43473" xr:uid="{B28A0B20-C15F-4F51-A90B-6366B9D1EA27}"/>
    <cellStyle name="Note 2 3 2 2 2 2 3" xfId="41841" xr:uid="{84FC442B-F380-4B09-9C84-ED44CD449929}"/>
    <cellStyle name="Note 2 3 2 2 2 2 3 2" xfId="43954" xr:uid="{90E9719F-0885-4C85-9E4D-59CF8913C378}"/>
    <cellStyle name="Note 2 3 2 2 2 2 4" xfId="42642" xr:uid="{C18CEAFE-684B-4415-978E-789D518577E2}"/>
    <cellStyle name="Note 2 3 2 2 2 3" xfId="41037" xr:uid="{F43D96DB-AA22-480C-A7A4-9B91183B4739}"/>
    <cellStyle name="Note 2 3 2 2 2 3 2" xfId="41452" xr:uid="{AD8E614A-3DA1-4DDA-B905-88EB2322FDAB}"/>
    <cellStyle name="Note 2 3 2 2 2 3 2 2" xfId="42361" xr:uid="{8668957A-C2F7-4835-82B0-63DF5ECB457D}"/>
    <cellStyle name="Note 2 3 2 2 2 3 2 2 2" xfId="44474" xr:uid="{12E9A4D4-A029-494B-8462-B2D49CAFEF07}"/>
    <cellStyle name="Note 2 3 2 2 2 3 2 3" xfId="43162" xr:uid="{022F3FDD-AFC6-456D-9769-9BDBF6262EF5}"/>
    <cellStyle name="Note 2 3 2 2 2 3 2 3 2" xfId="44892" xr:uid="{120EC6FB-234B-4D07-BF3C-686D6C08A555}"/>
    <cellStyle name="Note 2 3 2 2 2 3 2 4" xfId="43583" xr:uid="{C94569C0-6C31-49A4-8F15-BA1BD8CC36DF}"/>
    <cellStyle name="Note 2 3 2 2 2 3 3" xfId="41951" xr:uid="{954A6254-8DFF-442C-898E-933ED5DB24D0}"/>
    <cellStyle name="Note 2 3 2 2 2 3 3 2" xfId="44064" xr:uid="{924D1401-38E7-4184-A7E4-10603A98846F}"/>
    <cellStyle name="Note 2 3 2 2 2 3 4" xfId="42752" xr:uid="{E78B7097-B276-4915-AF55-C19DC59A4B4C}"/>
    <cellStyle name="Note 2 3 2 2 2 4" xfId="41151" xr:uid="{E1ACF4B5-A020-47B5-8E46-B38E38A51E76}"/>
    <cellStyle name="Note 2 3 2 2 2 4 2" xfId="42061" xr:uid="{87C1ED35-46D7-4CB9-9AEE-93C72BAE4F28}"/>
    <cellStyle name="Note 2 3 2 2 2 4 2 2" xfId="44174" xr:uid="{3019542D-2A18-4307-A922-F277EF527D09}"/>
    <cellStyle name="Note 2 3 2 2 2 4 3" xfId="42862" xr:uid="{513C2D4B-D0A0-436A-99A9-D7EAA543176A}"/>
    <cellStyle name="Note 2 3 2 2 2 4 3 2" xfId="44592" xr:uid="{FF9987E2-921E-4CC5-9927-B5F0D702805A}"/>
    <cellStyle name="Note 2 3 2 2 2 4 4" xfId="43283" xr:uid="{DEDB0F30-A89F-4BB2-9E33-8DE31B3CD2B4}"/>
    <cellStyle name="Note 2 3 2 2 2 5" xfId="41643" xr:uid="{2ABE401B-DE93-4589-823A-170BEA812DDE}"/>
    <cellStyle name="Note 2 3 2 2 2 5 2" xfId="43756" xr:uid="{C7414A68-811E-49F9-B4F5-E93B505DDC34}"/>
    <cellStyle name="Note 2 3 2 2 2 6" xfId="42444" xr:uid="{C4DDCED2-3CB8-42C9-9B45-B42A6E0ED381}"/>
    <cellStyle name="Note 2 3 2 2 3" xfId="40851" xr:uid="{703216CD-EA82-4EA7-B069-AAF70D9C32B4}"/>
    <cellStyle name="Note 2 3 2 2 3 2" xfId="41266" xr:uid="{F910403C-A7D0-4276-A78F-EBFFDE42D66B}"/>
    <cellStyle name="Note 2 3 2 2 3 2 2" xfId="42175" xr:uid="{E23E7207-E0B6-4526-8B29-0C565E388A17}"/>
    <cellStyle name="Note 2 3 2 2 3 2 2 2" xfId="44288" xr:uid="{A4D5A5D1-00D0-40AF-A40E-3752599C5CC9}"/>
    <cellStyle name="Note 2 3 2 2 3 2 3" xfId="42976" xr:uid="{9409F963-E7A9-4B2C-9AF7-8BDA6264FE2D}"/>
    <cellStyle name="Note 2 3 2 2 3 2 3 2" xfId="44706" xr:uid="{1B39F269-B826-426E-83A9-CAD8DD8B7F99}"/>
    <cellStyle name="Note 2 3 2 2 3 2 4" xfId="43397" xr:uid="{FE3A8204-BDB3-4AAC-A0F6-77242E588A8B}"/>
    <cellStyle name="Note 2 3 2 2 3 3" xfId="41765" xr:uid="{126E7D6C-EF2C-45FA-B61F-8C67842E1C1A}"/>
    <cellStyle name="Note 2 3 2 2 3 3 2" xfId="43878" xr:uid="{B19968B4-B9AA-4130-9D34-9E174ABB0610}"/>
    <cellStyle name="Note 2 3 2 2 3 4" xfId="42566" xr:uid="{F97DF9C4-EB5D-4EE9-861C-5CE27A2F684F}"/>
    <cellStyle name="Note 2 3 2 2 4" xfId="40962" xr:uid="{17D48E19-5CB9-4A66-98C3-E2B3AB9A7063}"/>
    <cellStyle name="Note 2 3 2 2 4 2" xfId="41377" xr:uid="{AA3B9357-8534-4C68-A03B-1C376CF81347}"/>
    <cellStyle name="Note 2 3 2 2 4 2 2" xfId="42286" xr:uid="{B06F0068-5E6A-4A64-8A4B-53AFF8E47863}"/>
    <cellStyle name="Note 2 3 2 2 4 2 2 2" xfId="44399" xr:uid="{BE699C4D-9A88-4956-B911-877EB8007B36}"/>
    <cellStyle name="Note 2 3 2 2 4 2 3" xfId="43087" xr:uid="{BA175C59-C6BE-4992-B598-F26EDFEC7F99}"/>
    <cellStyle name="Note 2 3 2 2 4 2 3 2" xfId="44817" xr:uid="{D798DFAF-E646-4797-A152-2EFF072568C4}"/>
    <cellStyle name="Note 2 3 2 2 4 2 4" xfId="43508" xr:uid="{8EABD3FF-113D-4137-A109-52B0E2966C4F}"/>
    <cellStyle name="Note 2 3 2 2 4 3" xfId="41876" xr:uid="{738F2BD4-8EBB-43B7-AE29-72C6E2598C85}"/>
    <cellStyle name="Note 2 3 2 2 4 3 2" xfId="43989" xr:uid="{349C51C4-4F79-47FC-90FA-39CEA169F697}"/>
    <cellStyle name="Note 2 3 2 2 4 4" xfId="42677" xr:uid="{6E4B64D9-F59C-49A2-B7A4-5E0E8ACEA4EB}"/>
    <cellStyle name="Note 2 3 2 2 5" xfId="41076" xr:uid="{B3244D1F-343E-4637-A19D-4C5CC7DD2C77}"/>
    <cellStyle name="Note 2 3 2 2 5 2" xfId="41986" xr:uid="{0D77498C-3E5D-4BCB-BB33-D50395919765}"/>
    <cellStyle name="Note 2 3 2 2 5 2 2" xfId="44099" xr:uid="{E1EEA60E-5EB1-40A5-AE61-666B13F6C207}"/>
    <cellStyle name="Note 2 3 2 2 5 3" xfId="42787" xr:uid="{8B01A00F-85B0-491F-9BF0-42FAAC34157F}"/>
    <cellStyle name="Note 2 3 2 2 5 3 2" xfId="44517" xr:uid="{E188CB0D-393E-4B73-99FF-236D5300FC04}"/>
    <cellStyle name="Note 2 3 2 2 5 4" xfId="43208" xr:uid="{6A6D86A3-5C1D-4482-AAB5-E9ACBB37BE2E}"/>
    <cellStyle name="Note 2 3 2 2 6" xfId="42369" xr:uid="{F67E7EDE-2E62-48FD-9816-294B8D4523F6}"/>
    <cellStyle name="Note 2 3 2 2 6 2" xfId="44482" xr:uid="{58AE6E1B-C834-44FC-9EC8-16122A4E57B6}"/>
    <cellStyle name="Note 2 3 2 2 7" xfId="40641" xr:uid="{3D3F713D-EF1D-47CF-A58F-7DBA0878FD55}"/>
    <cellStyle name="Note 2 3 2 3" xfId="40688" xr:uid="{0E7ECC09-830B-4E45-B1BC-4164E648C897}"/>
    <cellStyle name="Note 2 3 2 3 2" xfId="40892" xr:uid="{E44F65C3-B510-4294-8078-1BAB1E58B0DE}"/>
    <cellStyle name="Note 2 3 2 3 2 2" xfId="41307" xr:uid="{3633BB39-F2D2-4315-BEC1-CBFD17D49772}"/>
    <cellStyle name="Note 2 3 2 3 2 2 2" xfId="42216" xr:uid="{08D689C4-185C-4C1C-90EF-B3155508CBC9}"/>
    <cellStyle name="Note 2 3 2 3 2 2 2 2" xfId="44329" xr:uid="{235E0E1F-1A3E-428C-B8B6-D869193FCEBE}"/>
    <cellStyle name="Note 2 3 2 3 2 2 3" xfId="43017" xr:uid="{04359B55-5368-4E8E-84F3-EADC845B5F6A}"/>
    <cellStyle name="Note 2 3 2 3 2 2 3 2" xfId="44747" xr:uid="{C3E67A45-9826-44F2-A8DC-6F2A3D4ED73F}"/>
    <cellStyle name="Note 2 3 2 3 2 2 4" xfId="43438" xr:uid="{65A36024-7E62-42EE-B7C4-A00A2073992E}"/>
    <cellStyle name="Note 2 3 2 3 2 3" xfId="41806" xr:uid="{FAC7443F-1461-4CBF-ACCF-27460DEB63EC}"/>
    <cellStyle name="Note 2 3 2 3 2 3 2" xfId="43919" xr:uid="{F6D3CAB8-8C35-402E-BCBD-FBD2E819612A}"/>
    <cellStyle name="Note 2 3 2 3 2 4" xfId="42607" xr:uid="{B512EEB9-0D0D-4645-AC61-9E77DAD4D50C}"/>
    <cellStyle name="Note 2 3 2 3 3" xfId="41002" xr:uid="{B086DAD4-003D-4A7B-AD8F-B5BAF9C6FC64}"/>
    <cellStyle name="Note 2 3 2 3 3 2" xfId="41417" xr:uid="{59774BE8-275D-4942-8495-B91A580D0C16}"/>
    <cellStyle name="Note 2 3 2 3 3 2 2" xfId="42326" xr:uid="{B68D2D3A-F753-4C4C-9145-5F248967FB0E}"/>
    <cellStyle name="Note 2 3 2 3 3 2 2 2" xfId="44439" xr:uid="{F7E7776C-DAC1-44D5-BFBF-98CF819595E0}"/>
    <cellStyle name="Note 2 3 2 3 3 2 3" xfId="43127" xr:uid="{DB35C96A-D5B6-45E4-8E7E-C819227DD875}"/>
    <cellStyle name="Note 2 3 2 3 3 2 3 2" xfId="44857" xr:uid="{9D127232-9D36-40B4-9080-2F3C5F296249}"/>
    <cellStyle name="Note 2 3 2 3 3 2 4" xfId="43548" xr:uid="{14EDF7F7-3326-4ACD-BB29-7B43E33659C9}"/>
    <cellStyle name="Note 2 3 2 3 3 3" xfId="41916" xr:uid="{2932287A-400C-41D3-93F1-F22523F6093A}"/>
    <cellStyle name="Note 2 3 2 3 3 3 2" xfId="44029" xr:uid="{3007B8C6-89AC-4F0D-AE25-226D37492261}"/>
    <cellStyle name="Note 2 3 2 3 3 4" xfId="42717" xr:uid="{4320E3AC-3E49-494C-8026-A0237AD4C9AE}"/>
    <cellStyle name="Note 2 3 2 3 4" xfId="41116" xr:uid="{B4C7D011-5441-4F83-B47F-47314180E856}"/>
    <cellStyle name="Note 2 3 2 3 4 2" xfId="42026" xr:uid="{BC6FC594-1F4F-4D99-917D-6CEFF8BBB390}"/>
    <cellStyle name="Note 2 3 2 3 4 2 2" xfId="44139" xr:uid="{F768FCB0-F591-4431-8651-641A383EEA1D}"/>
    <cellStyle name="Note 2 3 2 3 4 3" xfId="42827" xr:uid="{D3B5A2C2-9E98-4619-B2DE-DE4866BFAA23}"/>
    <cellStyle name="Note 2 3 2 3 4 3 2" xfId="44557" xr:uid="{AFED8A96-9784-4FCB-B278-615D7D4D69B5}"/>
    <cellStyle name="Note 2 3 2 3 4 4" xfId="43248" xr:uid="{83BFC3BB-7D4C-426A-B0BE-EE9D4363F9E7}"/>
    <cellStyle name="Note 2 3 2 3 5" xfId="41608" xr:uid="{79A34CB1-EE97-4430-9FA0-463604801EB5}"/>
    <cellStyle name="Note 2 3 2 3 5 2" xfId="43721" xr:uid="{B7FB2D0A-FB05-4761-96B2-740D2D18EAC3}"/>
    <cellStyle name="Note 2 3 2 3 6" xfId="42409" xr:uid="{7420BE4A-F46C-419C-89DA-E271A3B2B091}"/>
    <cellStyle name="Note 2 3 2 4" xfId="40803" xr:uid="{86FF19AD-75CB-4A7F-AB5E-DB333BAED780}"/>
    <cellStyle name="Note 2 3 2 4 2" xfId="41219" xr:uid="{73072280-E755-41CA-815B-D158A06198F6}"/>
    <cellStyle name="Note 2 3 2 4 2 2" xfId="42128" xr:uid="{35BBAD73-4B1A-4578-A911-FA5EC44C1F4B}"/>
    <cellStyle name="Note 2 3 2 4 2 2 2" xfId="44241" xr:uid="{71AFCC26-BA39-4FD8-A213-82A5AA5AEC91}"/>
    <cellStyle name="Note 2 3 2 4 2 3" xfId="42929" xr:uid="{5317C7A4-A2DC-449A-B3D0-50C769E0E1B3}"/>
    <cellStyle name="Note 2 3 2 4 2 3 2" xfId="44659" xr:uid="{B223807D-8982-4924-8B53-09B97FA1CD7F}"/>
    <cellStyle name="Note 2 3 2 4 2 4" xfId="43350" xr:uid="{57764C7B-2EAC-4009-9AA3-0DB025F6CA1C}"/>
    <cellStyle name="Note 2 3 2 4 3" xfId="41717" xr:uid="{AD708C93-8DD7-49F6-A902-C7561AFB1D31}"/>
    <cellStyle name="Note 2 3 2 4 3 2" xfId="43830" xr:uid="{68F0EE50-7078-4F09-8360-56707D9F2B18}"/>
    <cellStyle name="Note 2 3 2 4 4" xfId="42518" xr:uid="{5A5D86C0-29B1-48CD-9FE8-F37AF0902C26}"/>
    <cellStyle name="Note 2 3 2 5" xfId="40814" xr:uid="{BDC75D1D-E5A7-4DB6-926E-02E8DD5FA4FB}"/>
    <cellStyle name="Note 2 3 2 5 2" xfId="41230" xr:uid="{792879CA-2FE3-4231-8ACC-69C4DAF80972}"/>
    <cellStyle name="Note 2 3 2 5 2 2" xfId="42139" xr:uid="{79751EB5-BBB4-48BC-B3C0-2A68C3230A76}"/>
    <cellStyle name="Note 2 3 2 5 2 2 2" xfId="44252" xr:uid="{497955AF-4A7C-4E56-BFD6-30CC010D4C07}"/>
    <cellStyle name="Note 2 3 2 5 2 3" xfId="42940" xr:uid="{316DE5E0-DE66-4B5A-B9CA-B98728DB960D}"/>
    <cellStyle name="Note 2 3 2 5 2 3 2" xfId="44670" xr:uid="{C7474AB2-F317-47C4-AE6E-B59295C96C74}"/>
    <cellStyle name="Note 2 3 2 5 2 4" xfId="43361" xr:uid="{65290C0B-0588-4AEE-85A4-7F5DB3650121}"/>
    <cellStyle name="Note 2 3 2 5 3" xfId="41728" xr:uid="{93FD3404-DEE8-4EA3-B0D7-68A4B0D5DE91}"/>
    <cellStyle name="Note 2 3 2 5 3 2" xfId="43841" xr:uid="{6B2C2BA6-5D7C-4FAE-879D-16CF3CE96DBD}"/>
    <cellStyle name="Note 2 3 2 5 4" xfId="42529" xr:uid="{AC25DFFF-EF61-43B3-8C46-40E6B21398D7}"/>
    <cellStyle name="Note 2 3 2 6" xfId="41550" xr:uid="{16842424-851C-435E-84CE-77F0460944A7}"/>
    <cellStyle name="Note 2 3 2 6 2" xfId="43666" xr:uid="{D84D545F-7172-440E-9509-0DE1B3673B7E}"/>
    <cellStyle name="Note 2 3 2 7" xfId="41556" xr:uid="{50086EE7-2933-4EEE-9327-0D67B10017F9}"/>
    <cellStyle name="Note 2 3 2 7 2" xfId="43671" xr:uid="{64F5AB5B-91B3-4F9D-A69C-10C3BE04A1D7}"/>
    <cellStyle name="Note 2 3 2 8" xfId="40525" xr:uid="{12AC2FCA-502A-4C2C-BE9F-49466C21ADBA}"/>
    <cellStyle name="Note 2 3 3" xfId="13378" xr:uid="{4D5736A9-70EB-4F5E-B67D-AA725207A52A}"/>
    <cellStyle name="Note 2 3 3 2" xfId="18885" xr:uid="{6499A449-F554-4AAD-BB01-9F060F6F814F}"/>
    <cellStyle name="Note 2 3 3 2 2" xfId="40715" xr:uid="{412FEA73-3A30-4BD4-ACF7-3D76294035DA}"/>
    <cellStyle name="Note 2 3 3 2 2 2" xfId="40917" xr:uid="{3AF316FE-B18D-49EE-BAC5-522C3243CCD6}"/>
    <cellStyle name="Note 2 3 3 2 2 2 2" xfId="41332" xr:uid="{AD5B11D3-8943-4378-8D32-C55984F59D33}"/>
    <cellStyle name="Note 2 3 3 2 2 2 2 2" xfId="42241" xr:uid="{2CD839BF-9706-4B58-AC48-FC5723C11E2D}"/>
    <cellStyle name="Note 2 3 3 2 2 2 2 2 2" xfId="44354" xr:uid="{A600D177-2B55-4A25-A1BF-7DB0E0121F4F}"/>
    <cellStyle name="Note 2 3 3 2 2 2 2 3" xfId="43042" xr:uid="{FEC710EA-12D7-4E8E-8104-03D72C14B9EA}"/>
    <cellStyle name="Note 2 3 3 2 2 2 2 3 2" xfId="44772" xr:uid="{32625592-FD55-4DFD-B563-487899F8EC37}"/>
    <cellStyle name="Note 2 3 3 2 2 2 2 4" xfId="43463" xr:uid="{A1762674-C2C7-46EA-9DD6-24D959B13A86}"/>
    <cellStyle name="Note 2 3 3 2 2 2 3" xfId="41831" xr:uid="{9996F8FB-B82F-4097-B978-F7DE4A9350C6}"/>
    <cellStyle name="Note 2 3 3 2 2 2 3 2" xfId="43944" xr:uid="{41725162-1B19-4B04-A6ED-0CEE1C7D3BAD}"/>
    <cellStyle name="Note 2 3 3 2 2 2 4" xfId="42632" xr:uid="{BDF535C3-9B75-4FA2-8F7C-20838689475C}"/>
    <cellStyle name="Note 2 3 3 2 2 3" xfId="41027" xr:uid="{49D23FFD-CBA6-49B3-B649-16727F2A1AAD}"/>
    <cellStyle name="Note 2 3 3 2 2 3 2" xfId="41442" xr:uid="{D75EB0C4-AEE4-48D8-B93C-6B6FBEF2B33C}"/>
    <cellStyle name="Note 2 3 3 2 2 3 2 2" xfId="42351" xr:uid="{6EF882B7-C9BD-4485-98B7-3B0974DE7CFC}"/>
    <cellStyle name="Note 2 3 3 2 2 3 2 2 2" xfId="44464" xr:uid="{FEF0A456-FE84-42DD-B792-7C00FF17CD88}"/>
    <cellStyle name="Note 2 3 3 2 2 3 2 3" xfId="43152" xr:uid="{DBD66F6B-E824-413B-93D7-172FF197F8D2}"/>
    <cellStyle name="Note 2 3 3 2 2 3 2 3 2" xfId="44882" xr:uid="{3A7A242E-5908-44F3-A0D8-C3D3B9E0535F}"/>
    <cellStyle name="Note 2 3 3 2 2 3 2 4" xfId="43573" xr:uid="{B9594FCD-AFA2-4E49-A1F1-9DFEE432996B}"/>
    <cellStyle name="Note 2 3 3 2 2 3 3" xfId="41941" xr:uid="{077C9FC9-E027-48CD-8D54-D6E7CB2CC868}"/>
    <cellStyle name="Note 2 3 3 2 2 3 3 2" xfId="44054" xr:uid="{E51C95E7-DA1F-4705-B568-ECAA5B4495E6}"/>
    <cellStyle name="Note 2 3 3 2 2 3 4" xfId="42742" xr:uid="{3CC74425-079F-4F82-A792-5F59D06BF381}"/>
    <cellStyle name="Note 2 3 3 2 2 4" xfId="41141" xr:uid="{620DBAAA-DA18-450A-A32D-0E5C27B87797}"/>
    <cellStyle name="Note 2 3 3 2 2 4 2" xfId="42051" xr:uid="{98ABB8A5-D3AA-4463-9BE3-2FE13559B8FF}"/>
    <cellStyle name="Note 2 3 3 2 2 4 2 2" xfId="44164" xr:uid="{74BDA095-960C-4CD4-8EEF-D22EFE669911}"/>
    <cellStyle name="Note 2 3 3 2 2 4 3" xfId="42852" xr:uid="{13E307FC-7C21-4F58-9139-3E827CF44EB4}"/>
    <cellStyle name="Note 2 3 3 2 2 4 3 2" xfId="44582" xr:uid="{94B782F8-CCAF-4FE9-84DF-7650CEFA4B3B}"/>
    <cellStyle name="Note 2 3 3 2 2 4 4" xfId="43273" xr:uid="{B042B65E-D52A-4D01-B61C-E50F5EE9EFC9}"/>
    <cellStyle name="Note 2 3 3 2 2 5" xfId="41633" xr:uid="{BF49D6B5-11A7-46C4-B8D7-F20C450F9C4F}"/>
    <cellStyle name="Note 2 3 3 2 2 5 2" xfId="43746" xr:uid="{CF49D606-9796-4C22-906C-4703BF4AA6C2}"/>
    <cellStyle name="Note 2 3 3 2 2 6" xfId="42434" xr:uid="{CD81ECA8-AA41-4D3B-932F-13B44BF0732F}"/>
    <cellStyle name="Note 2 3 3 2 3" xfId="40841" xr:uid="{31A69CA7-4A65-4E37-A94A-71282761F11A}"/>
    <cellStyle name="Note 2 3 3 2 3 2" xfId="41256" xr:uid="{CEED1A99-D4F5-4A7C-B785-B5BFC13DF3F9}"/>
    <cellStyle name="Note 2 3 3 2 3 2 2" xfId="42165" xr:uid="{BA567A01-7338-438E-BCDB-57B54BBE1320}"/>
    <cellStyle name="Note 2 3 3 2 3 2 2 2" xfId="44278" xr:uid="{654C8886-3842-488B-A3F4-FB06490AD997}"/>
    <cellStyle name="Note 2 3 3 2 3 2 3" xfId="42966" xr:uid="{9397F507-1115-4194-B001-D48257F7E890}"/>
    <cellStyle name="Note 2 3 3 2 3 2 3 2" xfId="44696" xr:uid="{D6DA1749-EA2D-40FF-8F4E-9C9583099687}"/>
    <cellStyle name="Note 2 3 3 2 3 2 4" xfId="43387" xr:uid="{82DCAECC-3326-4236-849F-4D90DCE917EB}"/>
    <cellStyle name="Note 2 3 3 2 3 3" xfId="41755" xr:uid="{3CBB4E2C-32BD-4CA2-A993-6BD051BC0CFF}"/>
    <cellStyle name="Note 2 3 3 2 3 3 2" xfId="43868" xr:uid="{52A83B16-F3BC-42BF-8048-A690AA13C53A}"/>
    <cellStyle name="Note 2 3 3 2 3 4" xfId="42556" xr:uid="{D9969E3E-7D9A-485D-9D1A-08CC9BC4BB95}"/>
    <cellStyle name="Note 2 3 3 2 4" xfId="40952" xr:uid="{E5B4D4E8-5901-41DC-81D2-92BDE15D1904}"/>
    <cellStyle name="Note 2 3 3 2 4 2" xfId="41367" xr:uid="{832D57EC-98FA-47B5-9A5F-4082644FE8E4}"/>
    <cellStyle name="Note 2 3 3 2 4 2 2" xfId="42276" xr:uid="{DD567BB8-A27D-441B-A083-FD1DDC7BC124}"/>
    <cellStyle name="Note 2 3 3 2 4 2 2 2" xfId="44389" xr:uid="{F2B34BA4-335E-4A55-ABD4-EAD07ADD07CC}"/>
    <cellStyle name="Note 2 3 3 2 4 2 3" xfId="43077" xr:uid="{DC796306-C7DB-421D-8EE8-4CF0B72957A4}"/>
    <cellStyle name="Note 2 3 3 2 4 2 3 2" xfId="44807" xr:uid="{A4EB3783-A57D-417E-87C8-E1F990515945}"/>
    <cellStyle name="Note 2 3 3 2 4 2 4" xfId="43498" xr:uid="{5A98CE2F-EAA9-4B72-B5EA-36C398CEE873}"/>
    <cellStyle name="Note 2 3 3 2 4 3" xfId="41866" xr:uid="{A0425D9A-5D66-4640-A31D-148DBEADFD80}"/>
    <cellStyle name="Note 2 3 3 2 4 3 2" xfId="43979" xr:uid="{3F0EB5FC-97B8-4233-B71B-0EDE9C0A6419}"/>
    <cellStyle name="Note 2 3 3 2 4 4" xfId="42667" xr:uid="{1B3B1AA6-D334-4001-820F-9F17F9E87662}"/>
    <cellStyle name="Note 2 3 3 2 5" xfId="41066" xr:uid="{EB75CB64-6070-4A89-8FD2-9A764E629CBF}"/>
    <cellStyle name="Note 2 3 3 2 5 2" xfId="41976" xr:uid="{C9193D26-37B3-4E51-981C-5B10106C71AB}"/>
    <cellStyle name="Note 2 3 3 2 5 2 2" xfId="44089" xr:uid="{19159BE7-DB8B-401F-B672-5448DFCFB4D3}"/>
    <cellStyle name="Note 2 3 3 2 5 3" xfId="42777" xr:uid="{85952718-5DCA-400F-A91B-5F235D1952B9}"/>
    <cellStyle name="Note 2 3 3 2 5 3 2" xfId="44507" xr:uid="{46A0574D-66EC-4314-BEDE-B05A25A9596B}"/>
    <cellStyle name="Note 2 3 3 2 5 4" xfId="43198" xr:uid="{032C3BA3-B791-499A-B9C9-8689F7A794C3}"/>
    <cellStyle name="Note 2 3 3 2 6" xfId="41496" xr:uid="{FDE543D6-6A26-41E7-9B83-FC70F9A44620}"/>
    <cellStyle name="Note 2 3 3 2 6 2" xfId="43614" xr:uid="{3A847913-54DE-4E11-81AA-AFC976C52ABD}"/>
    <cellStyle name="Note 2 3 3 2 7" xfId="40631" xr:uid="{F80795D2-09AD-4B3E-BDDC-E587F84AAC64}"/>
    <cellStyle name="Note 2 3 3 3" xfId="40678" xr:uid="{26CB84BC-CC91-42A7-8EC1-DB3B15CE6B33}"/>
    <cellStyle name="Note 2 3 3 3 2" xfId="40882" xr:uid="{AD4B91D7-3683-4D24-BE73-3DFAF9B721E1}"/>
    <cellStyle name="Note 2 3 3 3 2 2" xfId="41297" xr:uid="{EC60A520-6B83-4FD5-A4E8-334C3CA9E9F9}"/>
    <cellStyle name="Note 2 3 3 3 2 2 2" xfId="42206" xr:uid="{FF50722D-D466-49E4-AD83-55BFEE960052}"/>
    <cellStyle name="Note 2 3 3 3 2 2 2 2" xfId="44319" xr:uid="{1DF0D351-D63C-4B16-94C9-59AC59CD69BF}"/>
    <cellStyle name="Note 2 3 3 3 2 2 3" xfId="43007" xr:uid="{FD1026EC-4DB0-48AE-98FD-773F1DD7B1DE}"/>
    <cellStyle name="Note 2 3 3 3 2 2 3 2" xfId="44737" xr:uid="{90E9A230-A04D-4FB5-B0FE-9E3D0F71C664}"/>
    <cellStyle name="Note 2 3 3 3 2 2 4" xfId="43428" xr:uid="{ACE3B732-8AC0-4838-9A19-85CC26C6D0E9}"/>
    <cellStyle name="Note 2 3 3 3 2 3" xfId="41796" xr:uid="{11C09B20-E5BC-4B16-94E1-60D8F274054E}"/>
    <cellStyle name="Note 2 3 3 3 2 3 2" xfId="43909" xr:uid="{852E71D4-3C9C-4163-B5BF-F3BFFE22E9CD}"/>
    <cellStyle name="Note 2 3 3 3 2 4" xfId="42597" xr:uid="{5BFE5274-C27C-4D7E-A49C-BFC507E359C4}"/>
    <cellStyle name="Note 2 3 3 3 3" xfId="40992" xr:uid="{47B4D0A9-891E-471F-86FB-53FE5AB55996}"/>
    <cellStyle name="Note 2 3 3 3 3 2" xfId="41407" xr:uid="{4E6E86A7-AFEF-4AD5-A18B-76075C0E6A2F}"/>
    <cellStyle name="Note 2 3 3 3 3 2 2" xfId="42316" xr:uid="{16501E9C-207D-4CD9-B394-C0F74406B22C}"/>
    <cellStyle name="Note 2 3 3 3 3 2 2 2" xfId="44429" xr:uid="{AAF6DB0C-7F67-4945-AFC0-B76430536535}"/>
    <cellStyle name="Note 2 3 3 3 3 2 3" xfId="43117" xr:uid="{CC35B9E4-413D-436C-873B-C08819FB1FDB}"/>
    <cellStyle name="Note 2 3 3 3 3 2 3 2" xfId="44847" xr:uid="{2671C9C1-5177-4243-AE1D-CC289E25E282}"/>
    <cellStyle name="Note 2 3 3 3 3 2 4" xfId="43538" xr:uid="{09656223-E19C-4D4D-B66B-4F059838B16B}"/>
    <cellStyle name="Note 2 3 3 3 3 3" xfId="41906" xr:uid="{DCEE05AF-18FB-4399-8566-B01CABC826D3}"/>
    <cellStyle name="Note 2 3 3 3 3 3 2" xfId="44019" xr:uid="{B7737472-001B-4FB5-8E55-4A6D4496FCCD}"/>
    <cellStyle name="Note 2 3 3 3 3 4" xfId="42707" xr:uid="{10D7F633-A109-4B63-B88C-8EA0CD5DCA2E}"/>
    <cellStyle name="Note 2 3 3 3 4" xfId="41106" xr:uid="{656146F6-F9C1-49FF-A91F-9AB0944A085E}"/>
    <cellStyle name="Note 2 3 3 3 4 2" xfId="42016" xr:uid="{36594743-76BE-4081-9A3B-5B904DAFA43E}"/>
    <cellStyle name="Note 2 3 3 3 4 2 2" xfId="44129" xr:uid="{A62551EB-737E-4B6F-A114-28F6EF1A8548}"/>
    <cellStyle name="Note 2 3 3 3 4 3" xfId="42817" xr:uid="{2C63E92F-451F-4179-8546-1F4753B410B8}"/>
    <cellStyle name="Note 2 3 3 3 4 3 2" xfId="44547" xr:uid="{A4EF8A17-3A57-4730-9EF6-B7788DDF9B9E}"/>
    <cellStyle name="Note 2 3 3 3 4 4" xfId="43238" xr:uid="{A703BE8D-6BA5-4785-8F95-706F193832ED}"/>
    <cellStyle name="Note 2 3 3 3 5" xfId="41598" xr:uid="{7DB0B90F-F486-4BFB-AF52-C858DB51EDC2}"/>
    <cellStyle name="Note 2 3 3 3 5 2" xfId="43711" xr:uid="{EBE37210-5B8C-4D78-A294-6632BBFCE0B0}"/>
    <cellStyle name="Note 2 3 3 3 6" xfId="42399" xr:uid="{80F1F3DB-F1F4-47AD-9601-8205DE57CFA4}"/>
    <cellStyle name="Note 2 3 3 4" xfId="40789" xr:uid="{D12B011A-FA0F-49EB-9678-E7826BDFE4F1}"/>
    <cellStyle name="Note 2 3 3 4 2" xfId="41207" xr:uid="{E8C5B14F-84E2-49CC-AEF2-741D9EB45FC6}"/>
    <cellStyle name="Note 2 3 3 4 2 2" xfId="42116" xr:uid="{F98A150B-9D97-4649-8AED-907EB5EE54EC}"/>
    <cellStyle name="Note 2 3 3 4 2 2 2" xfId="44229" xr:uid="{F7403525-5045-42DD-94A0-F716AB69A7AC}"/>
    <cellStyle name="Note 2 3 3 4 2 3" xfId="42917" xr:uid="{34C1EC42-FFC4-4C77-97F7-411FDF739788}"/>
    <cellStyle name="Note 2 3 3 4 2 3 2" xfId="44647" xr:uid="{FDB3CBEE-0529-4B90-B3A5-B7F896FC0291}"/>
    <cellStyle name="Note 2 3 3 4 2 4" xfId="43338" xr:uid="{6910CF20-898F-4A8B-BD00-4184175B46DC}"/>
    <cellStyle name="Note 2 3 3 4 3" xfId="41703" xr:uid="{4C698585-C446-4CF3-93F1-38667F72BA4C}"/>
    <cellStyle name="Note 2 3 3 4 3 2" xfId="43816" xr:uid="{E6AE193B-72AB-4048-AAA1-F8C096C00972}"/>
    <cellStyle name="Note 2 3 3 4 4" xfId="42504" xr:uid="{39089905-7BF2-42B0-A1BD-16119C62432E}"/>
    <cellStyle name="Note 2 3 3 5" xfId="40807" xr:uid="{FB4F2E1D-7FFA-4A38-A6AA-A4C600F8F1DB}"/>
    <cellStyle name="Note 2 3 3 5 2" xfId="41223" xr:uid="{95BBDEE0-613B-44A8-B312-A31805940D2B}"/>
    <cellStyle name="Note 2 3 3 5 2 2" xfId="42132" xr:uid="{2B79A6CF-4977-4B65-A5F9-20022B377E21}"/>
    <cellStyle name="Note 2 3 3 5 2 2 2" xfId="44245" xr:uid="{25D6A566-D4A6-4E4F-BA68-405FA5C6D8D6}"/>
    <cellStyle name="Note 2 3 3 5 2 3" xfId="42933" xr:uid="{91E65023-A924-430D-B00D-2AC16225642E}"/>
    <cellStyle name="Note 2 3 3 5 2 3 2" xfId="44663" xr:uid="{ED24E4BC-9536-41F1-871E-0604CA500D7C}"/>
    <cellStyle name="Note 2 3 3 5 2 4" xfId="43354" xr:uid="{AE104C9C-2A27-48AF-A8C3-81E1EBFE9978}"/>
    <cellStyle name="Note 2 3 3 5 3" xfId="41721" xr:uid="{88580342-EDC7-4C7D-87D5-D541DAB89E3F}"/>
    <cellStyle name="Note 2 3 3 5 3 2" xfId="43834" xr:uid="{CCC5B843-7F28-4C2B-AC9C-800DF7111E8D}"/>
    <cellStyle name="Note 2 3 3 5 4" xfId="42522" xr:uid="{18DF46D5-E0DD-49A6-8525-DD7C44A8A482}"/>
    <cellStyle name="Note 2 3 3 6" xfId="41537" xr:uid="{5816E3DD-A5F8-468B-AAE8-EEB86AADBB64}"/>
    <cellStyle name="Note 2 3 3 6 2" xfId="43653" xr:uid="{2AD19274-09C1-462F-8F53-7E4D127FE5C6}"/>
    <cellStyle name="Note 2 3 3 7" xfId="39993" xr:uid="{7B80C817-A016-4599-8333-8CC5A320F737}"/>
    <cellStyle name="Note 2 3 3 7 2" xfId="43168" xr:uid="{49A2D681-714F-4A22-AE65-F45ABDF333B4}"/>
    <cellStyle name="Note 2 3 3 8" xfId="40474" xr:uid="{E5966366-2CB6-4AEC-A4CF-27FE5A94D40A}"/>
    <cellStyle name="Note 2 3 4" xfId="12904" xr:uid="{EC837A68-D93E-42F8-84C2-186B7DFCDEF0}"/>
    <cellStyle name="Note 2 3 4 2" xfId="18411" xr:uid="{5002BEFE-F956-482D-8806-EE9A5D800F8C}"/>
    <cellStyle name="Note 2 3 4 2 2" xfId="40902" xr:uid="{D5EAFFA4-0BE7-47F4-AD21-1800EB792CA0}"/>
    <cellStyle name="Note 2 3 4 2 2 2" xfId="41317" xr:uid="{9D3AC783-8058-4867-BCFC-5B7719301FBF}"/>
    <cellStyle name="Note 2 3 4 2 2 2 2" xfId="42226" xr:uid="{CC32CF92-46A3-4ECA-8DE1-A332CD746FD9}"/>
    <cellStyle name="Note 2 3 4 2 2 2 2 2" xfId="44339" xr:uid="{AF611DF8-28F4-45B7-90F6-845996CE04FC}"/>
    <cellStyle name="Note 2 3 4 2 2 2 3" xfId="43027" xr:uid="{C9EEF6F1-8C5F-43C5-9ACF-70E922625766}"/>
    <cellStyle name="Note 2 3 4 2 2 2 3 2" xfId="44757" xr:uid="{AC2D2CEB-D8D3-436B-A180-26948D125665}"/>
    <cellStyle name="Note 2 3 4 2 2 2 4" xfId="43448" xr:uid="{6F08AFC8-73B1-4053-8B53-55ADFE634CF6}"/>
    <cellStyle name="Note 2 3 4 2 2 3" xfId="41816" xr:uid="{846E158D-21B8-4C3B-B630-D55C407994A2}"/>
    <cellStyle name="Note 2 3 4 2 2 3 2" xfId="43929" xr:uid="{CDAE99C6-BE1C-4649-929F-99AB27DC098B}"/>
    <cellStyle name="Note 2 3 4 2 2 4" xfId="42617" xr:uid="{9BEE2CF1-E5FB-435B-9D8E-F21ADE40A940}"/>
    <cellStyle name="Note 2 3 4 2 3" xfId="41012" xr:uid="{9556522B-7E0C-4EB8-B264-02B7D37A06A2}"/>
    <cellStyle name="Note 2 3 4 2 3 2" xfId="41427" xr:uid="{E4F85150-C8A9-4BE9-A4BD-962D9BFC88AC}"/>
    <cellStyle name="Note 2 3 4 2 3 2 2" xfId="42336" xr:uid="{791DD0F5-4DD5-40E1-B990-81AA9BC57B0D}"/>
    <cellStyle name="Note 2 3 4 2 3 2 2 2" xfId="44449" xr:uid="{0DE74B33-6064-45E9-B81A-9E06F654CE22}"/>
    <cellStyle name="Note 2 3 4 2 3 2 3" xfId="43137" xr:uid="{62B75900-E538-450B-B084-486A9C2D8712}"/>
    <cellStyle name="Note 2 3 4 2 3 2 3 2" xfId="44867" xr:uid="{ED915C17-A75C-468B-9C0C-D146C7D27DEA}"/>
    <cellStyle name="Note 2 3 4 2 3 2 4" xfId="43558" xr:uid="{5F160EBD-71A7-4CBF-AEFD-678A33929367}"/>
    <cellStyle name="Note 2 3 4 2 3 3" xfId="41926" xr:uid="{C22E344D-8EA7-463F-81C5-BB37C84A063C}"/>
    <cellStyle name="Note 2 3 4 2 3 3 2" xfId="44039" xr:uid="{23ED9D7E-7DA3-48B4-83CD-AAD1539E8882}"/>
    <cellStyle name="Note 2 3 4 2 3 4" xfId="42727" xr:uid="{43D44476-E1AF-4553-85A7-72C3A8545C56}"/>
    <cellStyle name="Note 2 3 4 2 4" xfId="41126" xr:uid="{FA51B3E8-1DCC-4709-B27F-B8344C1E0831}"/>
    <cellStyle name="Note 2 3 4 2 4 2" xfId="42036" xr:uid="{B60BB406-EB45-4A53-B284-78169F4EDDEC}"/>
    <cellStyle name="Note 2 3 4 2 4 2 2" xfId="44149" xr:uid="{369A4F08-727B-4DA0-ADC3-D547C3BF8619}"/>
    <cellStyle name="Note 2 3 4 2 4 3" xfId="42837" xr:uid="{A8618381-3451-4012-835E-B8CE022CAE00}"/>
    <cellStyle name="Note 2 3 4 2 4 3 2" xfId="44567" xr:uid="{9ABFFFCA-46B7-474F-A4C0-BC2F6B32FE9A}"/>
    <cellStyle name="Note 2 3 4 2 4 4" xfId="43258" xr:uid="{2116834A-DDDC-42D7-B219-1D3B2EA5BA7A}"/>
    <cellStyle name="Note 2 3 4 2 5" xfId="41618" xr:uid="{67A922B6-C27E-4D31-B045-30B3F2874128}"/>
    <cellStyle name="Note 2 3 4 2 5 2" xfId="43731" xr:uid="{42F2D3B1-1F36-4E23-944A-B2D2772DFCE8}"/>
    <cellStyle name="Note 2 3 4 2 6" xfId="42419" xr:uid="{BCEFEADA-14DF-480E-81B8-56357403DBA3}"/>
    <cellStyle name="Note 2 3 4 2 7" xfId="40700" xr:uid="{1BBB3BE7-CEC3-49E5-8308-C6E540316BD7}"/>
    <cellStyle name="Note 2 3 4 3" xfId="40826" xr:uid="{59C2DBDD-2DF6-412E-8769-221E1A368746}"/>
    <cellStyle name="Note 2 3 4 3 2" xfId="41241" xr:uid="{4FD416CC-E9A5-40D8-84AC-5B5143CC56EF}"/>
    <cellStyle name="Note 2 3 4 3 2 2" xfId="42150" xr:uid="{0D755892-17C2-4CB0-8B30-C54A50B34768}"/>
    <cellStyle name="Note 2 3 4 3 2 2 2" xfId="44263" xr:uid="{53D37D2B-AB7E-42B1-99F9-4C5994797243}"/>
    <cellStyle name="Note 2 3 4 3 2 3" xfId="42951" xr:uid="{3C97734B-BD51-4509-8E5D-49FA4EDBF88B}"/>
    <cellStyle name="Note 2 3 4 3 2 3 2" xfId="44681" xr:uid="{FB5A3F35-66B3-4A5A-938D-866816B72670}"/>
    <cellStyle name="Note 2 3 4 3 2 4" xfId="43372" xr:uid="{BE412F3F-D600-47B1-AC5C-9D0DA742FD1F}"/>
    <cellStyle name="Note 2 3 4 3 3" xfId="41740" xr:uid="{D922F4FD-F98E-4470-994C-12CE041F440F}"/>
    <cellStyle name="Note 2 3 4 3 3 2" xfId="43853" xr:uid="{39DE7BEB-107B-45E8-8862-7CC48257133C}"/>
    <cellStyle name="Note 2 3 4 3 4" xfId="42541" xr:uid="{E9CB3D66-27EB-4BAC-83FC-75F2364B6F0E}"/>
    <cellStyle name="Note 2 3 4 4" xfId="40937" xr:uid="{AEFE53A8-2364-4C72-9D6E-6B8E99CBABEB}"/>
    <cellStyle name="Note 2 3 4 4 2" xfId="41352" xr:uid="{61698427-0698-489B-AFC3-AF29607D508E}"/>
    <cellStyle name="Note 2 3 4 4 2 2" xfId="42261" xr:uid="{92244E2A-F47D-43EA-8EEC-9E2AC02B2411}"/>
    <cellStyle name="Note 2 3 4 4 2 2 2" xfId="44374" xr:uid="{4D394805-69BD-4EB6-9D76-71D698CE3973}"/>
    <cellStyle name="Note 2 3 4 4 2 3" xfId="43062" xr:uid="{63E63E9C-2358-4317-AC0D-CED0CC8FFD3F}"/>
    <cellStyle name="Note 2 3 4 4 2 3 2" xfId="44792" xr:uid="{4399C298-F29D-481E-8168-BC040E39B4E3}"/>
    <cellStyle name="Note 2 3 4 4 2 4" xfId="43483" xr:uid="{A76AA1AD-5F6E-48D2-8292-EA1AEEAA63C5}"/>
    <cellStyle name="Note 2 3 4 4 3" xfId="41851" xr:uid="{DF780CED-9659-4A55-BB78-E00F2B2218F6}"/>
    <cellStyle name="Note 2 3 4 4 3 2" xfId="43964" xr:uid="{8E694780-4748-4DB7-A773-F8FFC58785F5}"/>
    <cellStyle name="Note 2 3 4 4 4" xfId="42652" xr:uid="{35EC2E4B-7523-402F-B979-3103961C8AD1}"/>
    <cellStyle name="Note 2 3 4 5" xfId="41051" xr:uid="{AA94E859-2DE4-46E4-AE9B-A1C12C50AD87}"/>
    <cellStyle name="Note 2 3 4 5 2" xfId="41961" xr:uid="{915109D3-D28E-4617-92F5-C619CDBFF5BB}"/>
    <cellStyle name="Note 2 3 4 5 2 2" xfId="44074" xr:uid="{0F33AD41-3272-4F15-8442-07CD8B393382}"/>
    <cellStyle name="Note 2 3 4 5 3" xfId="42762" xr:uid="{2D502F41-3CBC-4F31-85C5-D2079FB32035}"/>
    <cellStyle name="Note 2 3 4 5 3 2" xfId="44492" xr:uid="{259FF2A3-965D-4AF7-B706-B49DDB9BF0F7}"/>
    <cellStyle name="Note 2 3 4 5 4" xfId="43183" xr:uid="{8DEB752B-C47C-4B08-84A5-B3CD09E154C4}"/>
    <cellStyle name="Note 2 3 4 6" xfId="41482" xr:uid="{2E1E8B94-D428-4ED0-98EC-084199B096A8}"/>
    <cellStyle name="Note 2 3 4 6 2" xfId="43600" xr:uid="{DB770178-1E89-4C43-8BCC-1699904750FC}"/>
    <cellStyle name="Note 2 3 4 7" xfId="40616" xr:uid="{744775B9-4D6F-47E6-AF4C-19262054DB7D}"/>
    <cellStyle name="Note 2 3 5" xfId="17806" xr:uid="{2A20F5FC-D5B1-4AFE-8A02-8788AB3014E5}"/>
    <cellStyle name="Note 2 3 5 2" xfId="40867" xr:uid="{E2C74054-17E2-4EE1-BE84-E15E60BB3AA3}"/>
    <cellStyle name="Note 2 3 5 2 2" xfId="41282" xr:uid="{63FEB112-0407-46A5-B611-B11C1C2178C4}"/>
    <cellStyle name="Note 2 3 5 2 2 2" xfId="42191" xr:uid="{F93CF0E2-4756-45D6-9FA6-314232FFCEE8}"/>
    <cellStyle name="Note 2 3 5 2 2 2 2" xfId="44304" xr:uid="{6A2B9B4A-1CE7-4FCA-A1F9-13080554D5D4}"/>
    <cellStyle name="Note 2 3 5 2 2 3" xfId="42992" xr:uid="{C1CEABE4-A19D-46F4-B0E4-9CA54C992D70}"/>
    <cellStyle name="Note 2 3 5 2 2 3 2" xfId="44722" xr:uid="{38F948A1-2C0C-4CC3-B468-A09907ECA3B8}"/>
    <cellStyle name="Note 2 3 5 2 2 4" xfId="43413" xr:uid="{E3FFEE5D-DB81-46F3-B815-171C1B9FE0C1}"/>
    <cellStyle name="Note 2 3 5 2 3" xfId="41781" xr:uid="{0AA26066-9A2C-449E-8872-FC5D110B96C9}"/>
    <cellStyle name="Note 2 3 5 2 3 2" xfId="43894" xr:uid="{45ED7F9B-ACF2-4E36-8418-78D656D572C5}"/>
    <cellStyle name="Note 2 3 5 2 4" xfId="42582" xr:uid="{2E879CFB-8D86-46C7-8C4F-2302417F2799}"/>
    <cellStyle name="Note 2 3 5 3" xfId="40977" xr:uid="{9104805F-0904-44E1-8CFC-4ADC0D960A23}"/>
    <cellStyle name="Note 2 3 5 3 2" xfId="41392" xr:uid="{736239C9-26CD-443E-94CE-9A22E891D37D}"/>
    <cellStyle name="Note 2 3 5 3 2 2" xfId="42301" xr:uid="{D430AE67-195D-419D-9F6D-3F30CB343047}"/>
    <cellStyle name="Note 2 3 5 3 2 2 2" xfId="44414" xr:uid="{6017FE22-E1FA-4A41-9773-8BA286443C5D}"/>
    <cellStyle name="Note 2 3 5 3 2 3" xfId="43102" xr:uid="{0D7A52D9-F19D-489E-8856-5249F9CB26FD}"/>
    <cellStyle name="Note 2 3 5 3 2 3 2" xfId="44832" xr:uid="{FED1B7F8-4669-447D-A67B-BFA771CD75B6}"/>
    <cellStyle name="Note 2 3 5 3 2 4" xfId="43523" xr:uid="{924F7F6B-7336-44D5-9AC8-45B148EFA533}"/>
    <cellStyle name="Note 2 3 5 3 3" xfId="41891" xr:uid="{04A223A7-DE11-488C-8581-946A27E93DCC}"/>
    <cellStyle name="Note 2 3 5 3 3 2" xfId="44004" xr:uid="{DACE5162-C39B-4FEA-BB93-162C5463990A}"/>
    <cellStyle name="Note 2 3 5 3 4" xfId="42692" xr:uid="{87947093-CEC0-4903-A85B-530F319DAB0B}"/>
    <cellStyle name="Note 2 3 5 4" xfId="41091" xr:uid="{463EB0F0-3BB7-42B7-A138-7055AE0EEA2A}"/>
    <cellStyle name="Note 2 3 5 4 2" xfId="42001" xr:uid="{1E3F15DD-BD8B-4BEF-BF23-87738C7A08AA}"/>
    <cellStyle name="Note 2 3 5 4 2 2" xfId="44114" xr:uid="{30F2EC27-CF8E-4089-A0A8-708C6691653C}"/>
    <cellStyle name="Note 2 3 5 4 3" xfId="42802" xr:uid="{DBC5219C-441D-4C4F-9549-BA1C8FE83FD9}"/>
    <cellStyle name="Note 2 3 5 4 3 2" xfId="44532" xr:uid="{3457C9EF-1353-4C7E-951A-298C448FBF1D}"/>
    <cellStyle name="Note 2 3 5 4 4" xfId="43223" xr:uid="{72A8BB72-DCB9-4394-9268-1D198D1912BF}"/>
    <cellStyle name="Note 2 3 5 5" xfId="41583" xr:uid="{F9C105A8-5D85-4817-BA70-1D96DFC0A67F}"/>
    <cellStyle name="Note 2 3 5 5 2" xfId="43696" xr:uid="{36F334D5-7A1D-4021-8799-78586C27BAD2}"/>
    <cellStyle name="Note 2 3 5 6" xfId="42384" xr:uid="{47EB257A-7D99-41A1-B310-3F8E5D7DB6E3}"/>
    <cellStyle name="Note 2 3 5 7" xfId="40663" xr:uid="{6937EC05-5D79-4AA0-A4D3-66AE8C80056F}"/>
    <cellStyle name="Note 2 3 6" xfId="16225" xr:uid="{C2A9348F-9B3E-4427-8986-BBBD5817061B}"/>
    <cellStyle name="Note 2 3 6 2" xfId="41184" xr:uid="{5C629C19-8A31-4CD4-B2C4-848E16F01B57}"/>
    <cellStyle name="Note 2 3 6 2 2" xfId="42093" xr:uid="{EBF8462B-B058-4285-8029-EC992A4FFC38}"/>
    <cellStyle name="Note 2 3 6 2 2 2" xfId="44206" xr:uid="{9EE0FB23-ABC4-4133-85BF-9F23E23FF577}"/>
    <cellStyle name="Note 2 3 6 2 3" xfId="42894" xr:uid="{85C1929B-939C-440B-B659-61AF65CD8ACF}"/>
    <cellStyle name="Note 2 3 6 2 3 2" xfId="44624" xr:uid="{F6D2D126-77AC-4E8D-90BA-6F676D75338E}"/>
    <cellStyle name="Note 2 3 6 2 4" xfId="43315" xr:uid="{128DDBD4-B0DD-446F-94E2-3A097C331805}"/>
    <cellStyle name="Note 2 3 6 3" xfId="41678" xr:uid="{55EF5CC7-A8F9-4991-8C73-AD05377FAD7D}"/>
    <cellStyle name="Note 2 3 6 3 2" xfId="43791" xr:uid="{BC88F0CE-C61C-4D18-84DC-B619C76EFB1F}"/>
    <cellStyle name="Note 2 3 6 4" xfId="42479" xr:uid="{61AD0C15-333E-459E-A294-147F9FC579A2}"/>
    <cellStyle name="Note 2 3 6 5" xfId="40764" xr:uid="{D8027D00-6957-4CFC-BF63-11F59E54E02A}"/>
    <cellStyle name="Note 2 3 7" xfId="23519" xr:uid="{463897A3-D28A-42F1-A3B8-B0D9F68567B8}"/>
    <cellStyle name="Note 2 3 7 2" xfId="41165" xr:uid="{128EB91B-7527-4941-A576-F06BBC863DBF}"/>
    <cellStyle name="Note 2 3 7 2 2" xfId="42074" xr:uid="{46629FC6-8169-4E32-B5AB-D2E513E42465}"/>
    <cellStyle name="Note 2 3 7 2 2 2" xfId="44187" xr:uid="{E154B079-E0B6-4D31-A42F-BCBF4606EFFA}"/>
    <cellStyle name="Note 2 3 7 2 3" xfId="42875" xr:uid="{B7118B70-11A1-4B67-941F-0CAAD1EAF46B}"/>
    <cellStyle name="Note 2 3 7 2 3 2" xfId="44605" xr:uid="{8A5B55E4-8866-4315-9715-9EE421E2AFD7}"/>
    <cellStyle name="Note 2 3 7 2 4" xfId="43296" xr:uid="{41B31767-5781-4FC5-9FCB-117E609DA921}"/>
    <cellStyle name="Note 2 3 7 3" xfId="41657" xr:uid="{FAF39F76-22D6-4119-8DA3-BE9D15869C5E}"/>
    <cellStyle name="Note 2 3 7 3 2" xfId="43770" xr:uid="{ACDFFCB2-F385-4540-B28E-97C60EAD9C5F}"/>
    <cellStyle name="Note 2 3 7 4" xfId="42458" xr:uid="{385D6B21-EEAD-4BB4-BB58-D0BB1A8EE87D}"/>
    <cellStyle name="Note 2 3 7 5" xfId="40743" xr:uid="{742985D1-0DB9-4128-9853-5B00391FAD04}"/>
    <cellStyle name="Note 2 3 8" xfId="24551" xr:uid="{92E3AEB3-AC07-40B2-9FEE-E0B4FA162E45}"/>
    <cellStyle name="Note 2 3 8 2" xfId="43631" xr:uid="{AFE51329-2DD4-4980-800D-C40EC56E4786}"/>
    <cellStyle name="Note 2 3 8 3" xfId="41515" xr:uid="{81EC5191-D010-4152-94E4-209D5A0B2B70}"/>
    <cellStyle name="Note 2 3 9" xfId="26058" xr:uid="{427A34DA-F1FE-47BC-894D-43D01DF5B50E}"/>
    <cellStyle name="Note 2 3 9 2" xfId="27391" xr:uid="{C0A1BD1D-9E32-4812-88D5-3C7D278C3E92}"/>
    <cellStyle name="Note 2 3 9 2 2" xfId="43657" xr:uid="{A24123FC-B731-44E9-8481-E9305867BE1A}"/>
    <cellStyle name="Note 2 3 9 3" xfId="41541" xr:uid="{8450E998-31EC-4253-A1A1-C66E81BE0DAC}"/>
    <cellStyle name="Note 2 4" xfId="2334" xr:uid="{189A4A40-373A-4BCE-85D5-DD4E5FBC64D7}"/>
    <cellStyle name="Note 2 4 10" xfId="26626" xr:uid="{88BD4F80-EEB6-4583-BCE7-A265A3E91D90}"/>
    <cellStyle name="Note 2 4 10 2" xfId="27517" xr:uid="{8239A194-CD5D-40E8-9414-BBB2006CDE48}"/>
    <cellStyle name="Note 2 4 11" xfId="36791" xr:uid="{5E40979A-EC84-4E12-8F6A-8478CEB5880C}"/>
    <cellStyle name="Note 2 4 12" xfId="11791" xr:uid="{F0F3FD78-2CD1-4F1B-BBA1-08C49F9D4B84}"/>
    <cellStyle name="Note 2 4 13" xfId="37243" xr:uid="{23E550F0-9700-4054-9A4E-2562EBF04D29}"/>
    <cellStyle name="Note 2 4 14" xfId="40451" xr:uid="{6B7F656F-50B3-41A5-A0E1-482693B5AEFA}"/>
    <cellStyle name="Note 2 4 15" xfId="46592" xr:uid="{1448C3EA-081A-4138-980A-A2607E1B29F9}"/>
    <cellStyle name="Note 2 4 16" xfId="9386" xr:uid="{4A1DD58B-ACD3-4FCC-8E32-714610D920F8}"/>
    <cellStyle name="Note 2 4 2" xfId="13254" xr:uid="{50B0A13B-5AE3-4F9A-8C74-32DF23B9A838}"/>
    <cellStyle name="Note 2 4 2 2" xfId="18761" xr:uid="{7C66230A-887B-4B76-8E1E-2F2E2361DE41}"/>
    <cellStyle name="Note 2 4 2 2 2" xfId="40907" xr:uid="{F54E0142-D1E5-4DB7-8394-28CFAFCA1FFD}"/>
    <cellStyle name="Note 2 4 2 2 2 2" xfId="41322" xr:uid="{99DC2300-44A9-4157-AB8C-E9FD1009A882}"/>
    <cellStyle name="Note 2 4 2 2 2 2 2" xfId="42231" xr:uid="{48EB7EB3-9D1A-4B33-A815-3F46D5E194C5}"/>
    <cellStyle name="Note 2 4 2 2 2 2 2 2" xfId="44344" xr:uid="{9A25BC0D-6152-40F8-AB03-C3C1008CC643}"/>
    <cellStyle name="Note 2 4 2 2 2 2 3" xfId="43032" xr:uid="{23995682-7880-424C-B8F4-5301C2AA3481}"/>
    <cellStyle name="Note 2 4 2 2 2 2 3 2" xfId="44762" xr:uid="{E645A6FB-18BF-4722-A5D5-07B8CDA5D40E}"/>
    <cellStyle name="Note 2 4 2 2 2 2 4" xfId="43453" xr:uid="{59ACF6D9-8D06-446D-854F-CCDDB31ACC0C}"/>
    <cellStyle name="Note 2 4 2 2 2 3" xfId="41821" xr:uid="{E4B76819-E63C-4941-BE7F-318690FD0CBF}"/>
    <cellStyle name="Note 2 4 2 2 2 3 2" xfId="43934" xr:uid="{A49813AD-5003-4C18-B6FE-DD6F9912B35A}"/>
    <cellStyle name="Note 2 4 2 2 2 4" xfId="42622" xr:uid="{FBCD0429-A4B3-4200-B639-E59D135F3CB7}"/>
    <cellStyle name="Note 2 4 2 2 3" xfId="41017" xr:uid="{D7253879-2F53-4F6C-B6A5-174EE63A665A}"/>
    <cellStyle name="Note 2 4 2 2 3 2" xfId="41432" xr:uid="{FF71BAA0-5400-42D9-A579-058C77E56684}"/>
    <cellStyle name="Note 2 4 2 2 3 2 2" xfId="42341" xr:uid="{3617A2EC-388F-468F-AA04-D55D7BDD6CB7}"/>
    <cellStyle name="Note 2 4 2 2 3 2 2 2" xfId="44454" xr:uid="{C8DAD135-827E-450C-AE35-B7D49CE13A23}"/>
    <cellStyle name="Note 2 4 2 2 3 2 3" xfId="43142" xr:uid="{467BD88D-6F4A-496F-B526-07AA37904345}"/>
    <cellStyle name="Note 2 4 2 2 3 2 3 2" xfId="44872" xr:uid="{B47BE88A-2C25-4933-90E6-E366B3585532}"/>
    <cellStyle name="Note 2 4 2 2 3 2 4" xfId="43563" xr:uid="{B8A25500-B39E-4B1F-BAA2-E5186D5FC6C7}"/>
    <cellStyle name="Note 2 4 2 2 3 3" xfId="41931" xr:uid="{39F9AEA2-A165-493B-80BC-3CAECABB0F98}"/>
    <cellStyle name="Note 2 4 2 2 3 3 2" xfId="44044" xr:uid="{F2846235-5DF3-4044-8AB7-BFC6B2FBF8A1}"/>
    <cellStyle name="Note 2 4 2 2 3 4" xfId="42732" xr:uid="{CD85AE08-2311-4131-9992-80E97C74652C}"/>
    <cellStyle name="Note 2 4 2 2 4" xfId="41131" xr:uid="{DABFABB4-79F0-480B-A180-76FB70EF5B2C}"/>
    <cellStyle name="Note 2 4 2 2 4 2" xfId="42041" xr:uid="{81158AF4-4506-4654-982D-D6BE13AD1121}"/>
    <cellStyle name="Note 2 4 2 2 4 2 2" xfId="44154" xr:uid="{95C84C42-1A84-4D51-B483-A6BC0B0D49D7}"/>
    <cellStyle name="Note 2 4 2 2 4 3" xfId="42842" xr:uid="{C094E7F8-1C69-45CC-8352-C42317112143}"/>
    <cellStyle name="Note 2 4 2 2 4 3 2" xfId="44572" xr:uid="{CA3A1DD7-00F8-4808-96CC-9A42880694A5}"/>
    <cellStyle name="Note 2 4 2 2 4 4" xfId="43263" xr:uid="{5D15E366-D955-48C1-97B9-D2EB74B6E768}"/>
    <cellStyle name="Note 2 4 2 2 5" xfId="41623" xr:uid="{4CE3BF56-67C8-4972-9106-018F0A0199A8}"/>
    <cellStyle name="Note 2 4 2 2 5 2" xfId="43736" xr:uid="{29C2C90D-40E7-45F1-9BD8-93DC54BA9D7C}"/>
    <cellStyle name="Note 2 4 2 2 6" xfId="42424" xr:uid="{605FDFD5-72A4-469B-954D-1CFE4577B116}"/>
    <cellStyle name="Note 2 4 2 2 7" xfId="40705" xr:uid="{044AFB77-7495-490C-90A3-077FCC34C63A}"/>
    <cellStyle name="Note 2 4 2 3" xfId="40831" xr:uid="{E91F57D1-5551-4CA6-B743-3F852518EB73}"/>
    <cellStyle name="Note 2 4 2 3 2" xfId="41246" xr:uid="{90A3F00B-0401-4911-99C6-FED4C2002BA6}"/>
    <cellStyle name="Note 2 4 2 3 2 2" xfId="42155" xr:uid="{7898BC15-3831-442F-909C-C6DDC2A046D2}"/>
    <cellStyle name="Note 2 4 2 3 2 2 2" xfId="44268" xr:uid="{5DAFF1D9-E435-480A-A6D2-3B6B334A3FAC}"/>
    <cellStyle name="Note 2 4 2 3 2 3" xfId="42956" xr:uid="{19CD0A69-0022-4688-9EA7-4CDCE249C065}"/>
    <cellStyle name="Note 2 4 2 3 2 3 2" xfId="44686" xr:uid="{5F8C38AC-2475-46B8-92EE-5149AB8BF1C1}"/>
    <cellStyle name="Note 2 4 2 3 2 4" xfId="43377" xr:uid="{D61566CA-BD32-44A1-9DAF-E21346ACAD70}"/>
    <cellStyle name="Note 2 4 2 3 3" xfId="41745" xr:uid="{99B1A2DC-FE7E-4864-97D1-C42280A3FD1C}"/>
    <cellStyle name="Note 2 4 2 3 3 2" xfId="43858" xr:uid="{4E3F3004-7CD9-419A-A3C9-DC3032DC7E4C}"/>
    <cellStyle name="Note 2 4 2 3 4" xfId="42546" xr:uid="{8EB7F147-F37C-42C2-B931-CD4051E57F4D}"/>
    <cellStyle name="Note 2 4 2 4" xfId="40942" xr:uid="{2213B5BE-FE31-4EE4-ACF9-D6A25C2D1A31}"/>
    <cellStyle name="Note 2 4 2 4 2" xfId="41357" xr:uid="{87E7B020-B3BC-41E8-9D1E-71B87AB08D50}"/>
    <cellStyle name="Note 2 4 2 4 2 2" xfId="42266" xr:uid="{3B8C650F-F65C-4879-A74E-2A1DE242AB7F}"/>
    <cellStyle name="Note 2 4 2 4 2 2 2" xfId="44379" xr:uid="{000300E6-5723-4A4B-93B3-D7FFF1324E96}"/>
    <cellStyle name="Note 2 4 2 4 2 3" xfId="43067" xr:uid="{05ABD39B-D778-4BBA-BA4F-51962F564725}"/>
    <cellStyle name="Note 2 4 2 4 2 3 2" xfId="44797" xr:uid="{093D6ABD-7D63-4DAD-9F80-1FC2315EE26D}"/>
    <cellStyle name="Note 2 4 2 4 2 4" xfId="43488" xr:uid="{22F0427F-C4D6-471E-A031-495905A4A020}"/>
    <cellStyle name="Note 2 4 2 4 3" xfId="41856" xr:uid="{F9571C06-7A8C-4895-A11E-D5983AE9E8AC}"/>
    <cellStyle name="Note 2 4 2 4 3 2" xfId="43969" xr:uid="{152046F8-DA23-4F4A-8090-43117C67092A}"/>
    <cellStyle name="Note 2 4 2 4 4" xfId="42657" xr:uid="{73FA8C53-1FAD-42DB-A580-F4BE56D7EA0B}"/>
    <cellStyle name="Note 2 4 2 5" xfId="41056" xr:uid="{0080343F-1A2E-4AB3-9565-AF6105205EE6}"/>
    <cellStyle name="Note 2 4 2 5 2" xfId="41966" xr:uid="{837FCF97-C3D3-41B7-81BA-A25B44FE43C2}"/>
    <cellStyle name="Note 2 4 2 5 2 2" xfId="44079" xr:uid="{3EACA7C9-04DE-4E04-B30A-D43DFA9793F8}"/>
    <cellStyle name="Note 2 4 2 5 3" xfId="42767" xr:uid="{D1270EF1-7B6B-4EBC-A23C-3ED0E42D3D4F}"/>
    <cellStyle name="Note 2 4 2 5 3 2" xfId="44497" xr:uid="{8DFC38A0-0BF0-4879-8C7E-D6D9E03097B7}"/>
    <cellStyle name="Note 2 4 2 5 4" xfId="43188" xr:uid="{48BEC855-B796-40F3-8508-98512CF6CEE3}"/>
    <cellStyle name="Note 2 4 2 6" xfId="41477" xr:uid="{A14F6989-C3A4-4B59-AE07-C2C2CCB96EDB}"/>
    <cellStyle name="Note 2 4 2 6 2" xfId="43595" xr:uid="{94A0B320-9D10-4BB2-B7FD-E1A8542923ED}"/>
    <cellStyle name="Note 2 4 2 7" xfId="40621" xr:uid="{B3FD7F8F-FCEC-40EB-9798-839D0F0DD37E}"/>
    <cellStyle name="Note 2 4 3" xfId="12963" xr:uid="{40C4129E-3859-4F3C-9CDB-1EDA27B9AEA5}"/>
    <cellStyle name="Note 2 4 3 2" xfId="18470" xr:uid="{C7455E33-8951-47C6-B25B-D3B9C5364F18}"/>
    <cellStyle name="Note 2 4 3 2 2" xfId="41287" xr:uid="{A95CD71B-CD4B-4A84-924D-250A2A62A828}"/>
    <cellStyle name="Note 2 4 3 2 2 2" xfId="42196" xr:uid="{05353D76-787E-44A0-9BBF-9EAC6953EF49}"/>
    <cellStyle name="Note 2 4 3 2 2 2 2" xfId="44309" xr:uid="{E808E19F-C5C5-4B8D-BE32-C26F892FA8C7}"/>
    <cellStyle name="Note 2 4 3 2 2 3" xfId="42997" xr:uid="{89FD412D-780B-4D22-9CA5-71384FAB6D3D}"/>
    <cellStyle name="Note 2 4 3 2 2 3 2" xfId="44727" xr:uid="{23652081-FABE-431F-BC8E-4FEBA29AF6F9}"/>
    <cellStyle name="Note 2 4 3 2 2 4" xfId="43418" xr:uid="{85BBCD0A-CE89-4640-ABCC-9D2E04A180F8}"/>
    <cellStyle name="Note 2 4 3 2 3" xfId="41786" xr:uid="{12016958-6CDF-4C76-8E85-EF4119A0A12B}"/>
    <cellStyle name="Note 2 4 3 2 3 2" xfId="43899" xr:uid="{0550F987-B3DC-44D3-9C94-EA6BFE94F50E}"/>
    <cellStyle name="Note 2 4 3 2 4" xfId="42587" xr:uid="{C2F72511-D120-463C-8D1E-817E45BF72C5}"/>
    <cellStyle name="Note 2 4 3 2 5" xfId="40872" xr:uid="{779B77DF-9E8A-4D4F-9219-7ACCF823BE2B}"/>
    <cellStyle name="Note 2 4 3 3" xfId="40982" xr:uid="{1E71C981-1DA6-40B3-BF30-F8CB115EF209}"/>
    <cellStyle name="Note 2 4 3 3 2" xfId="41397" xr:uid="{5CD4C869-2EFE-4D5C-B1FE-DB17660B492D}"/>
    <cellStyle name="Note 2 4 3 3 2 2" xfId="42306" xr:uid="{5520196E-C3A7-4709-A895-57C53C4FF9A9}"/>
    <cellStyle name="Note 2 4 3 3 2 2 2" xfId="44419" xr:uid="{45D0E2B9-369E-404F-9E03-A1C9EED952B0}"/>
    <cellStyle name="Note 2 4 3 3 2 3" xfId="43107" xr:uid="{3F8C4FE7-77B7-47EC-BA19-2922803F62ED}"/>
    <cellStyle name="Note 2 4 3 3 2 3 2" xfId="44837" xr:uid="{7E0F7F2B-D372-4D06-BA43-E6AE8B70BFAA}"/>
    <cellStyle name="Note 2 4 3 3 2 4" xfId="43528" xr:uid="{8E3D8E4F-3444-45BE-A60F-E40A609AC94A}"/>
    <cellStyle name="Note 2 4 3 3 3" xfId="41896" xr:uid="{627026D3-3CB0-4D83-8AF7-EE210DC1D951}"/>
    <cellStyle name="Note 2 4 3 3 3 2" xfId="44009" xr:uid="{19E4C1B4-85A2-4D59-AED9-37E378C1054E}"/>
    <cellStyle name="Note 2 4 3 3 4" xfId="42697" xr:uid="{82A83B4D-FE71-4CF5-8046-834096E9FCC4}"/>
    <cellStyle name="Note 2 4 3 4" xfId="41096" xr:uid="{B102C6A0-9930-4A0B-B9E6-D5B312A18CB9}"/>
    <cellStyle name="Note 2 4 3 4 2" xfId="42006" xr:uid="{1613BE78-440C-40DC-BEF9-9829CECEA2C7}"/>
    <cellStyle name="Note 2 4 3 4 2 2" xfId="44119" xr:uid="{7284EE33-5A25-42D8-8834-92A238BC4960}"/>
    <cellStyle name="Note 2 4 3 4 3" xfId="42807" xr:uid="{681CC3F5-3C65-48F1-A7E6-73D2C02BFA1B}"/>
    <cellStyle name="Note 2 4 3 4 3 2" xfId="44537" xr:uid="{E0CA3011-F1FF-46AF-B5E1-B8E5B382778F}"/>
    <cellStyle name="Note 2 4 3 4 4" xfId="43228" xr:uid="{BAEA8B6C-C662-4424-BC0C-547FFCF512BF}"/>
    <cellStyle name="Note 2 4 3 5" xfId="41588" xr:uid="{7D76A186-5E39-4B6E-862E-8E05670A5DF3}"/>
    <cellStyle name="Note 2 4 3 5 2" xfId="43701" xr:uid="{F2AD2662-DBE3-445E-A938-9C3E5A00603A}"/>
    <cellStyle name="Note 2 4 3 6" xfId="42389" xr:uid="{4440AFAB-F13F-498B-9CD0-9030DDEFBAE0}"/>
    <cellStyle name="Note 2 4 3 7" xfId="40668" xr:uid="{C1BC7E43-4098-4D36-8483-82BE0E34E0A6}"/>
    <cellStyle name="Note 2 4 4" xfId="13544" xr:uid="{AC8F420E-1292-4BE3-A1D7-0AD98585A232}"/>
    <cellStyle name="Note 2 4 4 2" xfId="19051" xr:uid="{91E72600-767E-45E9-951D-FDD7D3A96B76}"/>
    <cellStyle name="Note 2 4 4 2 2" xfId="42105" xr:uid="{0F502FA9-191C-466E-9B5B-6BC40604E7BD}"/>
    <cellStyle name="Note 2 4 4 2 2 2" xfId="44218" xr:uid="{A616D9C0-AE9E-4A94-9313-4CEAC1B8C626}"/>
    <cellStyle name="Note 2 4 4 2 3" xfId="42906" xr:uid="{2DF34521-42FE-4144-8284-834ABA1BE048}"/>
    <cellStyle name="Note 2 4 4 2 3 2" xfId="44636" xr:uid="{EDBB752D-013D-4C39-BE41-D766C3C8094E}"/>
    <cellStyle name="Note 2 4 4 2 4" xfId="43327" xr:uid="{EEE5B7CA-C551-496A-A748-7608C6CFEF53}"/>
    <cellStyle name="Note 2 4 4 2 5" xfId="41196" xr:uid="{E165A12A-906E-4BFE-A293-776ABCB0B54B}"/>
    <cellStyle name="Note 2 4 4 3" xfId="41691" xr:uid="{51DF6C46-C45A-40F8-91CD-BE12C1B49682}"/>
    <cellStyle name="Note 2 4 4 3 2" xfId="43804" xr:uid="{9E904341-6A14-4FD5-95E5-A25FA9A4E4E4}"/>
    <cellStyle name="Note 2 4 4 4" xfId="42492" xr:uid="{AE8D0CD2-22CC-4704-8A84-EC8C164A59AF}"/>
    <cellStyle name="Note 2 4 4 5" xfId="40777" xr:uid="{98338B85-C2EC-4371-BB1C-CE8C52816505}"/>
    <cellStyle name="Note 2 4 5" xfId="17333" xr:uid="{D9CA2EF4-FD02-4190-B3E1-D3B0005498DE}"/>
    <cellStyle name="Note 2 4 5 2" xfId="41181" xr:uid="{223B0E7E-FEB8-443C-AACE-5CF70BB43B78}"/>
    <cellStyle name="Note 2 4 5 2 2" xfId="42090" xr:uid="{E67BC72B-8AEE-479C-87F4-AA9F50DC5220}"/>
    <cellStyle name="Note 2 4 5 2 2 2" xfId="44203" xr:uid="{951E6580-FE55-4EC3-92DE-D69720402306}"/>
    <cellStyle name="Note 2 4 5 2 3" xfId="42891" xr:uid="{533F99C9-616C-4F94-BAD2-0F9B6A1E6A1C}"/>
    <cellStyle name="Note 2 4 5 2 3 2" xfId="44621" xr:uid="{F521CC94-F382-4E63-A19F-D5100B1F0E28}"/>
    <cellStyle name="Note 2 4 5 2 4" xfId="43312" xr:uid="{EEE39A3F-F171-495D-AE2A-4F3193211D0B}"/>
    <cellStyle name="Note 2 4 5 3" xfId="41675" xr:uid="{F155D738-73AC-4474-A947-82827A8D0E0B}"/>
    <cellStyle name="Note 2 4 5 3 2" xfId="43788" xr:uid="{55D0AF93-5F73-4D54-AA94-1B8DB0A929D6}"/>
    <cellStyle name="Note 2 4 5 4" xfId="42476" xr:uid="{B3574FDB-4659-4F8D-9CF4-24BDFE3C50CB}"/>
    <cellStyle name="Note 2 4 5 5" xfId="40761" xr:uid="{EE160DCF-4C5B-4983-BD69-71F8BE7B1249}"/>
    <cellStyle name="Note 2 4 6" xfId="15732" xr:uid="{938C937A-3B6D-408D-A3A2-0BA6FD763069}"/>
    <cellStyle name="Note 2 4 6 2" xfId="43640" xr:uid="{62C217C3-4D2B-4CB9-BFE7-5C21C991E720}"/>
    <cellStyle name="Note 2 4 6 3" xfId="41524" xr:uid="{CF3071DD-B469-4B2F-AAA5-BD46AEB89893}"/>
    <cellStyle name="Note 2 4 7" xfId="23635" xr:uid="{50416EBB-AD7B-4E61-9F44-FA49F7AB61E6}"/>
    <cellStyle name="Note 2 4 7 2" xfId="43678" xr:uid="{550751E3-8E93-4D08-95F3-61F43CBA3B07}"/>
    <cellStyle name="Note 2 4 7 3" xfId="41563" xr:uid="{FF43D0BC-713C-48B9-8456-AD5A74950571}"/>
    <cellStyle name="Note 2 4 8" xfId="24552" xr:uid="{2EDFDF34-5BD2-4BBB-B70E-6C5939905ADC}"/>
    <cellStyle name="Note 2 4 9" xfId="25562" xr:uid="{88209267-9271-48E5-8A5C-390A894D252F}"/>
    <cellStyle name="Note 2 4 9 2" xfId="27232" xr:uid="{A46A8402-4B7E-44EE-819B-D811C7444108}"/>
    <cellStyle name="Note 2 5" xfId="12220" xr:uid="{5B0D0942-10E7-4AC1-AAF6-C28CF3562758}"/>
    <cellStyle name="Note 2 5 10" xfId="26729" xr:uid="{AB72A0E2-7DD8-4415-9671-CE3D7A714CF0}"/>
    <cellStyle name="Note 2 5 10 2" xfId="27620" xr:uid="{A7A2B63C-3877-40F1-AC32-3DBBDE229D7C}"/>
    <cellStyle name="Note 2 5 11" xfId="37433" xr:uid="{C9D89B7D-678B-4995-8774-F3A5C8C6A171}"/>
    <cellStyle name="Note 2 5 12" xfId="40652" xr:uid="{20EA28DE-EA65-4785-9B98-50B85EF962D5}"/>
    <cellStyle name="Note 2 5 2" xfId="13409" xr:uid="{8BBFDE8E-17CB-44DF-9EDD-18E9E68F61F2}"/>
    <cellStyle name="Note 2 5 2 2" xfId="18916" xr:uid="{4A7269B6-20BF-4E45-B08B-38E0C4219F20}"/>
    <cellStyle name="Note 2 5 2 2 2" xfId="42181" xr:uid="{2EBD6231-DFBF-4C0C-B349-CC1CF6F215E8}"/>
    <cellStyle name="Note 2 5 2 2 2 2" xfId="44294" xr:uid="{0900CD4E-D3D5-464A-836D-380AE807D3A5}"/>
    <cellStyle name="Note 2 5 2 2 3" xfId="42982" xr:uid="{4B05980A-501D-4F57-9F78-A2155136419F}"/>
    <cellStyle name="Note 2 5 2 2 3 2" xfId="44712" xr:uid="{F2E85B89-260A-4343-8F32-EEEA665AD4EF}"/>
    <cellStyle name="Note 2 5 2 2 4" xfId="43403" xr:uid="{466F7DDD-7EB8-4331-AF0C-96C2D0BC1D92}"/>
    <cellStyle name="Note 2 5 2 2 5" xfId="41272" xr:uid="{376A50F4-0EE5-4AD1-B0D0-83DA91FE14DB}"/>
    <cellStyle name="Note 2 5 2 3" xfId="41771" xr:uid="{CEEEA67A-FA53-4DB7-8A25-05570C47E283}"/>
    <cellStyle name="Note 2 5 2 3 2" xfId="43884" xr:uid="{C28AF70D-9FB1-437C-9DDE-083CB5A80ED1}"/>
    <cellStyle name="Note 2 5 2 4" xfId="42572" xr:uid="{E00DE27B-FD76-47EE-AC3A-4AB36067DC5A}"/>
    <cellStyle name="Note 2 5 2 5" xfId="40857" xr:uid="{20A176F2-80BC-4BA9-B5F0-D91F0EC384DA}"/>
    <cellStyle name="Note 2 5 3" xfId="13178" xr:uid="{C6D3BC96-E0F1-4852-AD03-7B4FA3B67028}"/>
    <cellStyle name="Note 2 5 3 2" xfId="18685" xr:uid="{CB405271-ED89-46BC-B4CD-834CF2F2061A}"/>
    <cellStyle name="Note 2 5 3 2 2" xfId="42291" xr:uid="{394A7E40-8685-4C29-AA1E-52D350557B3D}"/>
    <cellStyle name="Note 2 5 3 2 2 2" xfId="44404" xr:uid="{EB45A80D-657D-468E-81AA-0E36485D53E7}"/>
    <cellStyle name="Note 2 5 3 2 3" xfId="43092" xr:uid="{327A6F77-9912-4799-8E23-6759203053A2}"/>
    <cellStyle name="Note 2 5 3 2 3 2" xfId="44822" xr:uid="{A9A21464-5DAC-4C22-99F5-4C9C0454CDA5}"/>
    <cellStyle name="Note 2 5 3 2 4" xfId="43513" xr:uid="{D27D6530-30D7-4A70-B2ED-D66F061076D5}"/>
    <cellStyle name="Note 2 5 3 2 5" xfId="41382" xr:uid="{29010794-4FC6-4B88-8333-5E589496B1D3}"/>
    <cellStyle name="Note 2 5 3 3" xfId="41881" xr:uid="{E90F3A06-54E1-453B-88A6-ADD169F56A52}"/>
    <cellStyle name="Note 2 5 3 3 2" xfId="43994" xr:uid="{91ACC923-85FC-49DB-871B-550B5D326F45}"/>
    <cellStyle name="Note 2 5 3 4" xfId="42682" xr:uid="{DA24F5EE-D882-4104-8CBC-A88A28345B93}"/>
    <cellStyle name="Note 2 5 3 5" xfId="40967" xr:uid="{A9A2DF64-6DC2-4A36-AC66-1CA35BC25205}"/>
    <cellStyle name="Note 2 5 4" xfId="13275" xr:uid="{74589BF2-8033-43DE-A6DD-8A8560D0B351}"/>
    <cellStyle name="Note 2 5 4 2" xfId="18782" xr:uid="{8811DA41-2EFC-4A8E-9E41-0D5D1EF53A94}"/>
    <cellStyle name="Note 2 5 4 2 2" xfId="44104" xr:uid="{DD1FF562-2B7E-40B4-8B42-EE9CCC5477DF}"/>
    <cellStyle name="Note 2 5 4 2 3" xfId="41991" xr:uid="{93EEA252-1AEE-41AE-9212-1184C02A6146}"/>
    <cellStyle name="Note 2 5 4 3" xfId="42792" xr:uid="{44CE86A1-5A6D-4186-883A-8A56FF98CCDF}"/>
    <cellStyle name="Note 2 5 4 3 2" xfId="44522" xr:uid="{87CD1DE5-5449-408C-8D26-802CC0EDB84B}"/>
    <cellStyle name="Note 2 5 4 4" xfId="43213" xr:uid="{0EAE9227-4429-4FA2-A5B1-F744438DC037}"/>
    <cellStyle name="Note 2 5 4 5" xfId="41081" xr:uid="{C290E6A1-C508-4AD7-A94C-6975C1BF8D6D}"/>
    <cellStyle name="Note 2 5 5" xfId="17749" xr:uid="{628436BD-D51B-4447-8419-D92751408736}"/>
    <cellStyle name="Note 2 5 5 2" xfId="43686" xr:uid="{7DF36351-586C-41AA-85A3-6D91AB8639AF}"/>
    <cellStyle name="Note 2 5 5 3" xfId="41573" xr:uid="{074C270C-F885-489C-B7FB-DB24624A7701}"/>
    <cellStyle name="Note 2 5 6" xfId="16159" xr:uid="{9D7A935F-1878-4473-8BA0-719412D17EF5}"/>
    <cellStyle name="Note 2 5 6 2" xfId="42374" xr:uid="{C958A3F7-DC9B-47D6-B17C-6B035838A0FA}"/>
    <cellStyle name="Note 2 5 7" xfId="23729" xr:uid="{C3707ABE-41E5-43AF-8577-AA0F695D2BFB}"/>
    <cellStyle name="Note 2 5 8" xfId="24553" xr:uid="{FBFA32F7-544D-4CBB-B9A4-23CE809085B4}"/>
    <cellStyle name="Note 2 5 9" xfId="25991" xr:uid="{14852F0C-5051-40B3-8D14-9EA170BB2629}"/>
    <cellStyle name="Note 2 5 9 2" xfId="27335" xr:uid="{39E76972-A542-43C1-B9AC-229AB63B5B6E}"/>
    <cellStyle name="Note 2 6" xfId="12241" xr:uid="{BC7D2AED-7565-4FE5-882B-B8CB4830519A}"/>
    <cellStyle name="Note 2 6 10" xfId="40737" xr:uid="{98F6372D-7E38-4886-A67A-D2AB7CA0F1BC}"/>
    <cellStyle name="Note 2 6 2" xfId="13428" xr:uid="{C655CF11-3BF1-4A03-9BB8-261408A5703F}"/>
    <cellStyle name="Note 2 6 2 2" xfId="18935" xr:uid="{0C969F88-A47C-4B4C-AA11-2D4253B03BBD}"/>
    <cellStyle name="Note 2 6 2 2 2" xfId="44182" xr:uid="{8CE5328C-3FB7-4322-9ADD-39CAEA66A202}"/>
    <cellStyle name="Note 2 6 2 2 3" xfId="42069" xr:uid="{CA74BAB8-936D-40C4-86F6-2EA695BEB9CB}"/>
    <cellStyle name="Note 2 6 2 3" xfId="42870" xr:uid="{D0C68A86-470F-480E-9844-14C87D694339}"/>
    <cellStyle name="Note 2 6 2 3 2" xfId="44600" xr:uid="{A87DF6EC-FC4A-4CC6-9738-DDC3E72CBD16}"/>
    <cellStyle name="Note 2 6 2 4" xfId="43291" xr:uid="{4EE9E5F2-86A6-4A32-A61C-4846905E2916}"/>
    <cellStyle name="Note 2 6 2 5" xfId="41160" xr:uid="{3D69ECC0-7B15-43F2-88AB-E7CA6A5B7020}"/>
    <cellStyle name="Note 2 6 3" xfId="12979" xr:uid="{E98FB7AA-31BA-442C-AC2C-B525D77F5D6D}"/>
    <cellStyle name="Note 2 6 3 2" xfId="18486" xr:uid="{52EB7319-2084-4A10-B081-F4310E2BC173}"/>
    <cellStyle name="Note 2 6 3 2 2" xfId="43764" xr:uid="{7A47D8A0-F48C-419D-B51D-4D38B2B53F1C}"/>
    <cellStyle name="Note 2 6 3 3" xfId="41651" xr:uid="{6DEB2DDB-893B-4B4E-9BA5-D8459085BBA3}"/>
    <cellStyle name="Note 2 6 4" xfId="13631" xr:uid="{7DA3B15C-4C44-41BA-BAEC-E71E5390EB9F}"/>
    <cellStyle name="Note 2 6 4 2" xfId="19138" xr:uid="{FC58982A-31CF-4B4C-807F-FB98DBD26D00}"/>
    <cellStyle name="Note 2 6 4 3" xfId="42452" xr:uid="{DE18BF9F-FECA-43F0-BCAF-9C55331D4E59}"/>
    <cellStyle name="Note 2 6 5" xfId="16180" xr:uid="{06214CE3-115A-433C-9745-F582C42EAD58}"/>
    <cellStyle name="Note 2 6 6" xfId="23535" xr:uid="{7E5013F8-1E1D-4A09-9EBF-959231CF02C2}"/>
    <cellStyle name="Note 2 6 7" xfId="24554" xr:uid="{95C4F062-2606-4BDF-B30F-3D9764F7691E}"/>
    <cellStyle name="Note 2 6 8" xfId="26012" xr:uid="{0D0609A0-0B19-4971-B488-096E69B67C9E}"/>
    <cellStyle name="Note 2 6 8 2" xfId="27353" xr:uid="{DE47A3C6-0EA6-4EBD-A7CC-8C375CC4625E}"/>
    <cellStyle name="Note 2 6 9" xfId="26747" xr:uid="{E2A819A9-010E-445F-8D28-46D295AF6D68}"/>
    <cellStyle name="Note 2 6 9 2" xfId="27638" xr:uid="{C0E248B0-2BCC-4A69-A3DE-0B8E3516B486}"/>
    <cellStyle name="Note 2 7" xfId="12901" xr:uid="{8334C449-856E-4AA1-86CA-A35D171B10AD}"/>
    <cellStyle name="Note 2 7 2" xfId="18408" xr:uid="{B0E8325F-B439-4501-A236-4BAC492397E2}"/>
    <cellStyle name="Note 2 7 2 2" xfId="42089" xr:uid="{B6BAF01D-38FD-4EAE-8F2B-FA1CA73C8081}"/>
    <cellStyle name="Note 2 7 2 2 2" xfId="44202" xr:uid="{73F7945B-9702-438B-A89D-3A8F451C7BA9}"/>
    <cellStyle name="Note 2 7 2 3" xfId="42890" xr:uid="{1EEEA188-76F0-4A97-8535-C43A0CAF2A7A}"/>
    <cellStyle name="Note 2 7 2 3 2" xfId="44620" xr:uid="{E6F437F1-7BD3-412E-BF24-9D568BA61DA4}"/>
    <cellStyle name="Note 2 7 2 4" xfId="43311" xr:uid="{E9CFD224-7075-4D64-9BAB-E1C2C54389C4}"/>
    <cellStyle name="Note 2 7 2 5" xfId="41180" xr:uid="{829AF7A4-7001-42A4-A13A-3B75EB8D3083}"/>
    <cellStyle name="Note 2 7 3" xfId="23736" xr:uid="{7B26823F-6EB5-4F95-BCD5-FF1C697B8E77}"/>
    <cellStyle name="Note 2 7 3 2" xfId="43787" xr:uid="{6453907C-48D5-4970-BBD3-538E96F666A7}"/>
    <cellStyle name="Note 2 7 3 3" xfId="41674" xr:uid="{9535C077-BE8D-448F-A382-A3B2D84994CD}"/>
    <cellStyle name="Note 2 7 4" xfId="24555" xr:uid="{87F2EE37-526C-436F-9F3C-2532F778A8A7}"/>
    <cellStyle name="Note 2 7 4 2" xfId="42475" xr:uid="{A9F668C4-355D-4DD0-BE6E-35F6ED8D2C48}"/>
    <cellStyle name="Note 2 7 5" xfId="40760" xr:uid="{52FE6E91-B72B-4A79-88A8-389682B6EA1A}"/>
    <cellStyle name="Note 2 8" xfId="15167" xr:uid="{B8790AB2-730A-48E7-B27A-A44BD51B6001}"/>
    <cellStyle name="Note 2 8 2" xfId="43172" xr:uid="{0B6EE795-7124-453B-8DE4-7606A0F2D381}"/>
    <cellStyle name="Note 2 8 3" xfId="40041" xr:uid="{7F7C4929-A821-4B37-A9B0-CBBF8F899B2F}"/>
    <cellStyle name="Note 2 9" xfId="23072" xr:uid="{4CB464DE-08C1-4FDA-836A-78C4C2286B36}"/>
    <cellStyle name="Note 20" xfId="11201" xr:uid="{499C5FFA-B524-496E-B707-8D31CB2DF5EA}"/>
    <cellStyle name="Note 200" xfId="11202" xr:uid="{616B6072-0D2A-4482-AA2D-468D25DB9C14}"/>
    <cellStyle name="Note 201" xfId="11203" xr:uid="{4F61BA52-3E5D-4368-BCB2-76968E52A94C}"/>
    <cellStyle name="Note 202" xfId="11204" xr:uid="{A4675BEF-35D1-49CF-9460-BACC9BF1545F}"/>
    <cellStyle name="Note 203" xfId="11205" xr:uid="{2E3059A9-4BFA-4591-92EA-DC6E8E544D44}"/>
    <cellStyle name="Note 204" xfId="11206" xr:uid="{0FBC8DB9-9532-4C70-A228-F0A419E3AF0B}"/>
    <cellStyle name="Note 205" xfId="11207" xr:uid="{E3F29252-821B-4BE5-976F-DB28D6B61098}"/>
    <cellStyle name="Note 206" xfId="11208" xr:uid="{CCC197D4-E882-4A93-9715-15CDC16F1E70}"/>
    <cellStyle name="Note 207" xfId="11209" xr:uid="{F0EF3BF0-ABF1-462D-A43B-DDA502220E21}"/>
    <cellStyle name="Note 208" xfId="11210" xr:uid="{9028E17D-EA5B-4243-B5F6-8D91E18D1707}"/>
    <cellStyle name="Note 209" xfId="11211" xr:uid="{5604D8C3-AABE-43DB-AEB5-26412D3FE582}"/>
    <cellStyle name="Note 21" xfId="11212" xr:uid="{D8718863-712D-440D-AFAD-19AA62F1B7F7}"/>
    <cellStyle name="Note 210" xfId="11213" xr:uid="{A594C815-714F-4EA4-BA8D-D40C7EB20DD4}"/>
    <cellStyle name="Note 211" xfId="11214" xr:uid="{1F0674E6-FBCB-441C-814C-A24498B6825B}"/>
    <cellStyle name="Note 212" xfId="11215" xr:uid="{4DEAE690-655A-4EA6-A2C6-20AF32F9AC1C}"/>
    <cellStyle name="Note 213" xfId="11216" xr:uid="{74ED526C-5B99-41ED-9FCD-B021FDBE6AE2}"/>
    <cellStyle name="Note 214" xfId="11217" xr:uid="{35713E0E-BEDE-47B5-8F22-0E66ACAA24D9}"/>
    <cellStyle name="Note 215" xfId="11218" xr:uid="{92F93FF4-848C-4B78-A8A3-9019B6922C64}"/>
    <cellStyle name="Note 216" xfId="11219" xr:uid="{58C93FEF-2603-49B2-853F-DE6069C6C68D}"/>
    <cellStyle name="Note 217" xfId="11220" xr:uid="{B985ADF6-03FB-4D53-BF00-AB01FB58D544}"/>
    <cellStyle name="Note 218" xfId="11221" xr:uid="{4E646542-7BC5-416A-8286-7118FC2BA392}"/>
    <cellStyle name="Note 219" xfId="39705" xr:uid="{08D1898F-9C4D-41E1-9BA4-EE5015030867}"/>
    <cellStyle name="Note 22" xfId="11222" xr:uid="{C5797A77-626A-41FA-88E6-32AC68BA0F43}"/>
    <cellStyle name="Note 23" xfId="11223" xr:uid="{2FB27860-9F4F-4EDD-81CE-96DF7F584857}"/>
    <cellStyle name="Note 24" xfId="11224" xr:uid="{2D08DF6A-2D97-420F-B721-4A300DCCF0CE}"/>
    <cellStyle name="Note 25" xfId="11225" xr:uid="{D47114BF-9477-44D3-8E3F-F5061CAA9B76}"/>
    <cellStyle name="Note 26" xfId="11226" xr:uid="{C30D962F-77F2-4564-9B89-6E40F09238D1}"/>
    <cellStyle name="Note 27" xfId="11227" xr:uid="{63A18588-F5EC-47C0-B8C0-7EEA61E71C85}"/>
    <cellStyle name="Note 28" xfId="11228" xr:uid="{B9045500-5279-4CC8-8A76-DC7344E1DD3C}"/>
    <cellStyle name="Note 29" xfId="11229" xr:uid="{82C364DB-A070-4378-9086-6910E0550A8F}"/>
    <cellStyle name="Note 3" xfId="1961" xr:uid="{546A5AFF-C6CD-44F2-B0B2-774348FBC957}"/>
    <cellStyle name="Note 3 10" xfId="11230" xr:uid="{21009063-252B-4C06-A389-55B35260F10F}"/>
    <cellStyle name="Note 3 2" xfId="23534" xr:uid="{2D318300-A792-4B2F-9F08-DE9B34C4C78D}"/>
    <cellStyle name="Note 3 2 2" xfId="24556" xr:uid="{5B33A806-C2EB-417C-8D2C-BBEBFCCB5713}"/>
    <cellStyle name="Note 3 3" xfId="23478" xr:uid="{F6B6387E-2A1A-4627-A488-5C545E33395E}"/>
    <cellStyle name="Note 3 3 2" xfId="24557" xr:uid="{7091465C-DED1-42FC-AF03-84D4BCE55C93}"/>
    <cellStyle name="Note 3 4" xfId="23491" xr:uid="{F81B3AA2-CCCA-489D-84BF-566498D67B0B}"/>
    <cellStyle name="Note 3 4 2" xfId="24558" xr:uid="{F36CEB05-D243-420C-87F3-96C771203CB9}"/>
    <cellStyle name="Note 3 5" xfId="23730" xr:uid="{DC92B9FF-9786-435E-ACF7-FEB0EBED3228}"/>
    <cellStyle name="Note 3 5 2" xfId="24559" xr:uid="{BF9E5D86-5393-425F-AF13-7BE451C2E3A8}"/>
    <cellStyle name="Note 3 6" xfId="23721" xr:uid="{3B624444-8E67-4E86-8E42-C6FDEAFA0E46}"/>
    <cellStyle name="Note 3 6 2" xfId="24560" xr:uid="{ACE9E561-FEFE-47E3-90D0-C49C347044B2}"/>
    <cellStyle name="Note 3 7" xfId="23737" xr:uid="{7E05E8C7-F572-46E5-B563-377C623F8862}"/>
    <cellStyle name="Note 3 8" xfId="23073" xr:uid="{CF634844-055F-4BA2-9A72-1B22E211B549}"/>
    <cellStyle name="Note 3 9" xfId="46319" xr:uid="{8DD90CE2-DACD-4996-9F2F-A99013696A34}"/>
    <cellStyle name="Note 30" xfId="11231" xr:uid="{53C2F7F2-7A15-4504-BD3F-A0BF63CAAD29}"/>
    <cellStyle name="Note 31" xfId="11232" xr:uid="{34DE1C1F-B19D-4E36-A4CF-933AA6DE186C}"/>
    <cellStyle name="Note 32" xfId="11233" xr:uid="{44CD1C96-8469-48B0-88D4-9E80408AC3F6}"/>
    <cellStyle name="Note 33" xfId="11234" xr:uid="{6A07A1AA-DA42-4A96-8D05-173C7FCCCCA1}"/>
    <cellStyle name="Note 34" xfId="11235" xr:uid="{44567371-235F-424F-B422-E5725072682A}"/>
    <cellStyle name="Note 35" xfId="11236" xr:uid="{CBEB9090-1047-4A97-B2B1-40E491F67A7D}"/>
    <cellStyle name="Note 36" xfId="11237" xr:uid="{F53664B5-2301-4A98-89BC-4FB6B801E44A}"/>
    <cellStyle name="Note 37" xfId="11238" xr:uid="{EA43CA04-9658-4F7A-937F-344BCDE1A088}"/>
    <cellStyle name="Note 38" xfId="11239" xr:uid="{DA012D7E-BEE6-4065-BE59-71D434BAF252}"/>
    <cellStyle name="Note 39" xfId="11240" xr:uid="{7DB4FA83-1696-40C6-8216-7C4DA6371758}"/>
    <cellStyle name="Note 4" xfId="1982" xr:uid="{2C584CA2-227B-4A44-B8D5-FB94672C8545}"/>
    <cellStyle name="Note 4 10" xfId="11241" xr:uid="{9C081CE9-FC85-4539-89C5-0D676B0AC5AD}"/>
    <cellStyle name="Note 4 2" xfId="23615" xr:uid="{6B00011D-7794-4FAB-83F2-8E89F0D6D5E3}"/>
    <cellStyle name="Note 4 2 2" xfId="24561" xr:uid="{D25075B5-A820-4783-BAE8-609A04983C58}"/>
    <cellStyle name="Note 4 3" xfId="23464" xr:uid="{DFD24108-139F-430C-B716-1E44B4BCB19D}"/>
    <cellStyle name="Note 4 4" xfId="23548" xr:uid="{9CA8AE50-61F7-4B06-B5AD-0285751E07F2}"/>
    <cellStyle name="Note 4 5" xfId="23539" xr:uid="{C0BFAB09-12D3-4DC5-87E3-8F6CE8E1383B}"/>
    <cellStyle name="Note 4 6" xfId="23653" xr:uid="{FB937408-E198-4729-A25E-E86DAB2193FC}"/>
    <cellStyle name="Note 4 7" xfId="23688" xr:uid="{F7B061DE-E091-40A2-B43C-F75464D2E320}"/>
    <cellStyle name="Note 4 8" xfId="23074" xr:uid="{6408229E-0F15-4910-A887-6F6B451BCCD2}"/>
    <cellStyle name="Note 4 9" xfId="46339" xr:uid="{8210DE18-B20C-4C81-BB08-F1B08A4AEE2B}"/>
    <cellStyle name="Note 40" xfId="11242" xr:uid="{5F906653-8FED-4D88-B1C6-8EFCEDE5CA03}"/>
    <cellStyle name="Note 41" xfId="11243" xr:uid="{A4E4316C-6427-4436-948D-025E31B9CC73}"/>
    <cellStyle name="Note 42" xfId="11244" xr:uid="{DB9586A2-4355-46E9-A2E1-8787C828E650}"/>
    <cellStyle name="Note 43" xfId="11245" xr:uid="{D1609FAB-D716-4FB0-B5C6-FFEA52C8C7D3}"/>
    <cellStyle name="Note 44" xfId="11246" xr:uid="{9B7A98CC-CCB6-4CB1-AE79-71CBE713C9BA}"/>
    <cellStyle name="Note 45" xfId="11247" xr:uid="{C6D8386F-FE92-4383-ABBD-22ED419598F7}"/>
    <cellStyle name="Note 46" xfId="11248" xr:uid="{3C456988-4456-4A4F-921B-C2C2ABFA1200}"/>
    <cellStyle name="Note 47" xfId="11249" xr:uid="{A428A586-569B-4FF1-958D-FF12BA90F6E0}"/>
    <cellStyle name="Note 48" xfId="11250" xr:uid="{9D223121-C40C-4146-B3F5-AFAC05898601}"/>
    <cellStyle name="Note 49" xfId="11251" xr:uid="{1D31FFD6-ACD5-4A46-96B6-D9A5F355357A}"/>
    <cellStyle name="Note 5" xfId="11252" xr:uid="{EB723996-8680-4A19-AE9F-9E26B3DD31A1}"/>
    <cellStyle name="Note 5 2" xfId="23075" xr:uid="{A94CDA45-BA5B-4F16-B401-3677BE53E12C}"/>
    <cellStyle name="Note 5 2 2" xfId="24562" xr:uid="{D6893830-79F5-40C8-A509-CBDF42AD5DA8}"/>
    <cellStyle name="Note 50" xfId="11253" xr:uid="{6EE7C853-B955-4699-90FD-7FC2360761BB}"/>
    <cellStyle name="Note 51" xfId="11254" xr:uid="{E257FDE0-3363-4871-9D76-35165BF318B5}"/>
    <cellStyle name="Note 52" xfId="11255" xr:uid="{13BECE80-51AF-4B92-B3B4-0D06853A624F}"/>
    <cellStyle name="Note 53" xfId="11256" xr:uid="{827E30C9-0EFA-4434-B08D-799CF24A898D}"/>
    <cellStyle name="Note 54" xfId="11257" xr:uid="{DA9AAD91-7E83-4696-B84A-73B6986240B4}"/>
    <cellStyle name="Note 55" xfId="11258" xr:uid="{18F4FA60-930D-4BCF-BE3A-DAFE3FC5C86D}"/>
    <cellStyle name="Note 56" xfId="11259" xr:uid="{6D3248B8-474C-460B-9129-F93EA9BFC7E8}"/>
    <cellStyle name="Note 57" xfId="11260" xr:uid="{FDD42E53-D1A8-45B9-83F3-A4B362FE92E7}"/>
    <cellStyle name="Note 58" xfId="11261" xr:uid="{05FF15F3-AB21-4AFE-8E9B-D95CFDA30845}"/>
    <cellStyle name="Note 59" xfId="11262" xr:uid="{2C9E87E2-7F50-4304-9657-39F0F5776D29}"/>
    <cellStyle name="Note 6" xfId="11263" xr:uid="{687A7A66-FECD-40E2-9E8E-7814073431E7}"/>
    <cellStyle name="Note 6 2" xfId="24563" xr:uid="{1D80050A-B088-476C-9BF6-9249B9046056}"/>
    <cellStyle name="Note 60" xfId="11264" xr:uid="{4A830DBF-8083-4CB5-83B4-C2EA4021E1E8}"/>
    <cellStyle name="Note 61" xfId="11265" xr:uid="{EDE79E59-70DC-4D67-A65E-9A8972723FD2}"/>
    <cellStyle name="Note 62" xfId="11266" xr:uid="{8519DA7D-7DD8-4725-926A-739A782C1619}"/>
    <cellStyle name="Note 63" xfId="11267" xr:uid="{E94F83A7-C910-4B29-B3EF-7EA8FE2F18F0}"/>
    <cellStyle name="Note 64" xfId="11268" xr:uid="{1009D538-6575-4337-83B7-5730F0419A1E}"/>
    <cellStyle name="Note 65" xfId="11269" xr:uid="{83215DDD-DBEB-46FF-8396-8C0D55377D3B}"/>
    <cellStyle name="Note 66" xfId="11270" xr:uid="{44C45FDC-149D-46C7-BB61-613407956B2E}"/>
    <cellStyle name="Note 67" xfId="11271" xr:uid="{51C7FDC5-3331-47FE-960A-D07AC40B59B0}"/>
    <cellStyle name="Note 68" xfId="11272" xr:uid="{8492C7AD-D338-415F-B217-B7C3F7F6B90E}"/>
    <cellStyle name="Note 69" xfId="11273" xr:uid="{2BBEB7FD-2F58-4B9D-B0D4-0870B3531B0E}"/>
    <cellStyle name="Note 7" xfId="11274" xr:uid="{1C3AE7ED-5535-49C5-981A-3CEF0FC9EF97}"/>
    <cellStyle name="Note 7 2" xfId="24564" xr:uid="{0A1681D8-93E5-44E9-BC3F-CE847DC44B92}"/>
    <cellStyle name="Note 70" xfId="11275" xr:uid="{810B325F-9407-4AB1-9CC9-58DB8168516C}"/>
    <cellStyle name="Note 71" xfId="11276" xr:uid="{7A1837E4-44F4-412A-800E-38BD44836104}"/>
    <cellStyle name="Note 72" xfId="11277" xr:uid="{252F140B-1651-4870-AD3F-4FF20396F82A}"/>
    <cellStyle name="Note 73" xfId="11278" xr:uid="{3C177182-90E2-48BD-91DD-BDFFEF39BAA9}"/>
    <cellStyle name="Note 74" xfId="11279" xr:uid="{5A64E23E-736F-4C13-936C-FD5100465508}"/>
    <cellStyle name="Note 75" xfId="11280" xr:uid="{AC4C18C8-9899-47E9-8958-1B504EF23AD1}"/>
    <cellStyle name="Note 76" xfId="11281" xr:uid="{B9137F28-B72B-424A-B1E7-5BA4011E5C61}"/>
    <cellStyle name="Note 77" xfId="11282" xr:uid="{AC071CF2-A3B6-45B0-899C-E987137542E2}"/>
    <cellStyle name="Note 78" xfId="11283" xr:uid="{476A2F2E-D752-44FF-A0B1-A1D63BF98656}"/>
    <cellStyle name="Note 79" xfId="11284" xr:uid="{A1C31A8F-495E-473B-AE57-BB58FF19643A}"/>
    <cellStyle name="Note 8" xfId="11285" xr:uid="{19201902-D582-458F-B224-3164727358EC}"/>
    <cellStyle name="Note 8 2" xfId="24565" xr:uid="{3693FA14-40A3-4FCA-BA41-115B9D0062FD}"/>
    <cellStyle name="Note 80" xfId="11286" xr:uid="{55EA658A-4174-4FA8-A7C0-72242B33F3B9}"/>
    <cellStyle name="Note 81" xfId="11287" xr:uid="{42DA3BEB-10F1-48E4-8EDE-5C8F273A5B36}"/>
    <cellStyle name="Note 82" xfId="11288" xr:uid="{BD412495-83E4-4294-9D58-7B22FAA74C5A}"/>
    <cellStyle name="Note 83" xfId="11289" xr:uid="{CACB9556-3712-41FE-AD58-412B985CC0BC}"/>
    <cellStyle name="Note 84" xfId="11290" xr:uid="{FB1451EE-A20A-4A58-AF76-F179B99CC5AD}"/>
    <cellStyle name="Note 85" xfId="11291" xr:uid="{D7736CE4-7423-463B-8693-ADAA1EE957D2}"/>
    <cellStyle name="Note 86" xfId="11292" xr:uid="{CD5DB75B-53BB-4245-8FE0-997B48BAC294}"/>
    <cellStyle name="Note 87" xfId="11293" xr:uid="{0AAE30DE-9A68-42FC-9A0C-971092A26FC9}"/>
    <cellStyle name="Note 88" xfId="11294" xr:uid="{59F6A351-942A-426F-9903-6BDDA8233C5F}"/>
    <cellStyle name="Note 89" xfId="11295" xr:uid="{6C206684-938A-4937-9D68-86E779747D6F}"/>
    <cellStyle name="Note 9" xfId="11296" xr:uid="{BCA06AB9-13DB-4CC1-9184-128AB4968D5F}"/>
    <cellStyle name="Note 90" xfId="11297" xr:uid="{63068CF6-2182-40C0-8193-23F879B2B236}"/>
    <cellStyle name="Note 91" xfId="11298" xr:uid="{3940312A-07BD-4A48-861C-B5C9109B0301}"/>
    <cellStyle name="Note 92" xfId="11299" xr:uid="{B40A8714-BAF9-492C-8A68-539E26DB3399}"/>
    <cellStyle name="Note 93" xfId="11300" xr:uid="{6108949D-2F51-414D-A5A5-B9265FF04021}"/>
    <cellStyle name="Note 94" xfId="11301" xr:uid="{C5708477-48EA-4570-A897-9E40302CE94F}"/>
    <cellStyle name="Note 95" xfId="11302" xr:uid="{04BEF1BE-C7BA-412C-A7D1-BDDBAC8D24EE}"/>
    <cellStyle name="Note 96" xfId="11303" xr:uid="{1AB8053F-C09D-40F6-BF74-398EDDDE9BAB}"/>
    <cellStyle name="Note 97" xfId="11304" xr:uid="{B80F7764-8728-4D69-83A6-ECBB05C74CA7}"/>
    <cellStyle name="Note 98" xfId="11305" xr:uid="{497F3CF7-CFD7-4114-ACFC-4D9B994DAFCF}"/>
    <cellStyle name="Note 99" xfId="11306" xr:uid="{210BC658-DCF8-4D55-806E-965AAEAB2C35}"/>
    <cellStyle name="Notiz 2" xfId="10199" xr:uid="{B6F925DD-4199-4032-BDB4-5CD320039489}"/>
    <cellStyle name="Notiz 2 10" xfId="25222" xr:uid="{4F7D9000-C775-4850-ACBE-06650281E9F9}"/>
    <cellStyle name="Notiz 2 10 2" xfId="27117" xr:uid="{FF13E447-8F74-4FF6-BC33-88348B3FD500}"/>
    <cellStyle name="Notiz 2 2" xfId="12205" xr:uid="{4544A69B-9C9B-41A9-83E6-0B137C660CA2}"/>
    <cellStyle name="Notiz 2 2 2" xfId="13394" xr:uid="{AC9C4598-ECF7-4400-AC5C-D8B4D3969A10}"/>
    <cellStyle name="Notiz 2 2 2 2" xfId="18901" xr:uid="{009C0DE4-5246-4BEE-9618-96CF0FFED26E}"/>
    <cellStyle name="Notiz 2 2 3" xfId="12837" xr:uid="{FBAAB6DC-C64A-40EB-8D24-A389D2B19B12}"/>
    <cellStyle name="Notiz 2 2 3 2" xfId="18344" xr:uid="{647BB403-168E-4BE9-84DE-E8D61A523732}"/>
    <cellStyle name="Notiz 2 2 4" xfId="13639" xr:uid="{C1066110-20DF-4275-9F05-46370AA8D782}"/>
    <cellStyle name="Notiz 2 2 4 2" xfId="19146" xr:uid="{A28E62E0-2DF5-4462-973A-AC56A55B0654}"/>
    <cellStyle name="Notiz 2 2 5" xfId="17735" xr:uid="{98FF05D0-4179-466F-9F76-95819050C2C8}"/>
    <cellStyle name="Notiz 2 2 6" xfId="16144" xr:uid="{9750B458-ADA4-4FAB-8AA8-DF6A778B78CA}"/>
    <cellStyle name="Notiz 2 2 7" xfId="25976" xr:uid="{219CE9F5-4387-49D7-9754-C45BCC03A684}"/>
    <cellStyle name="Notiz 2 2 7 2" xfId="27320" xr:uid="{9B51B1BB-3994-4AEF-A069-5BB0F9B90EF5}"/>
    <cellStyle name="Notiz 2 2 8" xfId="26714" xr:uid="{DF8393AD-8DDC-410B-B793-F29F8C1F54E7}"/>
    <cellStyle name="Notiz 2 2 8 2" xfId="27605" xr:uid="{37222C55-916F-4084-93D2-D7618DB34E21}"/>
    <cellStyle name="Notiz 2 3" xfId="11711" xr:uid="{3BC3FA6A-45F8-45FA-B102-5917C05149FF}"/>
    <cellStyle name="Notiz 2 3 2" xfId="13192" xr:uid="{4ED01860-41C3-4EAE-A0D7-ED78E967C0A4}"/>
    <cellStyle name="Notiz 2 3 2 2" xfId="18699" xr:uid="{5FC74EEB-9BC3-4974-9412-708EC9F21CF7}"/>
    <cellStyle name="Notiz 2 3 3" xfId="12880" xr:uid="{CB9F8323-1520-4E38-8793-1898954B8ED3}"/>
    <cellStyle name="Notiz 2 3 3 2" xfId="18387" xr:uid="{A4281330-7CF4-459A-B2E2-0CCDA1A3A7BC}"/>
    <cellStyle name="Notiz 2 3 4" xfId="13095" xr:uid="{9755E478-E057-4F06-9CF7-EA999D8BEE2B}"/>
    <cellStyle name="Notiz 2 3 4 2" xfId="18602" xr:uid="{9FB82F34-49CB-4307-930C-8CF0DA016FF5}"/>
    <cellStyle name="Notiz 2 3 5" xfId="17263" xr:uid="{E564A390-FDBE-447A-868A-71D1C898C7F0}"/>
    <cellStyle name="Notiz 2 3 6" xfId="15656" xr:uid="{45FC3CA0-2E87-4461-8981-CC2C1E7C01F7}"/>
    <cellStyle name="Notiz 2 3 7" xfId="25482" xr:uid="{53146A47-2AEA-425C-B3CB-7C70CAE16B04}"/>
    <cellStyle name="Notiz 2 3 7 2" xfId="27174" xr:uid="{77C5C5D3-12C8-4692-8956-23210855031D}"/>
    <cellStyle name="Notiz 2 3 8" xfId="26568" xr:uid="{A8AB16B5-7936-49F4-B404-1E6A800896CF}"/>
    <cellStyle name="Notiz 2 3 8 2" xfId="27459" xr:uid="{2CCDB378-CA44-498F-ACB0-F1A3B751120B}"/>
    <cellStyle name="Notiz 2 4" xfId="12031" xr:uid="{833A1AA8-A8F0-4354-8DC5-B1CBBEAE527F}"/>
    <cellStyle name="Notiz 2 4 2" xfId="13303" xr:uid="{51A8D483-D2D9-4D7B-A028-50FF80F2566F}"/>
    <cellStyle name="Notiz 2 4 2 2" xfId="18810" xr:uid="{F7A2F126-74C5-4854-B083-FECB49B04DD9}"/>
    <cellStyle name="Notiz 2 4 3" xfId="12799" xr:uid="{CDFEAE86-936E-4E3D-BC04-616C326EA798}"/>
    <cellStyle name="Notiz 2 4 3 2" xfId="18306" xr:uid="{053BDCD4-D0FA-48B0-80B2-7868E6CA8D0C}"/>
    <cellStyle name="Notiz 2 4 4" xfId="13271" xr:uid="{5D0D5111-2A1D-4980-AAB4-E1CECB8D923B}"/>
    <cellStyle name="Notiz 2 4 4 2" xfId="18778" xr:uid="{967C70C5-5D84-465E-987D-D83717A48E03}"/>
    <cellStyle name="Notiz 2 4 5" xfId="17571" xr:uid="{9367161F-A11B-402D-949B-EAB3DE0A6282}"/>
    <cellStyle name="Notiz 2 4 6" xfId="15971" xr:uid="{E5ECFE97-7275-44B0-A967-236B1A1E7837}"/>
    <cellStyle name="Notiz 2 4 7" xfId="25802" xr:uid="{3743AFD4-DFEF-49D4-8840-F9230E68E93E}"/>
    <cellStyle name="Notiz 2 4 7 2" xfId="27248" xr:uid="{FE1A2C26-49EF-4186-942F-537FA9A24210}"/>
    <cellStyle name="Notiz 2 4 8" xfId="26642" xr:uid="{53A6BB99-EE86-4B16-802A-F44E589CC58E}"/>
    <cellStyle name="Notiz 2 4 8 2" xfId="27533" xr:uid="{3AAE6C58-430D-4B5F-9DE2-56A87CFA3969}"/>
    <cellStyle name="Notiz 2 5" xfId="12219" xr:uid="{F004CDB3-FDA0-4357-BA5A-5FEC3BDDF4B8}"/>
    <cellStyle name="Notiz 2 5 2" xfId="13408" xr:uid="{70C60377-CE54-417C-AD19-20E700369D3B}"/>
    <cellStyle name="Notiz 2 5 2 2" xfId="18915" xr:uid="{0B9ABAB8-30D7-4237-9F03-67EF6497BA72}"/>
    <cellStyle name="Notiz 2 5 3" xfId="12819" xr:uid="{82B76161-429F-4CDC-B9D5-1C30FB041885}"/>
    <cellStyle name="Notiz 2 5 3 2" xfId="18326" xr:uid="{813939ED-0E43-481F-9CA3-F41286B63035}"/>
    <cellStyle name="Notiz 2 5 4" xfId="13666" xr:uid="{C0AE1CC1-54CB-42FB-9B84-5F256D5606E4}"/>
    <cellStyle name="Notiz 2 5 4 2" xfId="19173" xr:uid="{245B654D-A2EE-4829-B028-D4957C0E899B}"/>
    <cellStyle name="Notiz 2 5 5" xfId="17748" xr:uid="{24579ABF-C475-4C8E-B848-AAD8F4946FC3}"/>
    <cellStyle name="Notiz 2 5 6" xfId="16158" xr:uid="{477BB958-DB4A-4553-AB6B-22054CF323B0}"/>
    <cellStyle name="Notiz 2 5 7" xfId="25990" xr:uid="{779C6AF2-470A-433F-BB7F-253024A6F234}"/>
    <cellStyle name="Notiz 2 5 7 2" xfId="27334" xr:uid="{C8E08723-95CD-44A9-849D-0F331815D092}"/>
    <cellStyle name="Notiz 2 5 8" xfId="26728" xr:uid="{FFEFE042-9632-4899-A2D1-75433EE81639}"/>
    <cellStyle name="Notiz 2 5 8 2" xfId="27619" xr:uid="{D6E28966-EBC7-4E25-82E6-167384DA3D41}"/>
    <cellStyle name="Notiz 2 6" xfId="12104" xr:uid="{93B89982-90EC-4047-9F8F-FD314FDB7CB7}"/>
    <cellStyle name="Notiz 2 6 2" xfId="13352" xr:uid="{8A9DDB99-A0EC-4F42-BB00-094778DC3B5D}"/>
    <cellStyle name="Notiz 2 6 2 2" xfId="18859" xr:uid="{0113BBEA-1257-4EDC-B6D0-F3F603CF12AF}"/>
    <cellStyle name="Notiz 2 6 3" xfId="12984" xr:uid="{CEA051FE-3C06-4445-B7A4-B6DE95A2A561}"/>
    <cellStyle name="Notiz 2 6 3 2" xfId="18491" xr:uid="{0FC93F46-F0AC-4999-ACBB-04D8EEB6D701}"/>
    <cellStyle name="Notiz 2 6 4" xfId="13647" xr:uid="{0E3024D2-5897-46E2-8F04-4F4FB4F2053F}"/>
    <cellStyle name="Notiz 2 6 4 2" xfId="19154" xr:uid="{B05E7B40-AEE3-49B7-8D21-904419FF53CE}"/>
    <cellStyle name="Notiz 2 6 5" xfId="16043" xr:uid="{10002F96-2A4D-43B4-A6B5-88A09DE635A9}"/>
    <cellStyle name="Notiz 2 6 6" xfId="25874" xr:uid="{BCA644FA-B08D-442C-B6C6-07DDBF8BF31C}"/>
    <cellStyle name="Notiz 2 6 6 2" xfId="27294" xr:uid="{1C108D84-9792-4039-9FEA-BB4042D33CF8}"/>
    <cellStyle name="Notiz 2 6 7" xfId="26688" xr:uid="{0D99F464-A57E-4B88-8CA8-7898A56BFBCD}"/>
    <cellStyle name="Notiz 2 6 7 2" xfId="27579" xr:uid="{B2194259-CF8C-464C-BEE2-014CA1BE8B53}"/>
    <cellStyle name="Notiz 2 7" xfId="13270" xr:uid="{6131989E-35D4-4A7D-AF74-D94CFDB1BD07}"/>
    <cellStyle name="Notiz 2 7 2" xfId="18777" xr:uid="{4280D75D-049A-4CD1-8FB5-C202AD06B49F}"/>
    <cellStyle name="Notiz 2 8" xfId="15168" xr:uid="{E90BF786-F0A0-4F4E-A6C3-1F179724872F}"/>
    <cellStyle name="Notiz 2 9" xfId="24939" xr:uid="{4B7BDBE7-3BAF-43B1-A067-38F5855BDF9D}"/>
    <cellStyle name="Notiz 2 9 2" xfId="27069" xr:uid="{3BBD87C5-1216-4A22-90E3-BB2165E4AAD9}"/>
    <cellStyle name="Notiz 3" xfId="10200" xr:uid="{10E559B7-9A68-4984-9BCD-3EF3A72EBE2B}"/>
    <cellStyle name="Notiz 3 10" xfId="25221" xr:uid="{6AE5F1D1-B7A7-4FD9-A784-53FD3BA5D61B}"/>
    <cellStyle name="Notiz 3 10 2" xfId="27116" xr:uid="{7A131B5F-ABF1-4DF5-9E76-EF98064C30C6}"/>
    <cellStyle name="Notiz 3 2" xfId="12204" xr:uid="{E1874661-B321-4CD7-B6D4-62B37F2814F9}"/>
    <cellStyle name="Notiz 3 2 2" xfId="13393" xr:uid="{3E1826DB-0168-4968-8473-AFFD198235D9}"/>
    <cellStyle name="Notiz 3 2 2 2" xfId="18900" xr:uid="{6098079B-EC19-4251-9BAF-BC257E36ED4C}"/>
    <cellStyle name="Notiz 3 2 3" xfId="12910" xr:uid="{F0689B93-6ECF-4075-ABCE-291A0709010F}"/>
    <cellStyle name="Notiz 3 2 3 2" xfId="18417" xr:uid="{F15A37CD-6E43-40D8-B9FB-0DC4170C4D85}"/>
    <cellStyle name="Notiz 3 2 4" xfId="13151" xr:uid="{4CE2F169-4A5C-4BE7-80ED-E2144448ECAC}"/>
    <cellStyle name="Notiz 3 2 4 2" xfId="18658" xr:uid="{94809B11-9D2D-44BD-82E9-DBF8910C70C2}"/>
    <cellStyle name="Notiz 3 2 5" xfId="17734" xr:uid="{DF0327BA-8A70-45CD-BE42-22285C784D3F}"/>
    <cellStyle name="Notiz 3 2 6" xfId="16143" xr:uid="{BA750AEE-7E00-435A-85F2-B9E01B215A75}"/>
    <cellStyle name="Notiz 3 2 7" xfId="25975" xr:uid="{2F808157-711A-4C41-83CB-BD86BF8621C5}"/>
    <cellStyle name="Notiz 3 2 7 2" xfId="27319" xr:uid="{640E8F43-7169-4F63-BA0E-B6ECFD26E659}"/>
    <cellStyle name="Notiz 3 2 8" xfId="26713" xr:uid="{9862E0D8-EA4C-46DA-B9F1-EE3072C14563}"/>
    <cellStyle name="Notiz 3 2 8 2" xfId="27604" xr:uid="{0029BC28-41EB-48ED-AAA5-8B26A1E39844}"/>
    <cellStyle name="Notiz 3 3" xfId="12286" xr:uid="{E9B285A4-51B8-4B50-B7A2-3C8E621E293F}"/>
    <cellStyle name="Notiz 3 3 2" xfId="13465" xr:uid="{931981EE-9200-4039-899C-BEACA98C9779}"/>
    <cellStyle name="Notiz 3 3 2 2" xfId="18972" xr:uid="{820CA992-D1AF-4DB4-BD66-F31869D76987}"/>
    <cellStyle name="Notiz 3 3 3" xfId="13597" xr:uid="{D302ADE2-D1B3-4FE8-BDD0-15888B8A40AD}"/>
    <cellStyle name="Notiz 3 3 3 2" xfId="19104" xr:uid="{8736FBAE-0C67-4EFB-B611-06C248C9FC72}"/>
    <cellStyle name="Notiz 3 3 4" xfId="13601" xr:uid="{8C343685-A84B-4983-AD67-BAC6A6C2A21A}"/>
    <cellStyle name="Notiz 3 3 4 2" xfId="19108" xr:uid="{6E06EB0E-73AC-4580-BADC-765C899262DC}"/>
    <cellStyle name="Notiz 3 3 5" xfId="17805" xr:uid="{67A4D87F-3736-4CE9-9DAE-4096E30EA671}"/>
    <cellStyle name="Notiz 3 3 6" xfId="16224" xr:uid="{48979CFC-17A0-4D75-B593-622CF3C14E83}"/>
    <cellStyle name="Notiz 3 3 7" xfId="26057" xr:uid="{6284B291-290C-4D16-A546-194BA8F7125E}"/>
    <cellStyle name="Notiz 3 3 7 2" xfId="27390" xr:uid="{2EE9BD3D-CAD3-492F-BE6D-795EFE460250}"/>
    <cellStyle name="Notiz 3 3 8" xfId="26784" xr:uid="{B2BBD452-2F7C-4B37-B2D4-F684267302C2}"/>
    <cellStyle name="Notiz 3 3 8 2" xfId="27675" xr:uid="{3BB62118-B6A3-4954-B71C-7984DC2D929B}"/>
    <cellStyle name="Notiz 3 4" xfId="12030" xr:uid="{3FE897BF-89BE-4856-B3AF-13F07EBAAAD2}"/>
    <cellStyle name="Notiz 3 4 2" xfId="13302" xr:uid="{06F9C648-DD62-4A40-9313-7D2E8FB9BCAE}"/>
    <cellStyle name="Notiz 3 4 2 2" xfId="18809" xr:uid="{25DC20C2-F18D-4578-8C58-45FBD5C15878}"/>
    <cellStyle name="Notiz 3 4 3" xfId="13034" xr:uid="{E177B2A1-B0A6-4D6E-AFD7-6FCCB4C0C0B8}"/>
    <cellStyle name="Notiz 3 4 3 2" xfId="18541" xr:uid="{52AA53A0-56BA-43EB-B44B-D8F3892DB935}"/>
    <cellStyle name="Notiz 3 4 4" xfId="12932" xr:uid="{21847B02-300B-4A3C-9A39-8F9BFC286F1A}"/>
    <cellStyle name="Notiz 3 4 4 2" xfId="18439" xr:uid="{DF108E87-F767-4A2C-86A6-C07DE0643830}"/>
    <cellStyle name="Notiz 3 4 5" xfId="17570" xr:uid="{4C39F1DF-1960-4691-BF7F-9D5D338505BF}"/>
    <cellStyle name="Notiz 3 4 6" xfId="15970" xr:uid="{DF4B2C29-EBF0-44D4-89D2-A2708F66E759}"/>
    <cellStyle name="Notiz 3 4 7" xfId="25801" xr:uid="{C289DB43-6521-449A-A42B-2B1910DD33BA}"/>
    <cellStyle name="Notiz 3 4 7 2" xfId="27247" xr:uid="{C407BDAE-DBDD-485E-A935-78B46E64AE60}"/>
    <cellStyle name="Notiz 3 4 8" xfId="26641" xr:uid="{F12F29C3-BF1F-484E-9613-61E51FBAAFAF}"/>
    <cellStyle name="Notiz 3 4 8 2" xfId="27532" xr:uid="{DA4A2A3A-5CC2-4360-9B10-BAD00DBA59FA}"/>
    <cellStyle name="Notiz 3 5" xfId="11772" xr:uid="{468E9B5B-E534-4E94-9ED9-83123B6BE564}"/>
    <cellStyle name="Notiz 3 5 2" xfId="13245" xr:uid="{B271DB9E-38BC-4C46-BE57-1425D68A95F1}"/>
    <cellStyle name="Notiz 3 5 2 2" xfId="18752" xr:uid="{42FC2C36-73CC-499D-B41E-45F2C4DEF43C}"/>
    <cellStyle name="Notiz 3 5 3" xfId="12992" xr:uid="{14635D9D-5D8A-4718-ADCF-42A78EDB226A}"/>
    <cellStyle name="Notiz 3 5 3 2" xfId="18499" xr:uid="{8CE7B21A-3C05-4881-AEFC-74A643B92D40}"/>
    <cellStyle name="Notiz 3 5 4" xfId="13671" xr:uid="{44C044CB-25A3-42C1-BC77-DD047FA4EC00}"/>
    <cellStyle name="Notiz 3 5 4 2" xfId="19178" xr:uid="{BF01354E-CC85-4838-B731-7954BFBB4C4B}"/>
    <cellStyle name="Notiz 3 5 5" xfId="17317" xr:uid="{26424884-27C5-4413-B0E2-7E21EB21DA9B}"/>
    <cellStyle name="Notiz 3 5 6" xfId="15715" xr:uid="{5281EFCA-8609-47A4-90B2-613E91423435}"/>
    <cellStyle name="Notiz 3 5 7" xfId="25543" xr:uid="{ABF8B78C-A23B-4884-8F17-EA0575F1766A}"/>
    <cellStyle name="Notiz 3 5 7 2" xfId="27225" xr:uid="{432F99E9-620A-482A-A8C5-03B9488B9788}"/>
    <cellStyle name="Notiz 3 5 8" xfId="26619" xr:uid="{8CC19FF8-B6A4-4CE0-9267-7F5D8C927F8F}"/>
    <cellStyle name="Notiz 3 5 8 2" xfId="27510" xr:uid="{286C9EE3-9A40-4D98-B6C7-9D48D14E7AD5}"/>
    <cellStyle name="Notiz 3 6" xfId="12103" xr:uid="{7029D611-9D14-479C-AA0B-969273356BF5}"/>
    <cellStyle name="Notiz 3 6 2" xfId="13351" xr:uid="{0A5F50BB-E6E0-4221-A330-884BFBCEAE8D}"/>
    <cellStyle name="Notiz 3 6 2 2" xfId="18858" xr:uid="{97BBD455-7578-47C0-ABDC-2BDEF1E92EFB}"/>
    <cellStyle name="Notiz 3 6 3" xfId="13072" xr:uid="{13869B4A-DA8D-43D0-BF80-0DA201F7A993}"/>
    <cellStyle name="Notiz 3 6 3 2" xfId="18579" xr:uid="{93251A05-C94A-4E00-AA9F-E5913545388B}"/>
    <cellStyle name="Notiz 3 6 4" xfId="12952" xr:uid="{5406DF53-8559-4E3F-A25F-9F8642F0B59F}"/>
    <cellStyle name="Notiz 3 6 4 2" xfId="18459" xr:uid="{852D9C85-56F1-4E2E-B429-1550461D6241}"/>
    <cellStyle name="Notiz 3 6 5" xfId="16042" xr:uid="{98BFDD6A-A6B7-46AC-A528-80D397A478EE}"/>
    <cellStyle name="Notiz 3 6 6" xfId="25873" xr:uid="{128F5199-AFDD-4BBF-B12A-5E674E76F39C}"/>
    <cellStyle name="Notiz 3 6 6 2" xfId="27293" xr:uid="{2E853462-7C5A-4EAF-A53F-0FFA4F603819}"/>
    <cellStyle name="Notiz 3 6 7" xfId="26687" xr:uid="{6720CD98-8DF3-40A1-8B72-62850832FC61}"/>
    <cellStyle name="Notiz 3 6 7 2" xfId="27578" xr:uid="{93C35C7D-F294-42B4-81F8-1B12BA2EE343}"/>
    <cellStyle name="Notiz 3 7" xfId="12956" xr:uid="{3BCE2732-8A47-4897-911A-FB877BEC3FF6}"/>
    <cellStyle name="Notiz 3 7 2" xfId="18463" xr:uid="{B595AE02-F566-4271-A970-7D7793E7D50B}"/>
    <cellStyle name="Notiz 3 8" xfId="15169" xr:uid="{605F5341-C523-48CD-A3FE-CF94DBAD26E3}"/>
    <cellStyle name="Notiz 3 9" xfId="24940" xr:uid="{9C4831A7-9BA3-4ECA-8967-E70BE8341E1B}"/>
    <cellStyle name="Notiz 3 9 2" xfId="27070" xr:uid="{FA8FB427-9F2D-4221-A383-CCD27B0BA90B}"/>
    <cellStyle name="Obliczenia" xfId="10201" xr:uid="{EFBF082B-8CA9-4113-9D37-F218F522C54A}"/>
    <cellStyle name="Obliczenia 10" xfId="25220" xr:uid="{4750A12D-E1E2-4A8B-9552-90624C17AC89}"/>
    <cellStyle name="Obliczenia 10 2" xfId="27115" xr:uid="{1A11F9FD-B1D0-46C5-AE0B-BA354291A797}"/>
    <cellStyle name="Obliczenia 2" xfId="12203" xr:uid="{017F0D98-20DC-458F-B2B3-A93F9E0D9DB5}"/>
    <cellStyle name="Obliczenia 2 2" xfId="13392" xr:uid="{EC662D4B-E0B8-4AFD-AA42-C1C62BA269C2}"/>
    <cellStyle name="Obliczenia 2 2 2" xfId="18899" xr:uid="{5E785973-65C3-4DAE-AC93-715CA6409D95}"/>
    <cellStyle name="Obliczenia 2 3" xfId="13130" xr:uid="{3C2E44C0-83BA-49DE-885D-3F8E1F6CFF2F}"/>
    <cellStyle name="Obliczenia 2 3 2" xfId="18637" xr:uid="{F368B6B3-74B5-4B5A-BB78-7B227C6FA8ED}"/>
    <cellStyle name="Obliczenia 2 4" xfId="13556" xr:uid="{BFC27FBF-7D50-4CDE-99EF-C6E5C5BD7A57}"/>
    <cellStyle name="Obliczenia 2 4 2" xfId="19063" xr:uid="{BAC2C130-0D8F-4446-92B0-5A73F7188326}"/>
    <cellStyle name="Obliczenia 2 5" xfId="17733" xr:uid="{AE43078F-0670-433E-94B0-3F3D80217B9C}"/>
    <cellStyle name="Obliczenia 2 6" xfId="16142" xr:uid="{FEC5E973-E7FE-45C2-81B0-F7E09AF50A24}"/>
    <cellStyle name="Obliczenia 2 7" xfId="25974" xr:uid="{20333DAB-A6D9-4CD4-AFEE-76744247B24D}"/>
    <cellStyle name="Obliczenia 2 7 2" xfId="27318" xr:uid="{4F048105-8169-47DB-BA2E-0DF615120686}"/>
    <cellStyle name="Obliczenia 2 8" xfId="26712" xr:uid="{701CF8C7-228A-4F38-9A6C-ED47B0A864EC}"/>
    <cellStyle name="Obliczenia 2 8 2" xfId="27603" xr:uid="{4DB97ABE-5313-433D-BE8A-390B07A7A789}"/>
    <cellStyle name="Obliczenia 3" xfId="12285" xr:uid="{C600F999-2A9D-438D-849C-DD507D3BFB7E}"/>
    <cellStyle name="Obliczenia 3 2" xfId="13464" xr:uid="{B0922577-50D9-4FD2-A79F-42D23DD57566}"/>
    <cellStyle name="Obliczenia 3 2 2" xfId="18971" xr:uid="{BB68D233-9633-44FB-B84C-5440358F4CF5}"/>
    <cellStyle name="Obliczenia 3 3" xfId="13051" xr:uid="{4AE31AC7-702A-4A40-A779-6E96F440EA51}"/>
    <cellStyle name="Obliczenia 3 3 2" xfId="18558" xr:uid="{1E21289D-19A1-48C2-8F78-3DE7191EFFAB}"/>
    <cellStyle name="Obliczenia 3 4" xfId="13287" xr:uid="{66D97DA0-236D-4421-9EA3-A8EE923B71DB}"/>
    <cellStyle name="Obliczenia 3 4 2" xfId="18794" xr:uid="{2B92BB0F-5C34-4E2D-911A-49FBB44D40C5}"/>
    <cellStyle name="Obliczenia 3 5" xfId="17804" xr:uid="{9CC2A70D-3B0F-4EE6-9573-90DC823659E1}"/>
    <cellStyle name="Obliczenia 3 6" xfId="16223" xr:uid="{1B87ED49-3FCF-4EC7-B344-C423F49C649A}"/>
    <cellStyle name="Obliczenia 3 7" xfId="26056" xr:uid="{30CFA0F5-8F22-445A-9289-77DEA20A99B0}"/>
    <cellStyle name="Obliczenia 3 7 2" xfId="27389" xr:uid="{DDE18C5C-CF03-4986-A4BF-A0E1DB87A847}"/>
    <cellStyle name="Obliczenia 3 8" xfId="26783" xr:uid="{D34825F8-46D7-43D3-8D4D-6F266CAD3CF1}"/>
    <cellStyle name="Obliczenia 3 8 2" xfId="27674" xr:uid="{7D7E035C-5670-4927-83CC-DFA123A7A319}"/>
    <cellStyle name="Obliczenia 4" xfId="12328" xr:uid="{7D0377BC-111C-417D-970D-7E45123F7EEA}"/>
    <cellStyle name="Obliczenia 4 2" xfId="13504" xr:uid="{E129A3E4-3BAF-4085-A35B-F7D5990BEAF0}"/>
    <cellStyle name="Obliczenia 4 2 2" xfId="19011" xr:uid="{BE3970BF-ACED-46A8-8C8C-B5298A2E0294}"/>
    <cellStyle name="Obliczenia 4 3" xfId="12836" xr:uid="{AB14D7A0-B15F-441B-A872-4A14210A8776}"/>
    <cellStyle name="Obliczenia 4 3 2" xfId="18343" xr:uid="{698BF1C0-F969-42EA-8667-221FA6D6F1EC}"/>
    <cellStyle name="Obliczenia 4 4" xfId="12897" xr:uid="{CD8CEBBF-9E41-4C4B-800B-FD8631F36EDD}"/>
    <cellStyle name="Obliczenia 4 4 2" xfId="18404" xr:uid="{0A4CEE4F-5315-4F1C-ADA7-E08C801268FF}"/>
    <cellStyle name="Obliczenia 4 5" xfId="17832" xr:uid="{6B6C4898-80C4-4184-8C8D-AE0FD3681452}"/>
    <cellStyle name="Obliczenia 4 6" xfId="16266" xr:uid="{058DBFA0-2B07-46E1-930C-983A9DB56842}"/>
    <cellStyle name="Obliczenia 4 7" xfId="26099" xr:uid="{5CA7C2C0-C31A-4025-955C-E58E0DAAAD8D}"/>
    <cellStyle name="Obliczenia 4 7 2" xfId="27429" xr:uid="{9C122876-3471-4591-8B60-8D1FB90125D9}"/>
    <cellStyle name="Obliczenia 4 8" xfId="26823" xr:uid="{4C392D58-05C3-475B-9075-06605D4ACD5B}"/>
    <cellStyle name="Obliczenia 4 8 2" xfId="27714" xr:uid="{866CC2BF-8AAD-4702-AB3C-773B3F2C6294}"/>
    <cellStyle name="Obliczenia 5" xfId="11771" xr:uid="{9029EE72-3D91-452B-901D-50E362C2491C}"/>
    <cellStyle name="Obliczenia 5 2" xfId="13244" xr:uid="{51FF01C1-4AED-4E5C-AA58-BBF9EAC757A5}"/>
    <cellStyle name="Obliczenia 5 2 2" xfId="18751" xr:uid="{DE4D73C3-1762-43E7-9EE1-94E96AE8121A}"/>
    <cellStyle name="Obliczenia 5 3" xfId="13105" xr:uid="{73DFDA1A-A2F9-4B52-96C7-F24F63CE71B0}"/>
    <cellStyle name="Obliczenia 5 3 2" xfId="18612" xr:uid="{8F3B6F10-8076-42B5-826F-725AF3880D72}"/>
    <cellStyle name="Obliczenia 5 4" xfId="13272" xr:uid="{0C2D1A05-F2AD-445E-BB28-C6DD3A791533}"/>
    <cellStyle name="Obliczenia 5 4 2" xfId="18779" xr:uid="{A90D28F3-8333-44EB-81ED-CFB555D90942}"/>
    <cellStyle name="Obliczenia 5 5" xfId="17316" xr:uid="{5FFBCE94-5DC8-444B-91F9-F2AAE4F5B822}"/>
    <cellStyle name="Obliczenia 5 6" xfId="15714" xr:uid="{0103344C-18A0-4A98-B886-97752726C384}"/>
    <cellStyle name="Obliczenia 5 7" xfId="25542" xr:uid="{53BE1725-FBA4-4471-B3F2-0B2BBFBF36E7}"/>
    <cellStyle name="Obliczenia 5 7 2" xfId="27224" xr:uid="{2A53E6A5-29CD-4E6E-81D1-E6F672BDAE88}"/>
    <cellStyle name="Obliczenia 5 8" xfId="26618" xr:uid="{A4A78F74-5ECF-46D8-BE0B-B28D36DFEDDC}"/>
    <cellStyle name="Obliczenia 5 8 2" xfId="27509" xr:uid="{FBD7AEC6-725B-4153-8CAC-79B3B5144A54}"/>
    <cellStyle name="Obliczenia 6" xfId="12020" xr:uid="{FCF6FF3E-746D-4753-AC2D-B607AB1FE483}"/>
    <cellStyle name="Obliczenia 6 2" xfId="13295" xr:uid="{9133AB95-4883-4A1B-B00D-513A62D0025C}"/>
    <cellStyle name="Obliczenia 6 2 2" xfId="18802" xr:uid="{0F3D2916-8BAF-43C0-AA74-C6B660BEF4B8}"/>
    <cellStyle name="Obliczenia 6 3" xfId="12987" xr:uid="{DE5446E8-494C-4611-A6B8-1B778B3A27C2}"/>
    <cellStyle name="Obliczenia 6 3 2" xfId="18494" xr:uid="{D63D87A6-CD5C-437F-BC76-11FE0984F022}"/>
    <cellStyle name="Obliczenia 6 4" xfId="13133" xr:uid="{730875AE-5542-427F-B8D7-EF6367089A64}"/>
    <cellStyle name="Obliczenia 6 4 2" xfId="18640" xr:uid="{04FCF425-FE72-4D90-A957-F1FBCA7AB318}"/>
    <cellStyle name="Obliczenia 6 5" xfId="15960" xr:uid="{0A2F75FA-0C27-421F-BDDB-C98F5F10A8CA}"/>
    <cellStyle name="Obliczenia 6 6" xfId="25791" xr:uid="{18DEC8E9-5AC3-4ABC-B88A-07E9CBB53BB7}"/>
    <cellStyle name="Obliczenia 6 6 2" xfId="27240" xr:uid="{125C062B-CDD7-46D1-8958-13D9B1081CE2}"/>
    <cellStyle name="Obliczenia 6 7" xfId="26634" xr:uid="{5D75E5EC-C513-4DF9-812E-05D4D91BD858}"/>
    <cellStyle name="Obliczenia 6 7 2" xfId="27525" xr:uid="{377B824F-9B2A-4B9B-A579-A144479F2B4B}"/>
    <cellStyle name="Obliczenia 7" xfId="13026" xr:uid="{42057C5D-1677-4627-B011-AD7242D0E39B}"/>
    <cellStyle name="Obliczenia 7 2" xfId="18533" xr:uid="{D673F94A-5A12-4EF2-88B3-0046D8E99DD4}"/>
    <cellStyle name="Obliczenia 8" xfId="15170" xr:uid="{9D54CAA4-1791-4E3B-AC33-6B3EE3394C5B}"/>
    <cellStyle name="Obliczenia 9" xfId="24941" xr:uid="{8DD62982-CCD1-4EEC-A8E9-764BAAA01BE7}"/>
    <cellStyle name="Obliczenia 9 2" xfId="27071" xr:uid="{DCBA0405-D330-412E-93AC-F1ADED99F121}"/>
    <cellStyle name="OddBodyShade" xfId="9329" xr:uid="{3803F12A-D24D-448E-AF99-40D2400BC4F5}"/>
    <cellStyle name="Összesen" xfId="10202" xr:uid="{35294491-CB8A-4418-9961-627284152889}"/>
    <cellStyle name="Összesen 10" xfId="25219" xr:uid="{071D878F-395D-46A3-A68B-527C2F654B10}"/>
    <cellStyle name="Összesen 10 2" xfId="27114" xr:uid="{1B38A5C7-A835-4AB1-879B-767EE99CF7FB}"/>
    <cellStyle name="Összesen 2" xfId="12202" xr:uid="{6553EB6B-06C2-4BBB-B2F9-EBAE9095AFFC}"/>
    <cellStyle name="Összesen 2 2" xfId="13391" xr:uid="{546BC797-213C-4B85-B000-39CA2C9DA8A1}"/>
    <cellStyle name="Összesen 2 2 2" xfId="18898" xr:uid="{A3FB0685-D2C1-44EB-9CB9-342AF1FEE539}"/>
    <cellStyle name="Összesen 2 3" xfId="12940" xr:uid="{1FD6E427-6E18-4D32-90B3-352207C3A507}"/>
    <cellStyle name="Összesen 2 3 2" xfId="18447" xr:uid="{74E8AB7D-11F2-4E95-BF27-6AE4A4787295}"/>
    <cellStyle name="Összesen 2 4" xfId="13640" xr:uid="{8AE12769-AE03-4DC8-82DE-C98D4E076EC5}"/>
    <cellStyle name="Összesen 2 4 2" xfId="19147" xr:uid="{9292450F-6935-417D-99CC-A7497AEA935F}"/>
    <cellStyle name="Összesen 2 5" xfId="17732" xr:uid="{CCD14C8D-38D6-412F-843C-FB63606310D5}"/>
    <cellStyle name="Összesen 2 6" xfId="16141" xr:uid="{08834DD0-700E-4917-AF08-E35CBD6DAF51}"/>
    <cellStyle name="Összesen 2 7" xfId="25973" xr:uid="{9867133C-A9AB-43B1-9512-B9FF65E2FA14}"/>
    <cellStyle name="Összesen 2 7 2" xfId="27317" xr:uid="{E5021685-BDCF-43CB-B8EB-E274E84CD5C2}"/>
    <cellStyle name="Összesen 2 8" xfId="26711" xr:uid="{D000E85B-3DF0-44AC-A88F-0F1FB79A9056}"/>
    <cellStyle name="Összesen 2 8 2" xfId="27602" xr:uid="{2EA93A45-B7ED-49EC-B757-F3B52AB9008E}"/>
    <cellStyle name="Összesen 3" xfId="12284" xr:uid="{16196E52-E60C-4083-A49A-097FF8FDCE2C}"/>
    <cellStyle name="Összesen 3 2" xfId="13463" xr:uid="{F2DBA6F3-F00B-496F-A18F-7BE22EB2C648}"/>
    <cellStyle name="Összesen 3 2 2" xfId="18970" xr:uid="{0E646823-E715-4229-BBD1-96B404751BA2}"/>
    <cellStyle name="Összesen 3 3" xfId="13560" xr:uid="{A7FDFFC1-8058-4562-9BC9-40255D00083D}"/>
    <cellStyle name="Összesen 3 3 2" xfId="19067" xr:uid="{81339672-65F1-4921-8B46-361AC92030F0}"/>
    <cellStyle name="Összesen 3 4" xfId="12814" xr:uid="{6D20DF0B-387C-4295-B32E-627F502EC3FB}"/>
    <cellStyle name="Összesen 3 4 2" xfId="18321" xr:uid="{C028A52B-9012-4756-93B8-F89A0B6CAB14}"/>
    <cellStyle name="Összesen 3 5" xfId="17803" xr:uid="{73A9F2F5-803C-4609-BCA4-9F1CBBBB2689}"/>
    <cellStyle name="Összesen 3 6" xfId="16222" xr:uid="{FBDD1E11-EB45-4D03-98D1-E31CE5173DE3}"/>
    <cellStyle name="Összesen 3 7" xfId="26055" xr:uid="{26135675-6B6E-4CB8-B401-E64790798B8B}"/>
    <cellStyle name="Összesen 3 7 2" xfId="27388" xr:uid="{02E0FDD9-A79C-4254-B274-2C9CFFB7F28A}"/>
    <cellStyle name="Összesen 3 8" xfId="26782" xr:uid="{19D8A70A-1BF4-4CF6-919C-D119B35C9FA5}"/>
    <cellStyle name="Összesen 3 8 2" xfId="27673" xr:uid="{CF7EE5CA-6DDE-489B-B9AF-017AE45C61CB}"/>
    <cellStyle name="Összesen 4" xfId="11727" xr:uid="{ABE87C6E-4E28-42CE-AFA3-EF3B482094AA}"/>
    <cellStyle name="Összesen 4 2" xfId="13208" xr:uid="{E73C46F1-819E-4E1F-B211-00D62A69E476}"/>
    <cellStyle name="Összesen 4 2 2" xfId="18715" xr:uid="{C5746C60-3B6D-4CA8-98B1-E610F19B0A31}"/>
    <cellStyle name="Összesen 4 3" xfId="13289" xr:uid="{6DDFF1DB-442A-4B38-85FF-BA6706CFAFFF}"/>
    <cellStyle name="Összesen 4 3 2" xfId="18796" xr:uid="{024E720C-35F2-4DAF-BE02-A611367B737C}"/>
    <cellStyle name="Összesen 4 4" xfId="13681" xr:uid="{AC0DFAC3-349C-433E-9933-2C62C9EE32EE}"/>
    <cellStyle name="Összesen 4 4 2" xfId="19188" xr:uid="{48BA1B7E-72FB-4E81-BB46-B5FC5B76FDD4}"/>
    <cellStyle name="Összesen 4 5" xfId="17277" xr:uid="{9DA1979F-D9C5-4B82-8A2C-E799EB535039}"/>
    <cellStyle name="Összesen 4 6" xfId="15671" xr:uid="{F6C7CB9B-0F5A-49F8-A38C-A34C1CDA1D72}"/>
    <cellStyle name="Összesen 4 7" xfId="25498" xr:uid="{E59B8C73-6E83-40C7-93B0-251ECB087702}"/>
    <cellStyle name="Összesen 4 7 2" xfId="27190" xr:uid="{7D79B788-0F60-4DF0-99AD-C4AA26C27938}"/>
    <cellStyle name="Összesen 4 8" xfId="26584" xr:uid="{75AA63C2-C05D-404E-A239-9FA3B5264BE6}"/>
    <cellStyle name="Összesen 4 8 2" xfId="27475" xr:uid="{D37D0283-D98D-47A3-B0FD-3036CAF8F524}"/>
    <cellStyle name="Összesen 5" xfId="12052" xr:uid="{ACACCC58-5C69-4AFC-8A29-4FB7A86B5663}"/>
    <cellStyle name="Összesen 5 2" xfId="13323" xr:uid="{D14B03BC-49B9-47B6-92D3-81E8EB912136}"/>
    <cellStyle name="Összesen 5 2 2" xfId="18830" xr:uid="{0E1A2639-B6EE-42DB-BF4E-1E989F644EC2}"/>
    <cellStyle name="Összesen 5 3" xfId="13080" xr:uid="{857E9A32-343A-498A-8778-5DE2987B6625}"/>
    <cellStyle name="Összesen 5 3 2" xfId="18587" xr:uid="{256EC4A6-740D-468C-AEBA-9FE285E1F271}"/>
    <cellStyle name="Összesen 5 4" xfId="13518" xr:uid="{B9A2629E-FCE4-4B7F-A611-9D157801D01E}"/>
    <cellStyle name="Összesen 5 4 2" xfId="19025" xr:uid="{D45FAAF6-43CD-402F-AF57-6BBC9D2D1B8D}"/>
    <cellStyle name="Összesen 5 5" xfId="17589" xr:uid="{7CA1EA66-E0B7-42A4-8358-828C26080DC5}"/>
    <cellStyle name="Összesen 5 6" xfId="15992" xr:uid="{5B33EC94-F700-48CF-8FDC-2919CD4A14EE}"/>
    <cellStyle name="Összesen 5 7" xfId="25823" xr:uid="{44C50230-23E8-41C9-97A0-45B4BAC6FDEF}"/>
    <cellStyle name="Összesen 5 7 2" xfId="27268" xr:uid="{368B280D-7699-448D-AB77-F8FE2D4CF881}"/>
    <cellStyle name="Összesen 5 8" xfId="26662" xr:uid="{84A94B97-50F3-4DEA-B71E-E0E534C67AA6}"/>
    <cellStyle name="Összesen 5 8 2" xfId="27553" xr:uid="{327C974A-6816-4DB8-A277-7A32F106F862}"/>
    <cellStyle name="Összesen 6" xfId="12054" xr:uid="{A0A6FC25-E48E-41D3-902D-B3D6B6A905FA}"/>
    <cellStyle name="Összesen 6 2" xfId="13325" xr:uid="{8B11C35B-2229-4A59-8E20-0969CFABBB21}"/>
    <cellStyle name="Összesen 6 2 2" xfId="18832" xr:uid="{92AD727F-813B-45F4-9B58-246ED8A73E36}"/>
    <cellStyle name="Összesen 6 3" xfId="12872" xr:uid="{7E61EC65-FD46-474F-B45E-D3D093E8B43F}"/>
    <cellStyle name="Összesen 6 3 2" xfId="18379" xr:uid="{0E20AA58-8471-4F4E-86A2-D31478F3F7A2}"/>
    <cellStyle name="Összesen 6 4" xfId="12887" xr:uid="{B6E9AFA2-BAB3-41E3-9969-A84CEDA608FF}"/>
    <cellStyle name="Összesen 6 4 2" xfId="18394" xr:uid="{147749A1-5522-4FBA-8CD9-2D35ECD48DE6}"/>
    <cellStyle name="Összesen 6 5" xfId="15994" xr:uid="{75395D30-F254-4F54-A4FB-C00DC4A71BBD}"/>
    <cellStyle name="Összesen 6 6" xfId="25825" xr:uid="{6557CA76-F066-4575-922C-C951AA25ABB2}"/>
    <cellStyle name="Összesen 6 6 2" xfId="27270" xr:uid="{4C8563CC-4D97-4A51-898A-8FAA8786E366}"/>
    <cellStyle name="Összesen 6 7" xfId="26664" xr:uid="{2B4596C1-E771-4B62-93A5-629DFBB1C3E2}"/>
    <cellStyle name="Összesen 6 7 2" xfId="27555" xr:uid="{21538785-3048-4621-ADF4-10CD3A8CEE45}"/>
    <cellStyle name="Összesen 7" xfId="13622" xr:uid="{40CEF57E-0760-473F-9C9F-DA2DA88D7C86}"/>
    <cellStyle name="Összesen 7 2" xfId="19129" xr:uid="{5C8181A1-3FC0-4D73-8DC7-C52B4B917FA2}"/>
    <cellStyle name="Összesen 8" xfId="15171" xr:uid="{096AF272-5AB9-4CD3-864E-9FE47F665EB2}"/>
    <cellStyle name="Összesen 9" xfId="24942" xr:uid="{2F354774-A33A-4462-BA5D-544C5E336B83}"/>
    <cellStyle name="Összesen 9 2" xfId="27072" xr:uid="{D7672F7F-64E6-4C11-986A-AB833207B676}"/>
    <cellStyle name="Output 2" xfId="422" xr:uid="{0AF9A525-6271-47F6-9E22-2E7BF16A2B8E}"/>
    <cellStyle name="Output 2 10" xfId="24944" xr:uid="{ADE5DF94-581D-46F8-BE8F-F78901EE207C}"/>
    <cellStyle name="Output 2 10 2" xfId="27074" xr:uid="{FF145158-F23B-434C-971E-D329D9C436ED}"/>
    <cellStyle name="Output 2 11" xfId="25217" xr:uid="{25633952-39A0-4F75-8484-0DDB0342D821}"/>
    <cellStyle name="Output 2 11 2" xfId="27112" xr:uid="{92C0562D-FFA0-4FEB-BF47-995444CFDF75}"/>
    <cellStyle name="Output 2 12" xfId="36764" xr:uid="{E642B8E1-330B-4129-8079-60A22337DA80}"/>
    <cellStyle name="Output 2 13" xfId="10204" xr:uid="{EA6AD666-AD30-4CA8-9A85-98497B22BD1B}"/>
    <cellStyle name="Output 2 14" xfId="37221" xr:uid="{C4C27649-B152-4EED-8C3D-FDEB160FA1CC}"/>
    <cellStyle name="Output 2 15" xfId="45199" xr:uid="{79B7096C-2FF8-4397-A7EE-800FAE3BA7EF}"/>
    <cellStyle name="Output 2 16" xfId="9300" xr:uid="{F854C30F-546F-44DA-8F4F-626EF4F3B087}"/>
    <cellStyle name="Output 2 2" xfId="701" xr:uid="{9AE645F3-C865-4B7A-8D08-8C48CA782F73}"/>
    <cellStyle name="Output 2 2 10" xfId="25971" xr:uid="{10E2506B-D165-44A9-ACC7-25577269A298}"/>
    <cellStyle name="Output 2 2 10 2" xfId="27315" xr:uid="{2CEDE986-F0F8-46A1-944C-204EF05FA96F}"/>
    <cellStyle name="Output 2 2 11" xfId="26709" xr:uid="{854AAAB5-1000-4903-A1F1-C26672E3279E}"/>
    <cellStyle name="Output 2 2 11 2" xfId="27600" xr:uid="{040A2C8E-75BD-41F2-971F-7BAF24F134AA}"/>
    <cellStyle name="Output 2 2 12" xfId="36807" xr:uid="{4F293380-2C5B-4995-90D7-62A94DE651CE}"/>
    <cellStyle name="Output 2 2 13" xfId="12200" xr:uid="{C9D0710A-B87B-4361-A9F6-0235CCE98631}"/>
    <cellStyle name="Output 2 2 14" xfId="37259" xr:uid="{D3141EF3-E72A-43D9-A7BA-A1D0657E93CB}"/>
    <cellStyle name="Output 2 2 15" xfId="40358" xr:uid="{66B3AD46-F66D-4F1C-AD72-7317A221E847}"/>
    <cellStyle name="Output 2 2 16" xfId="45415" xr:uid="{F9BAEA6B-C633-4C2F-A5EE-1EB855465320}"/>
    <cellStyle name="Output 2 2 17" xfId="9403" xr:uid="{FE025C45-D72D-46E3-BF71-F4B43A32D661}"/>
    <cellStyle name="Output 2 2 2" xfId="9407" xr:uid="{462D6FC8-E4E6-4860-9249-A98B5BC8BDC9}"/>
    <cellStyle name="Output 2 2 2 2" xfId="18896" xr:uid="{EF459F96-CA63-4860-B37E-61A600AD7558}"/>
    <cellStyle name="Output 2 2 2 2 2" xfId="40721" xr:uid="{049257BF-F8A3-40E2-A1C9-478E6F32B8E0}"/>
    <cellStyle name="Output 2 2 2 2 2 2" xfId="40923" xr:uid="{33CF7D03-8F70-4CE9-8453-848C2DF91D37}"/>
    <cellStyle name="Output 2 2 2 2 2 2 2" xfId="41338" xr:uid="{D082E759-11C4-42EB-A0E5-974F4901EDC3}"/>
    <cellStyle name="Output 2 2 2 2 2 2 2 2" xfId="42247" xr:uid="{A77EB98E-84C1-4551-A79D-E1280E5E75D0}"/>
    <cellStyle name="Output 2 2 2 2 2 2 2 2 2" xfId="44360" xr:uid="{596D3DAC-0CDF-4E09-9E8C-947678A6252F}"/>
    <cellStyle name="Output 2 2 2 2 2 2 2 3" xfId="43048" xr:uid="{BDB7758F-51E5-49D1-850C-F3C651D361EC}"/>
    <cellStyle name="Output 2 2 2 2 2 2 2 3 2" xfId="44778" xr:uid="{4FDE871C-87DA-4E26-8E72-5B3E93362A3B}"/>
    <cellStyle name="Output 2 2 2 2 2 2 2 4" xfId="43469" xr:uid="{F32577CB-04C4-42B0-A1B4-773C9C56355C}"/>
    <cellStyle name="Output 2 2 2 2 2 2 3" xfId="41837" xr:uid="{D0D09B2A-3CF9-4E11-976D-CACF30923197}"/>
    <cellStyle name="Output 2 2 2 2 2 2 3 2" xfId="43950" xr:uid="{B7C83E45-4EEB-404D-BCE4-3E348745F6F0}"/>
    <cellStyle name="Output 2 2 2 2 2 2 4" xfId="42638" xr:uid="{6F41FDF0-99B8-4B46-9C3C-E9166B328C77}"/>
    <cellStyle name="Output 2 2 2 2 2 3" xfId="41033" xr:uid="{357F0312-DC75-47C9-9E1A-4D86C0D72E56}"/>
    <cellStyle name="Output 2 2 2 2 2 3 2" xfId="41448" xr:uid="{43CE97DD-04DE-4DA2-A6F2-1B5D2F5D5B7C}"/>
    <cellStyle name="Output 2 2 2 2 2 3 2 2" xfId="42357" xr:uid="{93708A7D-CCB3-4D98-B40B-CC0A9DC9F712}"/>
    <cellStyle name="Output 2 2 2 2 2 3 2 2 2" xfId="44470" xr:uid="{6B2132AD-8628-462E-AA78-82DE294834EB}"/>
    <cellStyle name="Output 2 2 2 2 2 3 2 3" xfId="43158" xr:uid="{47660DFF-508A-4AD0-8349-5FA90D6DB0D8}"/>
    <cellStyle name="Output 2 2 2 2 2 3 2 3 2" xfId="44888" xr:uid="{BA509978-925C-4E16-9B0B-D0CCA0E55B0E}"/>
    <cellStyle name="Output 2 2 2 2 2 3 2 4" xfId="43579" xr:uid="{B3302198-D818-4FF0-A811-D092DC019923}"/>
    <cellStyle name="Output 2 2 2 2 2 3 3" xfId="41947" xr:uid="{41A599A1-5B42-443C-AC9E-83CD2D4994ED}"/>
    <cellStyle name="Output 2 2 2 2 2 3 3 2" xfId="44060" xr:uid="{F0AD9806-AC92-4330-86D4-8C37398F732A}"/>
    <cellStyle name="Output 2 2 2 2 2 3 4" xfId="42748" xr:uid="{8DA24826-CEE5-4CAF-883B-3C103CD2CF20}"/>
    <cellStyle name="Output 2 2 2 2 2 4" xfId="41147" xr:uid="{7E6E0558-3152-4426-90D7-BCFF307B38C1}"/>
    <cellStyle name="Output 2 2 2 2 2 4 2" xfId="42057" xr:uid="{D00E7FE5-A7E8-4C09-8C3A-2E6267F8AF4F}"/>
    <cellStyle name="Output 2 2 2 2 2 4 2 2" xfId="44170" xr:uid="{BC0A64ED-6474-4078-BCD1-8FA4F9A93AFD}"/>
    <cellStyle name="Output 2 2 2 2 2 4 3" xfId="42858" xr:uid="{CC763795-52AE-4207-8930-55D30AE123D0}"/>
    <cellStyle name="Output 2 2 2 2 2 4 3 2" xfId="44588" xr:uid="{03934312-07BA-44A3-BFD5-C4AA5CF0F421}"/>
    <cellStyle name="Output 2 2 2 2 2 4 4" xfId="43279" xr:uid="{6EECFE3C-D669-44AE-B899-1C01979F5FDB}"/>
    <cellStyle name="Output 2 2 2 2 2 5" xfId="41639" xr:uid="{9C3EFC22-AEAC-42D6-B897-E7C29BBE970D}"/>
    <cellStyle name="Output 2 2 2 2 2 5 2" xfId="43752" xr:uid="{9005DC61-1D8A-439E-89AF-649D6245A8BF}"/>
    <cellStyle name="Output 2 2 2 2 2 6" xfId="42440" xr:uid="{191F0430-6CFE-4823-B650-0A42D1C3BD7F}"/>
    <cellStyle name="Output 2 2 2 2 3" xfId="40847" xr:uid="{4EC67061-89E6-4293-8527-4B4159AD2ED3}"/>
    <cellStyle name="Output 2 2 2 2 3 2" xfId="41262" xr:uid="{785C6009-B44E-4DC1-86A0-408E38768399}"/>
    <cellStyle name="Output 2 2 2 2 3 2 2" xfId="42171" xr:uid="{15A40232-0F68-40D1-82E9-B69250EB6BCA}"/>
    <cellStyle name="Output 2 2 2 2 3 2 2 2" xfId="44284" xr:uid="{FC24A325-C413-4E36-A1CD-3CA5DC42F124}"/>
    <cellStyle name="Output 2 2 2 2 3 2 3" xfId="42972" xr:uid="{9BF7E283-64E3-4481-909F-0E0B854820EF}"/>
    <cellStyle name="Output 2 2 2 2 3 2 3 2" xfId="44702" xr:uid="{A83B0E72-537A-4BB1-BB59-14097416B70F}"/>
    <cellStyle name="Output 2 2 2 2 3 2 4" xfId="43393" xr:uid="{72DAACF2-39AC-4E77-AF5E-7BEAB818F694}"/>
    <cellStyle name="Output 2 2 2 2 3 3" xfId="41761" xr:uid="{353EAC9C-AB71-4012-84D0-0FD9B316E115}"/>
    <cellStyle name="Output 2 2 2 2 3 3 2" xfId="43874" xr:uid="{AFD5E991-2D65-4535-80B1-DB9A25BE0E07}"/>
    <cellStyle name="Output 2 2 2 2 3 4" xfId="42562" xr:uid="{8FAB1F4B-F46C-4F20-9D77-94E5C914916B}"/>
    <cellStyle name="Output 2 2 2 2 4" xfId="40958" xr:uid="{A1123B1E-7A26-4872-B31B-3CEC4C04DF26}"/>
    <cellStyle name="Output 2 2 2 2 4 2" xfId="41373" xr:uid="{0EF926A3-72E1-4ECD-862A-FE6C4DE9DF0F}"/>
    <cellStyle name="Output 2 2 2 2 4 2 2" xfId="42282" xr:uid="{0A2BA4D0-B0B9-4100-A5B0-CD8FD531F9CA}"/>
    <cellStyle name="Output 2 2 2 2 4 2 2 2" xfId="44395" xr:uid="{B1405830-4961-47B3-A3C8-8B2197E5582F}"/>
    <cellStyle name="Output 2 2 2 2 4 2 3" xfId="43083" xr:uid="{693F716D-DAAE-4FA7-9544-FCF3AB94BF19}"/>
    <cellStyle name="Output 2 2 2 2 4 2 3 2" xfId="44813" xr:uid="{3AC7C098-F731-4656-9012-8A235C83EAC5}"/>
    <cellStyle name="Output 2 2 2 2 4 2 4" xfId="43504" xr:uid="{3F046792-8A68-4464-926C-3474881B2065}"/>
    <cellStyle name="Output 2 2 2 2 4 3" xfId="41872" xr:uid="{45DB7F17-28E5-489A-A98C-E8E9230D03E8}"/>
    <cellStyle name="Output 2 2 2 2 4 3 2" xfId="43985" xr:uid="{DC7A0961-24AD-427C-86D8-4ABBF5F94D7F}"/>
    <cellStyle name="Output 2 2 2 2 4 4" xfId="42673" xr:uid="{B711604F-4FDA-4C9E-A84C-F715488FF215}"/>
    <cellStyle name="Output 2 2 2 2 5" xfId="41072" xr:uid="{A2982045-E191-41BC-AF64-2801C4E050A0}"/>
    <cellStyle name="Output 2 2 2 2 5 2" xfId="41982" xr:uid="{730BCA91-B87A-4BAF-AD7E-7861A54786BD}"/>
    <cellStyle name="Output 2 2 2 2 5 2 2" xfId="44095" xr:uid="{9D298307-592A-4608-85C9-657ED0472230}"/>
    <cellStyle name="Output 2 2 2 2 5 3" xfId="42783" xr:uid="{4201B317-D440-45BF-AD37-FB5057FFD8AE}"/>
    <cellStyle name="Output 2 2 2 2 5 3 2" xfId="44513" xr:uid="{9E764523-4B76-4782-961E-16CD8F84D91F}"/>
    <cellStyle name="Output 2 2 2 2 5 4" xfId="43204" xr:uid="{92F2B07F-B683-4558-AD7F-94B09D5FE17E}"/>
    <cellStyle name="Output 2 2 2 2 6" xfId="42365" xr:uid="{4F8464C0-50E2-4B28-9006-0F6F0AFA3F05}"/>
    <cellStyle name="Output 2 2 2 2 6 2" xfId="44478" xr:uid="{05FC91D9-28B3-4CD3-A90D-DCB747D586EB}"/>
    <cellStyle name="Output 2 2 2 2 7" xfId="40637" xr:uid="{5ADB26D7-FDE1-417A-8620-55CD0781F7EA}"/>
    <cellStyle name="Output 2 2 2 3" xfId="23496" xr:uid="{E1233673-787C-4731-B03F-F08EB734FF97}"/>
    <cellStyle name="Output 2 2 2 3 2" xfId="40888" xr:uid="{F47B62CC-E08C-48F4-8270-813464593ACA}"/>
    <cellStyle name="Output 2 2 2 3 2 2" xfId="41303" xr:uid="{A4C65562-BCB3-4B66-887D-3CD09CD45191}"/>
    <cellStyle name="Output 2 2 2 3 2 2 2" xfId="42212" xr:uid="{CF10D28E-A816-41DA-A2F0-E684729A4B9D}"/>
    <cellStyle name="Output 2 2 2 3 2 2 2 2" xfId="44325" xr:uid="{3CC0FE40-935B-47EF-9A75-AAB017CFE8F2}"/>
    <cellStyle name="Output 2 2 2 3 2 2 3" xfId="43013" xr:uid="{4754C7CD-A339-48F9-A10D-EBE1FCEA0E12}"/>
    <cellStyle name="Output 2 2 2 3 2 2 3 2" xfId="44743" xr:uid="{39A94C8F-CEA8-43C0-9CD1-5F6EFA5473A4}"/>
    <cellStyle name="Output 2 2 2 3 2 2 4" xfId="43434" xr:uid="{D4FAB3F6-9916-4C8F-A7EB-F6ABE345A091}"/>
    <cellStyle name="Output 2 2 2 3 2 3" xfId="41802" xr:uid="{29FFAB1A-8DE4-4F90-8BC7-3944D1D3561E}"/>
    <cellStyle name="Output 2 2 2 3 2 3 2" xfId="43915" xr:uid="{C2F181E8-BC0D-4267-AA0F-6DDCA26FEF9D}"/>
    <cellStyle name="Output 2 2 2 3 2 4" xfId="42603" xr:uid="{1C42A0AD-7104-4654-99FE-E63038E18C28}"/>
    <cellStyle name="Output 2 2 2 3 3" xfId="40998" xr:uid="{49F38179-BAFC-442B-8F70-444442A96030}"/>
    <cellStyle name="Output 2 2 2 3 3 2" xfId="41413" xr:uid="{E1CE6204-F806-490B-9EF2-1ABDBEDE8F7F}"/>
    <cellStyle name="Output 2 2 2 3 3 2 2" xfId="42322" xr:uid="{3A162DE9-0EBD-43CD-BAF9-4D74151FEE41}"/>
    <cellStyle name="Output 2 2 2 3 3 2 2 2" xfId="44435" xr:uid="{47A7E318-8649-4BF1-B41A-BBA193FDFEBC}"/>
    <cellStyle name="Output 2 2 2 3 3 2 3" xfId="43123" xr:uid="{32C81ACC-3AAC-4D43-816E-891A6CA26B2F}"/>
    <cellStyle name="Output 2 2 2 3 3 2 3 2" xfId="44853" xr:uid="{CA581D9C-B3EB-4660-BFBA-98E0740E5D15}"/>
    <cellStyle name="Output 2 2 2 3 3 2 4" xfId="43544" xr:uid="{B7669D83-F37D-4A75-969B-477121EB2E27}"/>
    <cellStyle name="Output 2 2 2 3 3 3" xfId="41912" xr:uid="{B977E288-6F58-4520-A82F-56594F979896}"/>
    <cellStyle name="Output 2 2 2 3 3 3 2" xfId="44025" xr:uid="{7F9BBF94-14D9-472B-A197-C7EB366EDA6C}"/>
    <cellStyle name="Output 2 2 2 3 3 4" xfId="42713" xr:uid="{C76FEE4D-4062-4428-94ED-7680433E9F67}"/>
    <cellStyle name="Output 2 2 2 3 4" xfId="41112" xr:uid="{17E5D012-8B46-4D1B-A9EC-F21A6D12C350}"/>
    <cellStyle name="Output 2 2 2 3 4 2" xfId="42022" xr:uid="{55DDB5B4-1BD3-454F-9271-8F8922956232}"/>
    <cellStyle name="Output 2 2 2 3 4 2 2" xfId="44135" xr:uid="{30279576-3CC3-4856-9E22-C234C960F85C}"/>
    <cellStyle name="Output 2 2 2 3 4 3" xfId="42823" xr:uid="{0E7743E0-B44B-4AFA-AA58-DC53D26368D0}"/>
    <cellStyle name="Output 2 2 2 3 4 3 2" xfId="44553" xr:uid="{B00AB376-6E8D-4BD5-AF46-3E8FB59F5E65}"/>
    <cellStyle name="Output 2 2 2 3 4 4" xfId="43244" xr:uid="{97672EDA-2E1D-4A42-B4C2-4271A961B813}"/>
    <cellStyle name="Output 2 2 2 3 5" xfId="41604" xr:uid="{DD17A22E-7EF8-4D46-9949-FB4666F79B92}"/>
    <cellStyle name="Output 2 2 2 3 5 2" xfId="43717" xr:uid="{661FE52C-44D3-4F1C-90BB-2A58B3AE5C28}"/>
    <cellStyle name="Output 2 2 2 3 6" xfId="42405" xr:uid="{6BE0DECB-A727-4A3D-A020-613258975BAF}"/>
    <cellStyle name="Output 2 2 2 3 7" xfId="40684" xr:uid="{5405FA33-1FEB-4583-A6A4-0E4790FE90F9}"/>
    <cellStyle name="Output 2 2 2 4" xfId="36811" xr:uid="{F1108BC1-8433-4118-9875-B5A2DDE79805}"/>
    <cellStyle name="Output 2 2 2 4 2" xfId="41215" xr:uid="{C6FC050D-3A27-4D66-AA8D-75F0D8970BEE}"/>
    <cellStyle name="Output 2 2 2 4 2 2" xfId="42124" xr:uid="{9E9E341A-4F86-4F97-8D82-43D42F9325D2}"/>
    <cellStyle name="Output 2 2 2 4 2 2 2" xfId="44237" xr:uid="{7E707DB6-EACA-4F7E-8A92-85890D39DEDD}"/>
    <cellStyle name="Output 2 2 2 4 2 3" xfId="42925" xr:uid="{14410F44-EDF6-47A8-8591-7913D4CE6499}"/>
    <cellStyle name="Output 2 2 2 4 2 3 2" xfId="44655" xr:uid="{13D3782A-D809-43D5-B141-8A05F55516C7}"/>
    <cellStyle name="Output 2 2 2 4 2 4" xfId="43346" xr:uid="{971872C2-8628-44FB-87F9-63822102C404}"/>
    <cellStyle name="Output 2 2 2 4 3" xfId="41713" xr:uid="{5C458543-2D19-43C0-AE99-E27992551103}"/>
    <cellStyle name="Output 2 2 2 4 3 2" xfId="43826" xr:uid="{25A40142-3764-4C3A-B09E-C06F4F464740}"/>
    <cellStyle name="Output 2 2 2 4 4" xfId="42514" xr:uid="{E544EF82-ED3B-403C-AEB8-31EE6556FCD1}"/>
    <cellStyle name="Output 2 2 2 4 5" xfId="40799" xr:uid="{3343D0D2-903B-4141-9327-CF43AE3DF2E5}"/>
    <cellStyle name="Output 2 2 2 5" xfId="13389" xr:uid="{2C26E997-D830-46DF-922D-AC4ADF6E4B7D}"/>
    <cellStyle name="Output 2 2 2 5 2" xfId="41231" xr:uid="{BA111B20-735A-4AE0-B171-E215B66CC6C5}"/>
    <cellStyle name="Output 2 2 2 5 2 2" xfId="42140" xr:uid="{C70379A4-5833-40CF-A8C8-2C07C63E1E25}"/>
    <cellStyle name="Output 2 2 2 5 2 2 2" xfId="44253" xr:uid="{732B93C8-84C1-44B3-BE2A-4AC20FA825B2}"/>
    <cellStyle name="Output 2 2 2 5 2 3" xfId="42941" xr:uid="{7B036060-A4D4-4056-91C8-29B4123FA12A}"/>
    <cellStyle name="Output 2 2 2 5 2 3 2" xfId="44671" xr:uid="{03868B2A-07E8-4007-9D1C-5C26DE0D229B}"/>
    <cellStyle name="Output 2 2 2 5 2 4" xfId="43362" xr:uid="{A5B46ED2-E5AA-48E0-B1DC-BD06EA7B7A91}"/>
    <cellStyle name="Output 2 2 2 5 3" xfId="41729" xr:uid="{1BCF6B76-E238-4F2E-A576-09643CE5F763}"/>
    <cellStyle name="Output 2 2 2 5 3 2" xfId="43842" xr:uid="{F9F37E0D-6A3A-472D-94B8-D72F479B6CDF}"/>
    <cellStyle name="Output 2 2 2 5 4" xfId="42530" xr:uid="{E47A69B8-08E2-49AD-A46F-644083B4D82A}"/>
    <cellStyle name="Output 2 2 2 5 5" xfId="40815" xr:uid="{62DCDA16-8A05-43F1-9B9E-A1399F6ABB25}"/>
    <cellStyle name="Output 2 2 2 6" xfId="37263" xr:uid="{D9B4471F-8438-4B95-985C-3884AF21AC81}"/>
    <cellStyle name="Output 2 2 2 6 2" xfId="43662" xr:uid="{A2013AC8-7B31-48BE-9358-C3E15E47B631}"/>
    <cellStyle name="Output 2 2 2 6 3" xfId="41546" xr:uid="{F7455F3A-5D56-4073-88A9-56BF8CE2C291}"/>
    <cellStyle name="Output 2 2 2 7" xfId="41560" xr:uid="{1326D0BC-6E3D-4470-A44F-0400A93AF82B}"/>
    <cellStyle name="Output 2 2 2 7 2" xfId="43675" xr:uid="{1D40C44B-8D7A-4909-B9F6-116F48DF18F8}"/>
    <cellStyle name="Output 2 2 2 8" xfId="40521" xr:uid="{ADFC5D68-F02D-4567-93C4-1093A53F301E}"/>
    <cellStyle name="Output 2 2 3" xfId="9411" xr:uid="{DDC35FD3-863F-4892-9FAB-897A779BA45C}"/>
    <cellStyle name="Output 2 2 3 2" xfId="18891" xr:uid="{DD87DE61-C3DD-4A31-B716-0C695C66E96C}"/>
    <cellStyle name="Output 2 2 3 2 2" xfId="40711" xr:uid="{DD964EC2-DF7B-4D53-A332-2ECCD726DFD3}"/>
    <cellStyle name="Output 2 2 3 2 2 2" xfId="40913" xr:uid="{1419FC6A-642D-4648-A2DE-DD0B9EAE34E1}"/>
    <cellStyle name="Output 2 2 3 2 2 2 2" xfId="41328" xr:uid="{6981E25F-F793-4CFC-AC7F-C86A97C7D747}"/>
    <cellStyle name="Output 2 2 3 2 2 2 2 2" xfId="42237" xr:uid="{75CF4FB2-F768-4B53-9470-7C0E910C5F67}"/>
    <cellStyle name="Output 2 2 3 2 2 2 2 2 2" xfId="44350" xr:uid="{CBAE8EAC-E487-4017-A00D-170DD4A521B2}"/>
    <cellStyle name="Output 2 2 3 2 2 2 2 3" xfId="43038" xr:uid="{DC65DAAA-8BB9-4D74-BB0D-251D361795BC}"/>
    <cellStyle name="Output 2 2 3 2 2 2 2 3 2" xfId="44768" xr:uid="{18E83E94-D1AF-45FC-861E-28D3BFE99F3C}"/>
    <cellStyle name="Output 2 2 3 2 2 2 2 4" xfId="43459" xr:uid="{09F9AF2A-871E-4987-8B18-68836664A3E6}"/>
    <cellStyle name="Output 2 2 3 2 2 2 3" xfId="41827" xr:uid="{EB854257-4CA5-4439-92D4-780F0AABC764}"/>
    <cellStyle name="Output 2 2 3 2 2 2 3 2" xfId="43940" xr:uid="{B15480A1-DEC8-4F5F-9705-D233BA264426}"/>
    <cellStyle name="Output 2 2 3 2 2 2 4" xfId="42628" xr:uid="{4E6DCF45-98C5-4EA4-A59C-E9DD6A944EF1}"/>
    <cellStyle name="Output 2 2 3 2 2 3" xfId="41023" xr:uid="{4ED42055-6117-4346-8E03-7DD6D2F39A11}"/>
    <cellStyle name="Output 2 2 3 2 2 3 2" xfId="41438" xr:uid="{91C8D138-745A-4453-97EB-A6F4D13ED333}"/>
    <cellStyle name="Output 2 2 3 2 2 3 2 2" xfId="42347" xr:uid="{D71A79D4-9979-46EB-B9CB-74C5EE506840}"/>
    <cellStyle name="Output 2 2 3 2 2 3 2 2 2" xfId="44460" xr:uid="{1EE02195-85E4-4D16-B580-89EEE2772239}"/>
    <cellStyle name="Output 2 2 3 2 2 3 2 3" xfId="43148" xr:uid="{59373604-3D32-4F33-B286-4EE055B2C605}"/>
    <cellStyle name="Output 2 2 3 2 2 3 2 3 2" xfId="44878" xr:uid="{6972F463-E5B0-4897-B4DA-5CCF280CD795}"/>
    <cellStyle name="Output 2 2 3 2 2 3 2 4" xfId="43569" xr:uid="{1288FDCA-BD56-4791-9CE0-D3828C02DF32}"/>
    <cellStyle name="Output 2 2 3 2 2 3 3" xfId="41937" xr:uid="{97368C4C-12F2-45AB-B51B-53BF90E58782}"/>
    <cellStyle name="Output 2 2 3 2 2 3 3 2" xfId="44050" xr:uid="{A2A93625-F351-4DED-98B5-B36E836D9F61}"/>
    <cellStyle name="Output 2 2 3 2 2 3 4" xfId="42738" xr:uid="{A56A5985-6962-45BC-94D6-BA78631120F0}"/>
    <cellStyle name="Output 2 2 3 2 2 4" xfId="41137" xr:uid="{A1604C56-08E9-4D2F-987F-93293E4B283C}"/>
    <cellStyle name="Output 2 2 3 2 2 4 2" xfId="42047" xr:uid="{6D3F1EEB-E7F9-443D-ADBF-AD77EAFAB1A2}"/>
    <cellStyle name="Output 2 2 3 2 2 4 2 2" xfId="44160" xr:uid="{54378BC2-18CD-46C1-B949-E0350E581B96}"/>
    <cellStyle name="Output 2 2 3 2 2 4 3" xfId="42848" xr:uid="{409AD543-BE6E-4FB7-8C91-B5F5CC06F44C}"/>
    <cellStyle name="Output 2 2 3 2 2 4 3 2" xfId="44578" xr:uid="{5BC6A40E-727A-469C-A7BB-2C50D536F62E}"/>
    <cellStyle name="Output 2 2 3 2 2 4 4" xfId="43269" xr:uid="{2D36EA14-F22B-4A45-9955-B77F38ACE94F}"/>
    <cellStyle name="Output 2 2 3 2 2 5" xfId="41629" xr:uid="{B9041850-ED6D-44FC-A616-C2FB6165B15C}"/>
    <cellStyle name="Output 2 2 3 2 2 5 2" xfId="43742" xr:uid="{7CC4CB0D-CF2B-41BE-8699-464192BB1AEC}"/>
    <cellStyle name="Output 2 2 3 2 2 6" xfId="42430" xr:uid="{61A046F3-14CA-4773-B005-147A00DA16F8}"/>
    <cellStyle name="Output 2 2 3 2 3" xfId="40837" xr:uid="{A861D75B-0B55-4093-8E6A-FFBEE911BBB1}"/>
    <cellStyle name="Output 2 2 3 2 3 2" xfId="41252" xr:uid="{F350040F-EC10-4EEA-8ECB-1BF977961F1A}"/>
    <cellStyle name="Output 2 2 3 2 3 2 2" xfId="42161" xr:uid="{03DF5460-65A7-40CB-B84B-DDADD6302866}"/>
    <cellStyle name="Output 2 2 3 2 3 2 2 2" xfId="44274" xr:uid="{4A9DBC92-56DA-43E6-8CDD-0CAE97300CE2}"/>
    <cellStyle name="Output 2 2 3 2 3 2 3" xfId="42962" xr:uid="{4366B379-70E6-4AF9-AD0C-D21776C8A05C}"/>
    <cellStyle name="Output 2 2 3 2 3 2 3 2" xfId="44692" xr:uid="{CB6E6D95-8064-450D-A746-F89C32905545}"/>
    <cellStyle name="Output 2 2 3 2 3 2 4" xfId="43383" xr:uid="{624A0ED3-68FE-4D4D-B3C4-6C3A3D610885}"/>
    <cellStyle name="Output 2 2 3 2 3 3" xfId="41751" xr:uid="{E3AE325B-01F4-484F-9594-D5BD23E00401}"/>
    <cellStyle name="Output 2 2 3 2 3 3 2" xfId="43864" xr:uid="{47CF2FAA-4782-4AF7-A6FC-F02CFE3ADB66}"/>
    <cellStyle name="Output 2 2 3 2 3 4" xfId="42552" xr:uid="{C08E1599-B863-4C15-A076-3105BD63487A}"/>
    <cellStyle name="Output 2 2 3 2 4" xfId="40948" xr:uid="{A08AA79B-C863-427A-AF87-91B3F71F03A9}"/>
    <cellStyle name="Output 2 2 3 2 4 2" xfId="41363" xr:uid="{1332AC6A-3699-4B0D-9BAF-5CB1E7703E87}"/>
    <cellStyle name="Output 2 2 3 2 4 2 2" xfId="42272" xr:uid="{2A15FD1A-BC92-4825-9306-B847A62E30D5}"/>
    <cellStyle name="Output 2 2 3 2 4 2 2 2" xfId="44385" xr:uid="{D9607541-C1AE-429E-8EED-3A0BBD7850C1}"/>
    <cellStyle name="Output 2 2 3 2 4 2 3" xfId="43073" xr:uid="{EAD4AD48-A2F3-4110-A1A1-1376BBF3CAFB}"/>
    <cellStyle name="Output 2 2 3 2 4 2 3 2" xfId="44803" xr:uid="{6C766919-B62D-4055-9D20-8DDDB40E9C22}"/>
    <cellStyle name="Output 2 2 3 2 4 2 4" xfId="43494" xr:uid="{1887C863-8334-43CF-BE0B-67043A4AED99}"/>
    <cellStyle name="Output 2 2 3 2 4 3" xfId="41862" xr:uid="{B2D6A544-BF80-4A35-B80E-774298C77439}"/>
    <cellStyle name="Output 2 2 3 2 4 3 2" xfId="43975" xr:uid="{92E8DFC9-C8AA-430E-BED9-351C44306808}"/>
    <cellStyle name="Output 2 2 3 2 4 4" xfId="42663" xr:uid="{BBB278A7-6A3C-4966-986B-4D4E6358FB41}"/>
    <cellStyle name="Output 2 2 3 2 5" xfId="41062" xr:uid="{12D861C1-DE07-405A-96A3-22FD88771F14}"/>
    <cellStyle name="Output 2 2 3 2 5 2" xfId="41972" xr:uid="{EAAB9686-EDED-4FF7-B014-E60ACA7316CC}"/>
    <cellStyle name="Output 2 2 3 2 5 2 2" xfId="44085" xr:uid="{6A9E02E8-5FCF-48DD-9FED-34C080B8D0DF}"/>
    <cellStyle name="Output 2 2 3 2 5 3" xfId="42773" xr:uid="{9AF9EE61-EF16-4114-AD3E-0EF93B64349D}"/>
    <cellStyle name="Output 2 2 3 2 5 3 2" xfId="44503" xr:uid="{9FB786C9-D34C-484C-A8EF-41BC2357B4DE}"/>
    <cellStyle name="Output 2 2 3 2 5 4" xfId="43194" xr:uid="{DFE23C43-464C-43F0-B007-2FA13B16D1DC}"/>
    <cellStyle name="Output 2 2 3 2 6" xfId="41471" xr:uid="{E4E14453-93A7-4BA2-965A-D13A93961A09}"/>
    <cellStyle name="Output 2 2 3 2 6 2" xfId="43589" xr:uid="{D7D79517-ACA2-4D8A-88F1-625FED0F36EA}"/>
    <cellStyle name="Output 2 2 3 2 7" xfId="40627" xr:uid="{B6703B28-1111-4C18-85CD-D60BD52D47CC}"/>
    <cellStyle name="Output 2 2 3 3" xfId="23551" xr:uid="{09287C8B-123A-4A7C-801C-1FC60B875F20}"/>
    <cellStyle name="Output 2 2 3 3 2" xfId="40878" xr:uid="{584BD2D4-C93B-442E-91EB-DBEB11B71C8A}"/>
    <cellStyle name="Output 2 2 3 3 2 2" xfId="41293" xr:uid="{1C65DDC3-DF0C-4414-AD17-8C45B5901F2B}"/>
    <cellStyle name="Output 2 2 3 3 2 2 2" xfId="42202" xr:uid="{E24E1A92-5E89-4F16-BCB8-AB909DD76F05}"/>
    <cellStyle name="Output 2 2 3 3 2 2 2 2" xfId="44315" xr:uid="{6C032E40-DB6E-4CCA-BD97-04818740E73B}"/>
    <cellStyle name="Output 2 2 3 3 2 2 3" xfId="43003" xr:uid="{75B489CC-7167-41D6-A73B-687452FBBE01}"/>
    <cellStyle name="Output 2 2 3 3 2 2 3 2" xfId="44733" xr:uid="{72C3BDE4-4C8C-46F8-ABCC-DAE12ED118B3}"/>
    <cellStyle name="Output 2 2 3 3 2 2 4" xfId="43424" xr:uid="{AF3280D1-9180-4DB5-B647-27933561BD3E}"/>
    <cellStyle name="Output 2 2 3 3 2 3" xfId="41792" xr:uid="{C2986D3E-C727-45B8-9410-2F558DF74BB9}"/>
    <cellStyle name="Output 2 2 3 3 2 3 2" xfId="43905" xr:uid="{8EA67209-92D4-4018-A69F-F9A4DB862FD5}"/>
    <cellStyle name="Output 2 2 3 3 2 4" xfId="42593" xr:uid="{7B57285D-912E-4F73-82A4-CB5D7107D92A}"/>
    <cellStyle name="Output 2 2 3 3 3" xfId="40988" xr:uid="{E068BEBF-3652-485A-9C4E-3E6A38DBBA7C}"/>
    <cellStyle name="Output 2 2 3 3 3 2" xfId="41403" xr:uid="{B8277550-A10A-4456-904F-C5ADBFD56A04}"/>
    <cellStyle name="Output 2 2 3 3 3 2 2" xfId="42312" xr:uid="{4E023A61-7047-4BE3-B6D3-D1DD42100649}"/>
    <cellStyle name="Output 2 2 3 3 3 2 2 2" xfId="44425" xr:uid="{6A531A2E-F80F-4F53-BBD0-2B130ADC2C94}"/>
    <cellStyle name="Output 2 2 3 3 3 2 3" xfId="43113" xr:uid="{71A855B6-0F48-41E8-BD23-C06D192C53F7}"/>
    <cellStyle name="Output 2 2 3 3 3 2 3 2" xfId="44843" xr:uid="{4329BADC-AD30-4BCB-AD3C-32460B38CE8A}"/>
    <cellStyle name="Output 2 2 3 3 3 2 4" xfId="43534" xr:uid="{DFEDD84F-55FB-4420-98E6-48F5DE4898D6}"/>
    <cellStyle name="Output 2 2 3 3 3 3" xfId="41902" xr:uid="{E1D872C9-BF33-451A-9609-14504E15420F}"/>
    <cellStyle name="Output 2 2 3 3 3 3 2" xfId="44015" xr:uid="{41EABD42-2E47-4156-B1A0-4B4696C31EDB}"/>
    <cellStyle name="Output 2 2 3 3 3 4" xfId="42703" xr:uid="{E773FCA5-BED1-440F-AFBA-9A26470E5CCF}"/>
    <cellStyle name="Output 2 2 3 3 4" xfId="41102" xr:uid="{F8E9F691-0478-491B-ADEE-2A893154FFAE}"/>
    <cellStyle name="Output 2 2 3 3 4 2" xfId="42012" xr:uid="{51DAE2AB-C41E-4E53-80ED-23AB05ED7F09}"/>
    <cellStyle name="Output 2 2 3 3 4 2 2" xfId="44125" xr:uid="{7E0E8D97-EE60-44AB-B152-5995573CF3B6}"/>
    <cellStyle name="Output 2 2 3 3 4 3" xfId="42813" xr:uid="{95B7F25A-0CB6-432F-B825-7F26D09EB2D3}"/>
    <cellStyle name="Output 2 2 3 3 4 3 2" xfId="44543" xr:uid="{2EA41400-EDE2-4778-9DD9-93694706A0C8}"/>
    <cellStyle name="Output 2 2 3 3 4 4" xfId="43234" xr:uid="{AB142571-2EE9-4159-99D5-07ABD14497A1}"/>
    <cellStyle name="Output 2 2 3 3 5" xfId="41594" xr:uid="{43AFE004-89DD-4DFD-BBB7-8DE4FB8124BD}"/>
    <cellStyle name="Output 2 2 3 3 5 2" xfId="43707" xr:uid="{9A6C2F29-40D9-4B4B-898E-C35A573E19F4}"/>
    <cellStyle name="Output 2 2 3 3 6" xfId="42395" xr:uid="{4A910B1D-D5A5-4A6F-8D68-E56D86B9E054}"/>
    <cellStyle name="Output 2 2 3 3 7" xfId="40674" xr:uid="{340B44DB-8725-4A45-A472-8E6E0E70243F}"/>
    <cellStyle name="Output 2 2 3 4" xfId="36815" xr:uid="{9F0428EF-C922-4D9B-82AD-CC647301D165}"/>
    <cellStyle name="Output 2 2 3 4 2" xfId="41202" xr:uid="{B5619ECF-0C4A-4474-96A8-D390A5FB0D36}"/>
    <cellStyle name="Output 2 2 3 4 2 2" xfId="42111" xr:uid="{7A501A14-ED44-4120-B0BC-F0B2D7776455}"/>
    <cellStyle name="Output 2 2 3 4 2 2 2" xfId="44224" xr:uid="{DA702900-237F-4640-A015-FCF2B82876D4}"/>
    <cellStyle name="Output 2 2 3 4 2 3" xfId="42912" xr:uid="{7507474D-D907-4E75-BCD6-2E85343F68E0}"/>
    <cellStyle name="Output 2 2 3 4 2 3 2" xfId="44642" xr:uid="{4A446626-6586-413E-A8C1-5E8F0BB698A5}"/>
    <cellStyle name="Output 2 2 3 4 2 4" xfId="43333" xr:uid="{3DB22667-819E-43AA-B010-420EFF173CDD}"/>
    <cellStyle name="Output 2 2 3 4 3" xfId="41698" xr:uid="{2DB21E6B-2FE0-485E-BBBA-2AAAFD2BC8DC}"/>
    <cellStyle name="Output 2 2 3 4 3 2" xfId="43811" xr:uid="{62765857-977C-48D3-8DFA-0793BDBDC997}"/>
    <cellStyle name="Output 2 2 3 4 4" xfId="42499" xr:uid="{70BD2F55-E026-4183-8A8B-95177D314400}"/>
    <cellStyle name="Output 2 2 3 4 5" xfId="40784" xr:uid="{9649663D-2B01-4A2F-A1B7-6256558164E3}"/>
    <cellStyle name="Output 2 2 3 5" xfId="13384" xr:uid="{760564D2-3357-45FD-9CCB-C34AE21860E1}"/>
    <cellStyle name="Output 2 2 3 5 2" xfId="41179" xr:uid="{2078D9BE-E0EA-4909-ABCB-BAD3186A8B85}"/>
    <cellStyle name="Output 2 2 3 5 2 2" xfId="42088" xr:uid="{43B7803C-DDF7-41B9-881A-05BACDFA1E36}"/>
    <cellStyle name="Output 2 2 3 5 2 2 2" xfId="44201" xr:uid="{FD7AEBB3-08EA-4CC7-9C0F-606A425BBA4D}"/>
    <cellStyle name="Output 2 2 3 5 2 3" xfId="42889" xr:uid="{3D1E03CC-1F9C-43A0-AD8B-C2F58A6FF2EA}"/>
    <cellStyle name="Output 2 2 3 5 2 3 2" xfId="44619" xr:uid="{FF42651E-3723-4C86-A4CD-4C6F86164466}"/>
    <cellStyle name="Output 2 2 3 5 2 4" xfId="43310" xr:uid="{F17AA4D7-0E11-4E21-AA91-EDA477E3D692}"/>
    <cellStyle name="Output 2 2 3 5 3" xfId="41673" xr:uid="{5D0441B3-21B6-4A13-9530-D665F849EF4B}"/>
    <cellStyle name="Output 2 2 3 5 3 2" xfId="43786" xr:uid="{3E4BC752-8108-4338-9B35-944CE0197CCB}"/>
    <cellStyle name="Output 2 2 3 5 4" xfId="42474" xr:uid="{36909723-32B2-4E44-8A2D-694657454BD4}"/>
    <cellStyle name="Output 2 2 3 5 5" xfId="40759" xr:uid="{98B7902B-903A-4E8A-9C59-CD15364479D4}"/>
    <cellStyle name="Output 2 2 3 6" xfId="37267" xr:uid="{F02BA152-6ACC-4CBA-B00A-5A3EE18285A1}"/>
    <cellStyle name="Output 2 2 3 6 2" xfId="43648" xr:uid="{3211D862-7D63-49AA-A86F-B30DB9F47175}"/>
    <cellStyle name="Output 2 2 3 6 3" xfId="41532" xr:uid="{53A0D2D3-1A43-4CAF-B896-24CFC9DE6525}"/>
    <cellStyle name="Output 2 2 3 7" xfId="41497" xr:uid="{40D515D8-7545-4F7D-A515-01E815AE29CD}"/>
    <cellStyle name="Output 2 2 3 7 2" xfId="43615" xr:uid="{9B54D015-4CD1-4D70-ADFB-75294965C2FD}"/>
    <cellStyle name="Output 2 2 3 8" xfId="40461" xr:uid="{0EEB3442-8F8D-4E69-B097-60D22A1A9A53}"/>
    <cellStyle name="Output 2 2 4" xfId="12917" xr:uid="{A03CEA13-23DD-4445-870B-0DBD2D71C805}"/>
    <cellStyle name="Output 2 2 4 2" xfId="18424" xr:uid="{90ADE5C6-D46E-4001-A9E5-B99CA1E718C2}"/>
    <cellStyle name="Output 2 2 4 2 2" xfId="40898" xr:uid="{4DBB643D-DFFD-4FBE-AC04-492A39EF53EA}"/>
    <cellStyle name="Output 2 2 4 2 2 2" xfId="41313" xr:uid="{E2252DC6-3628-435C-9569-932CB2C76E02}"/>
    <cellStyle name="Output 2 2 4 2 2 2 2" xfId="42222" xr:uid="{C894F901-8899-4C3F-9568-77060EB9B3F4}"/>
    <cellStyle name="Output 2 2 4 2 2 2 2 2" xfId="44335" xr:uid="{46A3D7AF-9A8E-41FD-8E09-A5FB256CAA5F}"/>
    <cellStyle name="Output 2 2 4 2 2 2 3" xfId="43023" xr:uid="{314AA335-BFAC-4623-B997-AC90DE1C5F3D}"/>
    <cellStyle name="Output 2 2 4 2 2 2 3 2" xfId="44753" xr:uid="{653B58CC-50C0-4802-80B1-B8B16A8DD4CF}"/>
    <cellStyle name="Output 2 2 4 2 2 2 4" xfId="43444" xr:uid="{F7DBD458-8967-46B0-9D8C-8790EA464F95}"/>
    <cellStyle name="Output 2 2 4 2 2 3" xfId="41812" xr:uid="{E7C5147F-CE2F-4837-8122-8DD33B184E12}"/>
    <cellStyle name="Output 2 2 4 2 2 3 2" xfId="43925" xr:uid="{82613A2D-0CAF-460F-8922-779BF7728AF0}"/>
    <cellStyle name="Output 2 2 4 2 2 4" xfId="42613" xr:uid="{9223E6E4-4AEF-4368-BDBB-FCD17F844B33}"/>
    <cellStyle name="Output 2 2 4 2 3" xfId="41008" xr:uid="{CEAB68D0-7645-44EC-B865-3BA15414CDF3}"/>
    <cellStyle name="Output 2 2 4 2 3 2" xfId="41423" xr:uid="{330AD179-059D-4A7A-BE56-82E7D07743F8}"/>
    <cellStyle name="Output 2 2 4 2 3 2 2" xfId="42332" xr:uid="{1189DC47-F612-4DF3-AFF0-21B444C335A8}"/>
    <cellStyle name="Output 2 2 4 2 3 2 2 2" xfId="44445" xr:uid="{9F5429F7-8D40-4F35-9E1B-F666B608127A}"/>
    <cellStyle name="Output 2 2 4 2 3 2 3" xfId="43133" xr:uid="{A24DFE61-BEDD-46B9-82D1-782D368A0EBA}"/>
    <cellStyle name="Output 2 2 4 2 3 2 3 2" xfId="44863" xr:uid="{AF354E41-0D4F-4F9A-969D-79FC064D6195}"/>
    <cellStyle name="Output 2 2 4 2 3 2 4" xfId="43554" xr:uid="{3E08D5B5-590D-4668-9263-58190C86A39A}"/>
    <cellStyle name="Output 2 2 4 2 3 3" xfId="41922" xr:uid="{4D6B5F9B-DF26-45DD-8B26-18E8933FAE5B}"/>
    <cellStyle name="Output 2 2 4 2 3 3 2" xfId="44035" xr:uid="{60258524-96B9-4DAD-92CF-31F50603DD54}"/>
    <cellStyle name="Output 2 2 4 2 3 4" xfId="42723" xr:uid="{A91A55D7-47F2-43DC-A1E2-A01019F2C508}"/>
    <cellStyle name="Output 2 2 4 2 4" xfId="41122" xr:uid="{3001533C-C3F7-4297-A73B-9C8C3D7B2671}"/>
    <cellStyle name="Output 2 2 4 2 4 2" xfId="42032" xr:uid="{07EF4681-4F42-4324-84C1-967138304A08}"/>
    <cellStyle name="Output 2 2 4 2 4 2 2" xfId="44145" xr:uid="{51896D86-58BC-4A57-81C0-93FBFA3F35BC}"/>
    <cellStyle name="Output 2 2 4 2 4 3" xfId="42833" xr:uid="{185F0B3B-3E4A-46E2-A7E8-2B17CEF847F6}"/>
    <cellStyle name="Output 2 2 4 2 4 3 2" xfId="44563" xr:uid="{1645647D-9F7F-49DD-8BBC-53B62A7E3BBE}"/>
    <cellStyle name="Output 2 2 4 2 4 4" xfId="43254" xr:uid="{5D60F8CD-6D20-46F7-8CCA-B1AC0E33D98C}"/>
    <cellStyle name="Output 2 2 4 2 5" xfId="41614" xr:uid="{86B49447-A7FC-49EE-82EE-7C052924F3DA}"/>
    <cellStyle name="Output 2 2 4 2 5 2" xfId="43727" xr:uid="{8731F219-3E55-4B7E-800A-3AF8BFA350F1}"/>
    <cellStyle name="Output 2 2 4 2 6" xfId="42415" xr:uid="{53F5BCF8-471E-4877-BB69-29B3C170594D}"/>
    <cellStyle name="Output 2 2 4 2 7" xfId="40696" xr:uid="{759AAFA6-9751-4E65-8244-D1D02B593844}"/>
    <cellStyle name="Output 2 2 4 3" xfId="23514" xr:uid="{508655ED-C8FE-44B5-9928-B793F4DB8BE1}"/>
    <cellStyle name="Output 2 2 4 3 2" xfId="41237" xr:uid="{68C50435-947E-4C3E-8D82-4D8E4BD350EE}"/>
    <cellStyle name="Output 2 2 4 3 2 2" xfId="42146" xr:uid="{864F1565-73BC-4558-A2B3-F0F7E6C0C5FD}"/>
    <cellStyle name="Output 2 2 4 3 2 2 2" xfId="44259" xr:uid="{AB6DED6D-33C4-445B-81D1-934130CD3C21}"/>
    <cellStyle name="Output 2 2 4 3 2 3" xfId="42947" xr:uid="{0B77DEA3-9E4F-4FB9-B902-D0061A802202}"/>
    <cellStyle name="Output 2 2 4 3 2 3 2" xfId="44677" xr:uid="{B6CE8E17-F784-4497-970D-2D0F398D66C3}"/>
    <cellStyle name="Output 2 2 4 3 2 4" xfId="43368" xr:uid="{1DA263AD-B8CC-4071-9CE1-03B217C7B28A}"/>
    <cellStyle name="Output 2 2 4 3 3" xfId="41736" xr:uid="{CA137681-1C55-46FE-A860-00CC81232FC2}"/>
    <cellStyle name="Output 2 2 4 3 3 2" xfId="43849" xr:uid="{CCB87059-293B-4914-A7D4-D59796A4F504}"/>
    <cellStyle name="Output 2 2 4 3 4" xfId="42537" xr:uid="{1240A209-5AD4-4F72-9CC1-69B3C736175A}"/>
    <cellStyle name="Output 2 2 4 3 5" xfId="40822" xr:uid="{EE9ECC20-6E16-4196-BCC2-F27B8CD903C1}"/>
    <cellStyle name="Output 2 2 4 4" xfId="40933" xr:uid="{5DEAE26F-2DB8-4C35-8980-231D5668C4DA}"/>
    <cellStyle name="Output 2 2 4 4 2" xfId="41348" xr:uid="{70DAD348-DB1A-40D9-8549-089B34219606}"/>
    <cellStyle name="Output 2 2 4 4 2 2" xfId="42257" xr:uid="{E1003509-66A0-43F7-8706-8091453FE001}"/>
    <cellStyle name="Output 2 2 4 4 2 2 2" xfId="44370" xr:uid="{60170CA9-DAC8-49B4-812B-853CF1C095D2}"/>
    <cellStyle name="Output 2 2 4 4 2 3" xfId="43058" xr:uid="{7BB57B0F-DA74-40C1-A0EB-A1026AC5901D}"/>
    <cellStyle name="Output 2 2 4 4 2 3 2" xfId="44788" xr:uid="{2772525A-1D7F-4C76-801E-5BBEF0494785}"/>
    <cellStyle name="Output 2 2 4 4 2 4" xfId="43479" xr:uid="{97F44FDC-4185-4CAF-81EB-BC44DC437EB3}"/>
    <cellStyle name="Output 2 2 4 4 3" xfId="41847" xr:uid="{35A4D02B-B888-4FB0-B061-BDB004FB0ECD}"/>
    <cellStyle name="Output 2 2 4 4 3 2" xfId="43960" xr:uid="{A6A0ED25-F869-4CDE-8D1D-7F60EC13095F}"/>
    <cellStyle name="Output 2 2 4 4 4" xfId="42648" xr:uid="{F7C9667A-D23D-48D7-A082-B5B15BB5FAC3}"/>
    <cellStyle name="Output 2 2 4 5" xfId="41047" xr:uid="{B3C336B1-A21A-47B2-849C-7583F4C884FD}"/>
    <cellStyle name="Output 2 2 4 5 2" xfId="41957" xr:uid="{E1AD03CD-49AE-4C1C-958C-32FAC22B72CA}"/>
    <cellStyle name="Output 2 2 4 5 2 2" xfId="44070" xr:uid="{7C1E789D-EE5C-4F1F-AC63-39E8DB07350F}"/>
    <cellStyle name="Output 2 2 4 5 3" xfId="42758" xr:uid="{5236D6A5-1C80-49B1-A800-07B5AE7FE7F6}"/>
    <cellStyle name="Output 2 2 4 5 3 2" xfId="44488" xr:uid="{4A2587EA-0DCD-4F27-991E-07084780A0C8}"/>
    <cellStyle name="Output 2 2 4 5 4" xfId="43179" xr:uid="{009F03F4-7DBB-43AE-BA34-C3A52F1A3BF2}"/>
    <cellStyle name="Output 2 2 4 6" xfId="41486" xr:uid="{C49E71E1-507C-48E1-B01E-6ECB0A83C824}"/>
    <cellStyle name="Output 2 2 4 6 2" xfId="43604" xr:uid="{63CE2DD1-3FCC-4473-9517-47405E8D0894}"/>
    <cellStyle name="Output 2 2 4 7" xfId="40612" xr:uid="{050C7E7E-8649-48D6-9D77-5BDDDF0950F9}"/>
    <cellStyle name="Output 2 2 5" xfId="17730" xr:uid="{3548632A-9E79-4502-AD16-899639E115A9}"/>
    <cellStyle name="Output 2 2 5 2" xfId="23613" xr:uid="{7E0D030D-EBE8-4036-85CD-B3090F532B59}"/>
    <cellStyle name="Output 2 2 5 2 2" xfId="41278" xr:uid="{26DD7F2C-C88E-4A47-88A2-DA74813B522D}"/>
    <cellStyle name="Output 2 2 5 2 2 2" xfId="42187" xr:uid="{5E6B4BC6-2589-4279-AE2A-4CFE48010E64}"/>
    <cellStyle name="Output 2 2 5 2 2 2 2" xfId="44300" xr:uid="{21B24D45-ECAC-45C2-928F-689E95402483}"/>
    <cellStyle name="Output 2 2 5 2 2 3" xfId="42988" xr:uid="{7E20988D-4315-47D1-9022-90EC1D541A54}"/>
    <cellStyle name="Output 2 2 5 2 2 3 2" xfId="44718" xr:uid="{775AAFEC-88F8-4ADB-8E6C-962DAF80FE56}"/>
    <cellStyle name="Output 2 2 5 2 2 4" xfId="43409" xr:uid="{3FB6825D-A6D4-4713-ACB3-AD4752C0D443}"/>
    <cellStyle name="Output 2 2 5 2 3" xfId="41777" xr:uid="{3509844F-8BAB-4405-9F6C-843B501D0E3C}"/>
    <cellStyle name="Output 2 2 5 2 3 2" xfId="43890" xr:uid="{54129078-640F-477A-A4DA-5CA9120CBEB8}"/>
    <cellStyle name="Output 2 2 5 2 4" xfId="42578" xr:uid="{FB965735-8236-4A10-9477-834AC62C9ABF}"/>
    <cellStyle name="Output 2 2 5 2 5" xfId="40863" xr:uid="{368A1C89-D08F-40B8-B644-F84EE8D766A4}"/>
    <cellStyle name="Output 2 2 5 3" xfId="40973" xr:uid="{DC7C4766-1F4F-4EFC-AFD5-CF1BD013BA4C}"/>
    <cellStyle name="Output 2 2 5 3 2" xfId="41388" xr:uid="{F107A8AB-3959-44B2-B658-29D70591F7C2}"/>
    <cellStyle name="Output 2 2 5 3 2 2" xfId="42297" xr:uid="{2C230EC4-6BC2-4884-9AAA-CA25D92BC452}"/>
    <cellStyle name="Output 2 2 5 3 2 2 2" xfId="44410" xr:uid="{D65A8FF8-F5D8-4F24-AD1F-5BE5E84EC3D1}"/>
    <cellStyle name="Output 2 2 5 3 2 3" xfId="43098" xr:uid="{EEB5EA6E-50CD-49D5-A096-34FB28B6EBE8}"/>
    <cellStyle name="Output 2 2 5 3 2 3 2" xfId="44828" xr:uid="{A643F525-3C19-47A9-AFCE-66AF7F051352}"/>
    <cellStyle name="Output 2 2 5 3 2 4" xfId="43519" xr:uid="{C381006B-4829-4181-B0DD-99ECE77BEE18}"/>
    <cellStyle name="Output 2 2 5 3 3" xfId="41887" xr:uid="{4592A6EE-904C-423B-A41F-0C40E3D67BF1}"/>
    <cellStyle name="Output 2 2 5 3 3 2" xfId="44000" xr:uid="{626AA650-5A4B-4F10-B7FE-8F837D8461E4}"/>
    <cellStyle name="Output 2 2 5 3 4" xfId="42688" xr:uid="{6787C92D-18C1-442E-B590-2FD78D676F1A}"/>
    <cellStyle name="Output 2 2 5 4" xfId="41087" xr:uid="{33791D81-0FFD-4D31-8800-1E56E11D9750}"/>
    <cellStyle name="Output 2 2 5 4 2" xfId="41997" xr:uid="{AC28B456-3D60-4C03-9164-76932F06E64C}"/>
    <cellStyle name="Output 2 2 5 4 2 2" xfId="44110" xr:uid="{33F7572D-7BF8-4ACC-B459-3055C241663F}"/>
    <cellStyle name="Output 2 2 5 4 3" xfId="42798" xr:uid="{68B0B515-18FD-4BA8-8AB3-EFA1672BF33E}"/>
    <cellStyle name="Output 2 2 5 4 3 2" xfId="44528" xr:uid="{02DDB269-4779-421B-BF31-F3C5DAA0F335}"/>
    <cellStyle name="Output 2 2 5 4 4" xfId="43219" xr:uid="{8A5876CD-74B8-4E87-89E3-AA9A8B37C779}"/>
    <cellStyle name="Output 2 2 5 5" xfId="41579" xr:uid="{FD864D80-EACF-43DB-93DD-8BCE5D3BCEA6}"/>
    <cellStyle name="Output 2 2 5 5 2" xfId="43692" xr:uid="{A06447A7-B700-45C8-A967-431C5C91F4CE}"/>
    <cellStyle name="Output 2 2 5 6" xfId="42380" xr:uid="{05D3D33A-86AC-4401-9F8B-E4CC9F2CB187}"/>
    <cellStyle name="Output 2 2 5 7" xfId="40659" xr:uid="{661AB52F-13AF-4B19-A280-CF68E72FA224}"/>
    <cellStyle name="Output 2 2 6" xfId="16139" xr:uid="{38885D1A-440D-4670-81FD-35BEFB79E0F4}"/>
    <cellStyle name="Output 2 2 6 2" xfId="23673" xr:uid="{B7F45A23-FE6F-4B5F-9CB8-0294BA9B7666}"/>
    <cellStyle name="Output 2 2 6 2 2" xfId="42085" xr:uid="{F8776351-CE7B-4109-835B-30355A20CB20}"/>
    <cellStyle name="Output 2 2 6 2 2 2" xfId="44198" xr:uid="{4060F2CC-C3C0-4E7A-A00E-8218788BA044}"/>
    <cellStyle name="Output 2 2 6 2 3" xfId="42886" xr:uid="{F77B9205-7946-4FD9-9411-23D455D96CF3}"/>
    <cellStyle name="Output 2 2 6 2 3 2" xfId="44616" xr:uid="{137A4669-FC19-4320-BC54-C0695DBDBC83}"/>
    <cellStyle name="Output 2 2 6 2 4" xfId="43307" xr:uid="{3A787E46-FCAA-43AF-B302-0379E879E35E}"/>
    <cellStyle name="Output 2 2 6 2 5" xfId="41176" xr:uid="{6D63091F-37A8-4647-AB12-2CA079D07640}"/>
    <cellStyle name="Output 2 2 6 3" xfId="41670" xr:uid="{D32FAAD4-CBE3-4B4C-9A35-CDC820796E0C}"/>
    <cellStyle name="Output 2 2 6 3 2" xfId="43783" xr:uid="{84EA4676-736E-49F5-AAA5-E73154B35803}"/>
    <cellStyle name="Output 2 2 6 4" xfId="42471" xr:uid="{4A6C2976-6E04-4CE2-9035-550B809F1F9B}"/>
    <cellStyle name="Output 2 2 6 5" xfId="40756" xr:uid="{26C54585-68C7-44EA-83CE-B2DBF0EDD453}"/>
    <cellStyle name="Output 2 2 7" xfId="23603" xr:uid="{A949BB0B-4E66-4C23-9706-FEA05B6DA230}"/>
    <cellStyle name="Output 2 2 7 2" xfId="41169" xr:uid="{E8A2CDCD-AC54-45A5-8F3A-2A784C588094}"/>
    <cellStyle name="Output 2 2 7 2 2" xfId="42078" xr:uid="{9703F828-691D-47D0-BECD-862F4C3F60C9}"/>
    <cellStyle name="Output 2 2 7 2 2 2" xfId="44191" xr:uid="{0DBEE561-1668-441B-8ADE-3CF2B82FB9CD}"/>
    <cellStyle name="Output 2 2 7 2 3" xfId="42879" xr:uid="{4576A187-44BD-4EB2-AADE-E1A0921378B2}"/>
    <cellStyle name="Output 2 2 7 2 3 2" xfId="44609" xr:uid="{7F986DBC-0FED-45DE-882E-825CA5D2C738}"/>
    <cellStyle name="Output 2 2 7 2 4" xfId="43300" xr:uid="{22798076-B3D7-4457-BF56-468BDFB038B3}"/>
    <cellStyle name="Output 2 2 7 3" xfId="41661" xr:uid="{4644C84D-B00F-4120-803E-DFC1CD0F6FDC}"/>
    <cellStyle name="Output 2 2 7 3 2" xfId="43774" xr:uid="{89D87825-57F3-4AE6-AA56-017E0032E29D}"/>
    <cellStyle name="Output 2 2 7 4" xfId="42462" xr:uid="{3E26716D-21EF-404B-85CA-590FC3D38BFA}"/>
    <cellStyle name="Output 2 2 7 5" xfId="40747" xr:uid="{D6D7FD38-9622-4F72-B531-50D950663C2A}"/>
    <cellStyle name="Output 2 2 8" xfId="23077" xr:uid="{877D67D2-D151-489B-874E-161629FC7E03}"/>
    <cellStyle name="Output 2 2 8 2" xfId="43627" xr:uid="{A0998BDB-2230-4918-9791-D182BBB39FD8}"/>
    <cellStyle name="Output 2 2 8 3" xfId="41511" xr:uid="{8DA1ECF3-A673-4E09-B70F-543903B8E6E3}"/>
    <cellStyle name="Output 2 2 9" xfId="24566" xr:uid="{7EECCCC2-8C2B-4185-9C01-525A9B7B1FCF}"/>
    <cellStyle name="Output 2 2 9 2" xfId="43619" xr:uid="{D25EEB57-22A9-4739-82A8-0452C5B3EFFD}"/>
    <cellStyle name="Output 2 2 9 3" xfId="41501" xr:uid="{53947462-9707-46A8-A265-5A891CBCE725}"/>
    <cellStyle name="Output 2 3" xfId="9392" xr:uid="{67C9E511-1E9B-4115-9892-D867AB00A855}"/>
    <cellStyle name="Output 2 3 10" xfId="26780" xr:uid="{C828C505-4A14-472F-B489-58FE0B7B873F}"/>
    <cellStyle name="Output 2 3 10 2" xfId="27671" xr:uid="{25EA412E-9789-482F-9D9E-7F7BA61EE134}"/>
    <cellStyle name="Output 2 3 11" xfId="36797" xr:uid="{CD6D2BE9-530D-4633-850E-15A2DD005EF3}"/>
    <cellStyle name="Output 2 3 12" xfId="12282" xr:uid="{8ACE0EB3-7F8B-40BD-A80B-804B72678EAB}"/>
    <cellStyle name="Output 2 3 13" xfId="37249" xr:uid="{BDC7E5A1-A842-447A-AAA3-711EC3D74E26}"/>
    <cellStyle name="Output 2 3 14" xfId="40381" xr:uid="{D10EE67A-2671-4269-9EE9-B3E6FD0D1543}"/>
    <cellStyle name="Output 2 3 2" xfId="13461" xr:uid="{83C422F7-90B4-4AD4-991B-14BCFFC7AAD3}"/>
    <cellStyle name="Output 2 3 2 2" xfId="18968" xr:uid="{7630BAF4-469B-4A26-9F3B-2E168972D5AA}"/>
    <cellStyle name="Output 2 3 2 2 2" xfId="40726" xr:uid="{E5DABAA6-5B9D-4881-8649-98917FD6285C}"/>
    <cellStyle name="Output 2 3 2 2 2 2" xfId="40928" xr:uid="{EABD021C-2CDC-44DC-B1A0-08C07E5C6553}"/>
    <cellStyle name="Output 2 3 2 2 2 2 2" xfId="41343" xr:uid="{34BEF7C4-7022-4072-A0F0-F592098A541E}"/>
    <cellStyle name="Output 2 3 2 2 2 2 2 2" xfId="42252" xr:uid="{A2BB546D-DE7E-45F4-91FC-390127E7CFD2}"/>
    <cellStyle name="Output 2 3 2 2 2 2 2 2 2" xfId="44365" xr:uid="{EA4EF64A-DD82-4E21-B546-351069F4ABD9}"/>
    <cellStyle name="Output 2 3 2 2 2 2 2 3" xfId="43053" xr:uid="{3609F312-AC23-46D4-817F-F64644EDEE94}"/>
    <cellStyle name="Output 2 3 2 2 2 2 2 3 2" xfId="44783" xr:uid="{85643E92-17D3-4439-A39B-22B58DE02A2C}"/>
    <cellStyle name="Output 2 3 2 2 2 2 2 4" xfId="43474" xr:uid="{2567EFF8-5C26-4CAD-AAB3-3C47FE84EC16}"/>
    <cellStyle name="Output 2 3 2 2 2 2 3" xfId="41842" xr:uid="{D7140394-E4CE-4AEC-A688-1B0D96A610AE}"/>
    <cellStyle name="Output 2 3 2 2 2 2 3 2" xfId="43955" xr:uid="{8134A3E5-5D3E-4A54-9364-5B020DE9F0FE}"/>
    <cellStyle name="Output 2 3 2 2 2 2 4" xfId="42643" xr:uid="{7068F416-7B48-4526-96AD-BC648F31B884}"/>
    <cellStyle name="Output 2 3 2 2 2 3" xfId="41038" xr:uid="{369BBE06-B938-4ED7-BA16-348CAF6292FF}"/>
    <cellStyle name="Output 2 3 2 2 2 3 2" xfId="41453" xr:uid="{54C49DC6-6DB7-445D-92DB-DE9AD3D2A045}"/>
    <cellStyle name="Output 2 3 2 2 2 3 2 2" xfId="42362" xr:uid="{9472E87F-0AEF-4E84-9555-AC2647C71E8D}"/>
    <cellStyle name="Output 2 3 2 2 2 3 2 2 2" xfId="44475" xr:uid="{9E466000-7293-4537-BFE1-B44E0C42ACDD}"/>
    <cellStyle name="Output 2 3 2 2 2 3 2 3" xfId="43163" xr:uid="{66830087-B385-4623-926F-0449ED92E043}"/>
    <cellStyle name="Output 2 3 2 2 2 3 2 3 2" xfId="44893" xr:uid="{2F18A55C-4FC3-4171-824C-909BCA3305B3}"/>
    <cellStyle name="Output 2 3 2 2 2 3 2 4" xfId="43584" xr:uid="{A232F372-C8CB-4524-A278-C9B89E193D19}"/>
    <cellStyle name="Output 2 3 2 2 2 3 3" xfId="41952" xr:uid="{A7A7F60A-5BD3-4C6B-BA71-9576DDDD56D8}"/>
    <cellStyle name="Output 2 3 2 2 2 3 3 2" xfId="44065" xr:uid="{EC2E995B-EA35-4CFF-833D-E586DE500BB6}"/>
    <cellStyle name="Output 2 3 2 2 2 3 4" xfId="42753" xr:uid="{1B7FB1B1-50A8-47FD-A52A-C016798DC075}"/>
    <cellStyle name="Output 2 3 2 2 2 4" xfId="41152" xr:uid="{3F1357A7-EF04-4DB8-8687-209D190797C8}"/>
    <cellStyle name="Output 2 3 2 2 2 4 2" xfId="42062" xr:uid="{FAF8139A-FEE7-40B2-B997-026714C89EF6}"/>
    <cellStyle name="Output 2 3 2 2 2 4 2 2" xfId="44175" xr:uid="{9CE91E7C-469C-48A5-AD0E-E2FA881963D1}"/>
    <cellStyle name="Output 2 3 2 2 2 4 3" xfId="42863" xr:uid="{57FB811A-AA86-4421-971D-57B6F143D4F5}"/>
    <cellStyle name="Output 2 3 2 2 2 4 3 2" xfId="44593" xr:uid="{814BCE8F-38B7-43A7-A92A-7545530B6071}"/>
    <cellStyle name="Output 2 3 2 2 2 4 4" xfId="43284" xr:uid="{F334D059-A0A2-48FC-8568-D155B47C2415}"/>
    <cellStyle name="Output 2 3 2 2 2 5" xfId="41644" xr:uid="{8B8DBC70-EE62-4830-9F03-0C31AEC959EF}"/>
    <cellStyle name="Output 2 3 2 2 2 5 2" xfId="43757" xr:uid="{DEF2F030-A40D-4ACA-AC9E-4022F0797B72}"/>
    <cellStyle name="Output 2 3 2 2 2 6" xfId="42445" xr:uid="{CDC4D74A-2238-4DE0-BEC7-629F466FC913}"/>
    <cellStyle name="Output 2 3 2 2 3" xfId="40852" xr:uid="{794E8EE1-E67D-42E6-B23A-BA798CCA3959}"/>
    <cellStyle name="Output 2 3 2 2 3 2" xfId="41267" xr:uid="{50E36C0E-B8A8-4670-8C62-F14AC8936B81}"/>
    <cellStyle name="Output 2 3 2 2 3 2 2" xfId="42176" xr:uid="{8913E398-E639-415A-8D3C-29AAF2BD4795}"/>
    <cellStyle name="Output 2 3 2 2 3 2 2 2" xfId="44289" xr:uid="{F5D0EF6C-DE89-409E-A4C8-0306FF7CF724}"/>
    <cellStyle name="Output 2 3 2 2 3 2 3" xfId="42977" xr:uid="{8544340A-3CC0-4024-B96B-96E1C406E9BE}"/>
    <cellStyle name="Output 2 3 2 2 3 2 3 2" xfId="44707" xr:uid="{6447CD93-EF7B-4A57-84BA-BA0EBB7326D6}"/>
    <cellStyle name="Output 2 3 2 2 3 2 4" xfId="43398" xr:uid="{93FF1DC3-8610-43BD-ACCD-40609DD6A90E}"/>
    <cellStyle name="Output 2 3 2 2 3 3" xfId="41766" xr:uid="{43729896-037D-4101-BB3A-6EBC3167B489}"/>
    <cellStyle name="Output 2 3 2 2 3 3 2" xfId="43879" xr:uid="{EE36F038-AE7B-4294-84A5-76BD3E24E8EA}"/>
    <cellStyle name="Output 2 3 2 2 3 4" xfId="42567" xr:uid="{D2146376-719E-44DB-93FB-A1E03AF4C8CB}"/>
    <cellStyle name="Output 2 3 2 2 4" xfId="40963" xr:uid="{58E1EB08-823A-4AF9-8F4B-D34B27296CBC}"/>
    <cellStyle name="Output 2 3 2 2 4 2" xfId="41378" xr:uid="{6ABA6389-77F4-4A4A-AF32-234C16F16BD6}"/>
    <cellStyle name="Output 2 3 2 2 4 2 2" xfId="42287" xr:uid="{EEF955FB-8178-45A1-B7B4-5929CF35B084}"/>
    <cellStyle name="Output 2 3 2 2 4 2 2 2" xfId="44400" xr:uid="{8165F8B2-6468-42EC-BE68-40B118A668CD}"/>
    <cellStyle name="Output 2 3 2 2 4 2 3" xfId="43088" xr:uid="{C6924DE3-C004-4CA0-89FE-DB7CA015340B}"/>
    <cellStyle name="Output 2 3 2 2 4 2 3 2" xfId="44818" xr:uid="{34CDA283-2D10-4FCE-B24E-BB88CAB932C0}"/>
    <cellStyle name="Output 2 3 2 2 4 2 4" xfId="43509" xr:uid="{AD59277F-B607-48ED-B3C4-9C5067FEB98A}"/>
    <cellStyle name="Output 2 3 2 2 4 3" xfId="41877" xr:uid="{A22C72E5-AC48-4243-8B01-FFC2A3D8C34E}"/>
    <cellStyle name="Output 2 3 2 2 4 3 2" xfId="43990" xr:uid="{5BA188C4-8616-4C4E-9611-3F7807051394}"/>
    <cellStyle name="Output 2 3 2 2 4 4" xfId="42678" xr:uid="{52012308-C7F8-4BF6-BB47-219E9231DC81}"/>
    <cellStyle name="Output 2 3 2 2 5" xfId="41077" xr:uid="{03CE61E3-5AAA-441D-8BB8-7B5DECC8E68B}"/>
    <cellStyle name="Output 2 3 2 2 5 2" xfId="41987" xr:uid="{3DCE15C9-7F38-4DD7-8B20-58FB03CE4236}"/>
    <cellStyle name="Output 2 3 2 2 5 2 2" xfId="44100" xr:uid="{DBB132D9-2E63-4E73-88AB-434AAAC9A186}"/>
    <cellStyle name="Output 2 3 2 2 5 3" xfId="42788" xr:uid="{BFC415FA-A7C3-4D45-9B3C-A387B2A3459A}"/>
    <cellStyle name="Output 2 3 2 2 5 3 2" xfId="44518" xr:uid="{4172F539-D783-4B21-A8A7-0C0748FFC03C}"/>
    <cellStyle name="Output 2 3 2 2 5 4" xfId="43209" xr:uid="{16F8BCF6-52F1-4F40-88D3-E8A5258FB41B}"/>
    <cellStyle name="Output 2 3 2 2 6" xfId="42370" xr:uid="{2ED9401F-C8AF-4A63-BA54-A1A05CA7044E}"/>
    <cellStyle name="Output 2 3 2 2 6 2" xfId="44483" xr:uid="{455025D9-E19E-41F9-A2FC-D057BD4578A1}"/>
    <cellStyle name="Output 2 3 2 2 7" xfId="40642" xr:uid="{A1A9173B-E25C-4977-9AFF-90AC627455B5}"/>
    <cellStyle name="Output 2 3 2 3" xfId="40689" xr:uid="{9A2FCCBF-37F1-4588-A9BB-F42567F46394}"/>
    <cellStyle name="Output 2 3 2 3 2" xfId="40893" xr:uid="{51AD8BDC-9C11-4E94-8895-3A95DDF06F39}"/>
    <cellStyle name="Output 2 3 2 3 2 2" xfId="41308" xr:uid="{9C7F0EA9-AA58-45D1-83CD-D024FD696868}"/>
    <cellStyle name="Output 2 3 2 3 2 2 2" xfId="42217" xr:uid="{79E7887A-537A-4DA9-863E-8CACAD90D230}"/>
    <cellStyle name="Output 2 3 2 3 2 2 2 2" xfId="44330" xr:uid="{C0EA1DD9-1114-46F9-8553-7CC5A8463365}"/>
    <cellStyle name="Output 2 3 2 3 2 2 3" xfId="43018" xr:uid="{1D3A9981-6DA1-4347-A994-A241990CB610}"/>
    <cellStyle name="Output 2 3 2 3 2 2 3 2" xfId="44748" xr:uid="{7104D37E-0116-4F5B-B3E7-E6FDE9AF699C}"/>
    <cellStyle name="Output 2 3 2 3 2 2 4" xfId="43439" xr:uid="{868BBF2B-84A6-4E92-BDB6-629797909F65}"/>
    <cellStyle name="Output 2 3 2 3 2 3" xfId="41807" xr:uid="{4F6E00FE-5C0D-4127-92FD-76525F620621}"/>
    <cellStyle name="Output 2 3 2 3 2 3 2" xfId="43920" xr:uid="{D14020B1-0CA7-4E16-9B2F-E360D91AB940}"/>
    <cellStyle name="Output 2 3 2 3 2 4" xfId="42608" xr:uid="{10018BB9-1EDA-4682-BF09-9FCBBCF0A9C0}"/>
    <cellStyle name="Output 2 3 2 3 3" xfId="41003" xr:uid="{3669ADD2-98D7-4A2C-9608-2A6D93E3CE87}"/>
    <cellStyle name="Output 2 3 2 3 3 2" xfId="41418" xr:uid="{3CD1FCF9-3120-49BD-8ADA-055EE97EC535}"/>
    <cellStyle name="Output 2 3 2 3 3 2 2" xfId="42327" xr:uid="{835A563E-1DAC-4152-93A1-7845ADD34933}"/>
    <cellStyle name="Output 2 3 2 3 3 2 2 2" xfId="44440" xr:uid="{548F1954-CC2A-4016-9501-F00E6148170D}"/>
    <cellStyle name="Output 2 3 2 3 3 2 3" xfId="43128" xr:uid="{1EEF1311-323B-400E-B5AC-BEFCD752FDBF}"/>
    <cellStyle name="Output 2 3 2 3 3 2 3 2" xfId="44858" xr:uid="{4591D9EA-5402-4605-BAEC-D13590693B49}"/>
    <cellStyle name="Output 2 3 2 3 3 2 4" xfId="43549" xr:uid="{8B90A145-00BF-4C4E-82A4-92406D96058A}"/>
    <cellStyle name="Output 2 3 2 3 3 3" xfId="41917" xr:uid="{1755E7B9-C393-4F1F-BFD8-8077C135D948}"/>
    <cellStyle name="Output 2 3 2 3 3 3 2" xfId="44030" xr:uid="{15F2C7B1-1749-4E7B-B970-42B4A60F1185}"/>
    <cellStyle name="Output 2 3 2 3 3 4" xfId="42718" xr:uid="{B997D81B-29CD-4F43-9B62-EC6626207141}"/>
    <cellStyle name="Output 2 3 2 3 4" xfId="41117" xr:uid="{CC1547B2-9672-401C-8128-D9EFA5FD1700}"/>
    <cellStyle name="Output 2 3 2 3 4 2" xfId="42027" xr:uid="{6C893223-801C-43FE-BCD5-1F675CCE17E0}"/>
    <cellStyle name="Output 2 3 2 3 4 2 2" xfId="44140" xr:uid="{CFC74438-ABAE-4B40-A59D-2074BC82C166}"/>
    <cellStyle name="Output 2 3 2 3 4 3" xfId="42828" xr:uid="{25791317-DCD0-4BF8-A777-4F0BBFA1F29C}"/>
    <cellStyle name="Output 2 3 2 3 4 3 2" xfId="44558" xr:uid="{F7784351-7759-4CF4-B2CB-250992A2D261}"/>
    <cellStyle name="Output 2 3 2 3 4 4" xfId="43249" xr:uid="{4F7FE396-ECD5-40A0-8030-5C0A945A50E8}"/>
    <cellStyle name="Output 2 3 2 3 5" xfId="41609" xr:uid="{BE64E243-D5FB-4C0C-9A1E-1A8E530B41E4}"/>
    <cellStyle name="Output 2 3 2 3 5 2" xfId="43722" xr:uid="{6DEEC7B0-0482-4DA2-9677-88FFB70D2555}"/>
    <cellStyle name="Output 2 3 2 3 6" xfId="42410" xr:uid="{89050C84-BADF-467F-A131-92F2F59502C4}"/>
    <cellStyle name="Output 2 3 2 4" xfId="40804" xr:uid="{8234F740-D4B0-45F1-8A59-A13DB9F68384}"/>
    <cellStyle name="Output 2 3 2 4 2" xfId="41220" xr:uid="{09E2AC60-409F-470A-AF94-6229520407B9}"/>
    <cellStyle name="Output 2 3 2 4 2 2" xfId="42129" xr:uid="{41A63D77-0676-4712-A580-1CDE8F5A1F2A}"/>
    <cellStyle name="Output 2 3 2 4 2 2 2" xfId="44242" xr:uid="{3692B91B-34FD-4CF1-BC6D-64C71D97E4B3}"/>
    <cellStyle name="Output 2 3 2 4 2 3" xfId="42930" xr:uid="{C8FA2A25-45BE-4D18-9D3F-8B2BCC1A9698}"/>
    <cellStyle name="Output 2 3 2 4 2 3 2" xfId="44660" xr:uid="{1C0298B3-A247-4DDF-8A17-B0C7936A63EC}"/>
    <cellStyle name="Output 2 3 2 4 2 4" xfId="43351" xr:uid="{E05C5455-69EE-434B-B08E-F9A997E939F2}"/>
    <cellStyle name="Output 2 3 2 4 3" xfId="41718" xr:uid="{4D3DF1C3-1547-43D3-9EB8-B45472B4AE14}"/>
    <cellStyle name="Output 2 3 2 4 3 2" xfId="43831" xr:uid="{EA806F9A-4B2A-4327-B80E-140FD908E75F}"/>
    <cellStyle name="Output 2 3 2 4 4" xfId="42519" xr:uid="{1AF88F62-02FE-404A-A60F-1B5394AE017E}"/>
    <cellStyle name="Output 2 3 2 5" xfId="40792" xr:uid="{73A99FF0-A855-4CC6-B650-766F68BF73AE}"/>
    <cellStyle name="Output 2 3 2 5 2" xfId="41210" xr:uid="{3591E8C6-B3D4-4C68-84AC-77F30DE7C591}"/>
    <cellStyle name="Output 2 3 2 5 2 2" xfId="42119" xr:uid="{E6803229-A0E9-4B81-B7FA-AE2B5E7E95EF}"/>
    <cellStyle name="Output 2 3 2 5 2 2 2" xfId="44232" xr:uid="{E80CEE28-B108-425C-91A3-6E5D866F13D6}"/>
    <cellStyle name="Output 2 3 2 5 2 3" xfId="42920" xr:uid="{55BE0380-1B06-434C-B906-6B56E8594856}"/>
    <cellStyle name="Output 2 3 2 5 2 3 2" xfId="44650" xr:uid="{1CBFA365-D155-4A23-BAC6-8286D65AB0D3}"/>
    <cellStyle name="Output 2 3 2 5 2 4" xfId="43341" xr:uid="{5C0EF1CB-742B-402B-931A-50B4D9163EC4}"/>
    <cellStyle name="Output 2 3 2 5 3" xfId="41706" xr:uid="{1E05B075-8933-4326-A99C-D2F3F92A37F8}"/>
    <cellStyle name="Output 2 3 2 5 3 2" xfId="43819" xr:uid="{71CBE951-74DA-4834-B664-267EF772CEDB}"/>
    <cellStyle name="Output 2 3 2 5 4" xfId="42507" xr:uid="{CCA49D60-5C7C-4995-AB6F-ECC9189B4230}"/>
    <cellStyle name="Output 2 3 2 6" xfId="41551" xr:uid="{EB2E25F6-668D-459E-B497-283641AB734C}"/>
    <cellStyle name="Output 2 3 2 6 2" xfId="43667" xr:uid="{5C8EC423-50C5-4FFB-8F69-53A15AA6E926}"/>
    <cellStyle name="Output 2 3 2 7" xfId="41567" xr:uid="{E6917DA7-C11E-4D49-A293-5ECCDC799FE6}"/>
    <cellStyle name="Output 2 3 2 7 2" xfId="43681" xr:uid="{09E7A0C4-7A08-4E85-864A-37E7127F4225}"/>
    <cellStyle name="Output 2 3 2 8" xfId="40526" xr:uid="{BAF5817F-0E9F-4065-8709-15D03E177A09}"/>
    <cellStyle name="Output 2 3 3" xfId="13054" xr:uid="{3D96E159-2EFF-4A32-B61A-2F8E87DA3E83}"/>
    <cellStyle name="Output 2 3 3 2" xfId="18561" xr:uid="{247ADE12-2ABE-46EB-8DA6-806E572987FC}"/>
    <cellStyle name="Output 2 3 3 2 2" xfId="40716" xr:uid="{4FAE279F-A0E3-4CC8-AAE3-10BA99FCD8F1}"/>
    <cellStyle name="Output 2 3 3 2 2 2" xfId="40918" xr:uid="{F24845A0-0271-49E7-9059-1D1523C1FD4B}"/>
    <cellStyle name="Output 2 3 3 2 2 2 2" xfId="41333" xr:uid="{F479D2BF-9EE8-474C-9EAA-922E4FCCD108}"/>
    <cellStyle name="Output 2 3 3 2 2 2 2 2" xfId="42242" xr:uid="{9996A1A7-DA41-49FD-9E34-F1DAAFD30F79}"/>
    <cellStyle name="Output 2 3 3 2 2 2 2 2 2" xfId="44355" xr:uid="{13F7CFF2-6A59-4C61-8DBC-5991D8D71F07}"/>
    <cellStyle name="Output 2 3 3 2 2 2 2 3" xfId="43043" xr:uid="{E0E04499-F003-4916-B21F-965B07E7E1C0}"/>
    <cellStyle name="Output 2 3 3 2 2 2 2 3 2" xfId="44773" xr:uid="{CD1DD78F-7D92-49AE-80C2-56A7B292064D}"/>
    <cellStyle name="Output 2 3 3 2 2 2 2 4" xfId="43464" xr:uid="{3980B7FA-62B8-4CD9-AAC8-242AACD92458}"/>
    <cellStyle name="Output 2 3 3 2 2 2 3" xfId="41832" xr:uid="{965630E2-344E-42B2-AB30-7946E7AD81E3}"/>
    <cellStyle name="Output 2 3 3 2 2 2 3 2" xfId="43945" xr:uid="{F2D2C605-4F45-4426-A8F4-A6341BBC5C00}"/>
    <cellStyle name="Output 2 3 3 2 2 2 4" xfId="42633" xr:uid="{D985E76D-335A-4334-BC9A-14A0F6761D55}"/>
    <cellStyle name="Output 2 3 3 2 2 3" xfId="41028" xr:uid="{8D08E26E-3C0F-4229-B6E7-5347EAF30175}"/>
    <cellStyle name="Output 2 3 3 2 2 3 2" xfId="41443" xr:uid="{C6F18F2D-143D-4A12-8DEF-B51800A1048F}"/>
    <cellStyle name="Output 2 3 3 2 2 3 2 2" xfId="42352" xr:uid="{E1970E82-0327-44C9-980A-43DF542A94E2}"/>
    <cellStyle name="Output 2 3 3 2 2 3 2 2 2" xfId="44465" xr:uid="{201AB9F1-E2FF-46A4-9896-3DC22BE22534}"/>
    <cellStyle name="Output 2 3 3 2 2 3 2 3" xfId="43153" xr:uid="{123947D7-CD88-4D63-9A64-268A66A96420}"/>
    <cellStyle name="Output 2 3 3 2 2 3 2 3 2" xfId="44883" xr:uid="{1E63C02C-D338-45E7-868E-7CAAB168A562}"/>
    <cellStyle name="Output 2 3 3 2 2 3 2 4" xfId="43574" xr:uid="{E1C3BCCB-30DD-4117-89FB-6A578AE63603}"/>
    <cellStyle name="Output 2 3 3 2 2 3 3" xfId="41942" xr:uid="{1E2FA542-9896-4EEC-98EC-59BBA040E772}"/>
    <cellStyle name="Output 2 3 3 2 2 3 3 2" xfId="44055" xr:uid="{9C45F9C5-80B6-447A-AD86-89CAC04C4CC6}"/>
    <cellStyle name="Output 2 3 3 2 2 3 4" xfId="42743" xr:uid="{03BAE5CB-231E-4C62-8495-7F52B74B7DF7}"/>
    <cellStyle name="Output 2 3 3 2 2 4" xfId="41142" xr:uid="{382F7D11-D555-4E09-BA87-968BE72F0CB8}"/>
    <cellStyle name="Output 2 3 3 2 2 4 2" xfId="42052" xr:uid="{CAE053AA-97F5-4F68-8C2F-B29D22A0B6DE}"/>
    <cellStyle name="Output 2 3 3 2 2 4 2 2" xfId="44165" xr:uid="{F351363C-5D1A-4E3A-BACD-BD5419EDBD64}"/>
    <cellStyle name="Output 2 3 3 2 2 4 3" xfId="42853" xr:uid="{01A86EC0-9F97-4B63-AD4A-D8E682A41320}"/>
    <cellStyle name="Output 2 3 3 2 2 4 3 2" xfId="44583" xr:uid="{8A939193-5727-4AB0-B552-C4CABB4FCB91}"/>
    <cellStyle name="Output 2 3 3 2 2 4 4" xfId="43274" xr:uid="{E48E9A71-3BDB-485A-B4C3-8EF8E764FEE2}"/>
    <cellStyle name="Output 2 3 3 2 2 5" xfId="41634" xr:uid="{806E60BD-FA90-4FC3-92FE-E4620867886B}"/>
    <cellStyle name="Output 2 3 3 2 2 5 2" xfId="43747" xr:uid="{7462F021-CE13-4A89-9747-C8470CF49433}"/>
    <cellStyle name="Output 2 3 3 2 2 6" xfId="42435" xr:uid="{EFFD85A9-C460-4AF1-B909-79DF928E7BCB}"/>
    <cellStyle name="Output 2 3 3 2 3" xfId="40842" xr:uid="{CFA67015-96BF-4518-BD23-2D5B3B251EA7}"/>
    <cellStyle name="Output 2 3 3 2 3 2" xfId="41257" xr:uid="{E29987D6-6F97-44A0-B340-31E40B4FE7ED}"/>
    <cellStyle name="Output 2 3 3 2 3 2 2" xfId="42166" xr:uid="{73F645D7-0ADB-40DC-A24F-24CDB2214F20}"/>
    <cellStyle name="Output 2 3 3 2 3 2 2 2" xfId="44279" xr:uid="{B5DDA2F0-DA9E-4D78-AC57-0CB796090532}"/>
    <cellStyle name="Output 2 3 3 2 3 2 3" xfId="42967" xr:uid="{224E3672-B583-4D2E-8B5A-32FCBE5A05F9}"/>
    <cellStyle name="Output 2 3 3 2 3 2 3 2" xfId="44697" xr:uid="{190A6642-75DB-4FF3-A2DC-21496D687B53}"/>
    <cellStyle name="Output 2 3 3 2 3 2 4" xfId="43388" xr:uid="{CEBC2EFF-888B-4D7B-8A3D-45878ABB14D1}"/>
    <cellStyle name="Output 2 3 3 2 3 3" xfId="41756" xr:uid="{CA65EFC6-71A8-4012-91C7-9A165320D582}"/>
    <cellStyle name="Output 2 3 3 2 3 3 2" xfId="43869" xr:uid="{B18EB709-0292-472A-A6C1-1D26B3B1BBCE}"/>
    <cellStyle name="Output 2 3 3 2 3 4" xfId="42557" xr:uid="{D365748B-189A-4BCF-A4B3-2075ABC1D39A}"/>
    <cellStyle name="Output 2 3 3 2 4" xfId="40953" xr:uid="{B642FDF1-65A3-45B7-8C5E-1AA78CD33CEB}"/>
    <cellStyle name="Output 2 3 3 2 4 2" xfId="41368" xr:uid="{CB34BBD1-7FF3-49B5-B44E-3EAE47DD9202}"/>
    <cellStyle name="Output 2 3 3 2 4 2 2" xfId="42277" xr:uid="{0C1BFC2B-CC7F-4FD7-A475-43E7687A5A8B}"/>
    <cellStyle name="Output 2 3 3 2 4 2 2 2" xfId="44390" xr:uid="{3431B565-C004-4ADF-B69E-1DED8CE7B85A}"/>
    <cellStyle name="Output 2 3 3 2 4 2 3" xfId="43078" xr:uid="{C7C382E8-79D6-4097-9BF1-AE4A7156650E}"/>
    <cellStyle name="Output 2 3 3 2 4 2 3 2" xfId="44808" xr:uid="{29820BAE-ADAB-4DB2-9C36-8E009A46A5AD}"/>
    <cellStyle name="Output 2 3 3 2 4 2 4" xfId="43499" xr:uid="{CE1B3ED3-F78E-462D-AC08-EA8EF1F65026}"/>
    <cellStyle name="Output 2 3 3 2 4 3" xfId="41867" xr:uid="{B10F9492-DAFF-443C-8F95-B0451675C82C}"/>
    <cellStyle name="Output 2 3 3 2 4 3 2" xfId="43980" xr:uid="{01CB00F2-35C0-458D-8CE3-E1EA396F8082}"/>
    <cellStyle name="Output 2 3 3 2 4 4" xfId="42668" xr:uid="{234B9FF4-BA98-4A3A-9277-9FE1981B1598}"/>
    <cellStyle name="Output 2 3 3 2 5" xfId="41067" xr:uid="{79EC4855-228B-409C-B478-A587C084577B}"/>
    <cellStyle name="Output 2 3 3 2 5 2" xfId="41977" xr:uid="{B84B24CB-D0D3-4824-B3AF-905C6FEFCE80}"/>
    <cellStyle name="Output 2 3 3 2 5 2 2" xfId="44090" xr:uid="{A65B23A1-0C1D-4CA0-A6D4-2B13D5D11B82}"/>
    <cellStyle name="Output 2 3 3 2 5 3" xfId="42778" xr:uid="{F03E0498-C1D4-4D62-B196-C8C91F791148}"/>
    <cellStyle name="Output 2 3 3 2 5 3 2" xfId="44508" xr:uid="{CA842BFA-A125-4303-B04C-3B36E37122C8}"/>
    <cellStyle name="Output 2 3 3 2 5 4" xfId="43199" xr:uid="{7BA6267A-1986-4F48-9190-D5A24EEE8FF2}"/>
    <cellStyle name="Output 2 3 3 2 6" xfId="40349" xr:uid="{DE392110-608D-411A-8A9A-6EB6659F8D2A}"/>
    <cellStyle name="Output 2 3 3 2 6 2" xfId="43175" xr:uid="{992C5985-3228-4FD2-B94A-BE113BC27508}"/>
    <cellStyle name="Output 2 3 3 2 7" xfId="40632" xr:uid="{6E2281FF-A2FA-44A6-AE4A-CE0D94ABE8EA}"/>
    <cellStyle name="Output 2 3 3 3" xfId="40679" xr:uid="{322A1B89-70C6-4B3A-B893-634F4E21715C}"/>
    <cellStyle name="Output 2 3 3 3 2" xfId="40883" xr:uid="{DBEE4C18-4F6F-4F2B-A1D6-EBB4A63F4239}"/>
    <cellStyle name="Output 2 3 3 3 2 2" xfId="41298" xr:uid="{87A02AC9-4428-43A1-BAC8-60D87D7132A2}"/>
    <cellStyle name="Output 2 3 3 3 2 2 2" xfId="42207" xr:uid="{41272953-FD29-40E1-B9C4-37F0D65F7F78}"/>
    <cellStyle name="Output 2 3 3 3 2 2 2 2" xfId="44320" xr:uid="{79D74067-BF9C-4C45-A1F5-2B62EEC5FF5F}"/>
    <cellStyle name="Output 2 3 3 3 2 2 3" xfId="43008" xr:uid="{F4DD071E-4C16-4F2E-B3D2-3E93E7C1BA20}"/>
    <cellStyle name="Output 2 3 3 3 2 2 3 2" xfId="44738" xr:uid="{837DDCE1-AB41-4A48-939F-C876B2A642F3}"/>
    <cellStyle name="Output 2 3 3 3 2 2 4" xfId="43429" xr:uid="{E142426D-CE8D-4F84-85AC-A707A91DE325}"/>
    <cellStyle name="Output 2 3 3 3 2 3" xfId="41797" xr:uid="{27499166-0A3F-4691-98C2-B16BFD7D0148}"/>
    <cellStyle name="Output 2 3 3 3 2 3 2" xfId="43910" xr:uid="{893CA152-891E-437F-B7BE-E26EBD13C64B}"/>
    <cellStyle name="Output 2 3 3 3 2 4" xfId="42598" xr:uid="{D9B88C98-4822-4D4F-BAE2-D24CCE98D0ED}"/>
    <cellStyle name="Output 2 3 3 3 3" xfId="40993" xr:uid="{881891A8-6908-4D1F-BFA2-324D7A3E993D}"/>
    <cellStyle name="Output 2 3 3 3 3 2" xfId="41408" xr:uid="{66734164-959A-49A4-A522-14B9D478DB85}"/>
    <cellStyle name="Output 2 3 3 3 3 2 2" xfId="42317" xr:uid="{6CB2CB7C-C1C6-4073-A9B3-CBB69A1AFFC1}"/>
    <cellStyle name="Output 2 3 3 3 3 2 2 2" xfId="44430" xr:uid="{5DB40C85-B608-4200-8247-8309F664B4DB}"/>
    <cellStyle name="Output 2 3 3 3 3 2 3" xfId="43118" xr:uid="{B94DBA1E-AA5B-46AF-AF72-16C22A3D39E6}"/>
    <cellStyle name="Output 2 3 3 3 3 2 3 2" xfId="44848" xr:uid="{C5AA4F17-FEAC-42D5-8155-CFA7D8C0DFCE}"/>
    <cellStyle name="Output 2 3 3 3 3 2 4" xfId="43539" xr:uid="{CF875239-FE2F-4D55-9F43-AAC9963FDC62}"/>
    <cellStyle name="Output 2 3 3 3 3 3" xfId="41907" xr:uid="{116A2118-B405-4558-AD4B-4277F6AE3204}"/>
    <cellStyle name="Output 2 3 3 3 3 3 2" xfId="44020" xr:uid="{DF299318-50C3-4A75-B132-7C677BCEFA17}"/>
    <cellStyle name="Output 2 3 3 3 3 4" xfId="42708" xr:uid="{D1FBE933-E929-43FF-8895-02AAABE59219}"/>
    <cellStyle name="Output 2 3 3 3 4" xfId="41107" xr:uid="{51B67450-1E3A-446A-9D81-28C79941BF7D}"/>
    <cellStyle name="Output 2 3 3 3 4 2" xfId="42017" xr:uid="{CB39FAD3-64E1-43E3-8E55-2C5C41319D9E}"/>
    <cellStyle name="Output 2 3 3 3 4 2 2" xfId="44130" xr:uid="{EF9C941F-1F30-48D7-82EF-EC48D5A2F78B}"/>
    <cellStyle name="Output 2 3 3 3 4 3" xfId="42818" xr:uid="{0E5A5EC7-5F58-4D9F-B487-BBC5A118F440}"/>
    <cellStyle name="Output 2 3 3 3 4 3 2" xfId="44548" xr:uid="{DE5C37F4-1E65-420A-ABA6-3F89518D0297}"/>
    <cellStyle name="Output 2 3 3 3 4 4" xfId="43239" xr:uid="{77E16C56-2472-4B9A-B606-498666ED6BD2}"/>
    <cellStyle name="Output 2 3 3 3 5" xfId="41599" xr:uid="{CAF9DCA3-8CE1-476C-B234-69DD1C04A38D}"/>
    <cellStyle name="Output 2 3 3 3 5 2" xfId="43712" xr:uid="{84035AB3-D3DF-450E-BBED-36ED59284074}"/>
    <cellStyle name="Output 2 3 3 3 6" xfId="42400" xr:uid="{CF6C3F93-394D-4ED8-A062-EFEE19E40D32}"/>
    <cellStyle name="Output 2 3 3 4" xfId="40790" xr:uid="{0E4A5BE7-1723-46DF-87C7-71F4C6CDC39C}"/>
    <cellStyle name="Output 2 3 3 4 2" xfId="41208" xr:uid="{12D96699-1D72-431A-B736-0C9EC3C28144}"/>
    <cellStyle name="Output 2 3 3 4 2 2" xfId="42117" xr:uid="{D732782F-0B87-45AE-8F52-D017BC1DDD72}"/>
    <cellStyle name="Output 2 3 3 4 2 2 2" xfId="44230" xr:uid="{CB0BBF9D-8C8D-4191-86F3-58308C95A37B}"/>
    <cellStyle name="Output 2 3 3 4 2 3" xfId="42918" xr:uid="{4BBC37E9-3D07-41AA-AFFB-35BCC847849B}"/>
    <cellStyle name="Output 2 3 3 4 2 3 2" xfId="44648" xr:uid="{92A2BDCC-18B9-4337-887F-6AF39E73A79A}"/>
    <cellStyle name="Output 2 3 3 4 2 4" xfId="43339" xr:uid="{327E2F4B-126D-454D-A693-CCA1EDBBE37E}"/>
    <cellStyle name="Output 2 3 3 4 3" xfId="41704" xr:uid="{6309C6AE-9777-4F9F-B941-853666F5B9C0}"/>
    <cellStyle name="Output 2 3 3 4 3 2" xfId="43817" xr:uid="{79EAD345-ACCC-4E94-933E-034DA9AF0809}"/>
    <cellStyle name="Output 2 3 3 4 4" xfId="42505" xr:uid="{146C2E4B-07E8-4485-95A8-725BA2561B56}"/>
    <cellStyle name="Output 2 3 3 5" xfId="40808" xr:uid="{787CE973-E1D4-47AE-8247-87B1589786CA}"/>
    <cellStyle name="Output 2 3 3 5 2" xfId="41224" xr:uid="{F761F88B-49C6-4DE6-8AC2-55DDC378EBE1}"/>
    <cellStyle name="Output 2 3 3 5 2 2" xfId="42133" xr:uid="{9D2868B8-AF1B-49E3-B130-D62E4DB6FAFF}"/>
    <cellStyle name="Output 2 3 3 5 2 2 2" xfId="44246" xr:uid="{D5B8D8A3-1BDA-4B4A-991D-E0C6190A4764}"/>
    <cellStyle name="Output 2 3 3 5 2 3" xfId="42934" xr:uid="{F8F899C7-8F02-4B97-8FF0-2F2D6E2C27C9}"/>
    <cellStyle name="Output 2 3 3 5 2 3 2" xfId="44664" xr:uid="{49AFF056-4517-4A97-8AD7-8F278D332FA6}"/>
    <cellStyle name="Output 2 3 3 5 2 4" xfId="43355" xr:uid="{72B67E3D-F157-4531-9E2C-078D2E411E97}"/>
    <cellStyle name="Output 2 3 3 5 3" xfId="41722" xr:uid="{CD41DA38-3E70-45D9-8A66-6DB31C607EB6}"/>
    <cellStyle name="Output 2 3 3 5 3 2" xfId="43835" xr:uid="{826793A2-9B08-4738-A2E8-DFE03359DE86}"/>
    <cellStyle name="Output 2 3 3 5 4" xfId="42523" xr:uid="{EE629F1D-76E4-4458-9010-DA36116A155B}"/>
    <cellStyle name="Output 2 3 3 6" xfId="41538" xr:uid="{1186CEA7-7583-4DC9-BAA7-07961B9A2F50}"/>
    <cellStyle name="Output 2 3 3 6 2" xfId="43654" xr:uid="{A1E457B1-C8FA-43BE-B324-97602DEB9D09}"/>
    <cellStyle name="Output 2 3 3 7" xfId="41527" xr:uid="{19D2698F-9E5B-41A2-9FE9-F0195A18A452}"/>
    <cellStyle name="Output 2 3 3 7 2" xfId="43643" xr:uid="{C7E1B8A5-2BA7-427A-9CFA-11CCC5E06BC9}"/>
    <cellStyle name="Output 2 3 3 8" xfId="40475" xr:uid="{F6A85157-9629-4CD5-B73A-B4E5E2D9F9C2}"/>
    <cellStyle name="Output 2 3 4" xfId="12950" xr:uid="{FE9862E1-9A91-4025-BE60-978E4B6D4CC0}"/>
    <cellStyle name="Output 2 3 4 2" xfId="18457" xr:uid="{E8046D9F-2CB3-42CF-970C-BB50BAE2249F}"/>
    <cellStyle name="Output 2 3 4 2 2" xfId="40903" xr:uid="{89DEB65C-D1B5-4CF0-92DC-21E477735831}"/>
    <cellStyle name="Output 2 3 4 2 2 2" xfId="41318" xr:uid="{E6A9C5D1-8411-49EA-8B2F-84D8FADF32EF}"/>
    <cellStyle name="Output 2 3 4 2 2 2 2" xfId="42227" xr:uid="{9FBECD1E-536A-4E59-874A-105CA82F5512}"/>
    <cellStyle name="Output 2 3 4 2 2 2 2 2" xfId="44340" xr:uid="{C502FEBB-3FAB-44F6-922D-579671AF2CAA}"/>
    <cellStyle name="Output 2 3 4 2 2 2 3" xfId="43028" xr:uid="{8CC04FF2-E739-475C-959F-52C95A423EDF}"/>
    <cellStyle name="Output 2 3 4 2 2 2 3 2" xfId="44758" xr:uid="{3A3B6403-6165-40F7-81B6-A22F90247875}"/>
    <cellStyle name="Output 2 3 4 2 2 2 4" xfId="43449" xr:uid="{99B01B4E-5486-4B99-9692-D488FEB777DB}"/>
    <cellStyle name="Output 2 3 4 2 2 3" xfId="41817" xr:uid="{9334BC76-EA8A-4D58-9715-3BA3FE2FAB10}"/>
    <cellStyle name="Output 2 3 4 2 2 3 2" xfId="43930" xr:uid="{719C7FE0-2B61-46D2-89E7-5A13BF5D9E36}"/>
    <cellStyle name="Output 2 3 4 2 2 4" xfId="42618" xr:uid="{BD2EF9BB-4EEA-4DF3-9383-2540EF6A8C42}"/>
    <cellStyle name="Output 2 3 4 2 3" xfId="41013" xr:uid="{EC0C106F-2186-42CB-8EDA-C58C1D9D2A1B}"/>
    <cellStyle name="Output 2 3 4 2 3 2" xfId="41428" xr:uid="{36951C43-7399-43CC-B331-9ECEA2E0022B}"/>
    <cellStyle name="Output 2 3 4 2 3 2 2" xfId="42337" xr:uid="{F3647C66-09A3-4F67-979F-6321A95F9DE4}"/>
    <cellStyle name="Output 2 3 4 2 3 2 2 2" xfId="44450" xr:uid="{E2831743-1C78-43C0-8133-72DC60044D36}"/>
    <cellStyle name="Output 2 3 4 2 3 2 3" xfId="43138" xr:uid="{070D6A19-2530-4808-A464-4EA81D69FAC0}"/>
    <cellStyle name="Output 2 3 4 2 3 2 3 2" xfId="44868" xr:uid="{5FC3F61F-BDB2-4E2E-BA1D-7FD5E82C0265}"/>
    <cellStyle name="Output 2 3 4 2 3 2 4" xfId="43559" xr:uid="{9952C02B-F230-42D4-8639-76D2D0850D0E}"/>
    <cellStyle name="Output 2 3 4 2 3 3" xfId="41927" xr:uid="{14AD26F6-146C-4A4D-BC1B-80DABF3B8DFA}"/>
    <cellStyle name="Output 2 3 4 2 3 3 2" xfId="44040" xr:uid="{5E1FFDD6-51EB-46B8-BBF9-E94A2B0FE838}"/>
    <cellStyle name="Output 2 3 4 2 3 4" xfId="42728" xr:uid="{576C9410-89FB-43B6-848A-C4574B940CE0}"/>
    <cellStyle name="Output 2 3 4 2 4" xfId="41127" xr:uid="{E011FF1E-55B2-410B-8A02-EB46BCFAB4A3}"/>
    <cellStyle name="Output 2 3 4 2 4 2" xfId="42037" xr:uid="{F4127269-B6BC-43CB-AA61-E78EE53A7675}"/>
    <cellStyle name="Output 2 3 4 2 4 2 2" xfId="44150" xr:uid="{D287DFB7-D85E-4AB9-AF65-537E5CCE5B49}"/>
    <cellStyle name="Output 2 3 4 2 4 3" xfId="42838" xr:uid="{FF3CCC22-4D45-436A-943A-A50D30E8BE51}"/>
    <cellStyle name="Output 2 3 4 2 4 3 2" xfId="44568" xr:uid="{016F846C-0894-44BD-833B-EFF4BCCF1892}"/>
    <cellStyle name="Output 2 3 4 2 4 4" xfId="43259" xr:uid="{7207B304-AA52-4FDD-B514-EF1C8D980171}"/>
    <cellStyle name="Output 2 3 4 2 5" xfId="41619" xr:uid="{4FD7B9C4-502F-40FA-B7C3-E81484E0A729}"/>
    <cellStyle name="Output 2 3 4 2 5 2" xfId="43732" xr:uid="{5C9606A2-6664-4244-B38D-8E25428D5671}"/>
    <cellStyle name="Output 2 3 4 2 6" xfId="42420" xr:uid="{ABA43B28-1CBB-4014-8A29-4AE644AA32F4}"/>
    <cellStyle name="Output 2 3 4 2 7" xfId="40701" xr:uid="{CD98EFCA-B1CD-42E3-85C0-CEE034E80CBC}"/>
    <cellStyle name="Output 2 3 4 3" xfId="40827" xr:uid="{4BE8454D-CC1A-4A92-AE87-B6A913B31916}"/>
    <cellStyle name="Output 2 3 4 3 2" xfId="41242" xr:uid="{D5AA6689-EC45-46FC-A8CC-00AC42670DD4}"/>
    <cellStyle name="Output 2 3 4 3 2 2" xfId="42151" xr:uid="{97AD756A-9B4E-49A0-B430-C29A4BE54504}"/>
    <cellStyle name="Output 2 3 4 3 2 2 2" xfId="44264" xr:uid="{34513A3B-BE4B-4258-A288-E417DE50002D}"/>
    <cellStyle name="Output 2 3 4 3 2 3" xfId="42952" xr:uid="{C11A1D2C-9EBC-4509-847B-C2923461ABBA}"/>
    <cellStyle name="Output 2 3 4 3 2 3 2" xfId="44682" xr:uid="{8B83C419-3197-46B6-A384-FAD2D94332FB}"/>
    <cellStyle name="Output 2 3 4 3 2 4" xfId="43373" xr:uid="{F1D39462-3A00-4D02-B26E-2890137C280C}"/>
    <cellStyle name="Output 2 3 4 3 3" xfId="41741" xr:uid="{B12048E4-BC6E-4B03-9302-C3632DECD392}"/>
    <cellStyle name="Output 2 3 4 3 3 2" xfId="43854" xr:uid="{2E4059C9-49D4-4884-AE27-256930A788D8}"/>
    <cellStyle name="Output 2 3 4 3 4" xfId="42542" xr:uid="{8FFC5269-F401-4EAD-A0BE-E2521ABD4217}"/>
    <cellStyle name="Output 2 3 4 4" xfId="40938" xr:uid="{7E530241-3583-4983-95E5-32ADC4C77DEF}"/>
    <cellStyle name="Output 2 3 4 4 2" xfId="41353" xr:uid="{CA07CB91-89EE-4E46-B0C7-C2F471381183}"/>
    <cellStyle name="Output 2 3 4 4 2 2" xfId="42262" xr:uid="{C2FF7E97-779B-4A6A-8E67-A0D8DC7C98CE}"/>
    <cellStyle name="Output 2 3 4 4 2 2 2" xfId="44375" xr:uid="{CFFA2442-EBC4-47A7-9858-DAB495F41C4C}"/>
    <cellStyle name="Output 2 3 4 4 2 3" xfId="43063" xr:uid="{B3B8A773-DAAF-486C-95C4-985DE560F871}"/>
    <cellStyle name="Output 2 3 4 4 2 3 2" xfId="44793" xr:uid="{AA1DE7A4-7814-4BF4-B9FE-826883B667B3}"/>
    <cellStyle name="Output 2 3 4 4 2 4" xfId="43484" xr:uid="{F947DD89-5FA6-43DD-B757-3A0E0EBF7E65}"/>
    <cellStyle name="Output 2 3 4 4 3" xfId="41852" xr:uid="{6182B0C1-6949-4425-B874-3BAEE6E5E4CA}"/>
    <cellStyle name="Output 2 3 4 4 3 2" xfId="43965" xr:uid="{00DAE0C8-EDB8-4737-B344-FDAC5BC6871B}"/>
    <cellStyle name="Output 2 3 4 4 4" xfId="42653" xr:uid="{6DEFB30E-A348-4B93-A6D5-67FBB7A9661E}"/>
    <cellStyle name="Output 2 3 4 5" xfId="41052" xr:uid="{57F8BD18-2253-42DF-A43B-63CFBAD69E4C}"/>
    <cellStyle name="Output 2 3 4 5 2" xfId="41962" xr:uid="{E0BA059A-7140-4759-B5FE-050B6B2F2BF4}"/>
    <cellStyle name="Output 2 3 4 5 2 2" xfId="44075" xr:uid="{A3CCE8BF-F662-4DC9-9745-2CDF42045E9E}"/>
    <cellStyle name="Output 2 3 4 5 3" xfId="42763" xr:uid="{18E90D09-E904-410E-8991-665DA130C329}"/>
    <cellStyle name="Output 2 3 4 5 3 2" xfId="44493" xr:uid="{8BA0103A-E1D7-4CCA-9C1B-AAE7831BAB64}"/>
    <cellStyle name="Output 2 3 4 5 4" xfId="43184" xr:uid="{D9F8129A-F808-4B8C-9A08-32C81D20DFC2}"/>
    <cellStyle name="Output 2 3 4 6" xfId="41481" xr:uid="{83DD907F-8E64-4666-84C2-D2E9EE9731E6}"/>
    <cellStyle name="Output 2 3 4 6 2" xfId="43599" xr:uid="{570324B2-61F9-4A5D-A8C4-81C3228149AB}"/>
    <cellStyle name="Output 2 3 4 7" xfId="40617" xr:uid="{ECB1262D-0A94-4C8F-9E4E-DE72C8DB689F}"/>
    <cellStyle name="Output 2 3 5" xfId="17801" xr:uid="{442B3E59-326C-4ACF-9929-346B046680F9}"/>
    <cellStyle name="Output 2 3 5 2" xfId="40868" xr:uid="{E3241F5A-B1D5-46C1-A969-DBC2DDAB362F}"/>
    <cellStyle name="Output 2 3 5 2 2" xfId="41283" xr:uid="{CF55C703-1804-4C77-92D3-C3732E95CBBC}"/>
    <cellStyle name="Output 2 3 5 2 2 2" xfId="42192" xr:uid="{3F945F60-AC3F-47C1-A39D-037214240777}"/>
    <cellStyle name="Output 2 3 5 2 2 2 2" xfId="44305" xr:uid="{17C17B57-1E73-40AA-8397-5B2A79AEFB58}"/>
    <cellStyle name="Output 2 3 5 2 2 3" xfId="42993" xr:uid="{F7A4E495-C297-4331-87D6-0769303EDE40}"/>
    <cellStyle name="Output 2 3 5 2 2 3 2" xfId="44723" xr:uid="{43FA54FD-F63A-41F8-BB2D-4E9CFB3306BC}"/>
    <cellStyle name="Output 2 3 5 2 2 4" xfId="43414" xr:uid="{8F6275CC-5B05-4D7F-B243-E019E6E45A4F}"/>
    <cellStyle name="Output 2 3 5 2 3" xfId="41782" xr:uid="{BC90A026-7E7E-4533-9F63-31DFF707065B}"/>
    <cellStyle name="Output 2 3 5 2 3 2" xfId="43895" xr:uid="{804FA7EF-220B-4DF4-8619-A6C93F69F516}"/>
    <cellStyle name="Output 2 3 5 2 4" xfId="42583" xr:uid="{08541E7E-5F81-4DEA-948A-3833DB3C699D}"/>
    <cellStyle name="Output 2 3 5 3" xfId="40978" xr:uid="{64C2D140-2DD5-4BDD-AC11-3684BE4CBD53}"/>
    <cellStyle name="Output 2 3 5 3 2" xfId="41393" xr:uid="{CF64875A-29C7-424A-8BC5-8369128E1DF1}"/>
    <cellStyle name="Output 2 3 5 3 2 2" xfId="42302" xr:uid="{5F8C1F1A-F480-468B-BC5D-982B2D035F17}"/>
    <cellStyle name="Output 2 3 5 3 2 2 2" xfId="44415" xr:uid="{8A8D8F23-A5AE-4794-BECF-C4624CCBE3D3}"/>
    <cellStyle name="Output 2 3 5 3 2 3" xfId="43103" xr:uid="{F95CF02E-4AC4-4D43-B4E4-6D81A3F39376}"/>
    <cellStyle name="Output 2 3 5 3 2 3 2" xfId="44833" xr:uid="{E3F6B167-1DA6-4C67-A849-C67598509303}"/>
    <cellStyle name="Output 2 3 5 3 2 4" xfId="43524" xr:uid="{7D0D248C-4776-40C2-97DF-6E279C1425F9}"/>
    <cellStyle name="Output 2 3 5 3 3" xfId="41892" xr:uid="{7B3F97A4-0A7B-481E-B50F-C9E60A84762E}"/>
    <cellStyle name="Output 2 3 5 3 3 2" xfId="44005" xr:uid="{3153C4F3-5201-493F-89CC-7B6238E4210C}"/>
    <cellStyle name="Output 2 3 5 3 4" xfId="42693" xr:uid="{E977753F-098E-47F3-94AF-C3BFDC606A04}"/>
    <cellStyle name="Output 2 3 5 4" xfId="41092" xr:uid="{4E24A82A-2D8E-48F4-8A39-12F3B43ED99E}"/>
    <cellStyle name="Output 2 3 5 4 2" xfId="42002" xr:uid="{C6E77A2A-371F-4D1D-A253-1D60C8B40070}"/>
    <cellStyle name="Output 2 3 5 4 2 2" xfId="44115" xr:uid="{7B7F271B-F8FC-4D46-8399-B031EB756CD8}"/>
    <cellStyle name="Output 2 3 5 4 3" xfId="42803" xr:uid="{4B3DE840-B974-40B9-8C76-BECD9464F8EB}"/>
    <cellStyle name="Output 2 3 5 4 3 2" xfId="44533" xr:uid="{0B582BB7-64D9-4BE6-B2AB-E894B599B25B}"/>
    <cellStyle name="Output 2 3 5 4 4" xfId="43224" xr:uid="{F5C89F28-8B6D-48A9-8D51-51B70CEFB748}"/>
    <cellStyle name="Output 2 3 5 5" xfId="41584" xr:uid="{5729FAAF-44BB-4FD7-A2E2-AF6A05BB4C2F}"/>
    <cellStyle name="Output 2 3 5 5 2" xfId="43697" xr:uid="{71823B5C-06F3-45EE-9ECE-7301C7DAD5E1}"/>
    <cellStyle name="Output 2 3 5 6" xfId="42385" xr:uid="{6F6B5C84-8E52-4B26-B966-331DB65FE583}"/>
    <cellStyle name="Output 2 3 5 7" xfId="40664" xr:uid="{376DC18C-3E3B-484E-9A49-8B18D30056CF}"/>
    <cellStyle name="Output 2 3 6" xfId="16220" xr:uid="{F4360AA4-2810-4087-BE7F-1A9C36550E5C}"/>
    <cellStyle name="Output 2 3 6 2" xfId="41185" xr:uid="{912CA415-5CDF-4C86-A949-8FC4F560EBEB}"/>
    <cellStyle name="Output 2 3 6 2 2" xfId="42094" xr:uid="{E776E02A-D28C-4F6B-BF9B-7171C149EEA1}"/>
    <cellStyle name="Output 2 3 6 2 2 2" xfId="44207" xr:uid="{FA47C6E7-CE41-4629-89C5-675668C7C84D}"/>
    <cellStyle name="Output 2 3 6 2 3" xfId="42895" xr:uid="{4D7E5CD5-1AC8-4086-B9B5-1231C1253AE1}"/>
    <cellStyle name="Output 2 3 6 2 3 2" xfId="44625" xr:uid="{D9166507-8B2B-4151-82C8-24EBBFB82A53}"/>
    <cellStyle name="Output 2 3 6 2 4" xfId="43316" xr:uid="{8F29509B-9951-4742-9812-CCB2D690D5B6}"/>
    <cellStyle name="Output 2 3 6 3" xfId="41679" xr:uid="{276E2DE5-BFD8-4CC7-9711-C96D17417599}"/>
    <cellStyle name="Output 2 3 6 3 2" xfId="43792" xr:uid="{C2E9292F-3858-4D96-9EA4-F7FDF587957E}"/>
    <cellStyle name="Output 2 3 6 4" xfId="42480" xr:uid="{3FD05516-F540-41E0-B36F-EAC3EA56ABB2}"/>
    <cellStyle name="Output 2 3 6 5" xfId="40765" xr:uid="{53B39C52-A80D-45F4-8C06-3E8B6322A45E}"/>
    <cellStyle name="Output 2 3 7" xfId="23509" xr:uid="{B92F9B99-6F76-45F6-976B-DC3766DB9004}"/>
    <cellStyle name="Output 2 3 7 2" xfId="41164" xr:uid="{75A8EA54-A46C-4615-B509-0AC4AD8257B1}"/>
    <cellStyle name="Output 2 3 7 2 2" xfId="42073" xr:uid="{D2F76524-AFFF-4748-B32D-6CB7CDFB7802}"/>
    <cellStyle name="Output 2 3 7 2 2 2" xfId="44186" xr:uid="{48078DE6-DF6D-479A-9D43-EF9D8AD4D0C6}"/>
    <cellStyle name="Output 2 3 7 2 3" xfId="42874" xr:uid="{6D0D6A3F-1E35-4698-A8D9-8324BE660D3D}"/>
    <cellStyle name="Output 2 3 7 2 3 2" xfId="44604" xr:uid="{63B419A7-C5E6-442E-8E93-1A3AB35D8C76}"/>
    <cellStyle name="Output 2 3 7 2 4" xfId="43295" xr:uid="{E4466968-EC78-484D-9FDA-09F801ACFF34}"/>
    <cellStyle name="Output 2 3 7 3" xfId="41656" xr:uid="{8DF079F0-53F5-41AB-9E9A-52F4A61D4CA3}"/>
    <cellStyle name="Output 2 3 7 3 2" xfId="43769" xr:uid="{38EA677F-09C3-4428-B0A6-6E0CBDF4F16E}"/>
    <cellStyle name="Output 2 3 7 4" xfId="42457" xr:uid="{1241B24D-FF4A-40FA-A8EC-6D787EDF29DA}"/>
    <cellStyle name="Output 2 3 7 5" xfId="40742" xr:uid="{4BBB5892-A910-4D9A-909B-8355E94D1E8B}"/>
    <cellStyle name="Output 2 3 8" xfId="24567" xr:uid="{22B6A7D9-BBD7-4BC6-8A9E-40729090F71A}"/>
    <cellStyle name="Output 2 3 8 2" xfId="43632" xr:uid="{761B3DC2-0289-4A8C-AA42-8F90801BEBBF}"/>
    <cellStyle name="Output 2 3 8 3" xfId="41516" xr:uid="{FCE0470F-4CB3-49FF-B2D8-4E20F3B4A486}"/>
    <cellStyle name="Output 2 3 9" xfId="26053" xr:uid="{156E3816-3943-4668-8DFA-E97B43F13634}"/>
    <cellStyle name="Output 2 3 9 2" xfId="27386" xr:uid="{26D858EB-1756-4204-9DD2-36F635ECD170}"/>
    <cellStyle name="Output 2 3 9 2 2" xfId="43635" xr:uid="{7619831E-2E0F-4767-A1DA-E8A7A9DD044F}"/>
    <cellStyle name="Output 2 3 9 3" xfId="41519" xr:uid="{EAFE0C95-C31B-4596-8FF7-EED6687E6ACB}"/>
    <cellStyle name="Output 2 4" xfId="9396" xr:uid="{7FFF6304-60BD-40BB-9379-FBDDF739F441}"/>
    <cellStyle name="Output 2 4 10" xfId="26774" xr:uid="{AD9345A4-EC98-4858-A51C-73C7EA8C3CBC}"/>
    <cellStyle name="Output 2 4 10 2" xfId="27665" xr:uid="{794C8805-D54B-4A95-95A3-0792D0270078}"/>
    <cellStyle name="Output 2 4 11" xfId="36801" xr:uid="{BF4E8D19-30C1-4666-9778-B0C34061B925}"/>
    <cellStyle name="Output 2 4 12" xfId="12275" xr:uid="{05F9AAC8-4C1F-4694-850C-D9AB9BC65856}"/>
    <cellStyle name="Output 2 4 13" xfId="37253" xr:uid="{B6675199-B9C5-4FB8-9169-1BC84623EDD2}"/>
    <cellStyle name="Output 2 4 14" xfId="40452" xr:uid="{9DCF86AD-04E5-4EF7-9B10-423BF01FCC17}"/>
    <cellStyle name="Output 2 4 2" xfId="13455" xr:uid="{3EECDF93-2CED-4FE8-BF5B-BEC93F0A209B}"/>
    <cellStyle name="Output 2 4 2 2" xfId="18962" xr:uid="{DA27ECCC-C0CE-4402-A398-BDCD9BBADB4C}"/>
    <cellStyle name="Output 2 4 2 2 2" xfId="40908" xr:uid="{B9F6EE0F-B2AC-4F53-BC08-A751C973BE5F}"/>
    <cellStyle name="Output 2 4 2 2 2 2" xfId="41323" xr:uid="{20E43885-B744-4957-993C-7582A342A96B}"/>
    <cellStyle name="Output 2 4 2 2 2 2 2" xfId="42232" xr:uid="{10B76915-58EB-43AE-84AA-58057B9C0D46}"/>
    <cellStyle name="Output 2 4 2 2 2 2 2 2" xfId="44345" xr:uid="{15FC5672-946D-4FE4-90BD-15ACFD8091EA}"/>
    <cellStyle name="Output 2 4 2 2 2 2 3" xfId="43033" xr:uid="{639E362E-CFA6-4B5D-9C55-594746A0496F}"/>
    <cellStyle name="Output 2 4 2 2 2 2 3 2" xfId="44763" xr:uid="{6D360C80-0930-47A7-9753-D5725F6E261B}"/>
    <cellStyle name="Output 2 4 2 2 2 2 4" xfId="43454" xr:uid="{A45E6CC4-8F17-481E-8092-E5CE149B4E69}"/>
    <cellStyle name="Output 2 4 2 2 2 3" xfId="41822" xr:uid="{624A5502-BF5A-4673-9AA6-543C477F07E3}"/>
    <cellStyle name="Output 2 4 2 2 2 3 2" xfId="43935" xr:uid="{952A72C6-C320-4ED5-B0E6-0114749DC5BB}"/>
    <cellStyle name="Output 2 4 2 2 2 4" xfId="42623" xr:uid="{61BC6EA9-1B36-4156-AC6F-0148FA99C652}"/>
    <cellStyle name="Output 2 4 2 2 3" xfId="41018" xr:uid="{1DA117AA-AD64-4D72-A42A-B820F12A286D}"/>
    <cellStyle name="Output 2 4 2 2 3 2" xfId="41433" xr:uid="{603C9ECC-0E6A-4192-9095-BD0CD850D979}"/>
    <cellStyle name="Output 2 4 2 2 3 2 2" xfId="42342" xr:uid="{77481E92-F6BB-4F29-B7BC-2CC2646B95D3}"/>
    <cellStyle name="Output 2 4 2 2 3 2 2 2" xfId="44455" xr:uid="{8EFCCE13-E0F2-4802-8B21-F4607DC7F367}"/>
    <cellStyle name="Output 2 4 2 2 3 2 3" xfId="43143" xr:uid="{F7E4DF05-DFF6-4374-981E-63EE5067BB56}"/>
    <cellStyle name="Output 2 4 2 2 3 2 3 2" xfId="44873" xr:uid="{3E3FBC5E-7557-4DC5-ACA7-18EE886CC4A6}"/>
    <cellStyle name="Output 2 4 2 2 3 2 4" xfId="43564" xr:uid="{0C14A180-AAF5-4E4D-BE01-4AFA75C16CD0}"/>
    <cellStyle name="Output 2 4 2 2 3 3" xfId="41932" xr:uid="{BC2A9B32-0A6B-4A83-9591-4F3A3CA677EE}"/>
    <cellStyle name="Output 2 4 2 2 3 3 2" xfId="44045" xr:uid="{5860ECAE-914F-4707-B77D-A61320DA1235}"/>
    <cellStyle name="Output 2 4 2 2 3 4" xfId="42733" xr:uid="{325801F8-AE4F-43B7-93B9-BE97313FA5B2}"/>
    <cellStyle name="Output 2 4 2 2 4" xfId="41132" xr:uid="{7B3FA6AB-8BAA-4BB2-837C-7DC920C5296E}"/>
    <cellStyle name="Output 2 4 2 2 4 2" xfId="42042" xr:uid="{63B7FA09-D9F0-425F-9AF7-697F31FA9C40}"/>
    <cellStyle name="Output 2 4 2 2 4 2 2" xfId="44155" xr:uid="{EA786A15-D497-46DD-BC1D-4C4CEC07EF3E}"/>
    <cellStyle name="Output 2 4 2 2 4 3" xfId="42843" xr:uid="{0FFDC5E5-FD99-4540-B13F-9AC285C27C97}"/>
    <cellStyle name="Output 2 4 2 2 4 3 2" xfId="44573" xr:uid="{A0BD2C34-8A21-4953-815B-6F5758546B4A}"/>
    <cellStyle name="Output 2 4 2 2 4 4" xfId="43264" xr:uid="{077BA523-6287-4EE5-ABE4-4620C50D2062}"/>
    <cellStyle name="Output 2 4 2 2 5" xfId="41624" xr:uid="{87AF0E58-0187-4C69-99A7-B712ABA3516F}"/>
    <cellStyle name="Output 2 4 2 2 5 2" xfId="43737" xr:uid="{F7519602-1C7D-485C-B0F2-DD24950F30E6}"/>
    <cellStyle name="Output 2 4 2 2 6" xfId="42425" xr:uid="{6881558D-ABCE-4FAE-98B4-8A2707DA97F2}"/>
    <cellStyle name="Output 2 4 2 2 7" xfId="40706" xr:uid="{4820E841-9AF3-42F1-8CA8-E03B6F6CFDA3}"/>
    <cellStyle name="Output 2 4 2 3" xfId="40832" xr:uid="{85959220-03F4-4680-ADC3-A858B8E5C2B7}"/>
    <cellStyle name="Output 2 4 2 3 2" xfId="41247" xr:uid="{D383BE6F-968E-4AAE-B515-1FF2F55062F3}"/>
    <cellStyle name="Output 2 4 2 3 2 2" xfId="42156" xr:uid="{66BDECB3-600B-4D0D-A9CC-A0B4ACCBA0D8}"/>
    <cellStyle name="Output 2 4 2 3 2 2 2" xfId="44269" xr:uid="{C7CB4A1F-AA67-4567-A9CF-0EA550760EE3}"/>
    <cellStyle name="Output 2 4 2 3 2 3" xfId="42957" xr:uid="{2B170D8C-71FA-471C-BAB2-1F5EAEA1A6B9}"/>
    <cellStyle name="Output 2 4 2 3 2 3 2" xfId="44687" xr:uid="{D6633CB3-C82F-46C7-B946-A799ED7C1089}"/>
    <cellStyle name="Output 2 4 2 3 2 4" xfId="43378" xr:uid="{640B265C-B14B-4315-9010-181D4D42F166}"/>
    <cellStyle name="Output 2 4 2 3 3" xfId="41746" xr:uid="{40E46ECF-EDE5-47A9-8591-1E648C652331}"/>
    <cellStyle name="Output 2 4 2 3 3 2" xfId="43859" xr:uid="{D42B25B9-F6BE-4CFC-BD5E-423CB9643A6C}"/>
    <cellStyle name="Output 2 4 2 3 4" xfId="42547" xr:uid="{9A7EE17D-B02D-44EB-A465-E759352D6E72}"/>
    <cellStyle name="Output 2 4 2 4" xfId="40943" xr:uid="{98BDB33E-056E-4893-A0B0-43368CB6CFC8}"/>
    <cellStyle name="Output 2 4 2 4 2" xfId="41358" xr:uid="{A37E524C-E608-4934-8A42-BCECA52B9584}"/>
    <cellStyle name="Output 2 4 2 4 2 2" xfId="42267" xr:uid="{7CDB19C8-BBCE-4722-B59A-DCA5F307844B}"/>
    <cellStyle name="Output 2 4 2 4 2 2 2" xfId="44380" xr:uid="{668B7B48-9CC4-491A-BCFE-DB9A0C794603}"/>
    <cellStyle name="Output 2 4 2 4 2 3" xfId="43068" xr:uid="{8D25DB66-3FEA-49CF-9151-3948C02ACEC2}"/>
    <cellStyle name="Output 2 4 2 4 2 3 2" xfId="44798" xr:uid="{159E1BA8-50AF-4AF8-830E-C94E6476CE74}"/>
    <cellStyle name="Output 2 4 2 4 2 4" xfId="43489" xr:uid="{737F7796-C6D7-4EF4-8BBC-B33B06058E58}"/>
    <cellStyle name="Output 2 4 2 4 3" xfId="41857" xr:uid="{13C95705-D800-4402-80B1-0C9E2B06500A}"/>
    <cellStyle name="Output 2 4 2 4 3 2" xfId="43970" xr:uid="{52856F2D-E445-48E2-B504-E9BC634E8C5F}"/>
    <cellStyle name="Output 2 4 2 4 4" xfId="42658" xr:uid="{53D845F9-D631-4277-8712-8EBB545CC4E3}"/>
    <cellStyle name="Output 2 4 2 5" xfId="41057" xr:uid="{66CE9631-ED56-43A1-8036-4F99610EDD34}"/>
    <cellStyle name="Output 2 4 2 5 2" xfId="41967" xr:uid="{CB5575A3-A055-422E-AB44-D26413674B56}"/>
    <cellStyle name="Output 2 4 2 5 2 2" xfId="44080" xr:uid="{35CD0CA0-C1B0-4DFE-B8BE-63FF75A98ABD}"/>
    <cellStyle name="Output 2 4 2 5 3" xfId="42768" xr:uid="{AF9596A1-D2A2-4B72-BF57-144EF39790CC}"/>
    <cellStyle name="Output 2 4 2 5 3 2" xfId="44498" xr:uid="{7D2FA993-DD66-41E9-9B47-B96F61FECDC3}"/>
    <cellStyle name="Output 2 4 2 5 4" xfId="43189" xr:uid="{E4382D7D-F91F-48C7-BDA2-9599D961C015}"/>
    <cellStyle name="Output 2 4 2 6" xfId="41476" xr:uid="{56C1D014-9879-44FD-83F4-B52EF1A38743}"/>
    <cellStyle name="Output 2 4 2 6 2" xfId="43594" xr:uid="{802C1586-BC3A-456C-B81C-6B2FA1ECBF23}"/>
    <cellStyle name="Output 2 4 2 7" xfId="40622" xr:uid="{0F11D65D-9FEE-4573-B825-B8AE1A7841B8}"/>
    <cellStyle name="Output 2 4 3" xfId="13222" xr:uid="{DEDC7906-56AE-45E8-AEE5-BC83CB6F5CD8}"/>
    <cellStyle name="Output 2 4 3 2" xfId="18729" xr:uid="{4894B5F6-5AC4-429C-BE2E-09176CAB5D06}"/>
    <cellStyle name="Output 2 4 3 2 2" xfId="41288" xr:uid="{8D366CDA-4172-494E-946B-E8C55CB656C4}"/>
    <cellStyle name="Output 2 4 3 2 2 2" xfId="42197" xr:uid="{05DEB323-FBFC-4B12-8D1B-A7169C63896D}"/>
    <cellStyle name="Output 2 4 3 2 2 2 2" xfId="44310" xr:uid="{F225AEAA-83C4-4128-9D72-16FC93CAFBEB}"/>
    <cellStyle name="Output 2 4 3 2 2 3" xfId="42998" xr:uid="{6D345854-7860-45BA-BF00-57D5DD09B695}"/>
    <cellStyle name="Output 2 4 3 2 2 3 2" xfId="44728" xr:uid="{9D444B2D-E31C-4B2D-B646-EBF4ABDF2D2C}"/>
    <cellStyle name="Output 2 4 3 2 2 4" xfId="43419" xr:uid="{05984A52-25A4-43AD-B11C-4C3A571EC17A}"/>
    <cellStyle name="Output 2 4 3 2 3" xfId="41787" xr:uid="{79913827-4FB5-4389-8DC8-2F513176A804}"/>
    <cellStyle name="Output 2 4 3 2 3 2" xfId="43900" xr:uid="{8DBA5467-8A43-4755-9AE1-8005115B8EC6}"/>
    <cellStyle name="Output 2 4 3 2 4" xfId="42588" xr:uid="{C8026810-D796-488A-8B55-CB6E234D9027}"/>
    <cellStyle name="Output 2 4 3 2 5" xfId="40873" xr:uid="{19CD9CCD-2991-489D-936A-002DF1624194}"/>
    <cellStyle name="Output 2 4 3 3" xfId="40983" xr:uid="{51E8759B-F134-417D-B4E5-8EEFDE18B112}"/>
    <cellStyle name="Output 2 4 3 3 2" xfId="41398" xr:uid="{9B19485D-100C-4643-A66F-D76BBDE57839}"/>
    <cellStyle name="Output 2 4 3 3 2 2" xfId="42307" xr:uid="{F8A2B65A-78A2-4739-8DC6-7DF2230673ED}"/>
    <cellStyle name="Output 2 4 3 3 2 2 2" xfId="44420" xr:uid="{6D0C99F2-ECAF-48EA-A70B-CC293B0887CE}"/>
    <cellStyle name="Output 2 4 3 3 2 3" xfId="43108" xr:uid="{D973376B-D911-461F-AA93-600E9882C29B}"/>
    <cellStyle name="Output 2 4 3 3 2 3 2" xfId="44838" xr:uid="{B8B7F96E-C598-41C3-88E3-2AAE184AC530}"/>
    <cellStyle name="Output 2 4 3 3 2 4" xfId="43529" xr:uid="{B4D5C760-D5A6-4EB4-80AC-41373403C9C5}"/>
    <cellStyle name="Output 2 4 3 3 3" xfId="41897" xr:uid="{C3D234AA-A57E-4CC2-8326-D30FAC5D065E}"/>
    <cellStyle name="Output 2 4 3 3 3 2" xfId="44010" xr:uid="{FF4244AB-5392-49C9-99F4-BF631FAFAE9D}"/>
    <cellStyle name="Output 2 4 3 3 4" xfId="42698" xr:uid="{CA399F2D-94D7-4DAD-A039-F6B45DD9AFB2}"/>
    <cellStyle name="Output 2 4 3 4" xfId="41097" xr:uid="{0620A87C-E702-4084-AFCF-A74302998F3F}"/>
    <cellStyle name="Output 2 4 3 4 2" xfId="42007" xr:uid="{C5B336FD-DEC4-4659-BDE8-131DC141233C}"/>
    <cellStyle name="Output 2 4 3 4 2 2" xfId="44120" xr:uid="{9B77FC9A-9A98-4CB2-BAD3-222E3AC19269}"/>
    <cellStyle name="Output 2 4 3 4 3" xfId="42808" xr:uid="{C6ED825B-ACF3-48C1-A827-AFDCCFF15CB1}"/>
    <cellStyle name="Output 2 4 3 4 3 2" xfId="44538" xr:uid="{7E888096-770D-4B96-A6E8-101B8D1BB764}"/>
    <cellStyle name="Output 2 4 3 4 4" xfId="43229" xr:uid="{716A2C77-22E1-48B2-AA19-1E67DD7D523D}"/>
    <cellStyle name="Output 2 4 3 5" xfId="41589" xr:uid="{54011985-25E9-4380-898C-7C10A8975CD2}"/>
    <cellStyle name="Output 2 4 3 5 2" xfId="43702" xr:uid="{63B5923B-7DF5-47EB-ACDE-0B318568554F}"/>
    <cellStyle name="Output 2 4 3 6" xfId="42390" xr:uid="{0F224FCE-D9D5-42DA-BD81-D063B7F171E0}"/>
    <cellStyle name="Output 2 4 3 7" xfId="40669" xr:uid="{2017CE3A-450A-499C-A9FE-10F84033EE56}"/>
    <cellStyle name="Output 2 4 4" xfId="12918" xr:uid="{641AA60E-89BF-42E2-947A-8BEDCD058050}"/>
    <cellStyle name="Output 2 4 4 2" xfId="18425" xr:uid="{F1A91286-B832-455E-AC64-490697B8AA77}"/>
    <cellStyle name="Output 2 4 4 2 2" xfId="42106" xr:uid="{C2993F2F-BB0D-4E24-AD81-9DE685633AE5}"/>
    <cellStyle name="Output 2 4 4 2 2 2" xfId="44219" xr:uid="{BE855C46-F292-4CC7-8657-1821AC833BFC}"/>
    <cellStyle name="Output 2 4 4 2 3" xfId="42907" xr:uid="{A2110D92-4E91-49D3-BB32-D1208DCC2104}"/>
    <cellStyle name="Output 2 4 4 2 3 2" xfId="44637" xr:uid="{A5E930C6-D60A-400D-9E73-BA7FA36018CB}"/>
    <cellStyle name="Output 2 4 4 2 4" xfId="43328" xr:uid="{E46B2690-A3B3-4C58-A254-163090708B2D}"/>
    <cellStyle name="Output 2 4 4 2 5" xfId="41197" xr:uid="{2D5EB92E-5B61-4CEE-9444-A03754059BF3}"/>
    <cellStyle name="Output 2 4 4 3" xfId="41692" xr:uid="{02942D0F-30EF-4968-B635-32DF65BFAE58}"/>
    <cellStyle name="Output 2 4 4 3 2" xfId="43805" xr:uid="{8AA2DEC9-1659-4C3E-94F3-1A1E80A20E50}"/>
    <cellStyle name="Output 2 4 4 4" xfId="42493" xr:uid="{4A1007E9-3B4F-4FD2-AFB8-AF5C4DA4DF51}"/>
    <cellStyle name="Output 2 4 4 5" xfId="40778" xr:uid="{6AF41E23-FDBF-41D6-82A6-892F4809EBB0}"/>
    <cellStyle name="Output 2 4 5" xfId="17795" xr:uid="{78D72714-74C0-43B0-B407-0D574B8DDA22}"/>
    <cellStyle name="Output 2 4 5 2" xfId="41188" xr:uid="{63CEB7CD-3AFB-41DC-8957-BC9960A42DCC}"/>
    <cellStyle name="Output 2 4 5 2 2" xfId="42097" xr:uid="{3CE4495B-5BA3-4251-9106-59EA5204923D}"/>
    <cellStyle name="Output 2 4 5 2 2 2" xfId="44210" xr:uid="{D7490902-247D-45DC-ADFB-855210C4D84F}"/>
    <cellStyle name="Output 2 4 5 2 3" xfId="42898" xr:uid="{C4AA48F4-8E45-41D0-BB9A-F0621AD15D2F}"/>
    <cellStyle name="Output 2 4 5 2 3 2" xfId="44628" xr:uid="{B059188D-C93C-4005-9DBC-8BC98C8019C0}"/>
    <cellStyle name="Output 2 4 5 2 4" xfId="43319" xr:uid="{E8F962DA-B3AA-4F11-96AD-8AFA90092A81}"/>
    <cellStyle name="Output 2 4 5 3" xfId="41682" xr:uid="{F1E30ED9-DFBA-4EE7-9B00-9CF4970ED4F7}"/>
    <cellStyle name="Output 2 4 5 3 2" xfId="43795" xr:uid="{1638152E-A3FC-4283-A054-E508AF4CF273}"/>
    <cellStyle name="Output 2 4 5 4" xfId="42483" xr:uid="{DAE01A16-7D5D-4A24-82BF-8229BD2F0314}"/>
    <cellStyle name="Output 2 4 5 5" xfId="40768" xr:uid="{019D65E4-78EE-4F7D-A86A-9F1D38A7AF95}"/>
    <cellStyle name="Output 2 4 6" xfId="16213" xr:uid="{D20AFDBE-03F5-41D5-BEC6-5D5AD462A0FA}"/>
    <cellStyle name="Output 2 4 6 2" xfId="43641" xr:uid="{00472530-7CBC-40DC-BDDA-5B640AFC67CF}"/>
    <cellStyle name="Output 2 4 6 3" xfId="41525" xr:uid="{3C7FF333-D624-4877-9A85-83FEF640E09E}"/>
    <cellStyle name="Output 2 4 7" xfId="23552" xr:uid="{670AA63A-2015-4647-95F2-CAEF6DC46D91}"/>
    <cellStyle name="Output 2 4 7 2" xfId="43670" xr:uid="{91EC311F-1016-4052-85CF-B8BFF4716E2B}"/>
    <cellStyle name="Output 2 4 7 3" xfId="41555" xr:uid="{B7113546-5801-4A9F-BF15-1352DA4BCDB0}"/>
    <cellStyle name="Output 2 4 8" xfId="24568" xr:uid="{514A095B-0FF1-44A6-85B8-6D1C46FD09BA}"/>
    <cellStyle name="Output 2 4 9" xfId="26046" xr:uid="{3CA0D5B1-661F-4A80-8ABF-33B1EA169316}"/>
    <cellStyle name="Output 2 4 9 2" xfId="27380" xr:uid="{C26121BA-42F6-4179-A916-7DA20D557F60}"/>
    <cellStyle name="Output 2 5" xfId="9387" xr:uid="{56B17068-7898-49FA-9FBB-F999559F8651}"/>
    <cellStyle name="Output 2 5 10" xfId="26563" xr:uid="{0B12EF34-8935-48D1-A418-923AB2823541}"/>
    <cellStyle name="Output 2 5 10 2" xfId="27454" xr:uid="{C37AF47A-431E-4F1D-AED8-6D23DBE41E3A}"/>
    <cellStyle name="Output 2 5 11" xfId="36792" xr:uid="{15BA75AD-DFAB-4DB2-A339-9E19AA84B91F}"/>
    <cellStyle name="Output 2 5 12" xfId="11706" xr:uid="{F682B900-D15B-4974-929C-ACC8F21481E2}"/>
    <cellStyle name="Output 2 5 13" xfId="37244" xr:uid="{17A5C18E-18DF-4B1C-B528-23ED9803D4E2}"/>
    <cellStyle name="Output 2 5 14" xfId="40653" xr:uid="{BE8D48AD-AD1E-427D-9B9D-932558EF32CE}"/>
    <cellStyle name="Output 2 5 2" xfId="13187" xr:uid="{69EA8A16-389C-4952-A119-2D2E066F653B}"/>
    <cellStyle name="Output 2 5 2 2" xfId="18694" xr:uid="{21139846-D29D-4022-B271-4E0E55AE6F42}"/>
    <cellStyle name="Output 2 5 2 2 2" xfId="42182" xr:uid="{9DD1832F-DD9D-4FDA-9A67-0E0A04544AC1}"/>
    <cellStyle name="Output 2 5 2 2 2 2" xfId="44295" xr:uid="{F8BF7A34-4868-49B2-8267-F866795826C5}"/>
    <cellStyle name="Output 2 5 2 2 3" xfId="42983" xr:uid="{D4389BD8-2781-479D-9A75-609495A451BD}"/>
    <cellStyle name="Output 2 5 2 2 3 2" xfId="44713" xr:uid="{F6F73453-4DC6-413D-B92C-4CEF5B8F2F65}"/>
    <cellStyle name="Output 2 5 2 2 4" xfId="43404" xr:uid="{4EB8D7DF-E7BF-41E1-ADE8-DB9C6376C13F}"/>
    <cellStyle name="Output 2 5 2 2 5" xfId="41273" xr:uid="{3D434C55-778A-4F0B-AE4E-E01770F0192C}"/>
    <cellStyle name="Output 2 5 2 3" xfId="41772" xr:uid="{1933E92F-FA76-4D6E-93D6-D9D0595827D1}"/>
    <cellStyle name="Output 2 5 2 3 2" xfId="43885" xr:uid="{A70F503F-B405-45C6-AC8A-1D5673432301}"/>
    <cellStyle name="Output 2 5 2 4" xfId="42573" xr:uid="{2E039751-EC88-4A13-BAF2-91AC0BB46C50}"/>
    <cellStyle name="Output 2 5 2 5" xfId="40858" xr:uid="{148A6C89-686D-4183-A5AC-6A3E44C86C6B}"/>
    <cellStyle name="Output 2 5 3" xfId="12935" xr:uid="{7E744F3C-F7A4-4B13-892F-D05445130905}"/>
    <cellStyle name="Output 2 5 3 2" xfId="18442" xr:uid="{ABA00208-DF90-46EB-A835-D26A26852BC4}"/>
    <cellStyle name="Output 2 5 3 2 2" xfId="42292" xr:uid="{FC5FB993-BEC6-4866-97C1-9BCD8CD11AC2}"/>
    <cellStyle name="Output 2 5 3 2 2 2" xfId="44405" xr:uid="{700DC99A-6BE1-441F-B47C-126D000BE764}"/>
    <cellStyle name="Output 2 5 3 2 3" xfId="43093" xr:uid="{70CF099D-ED82-49A1-8486-160701034C82}"/>
    <cellStyle name="Output 2 5 3 2 3 2" xfId="44823" xr:uid="{72DC9DF3-555C-4D69-9E39-707651C03BE9}"/>
    <cellStyle name="Output 2 5 3 2 4" xfId="43514" xr:uid="{826E9390-D413-4CAE-9481-E99122F8E314}"/>
    <cellStyle name="Output 2 5 3 2 5" xfId="41383" xr:uid="{36E21766-D0B8-4028-8A28-2884425531E3}"/>
    <cellStyle name="Output 2 5 3 3" xfId="41882" xr:uid="{65725B43-97D1-4658-A811-7FB53559DADD}"/>
    <cellStyle name="Output 2 5 3 3 2" xfId="43995" xr:uid="{43BC4B03-5529-4FD7-8455-16155EA6089E}"/>
    <cellStyle name="Output 2 5 3 4" xfId="42683" xr:uid="{49712CED-AF3E-4518-9F1D-A529A3CE6C30}"/>
    <cellStyle name="Output 2 5 3 5" xfId="40968" xr:uid="{285295F7-7E58-43E2-977B-89B72F424E9B}"/>
    <cellStyle name="Output 2 5 4" xfId="13686" xr:uid="{A31FE8C8-12B7-42D1-8989-95B16FA9AAC0}"/>
    <cellStyle name="Output 2 5 4 2" xfId="19193" xr:uid="{9AE41E9C-D99C-4B9F-A310-6F46290D9911}"/>
    <cellStyle name="Output 2 5 4 2 2" xfId="44105" xr:uid="{F20C7D0F-1078-42FE-8660-38B03D52A943}"/>
    <cellStyle name="Output 2 5 4 2 3" xfId="41992" xr:uid="{7B931643-D947-4B40-A805-46A536588FBD}"/>
    <cellStyle name="Output 2 5 4 3" xfId="42793" xr:uid="{5E59A8CA-C400-4948-BCB5-50F7B39B1C3A}"/>
    <cellStyle name="Output 2 5 4 3 2" xfId="44523" xr:uid="{B0ACD276-1151-482E-A781-ED5E1541562A}"/>
    <cellStyle name="Output 2 5 4 4" xfId="43214" xr:uid="{87267C58-4AF9-431F-AD9C-5088F9633AC9}"/>
    <cellStyle name="Output 2 5 4 5" xfId="41082" xr:uid="{76BD7174-4C84-4BA3-A14B-159D5983B493}"/>
    <cellStyle name="Output 2 5 5" xfId="17259" xr:uid="{A491768A-EDEB-4E31-AA37-6530E386FD05}"/>
    <cellStyle name="Output 2 5 5 2" xfId="43687" xr:uid="{932669BC-B7D5-4E4A-AFFF-DB48B6890111}"/>
    <cellStyle name="Output 2 5 5 3" xfId="41574" xr:uid="{1CD9F7A4-3167-4195-B679-723F4C0876FB}"/>
    <cellStyle name="Output 2 5 6" xfId="15651" xr:uid="{025013F4-BB40-48F0-A038-8F646E63A9B0}"/>
    <cellStyle name="Output 2 5 6 2" xfId="42375" xr:uid="{0A330A56-CFBC-499C-BE7E-BF03928AEE48}"/>
    <cellStyle name="Output 2 5 7" xfId="23706" xr:uid="{ABAA207D-C30F-4F95-A46D-159A7BDC55D2}"/>
    <cellStyle name="Output 2 5 8" xfId="24569" xr:uid="{A0FA7DEE-064D-49B2-AD89-7E4FF2CCF031}"/>
    <cellStyle name="Output 2 5 9" xfId="25477" xr:uid="{5C653534-0E62-4C77-BE77-AF0CE8E978F7}"/>
    <cellStyle name="Output 2 5 9 2" xfId="27169" xr:uid="{39D41CD1-D0BD-47DC-893A-D1BB5C45CBDB}"/>
    <cellStyle name="Output 2 6" xfId="12043" xr:uid="{67700283-9662-4F47-A7FB-EB50D63E4385}"/>
    <cellStyle name="Output 2 6 10" xfId="37428" xr:uid="{A2885123-1F21-462E-91D8-B0492466B56C}"/>
    <cellStyle name="Output 2 6 11" xfId="40738" xr:uid="{6212BC6A-1C7F-499C-B03C-6970BB22AF30}"/>
    <cellStyle name="Output 2 6 2" xfId="13315" xr:uid="{A43500DF-9653-4B3C-846D-F7D76F67A488}"/>
    <cellStyle name="Output 2 6 2 2" xfId="18822" xr:uid="{468451A6-7201-47DB-8285-2F6EB15BE61C}"/>
    <cellStyle name="Output 2 6 2 2 2" xfId="44183" xr:uid="{D8D0C4CC-FACB-4FA5-9907-25FBAC708589}"/>
    <cellStyle name="Output 2 6 2 2 3" xfId="42070" xr:uid="{4D12328C-4F00-4FED-8A60-8728E3EB5A30}"/>
    <cellStyle name="Output 2 6 2 3" xfId="42871" xr:uid="{CACD881F-3035-4181-BCDD-B4257E0165F7}"/>
    <cellStyle name="Output 2 6 2 3 2" xfId="44601" xr:uid="{2AEF31AF-FA12-416E-81FC-0F2EAD8D160E}"/>
    <cellStyle name="Output 2 6 2 4" xfId="43292" xr:uid="{4CF36B4A-94FA-47D9-BC4A-8A33BB93393D}"/>
    <cellStyle name="Output 2 6 2 5" xfId="41161" xr:uid="{45B9D550-440C-4A00-AA35-4244472426E4}"/>
    <cellStyle name="Output 2 6 3" xfId="13083" xr:uid="{3C81319E-FE39-4B57-BAB0-18AEE26EBFBD}"/>
    <cellStyle name="Output 2 6 3 2" xfId="18590" xr:uid="{F3B11730-468D-46AF-955D-922BFB416ACF}"/>
    <cellStyle name="Output 2 6 3 2 2" xfId="43765" xr:uid="{6F3ACFF8-5F25-4A6E-A41F-1A6F7343C3DC}"/>
    <cellStyle name="Output 2 6 3 3" xfId="41652" xr:uid="{30DDD1FE-43B5-4853-93DC-3807FDD96023}"/>
    <cellStyle name="Output 2 6 4" xfId="12933" xr:uid="{E9D0B339-1C04-475C-BC08-EB0520BA10A3}"/>
    <cellStyle name="Output 2 6 4 2" xfId="18440" xr:uid="{87E53327-4B64-48E4-A5DF-333046EDBC2A}"/>
    <cellStyle name="Output 2 6 4 3" xfId="42453" xr:uid="{A89FD697-EC76-4D7C-99B7-0306215990E4}"/>
    <cellStyle name="Output 2 6 5" xfId="15983" xr:uid="{0D6AB2CB-F1E2-438A-B81E-BF2D59D61745}"/>
    <cellStyle name="Output 2 6 6" xfId="23662" xr:uid="{B64C31B2-E2F3-4A55-ADE8-45EC351F73D2}"/>
    <cellStyle name="Output 2 6 7" xfId="24570" xr:uid="{E95B19A3-CAAA-4306-911F-FDCE0297906C}"/>
    <cellStyle name="Output 2 6 8" xfId="25814" xr:uid="{CC6B4D42-1BBF-443B-BCAE-B1B95F56306F}"/>
    <cellStyle name="Output 2 6 8 2" xfId="27260" xr:uid="{EEB77365-C9EC-4CBD-B820-5865AA54BA3A}"/>
    <cellStyle name="Output 2 6 9" xfId="26654" xr:uid="{345764BC-E5B2-42AD-B842-3015298525C8}"/>
    <cellStyle name="Output 2 6 9 2" xfId="27545" xr:uid="{373E7C98-61CE-4B76-84BB-FE2AB792EAE1}"/>
    <cellStyle name="Output 2 7" xfId="13088" xr:uid="{295D6587-B7A4-4BB2-8723-54A7597F297B}"/>
    <cellStyle name="Output 2 7 2" xfId="18595" xr:uid="{298EA6AE-0F61-4E26-8854-51847C1DDF2E}"/>
    <cellStyle name="Output 2 7 2 2" xfId="42113" xr:uid="{42AFC415-0BEB-42AF-AF5F-7C3D9394112A}"/>
    <cellStyle name="Output 2 7 2 2 2" xfId="44226" xr:uid="{8F2B37E6-C57D-4E1F-8904-8189ADAC8921}"/>
    <cellStyle name="Output 2 7 2 3" xfId="42914" xr:uid="{220D036D-5B66-497A-9BF1-53E202EA16E7}"/>
    <cellStyle name="Output 2 7 2 3 2" xfId="44644" xr:uid="{1620BA80-E738-402F-9F71-BBEA6619981A}"/>
    <cellStyle name="Output 2 7 2 4" xfId="43335" xr:uid="{CE0647D4-1CC5-43A8-9586-45746347E83A}"/>
    <cellStyle name="Output 2 7 2 5" xfId="41204" xr:uid="{92F990D1-66B4-4674-9143-B0A1736728E7}"/>
    <cellStyle name="Output 2 7 3" xfId="23716" xr:uid="{7B06D1A9-0CCA-4124-A40A-5A38C5C7648A}"/>
    <cellStyle name="Output 2 7 3 2" xfId="43813" xr:uid="{58812257-8B21-45BA-ABDB-1D3B5632F7E8}"/>
    <cellStyle name="Output 2 7 3 3" xfId="41700" xr:uid="{BAC921EB-D1C2-44E4-81BF-F41DB5130981}"/>
    <cellStyle name="Output 2 7 4" xfId="24571" xr:uid="{A5029B2C-AE72-4A38-821E-53437625384A}"/>
    <cellStyle name="Output 2 7 4 2" xfId="42501" xr:uid="{E9FA1D4F-2F38-4623-A38B-23B47CEF73DF}"/>
    <cellStyle name="Output 2 7 5" xfId="40786" xr:uid="{1F0F8501-34B7-4FDC-B066-8BDADBEE7261}"/>
    <cellStyle name="Output 2 8" xfId="15173" xr:uid="{BC2C13D9-6171-429C-B6A2-1DD0D82111FF}"/>
    <cellStyle name="Output 2 8 2" xfId="23466" xr:uid="{6137BCB9-5F47-4507-B60F-2E7EF1851C9E}"/>
    <cellStyle name="Output 2 8 2 2" xfId="43173" xr:uid="{6D78762D-0BC6-4590-A63D-17167E8AA43F}"/>
    <cellStyle name="Output 2 8 3" xfId="40042" xr:uid="{5D9D13B7-D75A-47DD-978E-BBA65A7A2D2A}"/>
    <cellStyle name="Output 2 9" xfId="23076" xr:uid="{E16F780D-9240-44A6-B2A3-6AEFE67628C4}"/>
    <cellStyle name="Output 3" xfId="10205" xr:uid="{7F365258-8950-4B97-9A16-F5B7BABEFADF}"/>
    <cellStyle name="Output 3 10" xfId="24572" xr:uid="{E50F0E87-B988-413C-A4EA-E74E03927755}"/>
    <cellStyle name="Output 3 11" xfId="24945" xr:uid="{BDD8FCED-CFC8-4CD9-83CC-92F1AF903266}"/>
    <cellStyle name="Output 3 11 2" xfId="27075" xr:uid="{A885143E-33C9-475C-A40B-DBAE85E1D417}"/>
    <cellStyle name="Output 3 12" xfId="25216" xr:uid="{B9C8BEC2-3E32-497C-9C91-A1F68B007D25}"/>
    <cellStyle name="Output 3 12 2" xfId="27111" xr:uid="{858F2D98-746D-41E7-BC77-8387CFFEE5DB}"/>
    <cellStyle name="Output 3 2" xfId="12199" xr:uid="{7B9C922C-8438-492B-AEA4-7402A23C1F75}"/>
    <cellStyle name="Output 3 2 10" xfId="26708" xr:uid="{AE0AB2F9-3D23-4C42-BA2C-F053A92FD7E3}"/>
    <cellStyle name="Output 3 2 10 2" xfId="27599" xr:uid="{96A4E579-3B1F-4FC4-A21E-FA079CDD3E33}"/>
    <cellStyle name="Output 3 2 2" xfId="13388" xr:uid="{AA1278E6-FA57-4782-9DE8-824F7993798F}"/>
    <cellStyle name="Output 3 2 2 2" xfId="18895" xr:uid="{0936F20B-32DC-48F7-911A-777392F9E381}"/>
    <cellStyle name="Output 3 2 3" xfId="13172" xr:uid="{9C1F8C1E-51D6-4DE9-B24B-177E2EB98DD0}"/>
    <cellStyle name="Output 3 2 3 2" xfId="18679" xr:uid="{B79AF3D7-03D2-4251-9E68-C6232C583770}"/>
    <cellStyle name="Output 3 2 4" xfId="13641" xr:uid="{300EB8C2-BDF3-4151-AC8C-B2FC30E9790F}"/>
    <cellStyle name="Output 3 2 4 2" xfId="19148" xr:uid="{DB6D06E1-E5FF-4567-AAC2-B6224FB175F9}"/>
    <cellStyle name="Output 3 2 5" xfId="17729" xr:uid="{4D287753-FC53-4327-8C6B-9EE907C84BA6}"/>
    <cellStyle name="Output 3 2 6" xfId="16138" xr:uid="{5D34BE90-D384-43EE-8F38-F3E6B8912409}"/>
    <cellStyle name="Output 3 2 7" xfId="23594" xr:uid="{06E7324C-14DE-4352-9C2B-BAB3F405AC23}"/>
    <cellStyle name="Output 3 2 8" xfId="24573" xr:uid="{086245F8-76FF-4B2D-9743-FDE5A0076928}"/>
    <cellStyle name="Output 3 2 9" xfId="25970" xr:uid="{9722A949-CEFC-43B3-8646-FB1A3AAE0010}"/>
    <cellStyle name="Output 3 2 9 2" xfId="27314" xr:uid="{CB512728-FB3E-4772-9F0B-88CB993BADD8}"/>
    <cellStyle name="Output 3 3" xfId="12281" xr:uid="{33D4325A-C1D8-4045-994B-5CDA42A00D81}"/>
    <cellStyle name="Output 3 3 10" xfId="26779" xr:uid="{63ABE032-2911-4482-93C2-D946B5816E7B}"/>
    <cellStyle name="Output 3 3 10 2" xfId="27670" xr:uid="{ACB3DB84-02F5-4DA7-85AF-4F8CCB5D79E9}"/>
    <cellStyle name="Output 3 3 2" xfId="13460" xr:uid="{00BB334E-AC0C-4E45-8635-BE0084333B43}"/>
    <cellStyle name="Output 3 3 2 2" xfId="18967" xr:uid="{DA1559CA-9B0E-4456-90DC-77FCB0048AC2}"/>
    <cellStyle name="Output 3 3 3" xfId="13124" xr:uid="{B126AED7-2E64-44EA-BC5F-591D9FF1D4F0}"/>
    <cellStyle name="Output 3 3 3 2" xfId="18631" xr:uid="{907DC7CB-313E-4CCF-A2D2-C800AA0CB23F}"/>
    <cellStyle name="Output 3 3 4" xfId="13527" xr:uid="{82791064-C901-4CCD-AB09-BF9D6F3AC462}"/>
    <cellStyle name="Output 3 3 4 2" xfId="19034" xr:uid="{15DCD108-C038-40A4-A33A-527488D7174E}"/>
    <cellStyle name="Output 3 3 5" xfId="17800" xr:uid="{C651F0A4-E52D-4D62-A1D3-F727CDB9E560}"/>
    <cellStyle name="Output 3 3 6" xfId="16219" xr:uid="{3CC9CFA3-448A-4B5F-9C96-CC39F9018515}"/>
    <cellStyle name="Output 3 3 7" xfId="23618" xr:uid="{C886038C-52A8-4B98-8CE1-E98CAFE522A9}"/>
    <cellStyle name="Output 3 3 8" xfId="24574" xr:uid="{84CED446-2782-4DE1-9BD5-F09ADD96F1CE}"/>
    <cellStyle name="Output 3 3 9" xfId="26052" xr:uid="{8156567C-877F-4257-BCEB-92F2A6A304C6}"/>
    <cellStyle name="Output 3 3 9 2" xfId="27385" xr:uid="{90801B1E-155E-4549-957F-783BA35AF247}"/>
    <cellStyle name="Output 3 4" xfId="11664" xr:uid="{BCE869D6-687D-4A8B-AE6D-27AA19D198EC}"/>
    <cellStyle name="Output 3 4 10" xfId="26556" xr:uid="{438CD35B-3AE3-46F2-A954-FBE9B50B9EFD}"/>
    <cellStyle name="Output 3 4 10 2" xfId="27447" xr:uid="{FD1C4A0A-0CBA-43E7-9C23-2182F673E864}"/>
    <cellStyle name="Output 3 4 2" xfId="13175" xr:uid="{BA354E63-851E-4A21-A5CF-E81969E80CF2}"/>
    <cellStyle name="Output 3 4 2 2" xfId="18682" xr:uid="{E9B1710E-3273-4DDB-8AD4-DADAD62D572F}"/>
    <cellStyle name="Output 3 4 3" xfId="13372" xr:uid="{9B0605EB-3CF0-46DD-AA35-5F64C35BC495}"/>
    <cellStyle name="Output 3 4 3 2" xfId="18879" xr:uid="{12FCB9C5-FD4B-4A2F-ABB6-7200E2A5C72D}"/>
    <cellStyle name="Output 3 4 4" xfId="13687" xr:uid="{6DEAE5B8-3D7F-4B4C-98B4-5ABCF3E3DFE2}"/>
    <cellStyle name="Output 3 4 4 2" xfId="19194" xr:uid="{7F5DC71C-0C56-439D-A1C9-7746D51B4E50}"/>
    <cellStyle name="Output 3 4 5" xfId="17215" xr:uid="{C7E53583-9033-46F1-88F0-763BDC6C8230}"/>
    <cellStyle name="Output 3 4 6" xfId="15607" xr:uid="{DC3FD655-9798-461E-A8E6-F52DFFA709C2}"/>
    <cellStyle name="Output 3 4 7" xfId="23715" xr:uid="{4EFE38C1-B86E-40C4-9140-269E311180C3}"/>
    <cellStyle name="Output 3 4 8" xfId="24575" xr:uid="{CCBF2D54-2F2D-47E0-82F3-1F5CEE863A46}"/>
    <cellStyle name="Output 3 4 9" xfId="25432" xr:uid="{1C9ADC0F-6B99-4A38-9977-0D297B13ACFA}"/>
    <cellStyle name="Output 3 4 9 2" xfId="27162" xr:uid="{8469FC8B-249A-464A-ADB2-89794EDDC101}"/>
    <cellStyle name="Output 3 5" xfId="12218" xr:uid="{2E0E1C06-C27C-493D-847C-DC20E129C58D}"/>
    <cellStyle name="Output 3 5 10" xfId="26727" xr:uid="{F91927BC-7D4B-49FF-8A18-1FA0E2A23A76}"/>
    <cellStyle name="Output 3 5 10 2" xfId="27618" xr:uid="{49B33ACB-7A6B-41B1-8BC1-71C7BFA13B3B}"/>
    <cellStyle name="Output 3 5 2" xfId="13407" xr:uid="{31F74D1E-544F-4F39-90B5-815BEA6CEB18}"/>
    <cellStyle name="Output 3 5 2 2" xfId="18914" xr:uid="{8003DF36-BFD0-4C17-807E-04473A8EA516}"/>
    <cellStyle name="Output 3 5 3" xfId="13382" xr:uid="{DAABED54-FC3F-4AD7-BCBF-EF5F41122A2D}"/>
    <cellStyle name="Output 3 5 3 2" xfId="18889" xr:uid="{ABA8387D-1877-442B-9880-F27FB6110D6D}"/>
    <cellStyle name="Output 3 5 4" xfId="13020" xr:uid="{0D0619EF-834F-4A06-BE55-A9DB6E77F296}"/>
    <cellStyle name="Output 3 5 4 2" xfId="18527" xr:uid="{03C2DC23-9BBF-49EE-B3FB-FA8369A01AC0}"/>
    <cellStyle name="Output 3 5 5" xfId="17747" xr:uid="{A07348A8-BE8D-45F1-AFBE-A3ACDD55776B}"/>
    <cellStyle name="Output 3 5 6" xfId="16157" xr:uid="{1C9B8F07-1800-45E4-B711-A38D540A84BE}"/>
    <cellStyle name="Output 3 5 7" xfId="23651" xr:uid="{C48E43A4-E1F6-4E12-A12D-0D966BD1CC1F}"/>
    <cellStyle name="Output 3 5 8" xfId="24576" xr:uid="{053D0CFC-AFC3-4111-9A9A-337D30995ACC}"/>
    <cellStyle name="Output 3 5 9" xfId="25989" xr:uid="{765EB632-71D1-47D8-8806-196489FB3E7E}"/>
    <cellStyle name="Output 3 5 9 2" xfId="27333" xr:uid="{E02788EE-3EEC-40E5-9A9B-9C42731C755A}"/>
    <cellStyle name="Output 3 6" xfId="11784" xr:uid="{3905A1B5-EDF2-4651-8563-CE23DD434911}"/>
    <cellStyle name="Output 3 6 2" xfId="13253" xr:uid="{F063CA75-225C-4766-AE11-7DBB4A4AF50C}"/>
    <cellStyle name="Output 3 6 2 2" xfId="18760" xr:uid="{10C0FA0D-C303-4336-81C7-D08C18E16712}"/>
    <cellStyle name="Output 3 6 3" xfId="13536" xr:uid="{B92A0D7A-7C05-4E33-9212-8434C8ABD10C}"/>
    <cellStyle name="Output 3 6 3 2" xfId="19043" xr:uid="{636FA998-4AAB-4CD5-8700-173916B0A561}"/>
    <cellStyle name="Output 3 6 4" xfId="13669" xr:uid="{98391D3B-D77D-48C7-9077-360CC0AD9F3A}"/>
    <cellStyle name="Output 3 6 4 2" xfId="19176" xr:uid="{70C5DF74-E497-4C69-8CD4-88C9E6DE0E5B}"/>
    <cellStyle name="Output 3 6 5" xfId="15725" xr:uid="{95F0DEE0-CB4D-4B17-B539-8EF0271749A9}"/>
    <cellStyle name="Output 3 6 6" xfId="23598" xr:uid="{B0338F24-9820-41F7-9C45-2BFAA8E6E1D9}"/>
    <cellStyle name="Output 3 6 7" xfId="24577" xr:uid="{B1AD9A21-24AC-455C-BA7B-7D398EA68D03}"/>
    <cellStyle name="Output 3 6 8" xfId="25555" xr:uid="{3AFC500A-229B-4FB5-A287-B664FB78549F}"/>
    <cellStyle name="Output 3 6 8 2" xfId="27231" xr:uid="{09077D69-93E1-4316-985D-C65F15D5D914}"/>
    <cellStyle name="Output 3 6 9" xfId="26625" xr:uid="{2C03A2D1-B91E-402A-9B82-AE1D213496E5}"/>
    <cellStyle name="Output 3 6 9 2" xfId="27516" xr:uid="{BF206CDC-BB35-4B0E-8FDC-2F0688B0935D}"/>
    <cellStyle name="Output 3 7" xfId="12891" xr:uid="{62CB1FBE-B082-440F-A77B-A969C8A5EEE0}"/>
    <cellStyle name="Output 3 7 2" xfId="18398" xr:uid="{01C22A21-B841-4D0D-91D2-E070D859722D}"/>
    <cellStyle name="Output 3 7 3" xfId="23728" xr:uid="{3A572F29-F2AC-4FCF-B87E-8B12B43F5216}"/>
    <cellStyle name="Output 3 8" xfId="15174" xr:uid="{66ABC8F2-90B2-4DCB-8695-5AF39A561198}"/>
    <cellStyle name="Output 3 9" xfId="23078" xr:uid="{F89BDAEF-29F6-4FC7-9E2B-3D3B1D8E1C16}"/>
    <cellStyle name="Output 4" xfId="10203" xr:uid="{C8901C72-E771-4C0F-AD65-3E271A0D1E43}"/>
    <cellStyle name="Output 4 10" xfId="24578" xr:uid="{8AE4D4A9-1E07-42AE-A1F2-BD075627F91B}"/>
    <cellStyle name="Output 4 11" xfId="24943" xr:uid="{CEA33BE6-5F1E-4C61-982A-7BEE8E5C1ADB}"/>
    <cellStyle name="Output 4 11 2" xfId="27073" xr:uid="{EEE5E206-3A44-41A5-9BC7-DA020043185C}"/>
    <cellStyle name="Output 4 12" xfId="25218" xr:uid="{024ED08B-FC80-4515-8702-9D27EA71FC20}"/>
    <cellStyle name="Output 4 12 2" xfId="27113" xr:uid="{C0B20CB2-472F-4741-B701-D659D5231319}"/>
    <cellStyle name="Output 4 2" xfId="12201" xr:uid="{49A28C60-0B52-422C-A5E6-603FE12972A8}"/>
    <cellStyle name="Output 4 2 2" xfId="13390" xr:uid="{7E3DC396-07C1-4070-B480-0550D363CA91}"/>
    <cellStyle name="Output 4 2 2 2" xfId="18897" xr:uid="{06B7790A-2BAD-47A9-947E-C7CAC9F0F906}"/>
    <cellStyle name="Output 4 2 3" xfId="13062" xr:uid="{0BBF5F40-D981-42BF-A218-F53185C657CE}"/>
    <cellStyle name="Output 4 2 3 2" xfId="18569" xr:uid="{06DA4BC1-3983-4385-B829-602D549CFE6D}"/>
    <cellStyle name="Output 4 2 4" xfId="13550" xr:uid="{314C9EEC-2CF9-4C38-9863-732141212082}"/>
    <cellStyle name="Output 4 2 4 2" xfId="19057" xr:uid="{30465CE6-F066-4282-A843-50A267C73CE4}"/>
    <cellStyle name="Output 4 2 5" xfId="17731" xr:uid="{D02E7D30-3BC6-4287-AF54-8F722FC660F4}"/>
    <cellStyle name="Output 4 2 6" xfId="16140" xr:uid="{F2659151-7EBF-445A-B539-1C6128F4A066}"/>
    <cellStyle name="Output 4 2 7" xfId="24579" xr:uid="{650F27C5-3D82-4CA4-820A-AEB4FFA8B98B}"/>
    <cellStyle name="Output 4 2 8" xfId="25972" xr:uid="{73AF9E10-331D-436C-915B-8A35075C4CF6}"/>
    <cellStyle name="Output 4 2 8 2" xfId="27316" xr:uid="{21DA2732-BDEC-4AF1-A24C-C04F16D83C23}"/>
    <cellStyle name="Output 4 2 9" xfId="26710" xr:uid="{3FE8647D-014E-47E9-97C2-ABCDF5AA36F3}"/>
    <cellStyle name="Output 4 2 9 2" xfId="27601" xr:uid="{27C170BC-ACFE-4D7E-9AE7-600969E000A2}"/>
    <cellStyle name="Output 4 3" xfId="12283" xr:uid="{3B3F29BB-21E1-4820-B3F8-62ED85C5A388}"/>
    <cellStyle name="Output 4 3 2" xfId="13462" xr:uid="{28AD50B6-C2D4-4D16-9CCF-2C98A4653366}"/>
    <cellStyle name="Output 4 3 2 2" xfId="18969" xr:uid="{267E1A87-1662-4E9C-9472-9AA9F96F4D69}"/>
    <cellStyle name="Output 4 3 3" xfId="12927" xr:uid="{F5692B8C-8871-4AB9-8430-5C8AE640BC79}"/>
    <cellStyle name="Output 4 3 3 2" xfId="18434" xr:uid="{18F955A2-AE7A-4088-B8D6-733F2485097B}"/>
    <cellStyle name="Output 4 3 4" xfId="13530" xr:uid="{73783AEE-C4A5-4E00-B515-E90FF94B70F9}"/>
    <cellStyle name="Output 4 3 4 2" xfId="19037" xr:uid="{EF4F95DF-B3E7-4057-9B9D-25082E6B2656}"/>
    <cellStyle name="Output 4 3 5" xfId="17802" xr:uid="{DB8C7355-3854-44C9-8BCC-BC7CAE5A6AB7}"/>
    <cellStyle name="Output 4 3 6" xfId="16221" xr:uid="{0DEDFBDF-677E-452B-9194-D562613B6F0F}"/>
    <cellStyle name="Output 4 3 7" xfId="26054" xr:uid="{129C7774-91BC-4498-BA1D-FB514A9CCCA5}"/>
    <cellStyle name="Output 4 3 7 2" xfId="27387" xr:uid="{B7A092A0-EB87-4DF7-9DD0-2CE4D559AF2F}"/>
    <cellStyle name="Output 4 3 8" xfId="26781" xr:uid="{C97BFE3D-0747-4EB5-B986-D83F73063ABD}"/>
    <cellStyle name="Output 4 3 8 2" xfId="27672" xr:uid="{E2D30EA3-A119-41BD-8882-B1F01F31DDEC}"/>
    <cellStyle name="Output 4 4" xfId="11726" xr:uid="{032F7E8C-3A7B-4380-81AA-2689E16FF11D}"/>
    <cellStyle name="Output 4 4 2" xfId="13207" xr:uid="{807EDC4A-3C07-47D9-8920-FD3FC77285D8}"/>
    <cellStyle name="Output 4 4 2 2" xfId="18714" xr:uid="{70E75B0D-5D82-47BC-AFF5-653D1DC13ABF}"/>
    <cellStyle name="Output 4 4 3" xfId="13182" xr:uid="{F1A81E5C-285E-4416-AE8C-F3F4E1C9C70E}"/>
    <cellStyle name="Output 4 4 3 2" xfId="18689" xr:uid="{EB027EEE-931B-4092-9733-45AC6702EB52}"/>
    <cellStyle name="Output 4 4 4" xfId="13612" xr:uid="{F0C0AD42-46A7-434A-BDAC-37D45D84CC88}"/>
    <cellStyle name="Output 4 4 4 2" xfId="19119" xr:uid="{04AFEC52-EEDF-409B-A290-7469F294DE1F}"/>
    <cellStyle name="Output 4 4 5" xfId="17276" xr:uid="{E6B31FC8-179D-4912-AD45-323184552EF0}"/>
    <cellStyle name="Output 4 4 6" xfId="15670" xr:uid="{C55E8BD4-90A8-44C0-997E-C67965F86908}"/>
    <cellStyle name="Output 4 4 7" xfId="25497" xr:uid="{F28EB2B5-BEA7-4433-9ADD-24B371CDEB75}"/>
    <cellStyle name="Output 4 4 7 2" xfId="27189" xr:uid="{DFF9B7DE-6727-4175-8DDB-CD89768C2DD0}"/>
    <cellStyle name="Output 4 4 8" xfId="26583" xr:uid="{133A9A65-22C1-49AA-8FAB-A88396BD4CB9}"/>
    <cellStyle name="Output 4 4 8 2" xfId="27474" xr:uid="{AA75EFCC-5619-4DFD-8893-B3767CD47D25}"/>
    <cellStyle name="Output 4 5" xfId="12047" xr:uid="{1A363F0E-38C1-4F36-A806-37EAD183144E}"/>
    <cellStyle name="Output 4 5 2" xfId="13318" xr:uid="{DEC85A9B-91FE-4B7E-B7C4-4D5F89010084}"/>
    <cellStyle name="Output 4 5 2 2" xfId="18825" xr:uid="{556BD12B-1E54-4587-83B6-AD5184E67BE5}"/>
    <cellStyle name="Output 4 5 3" xfId="12929" xr:uid="{A02406C7-178E-4449-9130-444DC37B99A1}"/>
    <cellStyle name="Output 4 5 3 2" xfId="18436" xr:uid="{E83196D5-3436-4F8C-9FCF-4E6D624D6607}"/>
    <cellStyle name="Output 4 5 4" xfId="13657" xr:uid="{579282A8-E423-4070-8633-BBBDFDC6BD27}"/>
    <cellStyle name="Output 4 5 4 2" xfId="19164" xr:uid="{145C8A3C-F718-4F6D-A746-83D0725DEC26}"/>
    <cellStyle name="Output 4 5 5" xfId="17584" xr:uid="{F8E074F2-C17A-4192-8ABB-F2D4A0068119}"/>
    <cellStyle name="Output 4 5 6" xfId="15987" xr:uid="{BBA59FA3-41EA-4445-9BEE-3D46944A3B2E}"/>
    <cellStyle name="Output 4 5 7" xfId="25818" xr:uid="{5EE19775-1D9B-47FC-A1AB-4CAE0B251CAC}"/>
    <cellStyle name="Output 4 5 7 2" xfId="27263" xr:uid="{3A1C698E-07EF-49E7-9922-D5ADE5209C5C}"/>
    <cellStyle name="Output 4 5 8" xfId="26657" xr:uid="{D3E65FA3-CD08-4EDC-94F5-5D446AF20691}"/>
    <cellStyle name="Output 4 5 8 2" xfId="27548" xr:uid="{B8132EF3-8456-415D-A36C-15785EBDF0C6}"/>
    <cellStyle name="Output 4 6" xfId="11801" xr:uid="{9229E952-E925-42F6-9DD1-3B8EE93D5E29}"/>
    <cellStyle name="Output 4 6 2" xfId="13262" xr:uid="{903D2643-1A29-4A75-B85C-8EC1A894589F}"/>
    <cellStyle name="Output 4 6 2 2" xfId="18769" xr:uid="{103352BE-F34A-48BC-9912-BE5FADF1A8D2}"/>
    <cellStyle name="Output 4 6 3" xfId="13101" xr:uid="{4A14F87D-5539-484D-8B12-00A140F6CA29}"/>
    <cellStyle name="Output 4 6 3 2" xfId="18608" xr:uid="{A080A113-10E6-4E9B-B185-1B0A4973AE60}"/>
    <cellStyle name="Output 4 6 4" xfId="13566" xr:uid="{183698AC-9089-476F-A44A-BA11B323FBB3}"/>
    <cellStyle name="Output 4 6 4 2" xfId="19073" xr:uid="{ECA2939F-2B93-4EBB-A593-17B305FD9013}"/>
    <cellStyle name="Output 4 6 5" xfId="15741" xr:uid="{14A0542C-D1CA-4A16-946D-774C1FB2D979}"/>
    <cellStyle name="Output 4 6 6" xfId="25572" xr:uid="{805304C9-7EA8-4B02-BFB3-16DB7E828370}"/>
    <cellStyle name="Output 4 6 6 2" xfId="27235" xr:uid="{E1E7B8F4-4469-41F3-843B-A64E7EC9EEB4}"/>
    <cellStyle name="Output 4 6 7" xfId="26629" xr:uid="{205A7810-0AEE-45C3-BB22-726146349AB3}"/>
    <cellStyle name="Output 4 6 7 2" xfId="27520" xr:uid="{540E72EB-B4F9-4484-8B41-B1B2B51C6A7F}"/>
    <cellStyle name="Output 4 7" xfId="12955" xr:uid="{518535DF-4C18-40C6-91AE-79957F7B1340}"/>
    <cellStyle name="Output 4 7 2" xfId="18462" xr:uid="{AD585384-58CC-4002-93C0-9AE40895728C}"/>
    <cellStyle name="Output 4 8" xfId="15172" xr:uid="{15BF9C8A-E1B6-459D-81CF-961F6136457E}"/>
    <cellStyle name="Output 4 9" xfId="23079" xr:uid="{AD726D2D-0446-4C55-BEA5-30B2D8CF08E6}"/>
    <cellStyle name="Output 5" xfId="24580" xr:uid="{4CF05D29-4082-4B3B-941D-24761B0F8F97}"/>
    <cellStyle name="Output 5 2" xfId="24581" xr:uid="{BBD1D8EA-71CE-42FD-9406-F966EB8EB474}"/>
    <cellStyle name="Output 6" xfId="24582" xr:uid="{E1FA8935-DA96-4C14-B34F-E10504633198}"/>
    <cellStyle name="Output 6 2" xfId="24583" xr:uid="{48FEF383-EE4F-46D7-AAB0-0E464A596078}"/>
    <cellStyle name="Output 7" xfId="24584" xr:uid="{C3B1983D-8AD0-41B7-AA03-95C0AABA6A86}"/>
    <cellStyle name="Output 8" xfId="24585" xr:uid="{8245DB5D-D7CC-4667-B8BB-5CB8D71245FA}"/>
    <cellStyle name="Output 9" xfId="89" xr:uid="{157CBCD1-D312-406D-BF4E-7228CF535B14}"/>
    <cellStyle name="Output Amounts" xfId="3687" xr:uid="{59F89016-4A9F-4B6B-A049-ED392B31F0F5}"/>
    <cellStyle name="Overscore" xfId="9330" xr:uid="{0B7C6CC5-6DF4-475F-8E43-316C2D57CDD4}"/>
    <cellStyle name="Overunder" xfId="9331" xr:uid="{396A92AE-0C11-4290-AEFA-3A97080892E7}"/>
    <cellStyle name="P" xfId="9332" xr:uid="{4DEBF823-B4AA-47FA-89BB-C4717A855E8A}"/>
    <cellStyle name="Percent" xfId="1" builtinId="5"/>
    <cellStyle name="Percent %" xfId="3785" xr:uid="{071BAF11-879A-4554-AF15-8DF85A1D4ACD}"/>
    <cellStyle name="Percent % Long Underline" xfId="3786" xr:uid="{2345455A-D5E3-4C2B-9C5B-A92D1412F3EF}"/>
    <cellStyle name="Percent (0)" xfId="3688" xr:uid="{45BE0577-73AD-4AC7-8E7B-1CF436F8D686}"/>
    <cellStyle name="Percent (0) 2" xfId="3689" xr:uid="{01A4E3B9-39CE-4585-907E-59C26C35E2CE}"/>
    <cellStyle name="Percent [0]" xfId="3787" xr:uid="{197C7946-FA73-4B36-B723-6E8DFB83BA27}"/>
    <cellStyle name="Percent [00]" xfId="3788" xr:uid="{B8AD04E1-D96B-4261-AB95-8F1F50137A04}"/>
    <cellStyle name="Percent [2]" xfId="2449" xr:uid="{299F94DD-5914-4878-A0EE-2797D89B56BC}"/>
    <cellStyle name="Percent [2] 2" xfId="4092" xr:uid="{6F141610-0739-4EB6-8A90-DB5CF3D5AC3A}"/>
    <cellStyle name="Percent [2] 3" xfId="10329" xr:uid="{5F9F557C-F875-4F11-8C97-8AD7DCEEEBD4}"/>
    <cellStyle name="Percent 0.0%" xfId="3789" xr:uid="{D02D58BA-453C-4561-8A14-786A492955E2}"/>
    <cellStyle name="Percent 0.0% Long Underline" xfId="3790" xr:uid="{D384CC02-C5A0-41F1-83D0-44D7F4943232}"/>
    <cellStyle name="Percent 0.00%" xfId="3791" xr:uid="{15D1584B-5347-4C50-AAA7-F3CEB487CB7C}"/>
    <cellStyle name="Percent 0.00% Long Underline" xfId="3792" xr:uid="{4CDBC816-DCDB-4B33-B50D-533D1E80370C}"/>
    <cellStyle name="Percent 0.000%" xfId="3793" xr:uid="{B3C3B50E-3C3A-4732-85E6-3E52403EC68C}"/>
    <cellStyle name="Percent 0.000% Long Underline" xfId="3794" xr:uid="{8883BBD8-7A8F-451D-BD54-E454B0AA3C51}"/>
    <cellStyle name="Percent 10" xfId="2167" xr:uid="{A644A31C-A296-4C07-9373-1CB6BEF7771D}"/>
    <cellStyle name="Percent 10 2" xfId="11307" xr:uid="{BEA93F5D-D6A2-4BF6-B07F-548399B95799}"/>
    <cellStyle name="Percent 10 2 2" xfId="23084" xr:uid="{D14611C0-156A-4A3D-BE8D-097574989E05}"/>
    <cellStyle name="Percent 10 2 2 2" xfId="40492" xr:uid="{4BDA85A2-713E-4F18-B511-A41EBA0AC960}"/>
    <cellStyle name="Percent 10 2 3" xfId="40406" xr:uid="{F3D63722-65B7-482F-8195-44F7F6C76F5F}"/>
    <cellStyle name="Percent 10 3" xfId="23083" xr:uid="{5C78BE14-6908-46D3-AB26-EF18786BB3EE}"/>
    <cellStyle name="Percent 10 3 2" xfId="40487" xr:uid="{5D475A12-28BF-4D53-9A01-6BD24A1825C1}"/>
    <cellStyle name="Percent 10 4" xfId="38186" xr:uid="{6E112C2F-521F-4F63-A89A-8A4CC7DDFF07}"/>
    <cellStyle name="Percent 10 5" xfId="10313" xr:uid="{57E8056C-2924-4DBC-BC89-0E48FD255309}"/>
    <cellStyle name="Percent 10 6" xfId="40401" xr:uid="{A81DABF3-0B18-40B3-806D-18741763A044}"/>
    <cellStyle name="Percent 10 7" xfId="46485" xr:uid="{B4E7FA60-EE08-4961-A1F8-983C0B97B68E}"/>
    <cellStyle name="Percent 10 8" xfId="4582" xr:uid="{7E66064D-C76C-400E-A988-EA5CAD932A81}"/>
    <cellStyle name="Percent 107" xfId="8899" xr:uid="{3A88669F-976D-4995-BB77-855E27B34106}"/>
    <cellStyle name="Percent 11" xfId="2211" xr:uid="{468D235F-AFB0-4CF7-8B0E-7F65FBBA34C6}"/>
    <cellStyle name="Percent 11 2" xfId="7156" xr:uid="{3A032312-E6D2-430A-AF02-0C821837CDE3}"/>
    <cellStyle name="Percent 11 2 2" xfId="38771" xr:uid="{D1E04666-C650-4071-9E5D-A7C4759FB447}"/>
    <cellStyle name="Percent 11 2 3" xfId="24587" xr:uid="{50009FBF-E27F-454D-A84A-FAE429B2D5CE}"/>
    <cellStyle name="Percent 11 2 4" xfId="40491" xr:uid="{85C825A9-514B-40E5-AE14-F8ACED4F0B32}"/>
    <cellStyle name="Percent 11 3" xfId="37797" xr:uid="{6B6B61A5-E112-4E01-9EC8-99C230B5716A}"/>
    <cellStyle name="Percent 11 4" xfId="10343" xr:uid="{1E68F806-7404-49AB-A92F-ADB6A76FDBC3}"/>
    <cellStyle name="Percent 11 5" xfId="40405" xr:uid="{E1C46347-6DE1-414B-9398-BB6674A0155B}"/>
    <cellStyle name="Percent 12" xfId="5426" xr:uid="{BC03903E-131E-4E83-B967-D5FE07BCFA0C}"/>
    <cellStyle name="Percent 12 2" xfId="23086" xr:uid="{4ABA57D5-48A0-40CB-B83A-4BCF2B61D1D5}"/>
    <cellStyle name="Percent 12 2 2" xfId="40501" xr:uid="{C37ED931-F64B-4F0B-8194-035EA309EF4A}"/>
    <cellStyle name="Percent 12 3" xfId="38592" xr:uid="{E9B1EE49-FB6E-4DE2-A84C-34DE287B2A82}"/>
    <cellStyle name="Percent 12 4" xfId="10344" xr:uid="{9E6BBAD8-C648-40A9-AE28-02212C9EBA02}"/>
    <cellStyle name="Percent 12 5" xfId="40415" xr:uid="{B9328070-DFA1-46AE-9F45-C56FE8C21A06}"/>
    <cellStyle name="Percent 13" xfId="5784" xr:uid="{2E6DE170-0CF4-4CCC-9E28-60868D6947E4}"/>
    <cellStyle name="Percent 13 2" xfId="23087" xr:uid="{C0430D70-DF4C-4690-A79A-2A67399D5E05}"/>
    <cellStyle name="Percent 13 3" xfId="24588" xr:uid="{138AA373-B241-4EEB-8CB3-57EA02C06635}"/>
    <cellStyle name="Percent 13 4" xfId="38611" xr:uid="{16844B92-7536-4DF6-B9C0-657213334776}"/>
    <cellStyle name="Percent 13 5" xfId="10349" xr:uid="{A3572882-E554-4E75-98B9-20ABB51BFC45}"/>
    <cellStyle name="Percent 13 6" xfId="40421" xr:uid="{F6C22648-6E26-4018-AD0C-F7191A161C33}"/>
    <cellStyle name="Percent 14" xfId="6210" xr:uid="{3EA4C713-C644-4A38-9FFB-81CB1BAA8F89}"/>
    <cellStyle name="Percent 14 10" xfId="24589" xr:uid="{C6D79538-97E2-42F0-A7B5-A5FD41552E47}"/>
    <cellStyle name="Percent 14 11" xfId="24979" xr:uid="{ABA470AE-5246-4C52-9830-465C7B980D82}"/>
    <cellStyle name="Percent 14 12" xfId="38633" xr:uid="{EACEC365-DA67-49DC-A0B0-4A81419777E1}"/>
    <cellStyle name="Percent 14 13" xfId="10351" xr:uid="{44AB603F-E77F-42BB-BF18-4E688806313C}"/>
    <cellStyle name="Percent 14 14" xfId="40423" xr:uid="{299B2CC5-014A-479F-AD2A-625D7FB8FD50}"/>
    <cellStyle name="Percent 14 2" xfId="11798" xr:uid="{A05E30FB-BFBB-4BD3-A34B-A0A690372629}"/>
    <cellStyle name="Percent 14 2 2" xfId="14243" xr:uid="{72C49F40-A197-4A3B-BB0A-33891C132C6F}"/>
    <cellStyle name="Percent 14 2 2 2" xfId="19757" xr:uid="{4AE3B2F3-2631-4727-9013-39A75A89A47C}"/>
    <cellStyle name="Percent 14 2 3" xfId="21131" xr:uid="{88AAA20F-D5CE-4FB8-A06C-FDB1BC5BA913}"/>
    <cellStyle name="Percent 14 2 4" xfId="17340" xr:uid="{F186AE45-2CB4-4D63-9D32-0607A9F2F8CD}"/>
    <cellStyle name="Percent 14 2 5" xfId="15739" xr:uid="{A3CEF4C7-24F3-433A-BA8B-B92EBA55AFAD}"/>
    <cellStyle name="Percent 14 2 6" xfId="22027" xr:uid="{6BD9E1E0-B580-4A1D-9F58-C855F52BBC34}"/>
    <cellStyle name="Percent 14 2 7" xfId="25569" xr:uid="{351A5939-427D-40F5-89E5-4CE00A1ABB79}"/>
    <cellStyle name="Percent 14 3" xfId="12446" xr:uid="{CE925BFE-A46E-408B-B518-5C6EEBC4CFD2}"/>
    <cellStyle name="Percent 14 3 2" xfId="14685" xr:uid="{082DD246-65D9-4037-B654-618123FBF4BB}"/>
    <cellStyle name="Percent 14 3 2 2" xfId="20205" xr:uid="{64F4E765-303D-4086-8FD7-6BF9C4B07A09}"/>
    <cellStyle name="Percent 14 3 3" xfId="21591" xr:uid="{4C1FB7E8-B0CE-4DD4-8718-7AC3504483D9}"/>
    <cellStyle name="Percent 14 3 4" xfId="17952" xr:uid="{B5EBE55A-2DA9-4E5F-9490-F0A6EB49EDA3}"/>
    <cellStyle name="Percent 14 3 5" xfId="16388" xr:uid="{4DD11858-66DF-49A9-92D9-19344482957F}"/>
    <cellStyle name="Percent 14 3 6" xfId="22110" xr:uid="{13DED21D-AC0E-4014-8A8C-ED8D6D6D1BB1}"/>
    <cellStyle name="Percent 14 3 7" xfId="26221" xr:uid="{CA16B4F0-26B8-48CC-8135-5D54A49E32FA}"/>
    <cellStyle name="Percent 14 4" xfId="13805" xr:uid="{ED58E237-6A33-4B48-8BA6-F67449F35073}"/>
    <cellStyle name="Percent 14 4 2" xfId="19314" xr:uid="{D8328601-D563-4886-881C-95D196C46AFB}"/>
    <cellStyle name="Percent 14 5" xfId="20668" xr:uid="{9A524E6E-8634-4B99-AC09-E345939236E1}"/>
    <cellStyle name="Percent 14 6" xfId="16829" xr:uid="{6CF23752-B215-42A6-B397-483714B618B9}"/>
    <cellStyle name="Percent 14 7" xfId="15207" xr:uid="{756D9A42-CDB2-42D3-88E9-F2EDE9D54CC8}"/>
    <cellStyle name="Percent 14 8" xfId="21949" xr:uid="{1F51903A-FECF-424D-B4FC-1E6EB405753B}"/>
    <cellStyle name="Percent 14 9" xfId="23088" xr:uid="{ED0DCFFE-C9FD-45CB-85F0-BC0380804B29}"/>
    <cellStyle name="Percent 15" xfId="6218" xr:uid="{DAC7ACB7-62B4-4D8E-B8DD-F384F4C23A50}"/>
    <cellStyle name="Percent 15 10" xfId="24590" xr:uid="{780BF364-380D-41D7-81AE-7EA642DF4A61}"/>
    <cellStyle name="Percent 15 11" xfId="24988" xr:uid="{922BD32F-2530-4088-98D4-32E0DF285F1B}"/>
    <cellStyle name="Percent 15 12" xfId="38639" xr:uid="{9AFF8EA7-9102-4C12-9802-4057BD288772}"/>
    <cellStyle name="Percent 15 13" xfId="10360" xr:uid="{DD0A1EA0-444E-40C1-A7E3-75EB53DB0C26}"/>
    <cellStyle name="Percent 15 2" xfId="11804" xr:uid="{B0D34AD3-8106-469D-AD2A-F582822FDC1F}"/>
    <cellStyle name="Percent 15 2 2" xfId="14247" xr:uid="{B19F7C80-FB97-45C4-B5B7-86022DD75E0B}"/>
    <cellStyle name="Percent 15 2 2 2" xfId="19761" xr:uid="{6044CCAE-B621-4826-A818-40300ACEAF84}"/>
    <cellStyle name="Percent 15 2 3" xfId="21135" xr:uid="{8786DE60-43DD-4FB4-A168-AE9FC2A15219}"/>
    <cellStyle name="Percent 15 2 4" xfId="17345" xr:uid="{349039F1-DD71-46FD-9232-E3E7ADC17C7A}"/>
    <cellStyle name="Percent 15 2 5" xfId="15744" xr:uid="{396503AD-1802-489E-ADD0-1E8FB5CCAC5C}"/>
    <cellStyle name="Percent 15 2 6" xfId="22031" xr:uid="{ECA14283-5EE4-4C91-81F2-C15A1529711C}"/>
    <cellStyle name="Percent 15 2 7" xfId="25575" xr:uid="{ED29FBD3-4B0B-432C-A1C0-B3356A04DE2C}"/>
    <cellStyle name="Percent 15 3" xfId="12450" xr:uid="{D37EDD55-EDDF-4ECC-9436-172B71FFA81F}"/>
    <cellStyle name="Percent 15 3 2" xfId="14689" xr:uid="{24AFBF72-7BA0-48C1-B1C5-2A2E12245599}"/>
    <cellStyle name="Percent 15 3 2 2" xfId="20209" xr:uid="{EBBA0E98-FB57-4C5B-A6B8-5E836A931905}"/>
    <cellStyle name="Percent 15 3 3" xfId="21595" xr:uid="{41AE8653-564C-4A29-9EA0-F768AE5CB28F}"/>
    <cellStyle name="Percent 15 3 4" xfId="17956" xr:uid="{AA944FBA-62EA-4B46-8ACE-AE5B6775AC21}"/>
    <cellStyle name="Percent 15 3 5" xfId="16392" xr:uid="{0C97CE8E-5405-4F7E-A295-5D141A129281}"/>
    <cellStyle name="Percent 15 3 6" xfId="22114" xr:uid="{8A902EA7-6C5A-41E4-ADEB-4B5FDEB5310D}"/>
    <cellStyle name="Percent 15 3 7" xfId="26225" xr:uid="{A278E016-8568-4F60-8244-A1FF867300C6}"/>
    <cellStyle name="Percent 15 4" xfId="13809" xr:uid="{952BCA62-4C15-4CBF-BA4E-E343F39306B2}"/>
    <cellStyle name="Percent 15 4 2" xfId="19318" xr:uid="{2C1B6EF7-2A3C-40BF-A35D-91369952AA00}"/>
    <cellStyle name="Percent 15 5" xfId="20672" xr:uid="{FF75FEEF-C54A-4144-AA14-AD785AA21877}"/>
    <cellStyle name="Percent 15 6" xfId="16833" xr:uid="{91ADD4AC-C685-43C5-8590-D626A985FC79}"/>
    <cellStyle name="Percent 15 7" xfId="15216" xr:uid="{E6750314-7C70-4E15-8745-4282989A4050}"/>
    <cellStyle name="Percent 15 8" xfId="21954" xr:uid="{6C07C038-AE26-4ABE-B503-B5E04F534CB9}"/>
    <cellStyle name="Percent 15 9" xfId="23089" xr:uid="{7DBAB3FA-2457-4A0B-9492-14AA30B0783B}"/>
    <cellStyle name="Percent 16" xfId="8829" xr:uid="{86BCCEC9-F7FA-4B69-96D6-3B854E38815E}"/>
    <cellStyle name="Percent 16 2" xfId="24591" xr:uid="{E2DF15CC-8D27-44B6-A29B-E4A3170CEF1A}"/>
    <cellStyle name="Percent 16 3" xfId="39263" xr:uid="{3330344F-3F27-40D4-AAF6-912A8DBF1487}"/>
    <cellStyle name="Percent 16 4" xfId="10363" xr:uid="{696BBA9F-FF23-4B73-9769-2D1A72A14A63}"/>
    <cellStyle name="Percent 16 5" xfId="40549" xr:uid="{0D6BCA9B-04EE-4EA5-A52B-5576690DB587}"/>
    <cellStyle name="Percent 17" xfId="10367" xr:uid="{69519D64-E736-4298-9A67-844C3F33EEB1}"/>
    <cellStyle name="Percent 17 2" xfId="23091" xr:uid="{143F43B4-A112-4D14-AD93-6C2B8C871D13}"/>
    <cellStyle name="Percent 17 3" xfId="24592" xr:uid="{44122399-1F3D-4F64-8360-1D56353AC955}"/>
    <cellStyle name="Percent 17 4" xfId="40553" xr:uid="{C7091E00-29F1-492C-8D86-77A67187127B}"/>
    <cellStyle name="Percent 18" xfId="9777" xr:uid="{75FEDD2B-A0DD-4B27-B52D-A365B388F230}"/>
    <cellStyle name="Percent 18 2" xfId="23092" xr:uid="{DAF06068-0C31-44F8-BDD4-5AD77398BBD0}"/>
    <cellStyle name="Percent 18 3" xfId="24593" xr:uid="{BC6B5DBC-C719-475A-AC27-CB5B1C6C3EDF}"/>
    <cellStyle name="Percent 18 4" xfId="40575" xr:uid="{85D4635E-B124-42C1-8892-F7C0989B7FEF}"/>
    <cellStyle name="Percent 19" xfId="10373" xr:uid="{5735EF41-9310-46CC-9459-D86E787F5FDE}"/>
    <cellStyle name="Percent 19 2" xfId="23094" xr:uid="{B80160D4-1873-419D-8F19-8CEED39FB588}"/>
    <cellStyle name="Percent 19 3" xfId="23095" xr:uid="{B8AFCC69-502D-4C8D-A9F5-0558842DECC7}"/>
    <cellStyle name="Percent 19 4" xfId="23093" xr:uid="{89347F4F-B0BC-45B0-A757-8772C3C8304F}"/>
    <cellStyle name="Percent 19 5" xfId="24594" xr:uid="{E77F66DA-0727-4364-9DE4-E86307FE78D9}"/>
    <cellStyle name="Percent 19 6" xfId="40604" xr:uid="{E6BF3062-8DC8-455B-8E76-7EDCA01C6DC8}"/>
    <cellStyle name="Percent 2" xfId="39" xr:uid="{D2858803-C050-455F-BDBB-EFA0B747C741}"/>
    <cellStyle name="Percent 2 10" xfId="23096" xr:uid="{E2B7FF53-748E-4EC1-8D9E-D06E57D69B5C}"/>
    <cellStyle name="Percent 2 11" xfId="23097" xr:uid="{1D3E99C9-999D-45A5-98BA-F72C7669CF66}"/>
    <cellStyle name="Percent 2 12" xfId="23098" xr:uid="{81CF5F50-F653-40CC-8DF1-7464727B6855}"/>
    <cellStyle name="Percent 2 13" xfId="23099" xr:uid="{8CA2FF74-CDD9-4F5E-A432-D18B50D9A112}"/>
    <cellStyle name="Percent 2 14" xfId="23100" xr:uid="{1191EEC2-F56E-41E8-9B77-07041E26A89F}"/>
    <cellStyle name="Percent 2 15" xfId="23101" xr:uid="{93F30DB0-71FE-43F7-9BC8-4163D48EE92A}"/>
    <cellStyle name="Percent 2 16" xfId="23102" xr:uid="{09284988-5E56-4ACD-9C96-EDB80ED91153}"/>
    <cellStyle name="Percent 2 17" xfId="23103" xr:uid="{2BD67BCE-4915-4046-A740-0B70090003FA}"/>
    <cellStyle name="Percent 2 18" xfId="23104" xr:uid="{E61D54E1-1AB6-4D68-BCF2-8C41672495BC}"/>
    <cellStyle name="Percent 2 19" xfId="23105" xr:uid="{5A17D6BD-A5D0-46FE-978F-0CBC5BADE743}"/>
    <cellStyle name="Percent 2 2" xfId="425" xr:uid="{7C11DA71-21A8-4B33-A7D7-58D817AB1951}"/>
    <cellStyle name="Percent 2 2 2" xfId="1191" xr:uid="{81A96E2B-89F7-474E-B698-FD402A75EABC}"/>
    <cellStyle name="Percent 2 2 2 2" xfId="1790" xr:uid="{5017F51C-622D-41D3-96A3-7BC021F79D90}"/>
    <cellStyle name="Percent 2 2 2 2 2" xfId="46175" xr:uid="{9C8128FC-1060-41B7-8F8F-9B8DD7974F1A}"/>
    <cellStyle name="Percent 2 2 2 2 3" xfId="6314" xr:uid="{60478BEA-B31B-45F9-BBC0-70C6971C86E4}"/>
    <cellStyle name="Percent 2 2 2 3" xfId="36643" xr:uid="{9FDBE109-4B85-442C-8943-1D3BF5E22B9B}"/>
    <cellStyle name="Percent 2 2 2 4" xfId="11045" xr:uid="{2762B64C-9991-4064-8B8C-84C794268585}"/>
    <cellStyle name="Percent 2 2 2 5" xfId="45735" xr:uid="{85910339-9C64-464D-9BEC-2305680D2F95}"/>
    <cellStyle name="Percent 2 2 2 6" xfId="3706" xr:uid="{C9D4B0AB-17CB-49FD-9228-51588E77CF6E}"/>
    <cellStyle name="Percent 2 2 3" xfId="1594" xr:uid="{7CA857F1-6B8B-45B6-9748-1A035B5AE8CE}"/>
    <cellStyle name="Percent 2 2 3 2" xfId="6326" xr:uid="{0FB2C2A9-4BCA-472E-A473-780810234E83}"/>
    <cellStyle name="Percent 2 2 3 3" xfId="23382" xr:uid="{F881F9FE-F356-4605-AAC6-07A7217C5D13}"/>
    <cellStyle name="Percent 2 2 3 4" xfId="38202" xr:uid="{2277549E-FEAE-4DE5-9C05-D1EF8167EBE8}"/>
    <cellStyle name="Percent 2 2 3 5" xfId="4605" xr:uid="{1A9DA129-4707-467E-8867-D870416AFE61}"/>
    <cellStyle name="Percent 2 2 4" xfId="1476" xr:uid="{EBCEB78F-3015-4E14-B0FF-9B3A4074F7A6}"/>
    <cellStyle name="Percent 2 2 4 2" xfId="38690" xr:uid="{627E7365-FB94-4AC7-A7CD-130B6B1A4E0D}"/>
    <cellStyle name="Percent 2 2 4 3" xfId="9092" xr:uid="{C8FED331-622A-4812-BC26-2BEBB037F421}"/>
    <cellStyle name="Percent 2 2 4 4" xfId="45937" xr:uid="{9100E9D9-2AD8-4201-8A8E-F7004CB94683}"/>
    <cellStyle name="Percent 2 2 4 5" xfId="6305" xr:uid="{01DC11B6-AD22-4761-B5E8-6F86C5468E40}"/>
    <cellStyle name="Percent 2 2 5" xfId="924" xr:uid="{E8D4220D-1218-41AB-8F7D-9E8A9550D99C}"/>
    <cellStyle name="Percent 2 2 5 2" xfId="38643" xr:uid="{B827AABD-DE1C-4E97-ACCD-1932A14C1306}"/>
    <cellStyle name="Percent 2 2 5 3" xfId="36401" xr:uid="{798E47E5-6395-4F1F-84B3-217416012324}"/>
    <cellStyle name="Percent 2 2 5 4" xfId="6222" xr:uid="{59E4D789-EED3-4137-82E6-B0F8DCB65980}"/>
    <cellStyle name="Percent 2 2 6" xfId="673" xr:uid="{EB32B685-5C31-4B5A-97DA-AF31EE3F23CE}"/>
    <cellStyle name="Percent 2 2 6 2" xfId="45395" xr:uid="{F1220BBD-E987-4578-9147-CF9311CB7F7C}"/>
    <cellStyle name="Percent 2 2 6 3" xfId="8893" xr:uid="{1DD0DDEF-0645-4523-80E6-CCBCC6B25D3C}"/>
    <cellStyle name="Percent 2 2 7" xfId="2336" xr:uid="{55E27852-7345-4F48-AFCA-C09DE9251BB3}"/>
    <cellStyle name="Percent 2 2 7 2" xfId="46594" xr:uid="{CAD91700-FFB3-443E-A7B8-76F9D01B77B9}"/>
    <cellStyle name="Percent 2 2 7 3" xfId="39784" xr:uid="{F9947A72-03EE-41A3-A07A-18DDE28C4A54}"/>
    <cellStyle name="Percent 2 2 8" xfId="45202" xr:uid="{A219E8EA-8150-4DE3-B9E6-AAD6B3ED9B2C}"/>
    <cellStyle name="Percent 2 20" xfId="23108" xr:uid="{16B353FE-C674-401D-A385-01F7DB24B26F}"/>
    <cellStyle name="Percent 2 21" xfId="23109" xr:uid="{868E3569-FEB3-4AE4-B012-DC3CBA23B35F}"/>
    <cellStyle name="Percent 2 22" xfId="23451" xr:uid="{26B5BCE4-8FC6-419F-9E56-66CD01A1741B}"/>
    <cellStyle name="Percent 2 23" xfId="22227" xr:uid="{1B5551C6-F2AF-4983-B6D2-5A643C71A713}"/>
    <cellStyle name="Percent 2 24" xfId="9603" xr:uid="{758E5B8A-0079-4010-A219-0064E48D4EBE}"/>
    <cellStyle name="Percent 2 25" xfId="44943" xr:uid="{3B2DCC10-6448-4302-9A98-BADF364EF011}"/>
    <cellStyle name="Percent 2 26" xfId="44964" xr:uid="{623519C5-63FF-4D4D-ACE4-E689CCF67C51}"/>
    <cellStyle name="Percent 2 27" xfId="2450" xr:uid="{0454A4DC-1E1B-4383-AC03-8B055748195F}"/>
    <cellStyle name="Percent 2 3" xfId="62" xr:uid="{AEEFC61E-B710-415E-BBD8-BA7750E3ABC3}"/>
    <cellStyle name="Percent 2 3 2" xfId="1652" xr:uid="{A29CD602-F2DA-4D2C-8946-6E16EAA55267}"/>
    <cellStyle name="Percent 2 3 2 10" xfId="4065" xr:uid="{7E09BD4F-D045-412A-8F97-FA3A92AC78F8}"/>
    <cellStyle name="Percent 2 3 2 2" xfId="4066" xr:uid="{A2B0D9E3-0DB4-4FE9-AE8D-7A9356CCB6B1}"/>
    <cellStyle name="Percent 2 3 2 2 2" xfId="4067" xr:uid="{DA5A44AD-7798-4349-87BB-E525EBBF2C59}"/>
    <cellStyle name="Percent 2 3 2 2 2 2" xfId="4364" xr:uid="{839BB12E-B328-4787-ACE1-7034111008AD}"/>
    <cellStyle name="Percent 2 3 2 2 2 2 2" xfId="5233" xr:uid="{30EE1C42-199B-4F6C-85ED-932230C27284}"/>
    <cellStyle name="Percent 2 3 2 2 2 3" xfId="5234" xr:uid="{D905F8A6-CD4E-4013-9952-387C1E5A3091}"/>
    <cellStyle name="Percent 2 3 2 2 3" xfId="4363" xr:uid="{ED8E271E-B5F7-401D-8974-FB1B822FFA65}"/>
    <cellStyle name="Percent 2 3 2 2 3 2" xfId="5235" xr:uid="{FC40016F-143E-4E18-8592-CDB8F5D3D155}"/>
    <cellStyle name="Percent 2 3 2 2 4" xfId="5236" xr:uid="{B2E3851B-59AD-4777-A41D-CC5026047FCA}"/>
    <cellStyle name="Percent 2 3 2 3" xfId="4068" xr:uid="{0DA3465E-A4CE-4480-998B-FFC83A920346}"/>
    <cellStyle name="Percent 2 3 2 3 2" xfId="4365" xr:uid="{DBB719F9-71B9-4032-A942-F010899B7DB5}"/>
    <cellStyle name="Percent 2 3 2 3 2 2" xfId="5237" xr:uid="{9A92E716-13F1-412B-82C3-A029EA0177E5}"/>
    <cellStyle name="Percent 2 3 2 3 3" xfId="5238" xr:uid="{43188DFA-39DB-4E9F-960F-B3751350FF5A}"/>
    <cellStyle name="Percent 2 3 2 4" xfId="4362" xr:uid="{4B472A06-35DE-4F79-AB0C-CEAB51BDEEDA}"/>
    <cellStyle name="Percent 2 3 2 4 2" xfId="5239" xr:uid="{7FCB3CAA-CBAF-420F-9B2B-2A5E6A851179}"/>
    <cellStyle name="Percent 2 3 2 5" xfId="5240" xr:uid="{7DAD7F77-6672-4A60-8DB3-5AA4E1A236B3}"/>
    <cellStyle name="Percent 2 3 2 6" xfId="37940" xr:uid="{C1CF6936-6137-47BC-A860-4BE5BFECE9D6}"/>
    <cellStyle name="Percent 2 3 2 7" xfId="9466" xr:uid="{028F51E7-1C45-4A59-957C-07C571368C46}"/>
    <cellStyle name="Percent 2 3 2 8" xfId="40004" xr:uid="{AADFC454-7B45-49C0-8F2E-15E2DE5CAB0F}"/>
    <cellStyle name="Percent 2 3 2 9" xfId="46071" xr:uid="{B6023239-C47A-4944-BA01-CE34EECCC913}"/>
    <cellStyle name="Percent 2 3 3" xfId="1626" xr:uid="{DEE47E3B-B550-48CD-86A6-6D175D2404F0}"/>
    <cellStyle name="Percent 2 3 3 2" xfId="4069" xr:uid="{2F719753-96BC-472A-BC27-E4CC8CA77A6F}"/>
    <cellStyle name="Percent 2 3 3 2 2" xfId="4367" xr:uid="{B413BAFB-E87B-4F8B-9F29-BAEF6D38227A}"/>
    <cellStyle name="Percent 2 3 3 2 2 2" xfId="5241" xr:uid="{069E3669-0EEC-4B94-A891-59CC009D54BB}"/>
    <cellStyle name="Percent 2 3 3 2 3" xfId="5242" xr:uid="{36F95F67-5284-424D-8158-1223F857F285}"/>
    <cellStyle name="Percent 2 3 3 3" xfId="4366" xr:uid="{0BA1DA0A-5153-4ACE-88BF-BF76EBB6AD47}"/>
    <cellStyle name="Percent 2 3 3 3 2" xfId="5243" xr:uid="{13930DA2-EB76-47F3-8873-99ABE8B78C26}"/>
    <cellStyle name="Percent 2 3 3 4" xfId="5244" xr:uid="{88804ACC-DFAF-4929-955B-44F230981DD5}"/>
    <cellStyle name="Percent 2 3 3 5" xfId="37941" xr:uid="{9F9A3DAD-BE17-4208-8D2B-B4C05F673D28}"/>
    <cellStyle name="Percent 2 3 3 6" xfId="23110" xr:uid="{7AE413BA-96FF-45F7-838C-6F2D18CDF272}"/>
    <cellStyle name="Percent 2 3 3 7" xfId="46053" xr:uid="{00247E34-2C1E-4279-A1C0-07F651FEFF3D}"/>
    <cellStyle name="Percent 2 3 4" xfId="680" xr:uid="{782B0282-415E-42FA-BC1F-AA40584DC886}"/>
    <cellStyle name="Percent 2 3 4 2" xfId="4368" xr:uid="{01A3D660-658E-40D7-8AD7-EC60ED7124E8}"/>
    <cellStyle name="Percent 2 3 4 2 2" xfId="5245" xr:uid="{FA4D4B0B-1767-4534-9FDA-AB8ABCADF421}"/>
    <cellStyle name="Percent 2 3 4 3" xfId="5246" xr:uid="{F4F78E5F-BE68-4290-9B60-C5230925C1EC}"/>
    <cellStyle name="Percent 2 3 4 4" xfId="37942" xr:uid="{4320A79B-E1DC-41F0-B017-A92855F1EFD1}"/>
    <cellStyle name="Percent 2 3 4 5" xfId="24595" xr:uid="{E8EAF98C-F3D6-414C-931E-EF47CFCA6921}"/>
    <cellStyle name="Percent 2 3 4 6" xfId="4070" xr:uid="{38F36057-C5AF-41C6-BC07-63C9F094E5F5}"/>
    <cellStyle name="Percent 2 3 5" xfId="2019" xr:uid="{95D2F375-1F39-4A86-AF31-8F1943C3C290}"/>
    <cellStyle name="Percent 2 3 5 2" xfId="5247" xr:uid="{DD22CC98-36B6-4700-AAD2-E71C4647E7F8}"/>
    <cellStyle name="Percent 2 3 5 3" xfId="37992" xr:uid="{BF098406-2A5D-4B6F-82AA-F1ED04AD845F}"/>
    <cellStyle name="Percent 2 3 5 4" xfId="9727" xr:uid="{B9CE7E80-891D-4BE6-B066-71F8B7F9957F}"/>
    <cellStyle name="Percent 2 3 5 5" xfId="46366" xr:uid="{6E4DABBE-27B3-47EA-AF53-298CD891BAE3}"/>
    <cellStyle name="Percent 2 3 5 6" xfId="4143" xr:uid="{9769A0A0-2869-41F3-AF0A-727FE7301947}"/>
    <cellStyle name="Percent 2 3 6" xfId="610" xr:uid="{0E688EC6-5FCE-45CD-9E30-67288A507075}"/>
    <cellStyle name="Percent 2 3 6 2" xfId="45344" xr:uid="{FE09C690-EE29-47C8-92B0-8AC211F943C1}"/>
    <cellStyle name="Percent 2 3 6 3" xfId="5248" xr:uid="{FCC29C2B-52C9-4AB1-827A-B5CC367BC4A4}"/>
    <cellStyle name="Percent 2 3 7" xfId="6311" xr:uid="{22B30DFE-AC79-4CC4-97BA-694CABF7430E}"/>
    <cellStyle name="Percent 2 3 8" xfId="37803" xr:uid="{7F173F0B-946C-4EC0-B9FE-790366B7825B}"/>
    <cellStyle name="Percent 2 4" xfId="424" xr:uid="{A0AFF501-B776-4A4A-8355-518B70E17547}"/>
    <cellStyle name="Percent 2 4 10" xfId="4071" xr:uid="{9E19773A-12FB-4BB1-844F-A5FC2C947F5C}"/>
    <cellStyle name="Percent 2 4 2" xfId="1650" xr:uid="{7D3E475A-5DB6-4B77-8C23-D0C994446208}"/>
    <cellStyle name="Percent 2 4 2 2" xfId="4073" xr:uid="{911D2642-0B0D-413F-B89B-CC23CEE1BF41}"/>
    <cellStyle name="Percent 2 4 2 2 2" xfId="4371" xr:uid="{14A23920-307F-418C-8A70-629FEAF785B9}"/>
    <cellStyle name="Percent 2 4 2 2 2 2" xfId="5249" xr:uid="{3E56DF29-FF26-4465-B575-E8AEC2FB19E3}"/>
    <cellStyle name="Percent 2 4 2 2 3" xfId="5250" xr:uid="{5C135018-8C0A-4118-A818-658D954D98C3}"/>
    <cellStyle name="Percent 2 4 2 2 4" xfId="37945" xr:uid="{CE8A5D9D-AC7B-4F8B-87DE-413F6E609621}"/>
    <cellStyle name="Percent 2 4 2 2 5" xfId="24597" xr:uid="{1D8BBE4F-01F9-430E-9DF4-82DF6FCD7B5F}"/>
    <cellStyle name="Percent 2 4 2 3" xfId="4370" xr:uid="{8712EF57-C234-4591-83D2-5CF8F76BD14F}"/>
    <cellStyle name="Percent 2 4 2 3 2" xfId="5251" xr:uid="{DB25E0AB-DF4F-4E0F-B0A6-B399E184AEA8}"/>
    <cellStyle name="Percent 2 4 2 4" xfId="5252" xr:uid="{1C23EFBB-4F06-4F3C-98D9-E7C01C53E7A8}"/>
    <cellStyle name="Percent 2 4 2 5" xfId="37944" xr:uid="{61F9ED46-6610-46D6-A68C-ABF9100D7942}"/>
    <cellStyle name="Percent 2 4 2 6" xfId="20533" xr:uid="{2DF6EA42-1F85-4AA9-8E80-399A8C23ACAB}"/>
    <cellStyle name="Percent 2 4 2 7" xfId="4072" xr:uid="{0914FE75-C344-446B-A84F-B39D66F24C34}"/>
    <cellStyle name="Percent 2 4 3" xfId="1344" xr:uid="{24205684-1EE0-42D2-976D-2D69C1437476}"/>
    <cellStyle name="Percent 2 4 3 2" xfId="4372" xr:uid="{879920D8-154E-4577-9140-04090BAD6223}"/>
    <cellStyle name="Percent 2 4 3 2 2" xfId="5253" xr:uid="{14C06918-7070-4DDC-8AFE-95CCA1084214}"/>
    <cellStyle name="Percent 2 4 3 3" xfId="5254" xr:uid="{D376E969-AED1-4D98-A646-CFE9769D90E0}"/>
    <cellStyle name="Percent 2 4 3 4" xfId="37946" xr:uid="{FC7E03E0-1482-4225-BBAD-BC7B05A6CFB1}"/>
    <cellStyle name="Percent 2 4 3 5" xfId="23111" xr:uid="{AFBB30CB-A105-4CDA-9982-31DED125F664}"/>
    <cellStyle name="Percent 2 4 3 6" xfId="45837" xr:uid="{CDA83BA6-3468-4E4F-96CF-700515C29311}"/>
    <cellStyle name="Percent 2 4 3 7" xfId="4074" xr:uid="{7F111A08-E81B-48C5-86B4-35D11CD6EC38}"/>
    <cellStyle name="Percent 2 4 4" xfId="1062" xr:uid="{E55849F3-CCD6-443F-AFA8-440D8069894E}"/>
    <cellStyle name="Percent 2 4 4 2" xfId="5255" xr:uid="{3B9E7077-9026-43D1-AE6E-AFED96D7F12F}"/>
    <cellStyle name="Percent 2 4 4 3" xfId="38101" xr:uid="{5D0F680B-348D-427B-8C67-F46965D62A61}"/>
    <cellStyle name="Percent 2 4 4 4" xfId="24596" xr:uid="{28E25D9C-F7D0-4E16-A429-F9ADC95B6561}"/>
    <cellStyle name="Percent 2 4 4 5" xfId="45660" xr:uid="{508C828D-F63B-4318-8DE1-F540B04245ED}"/>
    <cellStyle name="Percent 2 4 4 6" xfId="4369" xr:uid="{4CBAB6D9-6B45-4388-9877-C70AE49AD08B}"/>
    <cellStyle name="Percent 2 4 5" xfId="5256" xr:uid="{4190A8EB-84FA-4C9E-9AD8-14381CD18E86}"/>
    <cellStyle name="Percent 2 4 5 2" xfId="38498" xr:uid="{9121E85D-16E4-49FA-86FA-EED8DDB5F035}"/>
    <cellStyle name="Percent 2 4 5 3" xfId="36468" xr:uid="{05102B22-7E2B-4ACB-90DC-C15E73CACDC9}"/>
    <cellStyle name="Percent 2 4 6" xfId="15025" xr:uid="{AB8BCE22-A2B9-4AA4-AD99-5BA191520471}"/>
    <cellStyle name="Percent 2 4 7" xfId="37943" xr:uid="{0B9603B7-BA99-4900-9385-EDCE490C66A4}"/>
    <cellStyle name="Percent 2 4 8" xfId="8963" xr:uid="{40221361-C5F5-47BD-9E36-7110B3990515}"/>
    <cellStyle name="Percent 2 4 9" xfId="45201" xr:uid="{6FB1AB54-8CAE-4AEF-A0C2-AE52365BEDA3}"/>
    <cellStyle name="Percent 2 5" xfId="1603" xr:uid="{19A5614B-EDDE-4DB4-8571-293F038E7665}"/>
    <cellStyle name="Percent 2 5 2" xfId="4076" xr:uid="{CACF62FF-93D7-46DD-A163-1989EEC32B32}"/>
    <cellStyle name="Percent 2 5 2 2" xfId="4374" xr:uid="{E48A7D59-E4B9-44B8-A9AB-219610A7C32C}"/>
    <cellStyle name="Percent 2 5 2 2 2" xfId="5257" xr:uid="{D3850FC4-CF5F-468B-B823-1FAB868D6FF2}"/>
    <cellStyle name="Percent 2 5 2 3" xfId="5258" xr:uid="{5BEDC0EA-76F8-413C-BDDE-938884ED9156}"/>
    <cellStyle name="Percent 2 5 2 4" xfId="37948" xr:uid="{A631D587-5ECE-48B6-8A95-028CA74DFAB5}"/>
    <cellStyle name="Percent 2 5 2 5" xfId="24598" xr:uid="{3E0F6CFB-0F3D-4FD4-A332-35A040F2637D}"/>
    <cellStyle name="Percent 2 5 3" xfId="4373" xr:uid="{6C934B32-BD62-4E22-B0F5-9D75AE8F37BB}"/>
    <cellStyle name="Percent 2 5 3 2" xfId="5259" xr:uid="{E0F0919C-9E29-4D9A-8A0B-5FB19CE84087}"/>
    <cellStyle name="Percent 2 5 4" xfId="5260" xr:uid="{988496E1-C51F-4DE6-BDA3-E1DB1AF44B52}"/>
    <cellStyle name="Percent 2 5 5" xfId="37947" xr:uid="{10EE1BD4-1EE8-4196-862F-B51743D04AE4}"/>
    <cellStyle name="Percent 2 5 6" xfId="23112" xr:uid="{C1FABD08-9E72-45F0-B769-3A729BEF4D16}"/>
    <cellStyle name="Percent 2 5 7" xfId="46038" xr:uid="{E06A9ED8-7904-45CE-A549-89D8301F218E}"/>
    <cellStyle name="Percent 2 5 8" xfId="4075" xr:uid="{44010DFE-EDEB-423E-B279-18499058794E}"/>
    <cellStyle name="Percent 2 6" xfId="1316" xr:uid="{6C8E82F8-3ED9-4C62-A56A-2514DF4E6565}"/>
    <cellStyle name="Percent 2 6 2" xfId="4375" xr:uid="{0AF344C4-EE8B-4E10-92C1-CE7CF7585F96}"/>
    <cellStyle name="Percent 2 6 2 2" xfId="5261" xr:uid="{43E4F0A5-1944-4DE8-BA3C-DE7077969465}"/>
    <cellStyle name="Percent 2 6 2 3" xfId="38102" xr:uid="{BDF8817E-F223-4A5D-87A6-9A598D5F688D}"/>
    <cellStyle name="Percent 2 6 2 4" xfId="24599" xr:uid="{D2F2D17B-AA04-4BDE-90AE-78C2F29E6F9A}"/>
    <cellStyle name="Percent 2 6 3" xfId="5262" xr:uid="{A626A460-B0C0-4457-AFE8-576A83AE8F64}"/>
    <cellStyle name="Percent 2 6 4" xfId="37949" xr:uid="{421DF48F-B90E-4BB1-AA81-CE66AA86663F}"/>
    <cellStyle name="Percent 2 6 5" xfId="23113" xr:uid="{1EC944C6-E96D-4A26-9725-AE005A7D19A9}"/>
    <cellStyle name="Percent 2 6 6" xfId="45818" xr:uid="{F497BA62-4DE5-4CCC-B07D-E788C405C5FA}"/>
    <cellStyle name="Percent 2 6 7" xfId="4077" xr:uid="{BE153BFB-B76D-4ECC-8C0C-360F386C5585}"/>
    <cellStyle name="Percent 2 7" xfId="736" xr:uid="{5B9B0C00-1E9C-48D9-A286-88196084B225}"/>
    <cellStyle name="Percent 2 7 2" xfId="5263" xr:uid="{8BDE4526-ED9D-4E31-9B0D-C38DB17F4A3A}"/>
    <cellStyle name="Percent 2 7 2 2" xfId="38499" xr:uid="{4745E572-A6DD-4265-9483-E80922796E90}"/>
    <cellStyle name="Percent 2 7 2 3" xfId="24600" xr:uid="{112F1665-09FD-430C-B048-CD9AB812DD6C}"/>
    <cellStyle name="Percent 2 7 3" xfId="37967" xr:uid="{AB106319-34EB-4709-8684-B7D30056EDC6}"/>
    <cellStyle name="Percent 2 7 4" xfId="23114" xr:uid="{30633540-9556-48D3-AB1F-F818A5BE84C3}"/>
    <cellStyle name="Percent 2 7 5" xfId="40425" xr:uid="{3B27C8EB-1C35-42B5-B764-A3DB553D345C}"/>
    <cellStyle name="Percent 2 7 6" xfId="4105" xr:uid="{E6BD4E1F-E0F9-4736-910C-169A44671613}"/>
    <cellStyle name="Percent 2 8" xfId="671" xr:uid="{AFAD9687-FB55-4FF2-8541-33FE68CC206C}"/>
    <cellStyle name="Percent 2 8 2" xfId="7513" xr:uid="{86C746FF-C22C-47DF-A316-93BB352B8A4B}"/>
    <cellStyle name="Percent 2 8 3" xfId="38193" xr:uid="{93287466-1D8B-46E7-99A3-400A3D1FD86E}"/>
    <cellStyle name="Percent 2 8 4" xfId="23115" xr:uid="{00FF796D-2BED-45B3-B334-3A64F0AE0ABA}"/>
    <cellStyle name="Percent 2 8 5" xfId="40441" xr:uid="{BCA816E2-0A9E-42E0-ADE6-CFAC7F0C9EAC}"/>
    <cellStyle name="Percent 2 8 6" xfId="45394" xr:uid="{EDE6781C-4691-46CF-9B6D-1DC4BF6881AF}"/>
    <cellStyle name="Percent 2 8 7" xfId="4589" xr:uid="{16B8C00D-8CCC-446F-9DDC-344FE907F194}"/>
    <cellStyle name="Percent 2 9" xfId="2004" xr:uid="{862B9EAA-EEDD-44DB-AEF4-F3EBDBBCE074}"/>
    <cellStyle name="Percent 2 9 2" xfId="8720" xr:uid="{FDA90CF1-5668-48F4-AA0E-DDAD763A61E8}"/>
    <cellStyle name="Percent 2 9 3" xfId="38626" xr:uid="{B68B60F3-F00E-42A5-9104-90851B8B00EE}"/>
    <cellStyle name="Percent 2 9 4" xfId="23116" xr:uid="{8265F469-2DAA-4CA4-BD01-B61BEA8B4AB9}"/>
    <cellStyle name="Percent 2 9 5" xfId="6201" xr:uid="{10F01B15-D4D8-49B3-B295-8F75B289CB8E}"/>
    <cellStyle name="Percent 20" xfId="10377" xr:uid="{5DC53997-9857-4A6A-B670-B125E8C9056B}"/>
    <cellStyle name="Percent 20 2" xfId="23118" xr:uid="{F126EE1D-D93C-4CB5-A991-B3347FE45E4F}"/>
    <cellStyle name="Percent 20 3" xfId="23119" xr:uid="{58464A9E-7618-4A2C-91E3-D27531EBD481}"/>
    <cellStyle name="Percent 20 4" xfId="23117" xr:uid="{397DC6C1-D6CA-4889-8202-6AF536E7F27C}"/>
    <cellStyle name="Percent 20 5" xfId="24601" xr:uid="{30A98242-5818-44D0-BF99-85DAC2A03E46}"/>
    <cellStyle name="Percent 20 6" xfId="40608" xr:uid="{701E1E70-2515-4923-BC6C-793C999DB596}"/>
    <cellStyle name="Percent 21" xfId="10381" xr:uid="{9A18AC7B-0AC7-4AC6-84BB-D85B85CEB6AA}"/>
    <cellStyle name="Percent 21 2" xfId="23121" xr:uid="{E0AF8146-D252-4EDB-A30D-53B15A689D03}"/>
    <cellStyle name="Percent 21 3" xfId="23122" xr:uid="{3985D4F2-055A-41CB-9FF7-7FF5061B51DB}"/>
    <cellStyle name="Percent 21 4" xfId="23120" xr:uid="{AEC3D011-CAB5-4CD6-AEAE-CED97C369F39}"/>
    <cellStyle name="Percent 21 5" xfId="40648" xr:uid="{9AD327D1-C842-4CDB-AD7C-6B5096FA7063}"/>
    <cellStyle name="Percent 22" xfId="11328" xr:uid="{5DD36C44-D82B-42FE-A95F-536D0C063C7C}"/>
    <cellStyle name="Percent 22 2" xfId="23124" xr:uid="{D64C60D2-B93A-4EFB-B1A3-D7B6971D0920}"/>
    <cellStyle name="Percent 22 3" xfId="23125" xr:uid="{335AB066-FDBB-4088-B5FF-CB5882E7D584}"/>
    <cellStyle name="Percent 22 4" xfId="23123" xr:uid="{7FBA53A7-F76C-46C9-94E6-5CEAA34EBB64}"/>
    <cellStyle name="Percent 22 5" xfId="24602" xr:uid="{B67D02DD-012A-4D52-B249-BC31F557F9C7}"/>
    <cellStyle name="Percent 22 6" xfId="40691" xr:uid="{84B0D128-49CB-4F47-B6A6-41E7C1699724}"/>
    <cellStyle name="Percent 23" xfId="11586" xr:uid="{54E939D8-604D-476E-8718-45CBC8374B4E}"/>
    <cellStyle name="Percent 23 2" xfId="12772" xr:uid="{D6E76C7E-F756-4F83-A413-82F91EF685EE}"/>
    <cellStyle name="Percent 23 3" xfId="23126" xr:uid="{2F27BEF6-E872-42C8-A350-DF79397FAC27}"/>
    <cellStyle name="Percent 23 4" xfId="24603" xr:uid="{1C162C84-9DF9-49AC-8AE7-2048CA601E1A}"/>
    <cellStyle name="Percent 23 5" xfId="40730" xr:uid="{792F430D-5F75-434B-B589-03909DCCE574}"/>
    <cellStyle name="Percent 24" xfId="11588" xr:uid="{5289FB54-C29E-41B7-81A8-05966FA39374}"/>
    <cellStyle name="Percent 24 2" xfId="24604" xr:uid="{FF8E2F3F-298B-4D38-BAE2-B02E0D7E1B08}"/>
    <cellStyle name="Percent 24 3" xfId="41043" xr:uid="{3BD167C5-7AB0-4EA5-A673-70DA7942CE2E}"/>
    <cellStyle name="Percent 25" xfId="10378" xr:uid="{B8435593-9B56-433B-A16E-79C7AEB96085}"/>
    <cellStyle name="Percent 25 2" xfId="13819" xr:uid="{CCBB42EC-2639-4C90-B3B1-4D9D3DFFF175}"/>
    <cellStyle name="Percent 25 2 2" xfId="19328" xr:uid="{0A62A23A-CB3A-41B2-B1DF-8B1D4FB2802F}"/>
    <cellStyle name="Percent 25 3" xfId="20684" xr:uid="{9E68CC0D-1B98-4D81-8BD1-F1429039FA88}"/>
    <cellStyle name="Percent 25 4" xfId="16843" xr:uid="{9C263509-C374-494D-906B-DFD2D068793B}"/>
    <cellStyle name="Percent 25 5" xfId="15226" xr:uid="{3220C38C-2360-41BE-A2A1-BDBF733FEAED}"/>
    <cellStyle name="Percent 25 6" xfId="21957" xr:uid="{621721B6-71BA-4133-BD4A-A4D761B93525}"/>
    <cellStyle name="Percent 25 7" xfId="23128" xr:uid="{F9534436-EA64-4268-BCD5-A2A3B8B1782D}"/>
    <cellStyle name="Percent 25 8" xfId="24605" xr:uid="{A3FDF048-A3D5-41F0-B144-08064AD54490}"/>
    <cellStyle name="Percent 25 9" xfId="24999" xr:uid="{AE76426D-0DD7-45D3-B40D-DDB50D1A8579}"/>
    <cellStyle name="Percent 26" xfId="11599" xr:uid="{3F008FFA-32B9-4E14-BDD9-43604896656F}"/>
    <cellStyle name="Percent 26 2" xfId="14126" xr:uid="{D0D0167D-E9F3-4018-A115-D3C174F9ECF2}"/>
    <cellStyle name="Percent 26 2 2" xfId="19635" xr:uid="{1830F335-39B4-4C7A-BB2C-2A20F30AB3A9}"/>
    <cellStyle name="Percent 26 3" xfId="21001" xr:uid="{3D754C06-0F47-41B8-963B-9A7251F5A984}"/>
    <cellStyle name="Percent 26 4" xfId="17152" xr:uid="{D3D27451-69B8-47D5-871A-6ABB5D7E371B}"/>
    <cellStyle name="Percent 26 5" xfId="15537" xr:uid="{3B73B937-EC7E-4452-81AE-33787FA03B29}"/>
    <cellStyle name="Percent 26 6" xfId="21981" xr:uid="{E071DF18-E101-45BC-B86C-0912977D49FB}"/>
    <cellStyle name="Percent 26 7" xfId="23129" xr:uid="{E2F440F6-B20F-4CD8-844B-EE2FE018B997}"/>
    <cellStyle name="Percent 26 8" xfId="24606" xr:uid="{4A578309-04FD-43A8-879D-020815C46062}"/>
    <cellStyle name="Percent 26 9" xfId="25363" xr:uid="{464F673A-75AA-4D8A-B98F-25D6B23A137D}"/>
    <cellStyle name="Percent 27" xfId="11601" xr:uid="{5D064AF2-B842-40BF-A86A-3124B15A8A86}"/>
    <cellStyle name="Percent 27 2" xfId="14128" xr:uid="{660D36EE-794E-4809-A7FC-870CA2EBB9E2}"/>
    <cellStyle name="Percent 27 2 2" xfId="19637" xr:uid="{3598F94F-0BD2-4077-A3BB-743CF9FA287D}"/>
    <cellStyle name="Percent 27 3" xfId="21003" xr:uid="{CF6B6FC9-31D9-4281-8043-E323EF590A0E}"/>
    <cellStyle name="Percent 27 4" xfId="17154" xr:uid="{D918D832-EE21-401F-AB5A-421E46BC27EF}"/>
    <cellStyle name="Percent 27 5" xfId="15539" xr:uid="{A01E00D6-61FF-4906-A4B2-88EACA8839AB}"/>
    <cellStyle name="Percent 27 6" xfId="21982" xr:uid="{9B47B20F-2519-473F-AD98-860FC2FA268F}"/>
    <cellStyle name="Percent 27 7" xfId="22235" xr:uid="{82C765CD-38CE-41B1-9457-7BB357EBC869}"/>
    <cellStyle name="Percent 27 8" xfId="24607" xr:uid="{C0FB0DD1-9E46-43A5-803C-6BE719B7B8E7}"/>
    <cellStyle name="Percent 27 9" xfId="25365" xr:uid="{6E4509EA-1209-4381-B5EC-B56D6ED27A6E}"/>
    <cellStyle name="Percent 28" xfId="11815" xr:uid="{E0E08B16-1FE0-472E-90C5-71A18BD07D28}"/>
    <cellStyle name="Percent 28 2" xfId="14257" xr:uid="{5D9FA5B3-0473-4C17-9987-93DC2BC8CD46}"/>
    <cellStyle name="Percent 28 2 2" xfId="19771" xr:uid="{D6609B29-FC9C-4B61-B50A-16C342A9C153}"/>
    <cellStyle name="Percent 28 3" xfId="21145" xr:uid="{C58EDC5E-0087-45F9-8A88-B2E367322FA3}"/>
    <cellStyle name="Percent 28 4" xfId="17356" xr:uid="{866F81D1-E428-44FA-B103-0836551D8953}"/>
    <cellStyle name="Percent 28 5" xfId="15755" xr:uid="{9E940162-7689-4B8C-8D4C-FB6F17B7DD75}"/>
    <cellStyle name="Percent 28 6" xfId="22034" xr:uid="{112EDED9-9520-429A-94F2-36609E3DA73A}"/>
    <cellStyle name="Percent 28 7" xfId="23130" xr:uid="{7146ED98-FBE5-485B-A8F3-D0EBDB4212CA}"/>
    <cellStyle name="Percent 28 8" xfId="24608" xr:uid="{8FB698BF-2D37-4AA6-82C9-384C2AA73676}"/>
    <cellStyle name="Percent 28 9" xfId="25586" xr:uid="{F34D7470-CB89-4A57-8D8F-FDEE93C9D3C7}"/>
    <cellStyle name="Percent 29" xfId="12044" xr:uid="{7CA481B6-79C1-4702-935A-BF2BED4B1CA3}"/>
    <cellStyle name="Percent 29 2" xfId="14462" xr:uid="{A14195BB-4E48-4336-8493-3C4912A9992F}"/>
    <cellStyle name="Percent 29 2 2" xfId="19976" xr:uid="{8062E751-B3BC-4964-94AA-11182A97FA28}"/>
    <cellStyle name="Percent 29 3" xfId="21352" xr:uid="{249EB59F-299F-4725-B96E-AD122FA027F7}"/>
    <cellStyle name="Percent 29 4" xfId="17582" xr:uid="{D3AD23FE-F1A9-4AE2-8B07-9E70581CFAB7}"/>
    <cellStyle name="Percent 29 5" xfId="15984" xr:uid="{3070D58F-E506-4F90-8151-B3A36A771F7D}"/>
    <cellStyle name="Percent 29 6" xfId="22043" xr:uid="{3F5F7A7B-2F13-4108-A29A-FF1B2B2248C8}"/>
    <cellStyle name="Percent 29 7" xfId="23131" xr:uid="{6C67B2AE-1582-4CE5-B06B-2D1D4279EBFD}"/>
    <cellStyle name="Percent 29 8" xfId="25815" xr:uid="{4BD5341A-B595-451A-ADA7-5482287843AF}"/>
    <cellStyle name="Percent 3" xfId="67" xr:uid="{C7EC6A7A-21FB-4C1E-95A6-12A32CF2A4EE}"/>
    <cellStyle name="Percent 3 10" xfId="39388" xr:uid="{33DB51DF-6967-45D4-A405-769879BAFE95}"/>
    <cellStyle name="Percent 3 11" xfId="9023" xr:uid="{CC4435A8-56FC-41A5-B121-B706422DF3A2}"/>
    <cellStyle name="Percent 3 12" xfId="39761" xr:uid="{2B685D72-DD86-40A1-AA6D-7BC9A7465030}"/>
    <cellStyle name="Percent 3 13" xfId="2451" xr:uid="{CDC5E434-28FB-448A-93AB-6AF33AD4051C}"/>
    <cellStyle name="Percent 3 2" xfId="426" xr:uid="{490F88A9-E370-462F-9F2B-06A3D3E73D2D}"/>
    <cellStyle name="Percent 3 2 10" xfId="45203" xr:uid="{71BB63CD-EFF4-44E8-8079-D70E382DB4D1}"/>
    <cellStyle name="Percent 3 2 11" xfId="3708" xr:uid="{05DB27C2-A443-4DC6-8F91-F7AC247B1B60}"/>
    <cellStyle name="Percent 3 2 2" xfId="1346" xr:uid="{CD9200BF-EF78-4BFC-B532-A77A353C3170}"/>
    <cellStyle name="Percent 3 2 2 2" xfId="36535" xr:uid="{66003B55-65C4-42C1-BD56-C335AD0F0FA6}"/>
    <cellStyle name="Percent 3 2 2 3" xfId="23134" xr:uid="{773246B2-2E89-4019-8DAC-60DE6A270E8E}"/>
    <cellStyle name="Percent 3 2 2 4" xfId="45839" xr:uid="{654EFC3D-910A-43F0-904E-734184E359DB}"/>
    <cellStyle name="Percent 3 2 2 5" xfId="9030" xr:uid="{1D44FD84-7A97-4543-9AB1-C0903BBDB4BD}"/>
    <cellStyle name="Percent 3 2 3" xfId="655" xr:uid="{49BB915D-1623-4CC5-815C-AE9D3C07E77D}"/>
    <cellStyle name="Percent 3 2 3 2" xfId="9055" xr:uid="{F0F10CE1-C006-4EC6-AC8D-45E45CCC8F63}"/>
    <cellStyle name="Percent 3 2 4" xfId="9399" xr:uid="{C87B3EC0-F6AB-48A2-A396-E5344A82E6EF}"/>
    <cellStyle name="Percent 3 2 5" xfId="36494" xr:uid="{FDDF4D74-AE3C-4608-92F7-B2A569574A30}"/>
    <cellStyle name="Percent 3 2 6" xfId="9728" xr:uid="{2909D0DD-0C56-4423-9048-27E9576028F9}"/>
    <cellStyle name="Percent 3 2 7" xfId="37764" xr:uid="{6AEC96AD-C22E-41D7-94A8-7F0C249ECB93}"/>
    <cellStyle name="Percent 3 2 8" xfId="39489" xr:uid="{F316306F-90D2-4BFF-8F2D-8951D7030969}"/>
    <cellStyle name="Percent 3 2 9" xfId="8988" xr:uid="{8F5E5F12-D576-49D2-93DC-C94376547DAA}"/>
    <cellStyle name="Percent 3 3" xfId="427" xr:uid="{CB94F6D3-B343-4C4C-A12E-A50407FE1D9C}"/>
    <cellStyle name="Percent 3 3 10" xfId="45204" xr:uid="{199DE73F-DD44-4A8E-B166-6ED672160B7F}"/>
    <cellStyle name="Percent 3 3 11" xfId="3709" xr:uid="{5D8D5AAE-E27A-4617-8648-3A2405AF6397}"/>
    <cellStyle name="Percent 3 3 2" xfId="428" xr:uid="{C275AEE2-2C20-4DF7-B176-21EDF4F38386}"/>
    <cellStyle name="Percent 3 3 2 2" xfId="2339" xr:uid="{20C821DD-C495-4291-A406-B4840ADB00F7}"/>
    <cellStyle name="Percent 3 3 2 2 2" xfId="46597" xr:uid="{43B86511-9D79-48BF-8DA6-360D967D4804}"/>
    <cellStyle name="Percent 3 3 2 2 3" xfId="39730" xr:uid="{028C2422-BBAB-4E76-BBC5-C74E01C80516}"/>
    <cellStyle name="Percent 3 3 2 3" xfId="45205" xr:uid="{2976BD5E-295A-4BB0-BEEF-34A7D2FED3FD}"/>
    <cellStyle name="Percent 3 3 2 4" xfId="23383" xr:uid="{9FA18CDB-7AF2-4D01-B1C5-D64CEB01973A}"/>
    <cellStyle name="Percent 3 3 3" xfId="429" xr:uid="{41714D88-9623-40B3-99EC-A4FA652C1474}"/>
    <cellStyle name="Percent 3 3 3 2" xfId="45206" xr:uid="{B1C5981A-3485-48F3-8DF4-09C26C8DD17D}"/>
    <cellStyle name="Percent 3 3 3 3" xfId="23135" xr:uid="{3FC51B40-F779-4FE8-AC3D-159B75E64308}"/>
    <cellStyle name="Percent 3 3 4" xfId="780" xr:uid="{E2D69692-EDBB-4A84-B78D-78AD44CA65D7}"/>
    <cellStyle name="Percent 3 3 4 2" xfId="45472" xr:uid="{EBE6835F-0DF3-4C29-A578-1FDEEBD38131}"/>
    <cellStyle name="Percent 3 3 4 3" xfId="36551" xr:uid="{AA8649B0-82A1-4F91-B077-1AEC8F273A3B}"/>
    <cellStyle name="Percent 3 3 5" xfId="2338" xr:uid="{BC689A97-882A-4788-85E3-C612ADA45B58}"/>
    <cellStyle name="Percent 3 3 5 2" xfId="46596" xr:uid="{2004F2B0-1B9B-4DEA-ABBA-9E48F6101A32}"/>
    <cellStyle name="Percent 3 3 5 3" xfId="9729" xr:uid="{6C79C0E0-13B4-45BE-B9DC-EF54A6FC5A3B}"/>
    <cellStyle name="Percent 3 3 6" xfId="37765" xr:uid="{369571DB-B281-4904-842E-97B0F84C3453}"/>
    <cellStyle name="Percent 3 3 7" xfId="39471" xr:uid="{A43C4E9E-2471-4756-BCB8-9F98CAF7BCA3}"/>
    <cellStyle name="Percent 3 3 8" xfId="9044" xr:uid="{BF7974AA-5149-4F19-95EF-7153DD025498}"/>
    <cellStyle name="Percent 3 3 9" xfId="39717" xr:uid="{7485051D-0C78-422F-B25D-E0A0480493A2}"/>
    <cellStyle name="Percent 3 4" xfId="1614" xr:uid="{B607D19D-C237-42A7-BDE2-B112274DB22F}"/>
    <cellStyle name="Percent 3 4 2" xfId="4079" xr:uid="{B10E7475-46FA-4AFE-BC5C-F10ED3EF2C66}"/>
    <cellStyle name="Percent 3 4 2 2" xfId="4080" xr:uid="{D8B59495-3CE5-4932-95BA-08F8AECE48FE}"/>
    <cellStyle name="Percent 3 4 2 2 2" xfId="4378" xr:uid="{3A665889-5AA7-4AE1-8460-50F2DA566AB6}"/>
    <cellStyle name="Percent 3 4 2 2 2 2" xfId="5264" xr:uid="{39F7C033-9345-446D-8870-5E1602B2F546}"/>
    <cellStyle name="Percent 3 4 2 2 3" xfId="5265" xr:uid="{849BE4CF-875B-49F0-8306-519440996956}"/>
    <cellStyle name="Percent 3 4 2 3" xfId="4377" xr:uid="{5D031FFC-99FA-412B-AAE0-37325D019541}"/>
    <cellStyle name="Percent 3 4 2 3 2" xfId="5266" xr:uid="{4F5B095A-0C33-4FE8-8137-E90F1B3668F2}"/>
    <cellStyle name="Percent 3 4 2 4" xfId="5267" xr:uid="{03E05983-26DF-440A-B1D8-6C8155AA1CBB}"/>
    <cellStyle name="Percent 3 4 2 5" xfId="37951" xr:uid="{8F739823-D1FE-4B83-9B8E-25A6ED6947AC}"/>
    <cellStyle name="Percent 3 4 2 6" xfId="23397" xr:uid="{08A9ADF0-2EDB-4EFB-A3EA-F9F7D48CF6B3}"/>
    <cellStyle name="Percent 3 4 3" xfId="4081" xr:uid="{B2D96FB8-15B2-4813-BC4A-AD931F115424}"/>
    <cellStyle name="Percent 3 4 3 2" xfId="4379" xr:uid="{501AA8AC-416F-49CF-9A5D-961AA72E7F84}"/>
    <cellStyle name="Percent 3 4 3 2 2" xfId="5268" xr:uid="{A2942066-E35B-460E-9832-B61894097CF8}"/>
    <cellStyle name="Percent 3 4 3 3" xfId="5269" xr:uid="{905D2DF3-AE1F-437B-965A-DCE72CFD1037}"/>
    <cellStyle name="Percent 3 4 3 4" xfId="37952" xr:uid="{A578300F-CFCD-4629-B5CE-175A9D44B4E9}"/>
    <cellStyle name="Percent 3 4 3 5" xfId="23136" xr:uid="{597FD598-7A69-4A13-9C71-938180B9CC36}"/>
    <cellStyle name="Percent 3 4 4" xfId="4376" xr:uid="{F8CACE46-B8F4-462A-93F9-494A18497666}"/>
    <cellStyle name="Percent 3 4 4 2" xfId="5270" xr:uid="{24E1EFA8-E52B-43BB-B539-F0C6D5422794}"/>
    <cellStyle name="Percent 3 4 4 3" xfId="38103" xr:uid="{A38583B1-CF2D-443C-A05F-7B982B154AA5}"/>
    <cellStyle name="Percent 3 4 4 4" xfId="9730" xr:uid="{F210F144-0759-458A-9570-0AC12B12EAEA}"/>
    <cellStyle name="Percent 3 4 5" xfId="5271" xr:uid="{0A9FBB23-82EB-4524-BF49-D9F8F43946E4}"/>
    <cellStyle name="Percent 3 4 6" xfId="37950" xr:uid="{29F98262-1256-4C1D-B56D-89A001A05E6B}"/>
    <cellStyle name="Percent 3 4 7" xfId="9333" xr:uid="{8DE7FF26-6570-4AD9-9C95-03AF10C2AB41}"/>
    <cellStyle name="Percent 3 4 8" xfId="46045" xr:uid="{EE59BCBA-0E58-4F5A-83B4-F577BCA51DA9}"/>
    <cellStyle name="Percent 3 4 9" xfId="4078" xr:uid="{C8512047-7696-44C1-96D1-58E0A24F36DC}"/>
    <cellStyle name="Percent 3 5" xfId="1323" xr:uid="{D977C12E-98E4-43B7-9648-A1049BB24E41}"/>
    <cellStyle name="Percent 3 5 2" xfId="4083" xr:uid="{8A293EF4-8813-4A65-9999-3ADF855CCEE0}"/>
    <cellStyle name="Percent 3 5 2 2" xfId="4381" xr:uid="{8F0D4DEB-8254-4223-ACB2-6A704293C41C}"/>
    <cellStyle name="Percent 3 5 2 2 2" xfId="5272" xr:uid="{48F9C523-21D9-41D0-8D3D-59F290B843B3}"/>
    <cellStyle name="Percent 3 5 2 3" xfId="5273" xr:uid="{92686BDC-9C9F-4ED7-9037-89D80D108B47}"/>
    <cellStyle name="Percent 3 5 2 4" xfId="37954" xr:uid="{01AD855F-1C0F-4252-B941-E8A124E526D0}"/>
    <cellStyle name="Percent 3 5 2 5" xfId="23137" xr:uid="{25BBC860-85D1-4A02-BF16-DF73461F1968}"/>
    <cellStyle name="Percent 3 5 3" xfId="4380" xr:uid="{048C2F36-D77B-4CCB-BEF2-40B526902008}"/>
    <cellStyle name="Percent 3 5 3 2" xfId="5274" xr:uid="{7E6F80F9-1CA4-4228-80D2-F4A4565E334D}"/>
    <cellStyle name="Percent 3 5 4" xfId="5275" xr:uid="{9AB48743-AD87-4F56-9B13-D33C637CD994}"/>
    <cellStyle name="Percent 3 5 5" xfId="37953" xr:uid="{5C905849-EE2A-413A-931F-F5980A3FF320}"/>
    <cellStyle name="Percent 3 5 6" xfId="11512" xr:uid="{94AB90DE-8B8C-491D-8C1F-E7E4A0728888}"/>
    <cellStyle name="Percent 3 5 7" xfId="45821" xr:uid="{BDF05B5B-3A2B-4ADF-90F2-7F83868725A0}"/>
    <cellStyle name="Percent 3 5 8" xfId="4082" xr:uid="{EA67ED5D-2E20-496A-BF8F-654DBEEE86BF}"/>
    <cellStyle name="Percent 3 6" xfId="776" xr:uid="{0BEA091C-B018-481F-B14B-A621CFABCA64}"/>
    <cellStyle name="Percent 3 6 2" xfId="4382" xr:uid="{7D9CEA30-7D68-4BCC-ADCF-5F851E5E3CD3}"/>
    <cellStyle name="Percent 3 6 2 2" xfId="5276" xr:uid="{E8C56E66-846D-461F-970F-E840387C431D}"/>
    <cellStyle name="Percent 3 6 3" xfId="5277" xr:uid="{CD077312-95C5-4255-8E3D-9EA376D2F2D0}"/>
    <cellStyle name="Percent 3 6 4" xfId="37955" xr:uid="{667DAEF9-0BC0-4354-B5A8-C64188ADD8D7}"/>
    <cellStyle name="Percent 3 6 5" xfId="23138" xr:uid="{E8350F71-2E63-4A1C-8096-BFD25AD1E4D9}"/>
    <cellStyle name="Percent 3 6 6" xfId="45469" xr:uid="{431E28FC-8E89-4CDE-9C65-7E34BB594167}"/>
    <cellStyle name="Percent 3 7" xfId="738" xr:uid="{833F6DB6-BAFA-4D3E-96FE-B1768A5DAEEC}"/>
    <cellStyle name="Percent 3 7 2" xfId="38541" xr:uid="{EC7BE871-A66C-48DD-82F5-5B173561A6C8}"/>
    <cellStyle name="Percent 3 7 3" xfId="23132" xr:uid="{783B50BE-0598-4F8A-BA9F-67A13FBD9468}"/>
    <cellStyle name="Percent 3 7 4" xfId="45450" xr:uid="{D66A5ABD-F520-406D-8C02-B74B039E6BE6}"/>
    <cellStyle name="Percent 3 7 5" xfId="5342" xr:uid="{BF89FE44-DDD4-4172-885A-54721BAE9DDA}"/>
    <cellStyle name="Percent 3 8" xfId="2050" xr:uid="{38726FC6-E2FB-4967-877B-ADDD50073A33}"/>
    <cellStyle name="Percent 3 8 2" xfId="37763" xr:uid="{9AD251DC-3303-4722-A2EE-B603F38C6BF4}"/>
    <cellStyle name="Percent 3 8 3" xfId="36525" xr:uid="{D5D3471F-6C92-46E1-A60D-22AFF17E2202}"/>
    <cellStyle name="Percent 3 8 4" xfId="3707" xr:uid="{B40BBC13-A423-4205-936B-595C6F9053A2}"/>
    <cellStyle name="Percent 3 9" xfId="2337" xr:uid="{FFE75C24-9512-4F9C-B489-9F597965F696}"/>
    <cellStyle name="Percent 3 9 2" xfId="46595" xr:uid="{85A2FB0E-F40D-4238-8C8D-77E01F6E8571}"/>
    <cellStyle name="Percent 3 9 3" xfId="6322" xr:uid="{055486D2-A194-4F92-A70B-7B131D892270}"/>
    <cellStyle name="Percent 30" xfId="11824" xr:uid="{F8FE701F-C0C2-4068-8899-B179966EBA58}"/>
    <cellStyle name="Percent 30 2" xfId="14264" xr:uid="{4971A855-9BF2-4252-BC76-64CD6FB28B40}"/>
    <cellStyle name="Percent 30 2 2" xfId="19778" xr:uid="{2B93C2F4-37AE-43B7-A7C3-7152EF97947C}"/>
    <cellStyle name="Percent 30 3" xfId="21152" xr:uid="{B770319F-B988-4525-8EB2-2E20A4ED884C}"/>
    <cellStyle name="Percent 30 4" xfId="17365" xr:uid="{B1A79FB7-A8E8-48ED-927B-27BB7865C75E}"/>
    <cellStyle name="Percent 30 5" xfId="15764" xr:uid="{CCABF3CF-90C1-4341-821C-2F7C80AA633D}"/>
    <cellStyle name="Percent 30 6" xfId="22036" xr:uid="{75B9F021-C0F3-4052-BC0E-19DC6C403A55}"/>
    <cellStyle name="Percent 30 7" xfId="23139" xr:uid="{3F263B8D-9399-4EFE-9FAA-D3E9F54816B0}"/>
    <cellStyle name="Percent 30 8" xfId="25595" xr:uid="{97F72776-000E-4C95-87FC-8747443B4022}"/>
    <cellStyle name="Percent 31" xfId="11704" xr:uid="{B2CFE55E-5730-4039-9604-63F57D5CFABB}"/>
    <cellStyle name="Percent 31 2" xfId="14214" xr:uid="{0ED25FD9-C261-4029-9AA7-634DD0ACEA45}"/>
    <cellStyle name="Percent 31 2 2" xfId="19728" xr:uid="{BB8DD47F-5D1B-4EE8-9D5B-A1C3A2290628}"/>
    <cellStyle name="Percent 31 3" xfId="21096" xr:uid="{7955228E-6342-4E31-98E9-78F1C3F5E34E}"/>
    <cellStyle name="Percent 31 4" xfId="17257" xr:uid="{B12CF255-D73F-499F-B570-287EB58E000C}"/>
    <cellStyle name="Percent 31 5" xfId="15649" xr:uid="{974884D8-ACDD-403D-9EE9-D0EB54BEBD46}"/>
    <cellStyle name="Percent 31 6" xfId="22016" xr:uid="{8C2375C1-9A8A-4AD0-A5E0-C58E20A00043}"/>
    <cellStyle name="Percent 31 7" xfId="23140" xr:uid="{396502F4-FE27-42B1-915C-CE19FDBEF76E}"/>
    <cellStyle name="Percent 31 8" xfId="25475" xr:uid="{A7FDF162-6FEC-4BE3-9315-91173AC4F7E1}"/>
    <cellStyle name="Percent 32" xfId="12024" xr:uid="{2E5E44F6-2C0E-4A03-A966-41BC0FE03E1C}"/>
    <cellStyle name="Percent 32 2" xfId="14460" xr:uid="{ADC605E7-2103-4EEA-A1A3-15B17637CD6E}"/>
    <cellStyle name="Percent 32 2 2" xfId="19974" xr:uid="{0842E061-06C4-4C00-BF63-57AB74C8A25A}"/>
    <cellStyle name="Percent 32 3" xfId="21348" xr:uid="{9B8F788E-DCD2-4D26-8422-EE6041749A7B}"/>
    <cellStyle name="Percent 32 4" xfId="17564" xr:uid="{1D86C422-7CC2-43FE-989A-BBB5A324B183}"/>
    <cellStyle name="Percent 32 5" xfId="15964" xr:uid="{911CE536-C3FA-4BD4-B035-AA78EC07F40B}"/>
    <cellStyle name="Percent 32 6" xfId="22041" xr:uid="{441FB7C5-2018-4947-B936-082B3D80B76A}"/>
    <cellStyle name="Percent 32 7" xfId="23141" xr:uid="{7255A41B-ED5D-4ABC-AC4B-4D82CC276367}"/>
    <cellStyle name="Percent 32 8" xfId="25795" xr:uid="{6D06CBCC-3240-4A7F-8B45-A08E5A757B77}"/>
    <cellStyle name="Percent 33" xfId="12108" xr:uid="{D51BD1EE-58BB-4AD3-8219-D5A3970192EE}"/>
    <cellStyle name="Percent 33 2" xfId="14486" xr:uid="{0D13ACCD-E0F5-4390-B586-0CFE671F15BE}"/>
    <cellStyle name="Percent 33 2 2" xfId="20001" xr:uid="{3E550BFE-B591-4175-A352-C14BC023EFAB}"/>
    <cellStyle name="Percent 33 3" xfId="21381" xr:uid="{2C01BE89-EDBB-4D59-8D7C-1CC2D864F9B3}"/>
    <cellStyle name="Percent 33 4" xfId="17638" xr:uid="{527C72D9-800D-4386-993E-101ABF3DD6C4}"/>
    <cellStyle name="Percent 33 5" xfId="16047" xr:uid="{1569576F-D140-4E65-800D-843A39E907E7}"/>
    <cellStyle name="Percent 33 6" xfId="22057" xr:uid="{268D93C8-6DEC-4E7B-8638-01E9021805F6}"/>
    <cellStyle name="Percent 33 7" xfId="23142" xr:uid="{BEF9B0A0-D657-4A54-B7AD-439F13ACDC31}"/>
    <cellStyle name="Percent 33 8" xfId="25878" xr:uid="{A19371C5-F932-4B2A-8D6F-19BD9E959462}"/>
    <cellStyle name="Percent 34" xfId="12110" xr:uid="{8D096922-0CAC-47DE-925F-8079BDD0DA73}"/>
    <cellStyle name="Percent 34 2" xfId="14487" xr:uid="{D7243717-75DC-45AA-B003-63D6BCF03E30}"/>
    <cellStyle name="Percent 34 2 2" xfId="20002" xr:uid="{18EA10A6-8B4C-407C-B9DF-75E6FA264EDF}"/>
    <cellStyle name="Percent 34 3" xfId="21382" xr:uid="{53698A7A-8554-4724-B204-C748FBA0D33F}"/>
    <cellStyle name="Percent 34 4" xfId="17640" xr:uid="{2B1DA101-C502-4CD7-8321-8703A0FD4E2A}"/>
    <cellStyle name="Percent 34 5" xfId="16049" xr:uid="{E8AFE7A2-0479-4B81-8A9E-A772BC5ADD33}"/>
    <cellStyle name="Percent 34 6" xfId="22058" xr:uid="{040C6BFC-47D4-4C5B-A841-8E0A101EF6F7}"/>
    <cellStyle name="Percent 34 7" xfId="23143" xr:uid="{01665244-6DFC-476E-9442-970D6E4A4FC5}"/>
    <cellStyle name="Percent 34 8" xfId="25880" xr:uid="{6B7FC5D1-2571-4695-A28C-CC954A472B60}"/>
    <cellStyle name="Percent 35" xfId="12325" xr:uid="{CEFE4A9E-4698-4125-AAB0-8C43448AE3F1}"/>
    <cellStyle name="Percent 35 2" xfId="14574" xr:uid="{7280A258-FEB0-4D09-A848-6BF51D1AE84E}"/>
    <cellStyle name="Percent 35 2 2" xfId="20090" xr:uid="{2E404276-8F11-4F88-B972-71AF7D96E99A}"/>
    <cellStyle name="Percent 35 3" xfId="21476" xr:uid="{AAFC59E8-F936-4D56-9E0B-EE060F8B84FC}"/>
    <cellStyle name="Percent 35 4" xfId="17830" xr:uid="{050188B3-E18E-47B9-8CC9-DEDD43E5E0F6}"/>
    <cellStyle name="Percent 35 5" xfId="16263" xr:uid="{6854F9DB-A1FC-4371-AB7A-3940BDAE96DF}"/>
    <cellStyle name="Percent 35 6" xfId="22069" xr:uid="{2EBF72A9-A4F8-43D2-90CB-E601369F6CE2}"/>
    <cellStyle name="Percent 35 7" xfId="23144" xr:uid="{AADD6607-ACA6-40F9-8954-77D533811C6F}"/>
    <cellStyle name="Percent 35 8" xfId="26096" xr:uid="{E8AD98E9-F49A-40E3-ABB5-5A1612752003}"/>
    <cellStyle name="Percent 36" xfId="12099" xr:uid="{2EFB2746-C54A-436A-B603-CDFBE4BB2643}"/>
    <cellStyle name="Percent 36 2" xfId="14485" xr:uid="{A6759A83-3926-428A-BA24-F070E9BD0BF0}"/>
    <cellStyle name="Percent 36 2 2" xfId="20000" xr:uid="{76CC999C-EF6C-4A12-9E1C-9B980BE10420}"/>
    <cellStyle name="Percent 36 3" xfId="21379" xr:uid="{A3036CEE-5068-4648-9468-77C4D1816073}"/>
    <cellStyle name="Percent 36 4" xfId="17632" xr:uid="{F3667D23-6EF9-476F-8219-5E84636CDD0C}"/>
    <cellStyle name="Percent 36 5" xfId="16038" xr:uid="{92EC9B00-44D0-433A-B83E-6886DC64DBF3}"/>
    <cellStyle name="Percent 36 6" xfId="22056" xr:uid="{91CF71B2-214B-41D6-9484-43260A1B24D0}"/>
    <cellStyle name="Percent 36 7" xfId="23145" xr:uid="{5B787FBD-90F9-4132-BDDA-65E193A205E1}"/>
    <cellStyle name="Percent 36 8" xfId="25869" xr:uid="{80B4B554-6EBF-466B-BFB4-5A1977339734}"/>
    <cellStyle name="Percent 37" xfId="12460" xr:uid="{41980F28-A288-4E3A-8B7A-0FA1C75B28FD}"/>
    <cellStyle name="Percent 37 2" xfId="14699" xr:uid="{13521C36-4606-405D-B56A-FFFFA0E71FA2}"/>
    <cellStyle name="Percent 37 2 2" xfId="20219" xr:uid="{88F772F1-745E-47ED-B6C7-8F8CD2AF102C}"/>
    <cellStyle name="Percent 37 3" xfId="21605" xr:uid="{C3B75952-2572-4A9A-936E-1D1EE05BB499}"/>
    <cellStyle name="Percent 37 4" xfId="17966" xr:uid="{C2615685-6333-4C93-BDEC-744395DC02A2}"/>
    <cellStyle name="Percent 37 5" xfId="16402" xr:uid="{3F96035D-A023-4554-844F-7286C04D2E33}"/>
    <cellStyle name="Percent 37 6" xfId="22117" xr:uid="{4034113C-FD4B-439A-AD8D-A8DB2DBEB6F0}"/>
    <cellStyle name="Percent 37 7" xfId="23146" xr:uid="{4C8D28EA-370E-4B40-ABF0-D534BC2C629F}"/>
    <cellStyle name="Percent 37 8" xfId="26235" xr:uid="{DF6B9031-F097-4907-B8FE-0543CB6D0659}"/>
    <cellStyle name="Percent 38" xfId="12767" xr:uid="{7FC4310E-47D7-4B9F-B9E1-425F1014ABF7}"/>
    <cellStyle name="Percent 38 2" xfId="18275" xr:uid="{7592A0C7-2F07-473D-B381-C862688E274D}"/>
    <cellStyle name="Percent 38 3" xfId="23147" xr:uid="{F34002DF-949D-44A2-BCB2-1FA945CEE822}"/>
    <cellStyle name="Percent 39" xfId="12779" xr:uid="{A1DE6ED9-782A-4F37-88DA-D7781D7D2D9F}"/>
    <cellStyle name="Percent 39 2" xfId="18286" xr:uid="{78E38BE5-96C3-4EBE-AE89-F1327E041752}"/>
    <cellStyle name="Percent 39 3" xfId="23148" xr:uid="{D8D03AFF-ECEA-42DE-A047-0B1FD0AE51F9}"/>
    <cellStyle name="Percent 4" xfId="77" xr:uid="{BAB580E5-BEEC-40A1-9DC9-7E6831C342E1}"/>
    <cellStyle name="Percent 4 10" xfId="2204" xr:uid="{2955BAD4-5AE8-47A5-8C83-EDE458EE8EF8}"/>
    <cellStyle name="Percent 4 10 2" xfId="39287" xr:uid="{B9E2F00D-6C2B-4903-961A-3425CA9E6AA9}"/>
    <cellStyle name="Percent 4 10 3" xfId="39298" xr:uid="{2875F9E2-B92B-42FE-B49B-81685E3E7565}"/>
    <cellStyle name="Percent 4 11" xfId="2452" xr:uid="{2EAEE214-A04A-4051-9655-BA6DBD5B893D}"/>
    <cellStyle name="Percent 4 2" xfId="138" xr:uid="{6E0E601A-CAFF-455F-8F65-59B6734C66CC}"/>
    <cellStyle name="Percent 4 2 2" xfId="1217" xr:uid="{20E73141-7BDB-408E-8E42-712982DA0505}"/>
    <cellStyle name="Percent 4 2 2 2" xfId="1816" xr:uid="{EBD00EC4-BCB8-4121-9A2F-BB11E17431D3}"/>
    <cellStyle name="Percent 4 2 2 2 2" xfId="4384" xr:uid="{31949239-E6AD-4DF1-8F64-F09EDD569E6D}"/>
    <cellStyle name="Percent 4 2 2 2 2 2" xfId="5278" xr:uid="{5EFB8AEB-B811-4088-8CA5-DAF1A89A5413}"/>
    <cellStyle name="Percent 4 2 2 2 3" xfId="5279" xr:uid="{84B1DEA2-7AED-4DA0-B239-09025C70574C}"/>
    <cellStyle name="Percent 4 2 2 2 4" xfId="37957" xr:uid="{1DAC7275-11EA-4955-8CFB-2FAB94B6597E}"/>
    <cellStyle name="Percent 4 2 2 2 5" xfId="36541" xr:uid="{B3173E23-BE47-4C17-80D7-F9371559D693}"/>
    <cellStyle name="Percent 4 2 2 2 6" xfId="4085" xr:uid="{6AB1E12A-98AD-4375-BA6A-E670E5691E11}"/>
    <cellStyle name="Percent 4 2 2 3" xfId="4383" xr:uid="{D9CC8DFB-97EC-4378-9283-FCED79D88BD3}"/>
    <cellStyle name="Percent 4 2 2 3 2" xfId="5280" xr:uid="{E9247324-F64D-4591-B923-D9DC2CD0704B}"/>
    <cellStyle name="Percent 4 2 2 3 3" xfId="38104" xr:uid="{433D1D85-4591-4D19-A6D3-8106D6456CDB}"/>
    <cellStyle name="Percent 4 2 2 3 4" xfId="11308" xr:uid="{5502AF08-06D2-4E62-BA65-11C9DDDAC82D}"/>
    <cellStyle name="Percent 4 2 2 4" xfId="5281" xr:uid="{86E3DB4A-531B-45AD-9303-57F5438F3B32}"/>
    <cellStyle name="Percent 4 2 2 5" xfId="37956" xr:uid="{5BD58082-B2E5-4692-AAF6-797C700A1346}"/>
    <cellStyle name="Percent 4 2 2 6" xfId="9036" xr:uid="{9D26E327-B3F6-493F-9F2A-17312F4EFA0E}"/>
    <cellStyle name="Percent 4 2 2 7" xfId="4084" xr:uid="{7886D6C0-9196-42A2-8CDD-1EAF6C55546F}"/>
    <cellStyle name="Percent 4 2 3" xfId="1502" xr:uid="{6E40FC05-71EE-492F-8987-DC8CC94D3E93}"/>
    <cellStyle name="Percent 4 2 3 2" xfId="4385" xr:uid="{36CD0146-4481-498D-A1F3-0A58A3DCBAE4}"/>
    <cellStyle name="Percent 4 2 3 2 2" xfId="5282" xr:uid="{811624A2-6EBA-42B5-BF95-5A8D3DFA10EB}"/>
    <cellStyle name="Percent 4 2 3 3" xfId="5283" xr:uid="{472246E6-0B5D-472B-A2EB-A168049F32A5}"/>
    <cellStyle name="Percent 4 2 3 4" xfId="37958" xr:uid="{050C172B-F595-4CFC-884E-3A2AF0A35DD9}"/>
    <cellStyle name="Percent 4 2 3 5" xfId="9061" xr:uid="{D86B2CFE-87D1-49C2-9A72-6199AE01A390}"/>
    <cellStyle name="Percent 4 2 3 6" xfId="4086" xr:uid="{6F4F5F07-524F-403D-A9A1-3F6F268E8FED}"/>
    <cellStyle name="Percent 4 2 4" xfId="950" xr:uid="{7B6598FA-BF4A-49FB-AFAF-F9F34A3B99D1}"/>
    <cellStyle name="Percent 4 2 4 2" xfId="8815" xr:uid="{8D1D00CF-AE33-40E2-B18D-1EB6A4FED72C}"/>
    <cellStyle name="Percent 4 2 4 3" xfId="38701" xr:uid="{1545F190-BDBA-49B6-A019-AAEA4E7AC4C3}"/>
    <cellStyle name="Percent 4 2 4 4" xfId="9369" xr:uid="{3E2DAD85-7EC7-4B04-8478-2FB3D9399F05}"/>
    <cellStyle name="Percent 4 2 4 5" xfId="6323" xr:uid="{FDFC78FE-3BA4-48C9-BD95-B3257309BA73}"/>
    <cellStyle name="Percent 4 2 5" xfId="624" xr:uid="{161A1204-4019-4EAA-AAA5-19A14F02133F}"/>
    <cellStyle name="Percent 4 2 5 2" xfId="45355" xr:uid="{C4B523C6-EE04-45C5-9815-74C9AEB01829}"/>
    <cellStyle name="Percent 4 2 5 3" xfId="36504" xr:uid="{DD1E2251-0C66-4AB7-9121-AAFBFFB20DDE}"/>
    <cellStyle name="Percent 4 2 6" xfId="2209" xr:uid="{A49CB63D-E40C-4405-A993-25F2D3BDEA45}"/>
    <cellStyle name="Percent 4 2 6 2" xfId="46522" xr:uid="{176839E7-5326-4DA8-B0F7-9FA77D824DB3}"/>
    <cellStyle name="Percent 4 2 6 3" xfId="9731" xr:uid="{C5311480-6A6D-4632-9632-55A6209EFD78}"/>
    <cellStyle name="Percent 4 2 7" xfId="3690" xr:uid="{DA10B304-C35E-418B-95C3-23EBD8F05263}"/>
    <cellStyle name="Percent 4 3" xfId="128" xr:uid="{652B6298-796C-4155-9014-7D051474FF69}"/>
    <cellStyle name="Percent 4 3 2" xfId="1680" xr:uid="{467559CE-A9A7-46EB-8973-3F22D03F15B5}"/>
    <cellStyle name="Percent 4 3 2 2" xfId="4387" xr:uid="{15A8EC36-CFB6-4224-A920-3A7EAB6A6257}"/>
    <cellStyle name="Percent 4 3 2 2 2" xfId="5284" xr:uid="{E81EFDEC-F9E2-4546-A85A-313DE0F2AB13}"/>
    <cellStyle name="Percent 4 3 2 3" xfId="5285" xr:uid="{EC468035-530D-47E3-9BFE-D175588F4DC5}"/>
    <cellStyle name="Percent 4 3 2 4" xfId="37960" xr:uid="{82DCFE41-EE24-4ED2-B357-B232A0B72CED}"/>
    <cellStyle name="Percent 4 3 2 5" xfId="39290" xr:uid="{4BC5755B-2C8E-4A52-9D4A-8B64A7A25156}"/>
    <cellStyle name="Percent 4 3 2 6" xfId="39294" xr:uid="{62957611-A8B2-486E-82D8-BAD6E5707B59}"/>
    <cellStyle name="Percent 4 3 2 7" xfId="23151" xr:uid="{FD3EDF5B-4856-4730-8898-48C09C400F9F}"/>
    <cellStyle name="Percent 4 3 2 8" xfId="4088" xr:uid="{9E038D8B-1B88-4308-B92A-5D29EA46CB20}"/>
    <cellStyle name="Percent 4 3 3" xfId="4386" xr:uid="{5C8784FE-5B02-4ABF-9F2D-C4CE5158D5BB}"/>
    <cellStyle name="Percent 4 3 3 2" xfId="5286" xr:uid="{17B929BC-4E34-40E5-8F54-3210EC9B008B}"/>
    <cellStyle name="Percent 4 3 3 3" xfId="38105" xr:uid="{5F9CE1A9-3821-46CB-A7A9-1063CEC22888}"/>
    <cellStyle name="Percent 4 3 3 4" xfId="36555" xr:uid="{41250674-5C43-4515-846F-D7257E4B69B0}"/>
    <cellStyle name="Percent 4 3 4" xfId="5287" xr:uid="{AF9DB818-95E5-4D2D-A947-21678B77A4C0}"/>
    <cellStyle name="Percent 4 3 4 2" xfId="38500" xr:uid="{DEA80275-DB09-46C7-8FC7-748C5DDC585B}"/>
    <cellStyle name="Percent 4 3 4 3" xfId="11309" xr:uid="{0F595089-EBB3-4A39-B563-6A924BD9FADD}"/>
    <cellStyle name="Percent 4 3 5" xfId="37959" xr:uid="{E2B16A1E-0DD5-43CA-944F-472DC5201BD0}"/>
    <cellStyle name="Percent 4 3 6" xfId="9049" xr:uid="{43B5FE0D-0AEF-45FF-A3CA-F5186B66AEF9}"/>
    <cellStyle name="Percent 4 3 7" xfId="4087" xr:uid="{78621B91-B624-43BF-AD3B-88442037BF78}"/>
    <cellStyle name="Percent 4 4" xfId="1370" xr:uid="{8E48A28A-F98E-4D81-B79D-12C4980F337D}"/>
    <cellStyle name="Percent 4 4 2" xfId="4388" xr:uid="{E60C488B-93C1-4E09-B2E5-5C87489C3216}"/>
    <cellStyle name="Percent 4 4 2 2" xfId="5288" xr:uid="{0F36BB41-2FA0-4EE5-95F2-5965D2A5B3F4}"/>
    <cellStyle name="Percent 4 4 2 3" xfId="38106" xr:uid="{7421C5E5-4B64-4726-BD2F-856B5F31563B}"/>
    <cellStyle name="Percent 4 4 2 4" xfId="36771" xr:uid="{2F7D5B37-9417-4180-B659-3C8017F22C8E}"/>
    <cellStyle name="Percent 4 4 3" xfId="5289" xr:uid="{CAACB0AF-FA0E-4D4C-B0E1-0E3A2F064B22}"/>
    <cellStyle name="Percent 4 4 3 2" xfId="38501" xr:uid="{8611F456-092C-483C-896D-6F34C51B4C60}"/>
    <cellStyle name="Percent 4 4 3 3" xfId="23152" xr:uid="{33D86B26-95CF-4765-A41C-5D2C571E112B}"/>
    <cellStyle name="Percent 4 4 4" xfId="37961" xr:uid="{DE6A08CD-C6A0-4E21-8F83-14A3CCE2E4EC}"/>
    <cellStyle name="Percent 4 4 5" xfId="9364" xr:uid="{015D95C5-4E6D-40D9-836F-48F7352DD759}"/>
    <cellStyle name="Percent 4 4 6" xfId="45856" xr:uid="{FC596075-C85F-4E91-9B05-9DE64CB1EB76}"/>
    <cellStyle name="Percent 4 4 7" xfId="4089" xr:uid="{2FB2EDCB-4F4B-49FD-BD50-17FB61183AC5}"/>
    <cellStyle name="Percent 4 5" xfId="810" xr:uid="{4218CC68-B327-4AA9-B024-0A1B5ED446EF}"/>
    <cellStyle name="Percent 4 5 2" xfId="5290" xr:uid="{CB7DA633-E77E-4208-9364-A141F284503E}"/>
    <cellStyle name="Percent 4 5 3" xfId="37979" xr:uid="{69D1406F-4DEE-4114-A7C7-56766C95B47E}"/>
    <cellStyle name="Percent 4 5 4" xfId="23153" xr:uid="{3121AFA4-E727-485E-A02A-01A3A648A970}"/>
    <cellStyle name="Percent 4 5 5" xfId="45490" xr:uid="{E5ADC964-D594-4464-86F1-FE9A347C7979}"/>
    <cellStyle name="Percent 4 5 6" xfId="4117" xr:uid="{B87CFF54-34B5-4659-9D26-0699E94E1678}"/>
    <cellStyle name="Percent 4 6" xfId="1914" xr:uid="{FCEFCF59-C3DD-4961-AE73-22B75CB5A301}"/>
    <cellStyle name="Percent 4 6 2" xfId="38502" xr:uid="{4FED7066-7164-4CC1-8A50-FFD3B168A8C4}"/>
    <cellStyle name="Percent 4 6 3" xfId="36530" xr:uid="{6E053A3A-9422-469C-82DF-6B6390CACD05}"/>
    <cellStyle name="Percent 4 6 4" xfId="46280" xr:uid="{5CE78E36-E785-4D51-9197-76934F5A0E43}"/>
    <cellStyle name="Percent 4 6 5" xfId="5291" xr:uid="{574AB937-E34B-4D92-9A7E-08841F328DDE}"/>
    <cellStyle name="Percent 4 7" xfId="2012" xr:uid="{85EBFB5A-031F-42F9-A897-FC0E49BE50B5}"/>
    <cellStyle name="Percent 4 7 2" xfId="38542" xr:uid="{A160778C-DB30-439F-A60B-318356E129BB}"/>
    <cellStyle name="Percent 4 7 3" xfId="9607" xr:uid="{E5F3A934-6828-4403-90DA-19C4B752C272}"/>
    <cellStyle name="Percent 4 7 4" xfId="46362" xr:uid="{DD130B2E-0A76-49AF-8BAB-EAD261D33D95}"/>
    <cellStyle name="Percent 4 7 5" xfId="5343" xr:uid="{87AE016D-ABA3-47AD-94CB-0F35FB81466E}"/>
    <cellStyle name="Percent 4 8" xfId="2171" xr:uid="{1211E5E9-C707-453E-8D27-E91C93183046}"/>
    <cellStyle name="Percent 4 8 2" xfId="46489" xr:uid="{1151672F-B425-4B31-9CCC-6277B7FEE512}"/>
    <cellStyle name="Percent 4 8 3" xfId="3710" xr:uid="{D8EC90CC-573C-43B8-9805-E505C07F4C25}"/>
    <cellStyle name="Percent 4 9" xfId="611" xr:uid="{973943F7-BC60-4CE4-8886-358A54EFD4FF}"/>
    <cellStyle name="Percent 4 9 2" xfId="8808" xr:uid="{B1DF6A12-1282-4443-AD62-216315D7CF4B}"/>
    <cellStyle name="Percent 4 9 3" xfId="45345" xr:uid="{606B900C-01D7-4FE1-BA30-B666B6ED5940}"/>
    <cellStyle name="Percent 4 9 4" xfId="6303" xr:uid="{1D19987C-1E3A-47A3-8957-C22F6596057C}"/>
    <cellStyle name="Percent 40" xfId="12777" xr:uid="{AAAE72E6-1661-4388-9824-F908479C54E0}"/>
    <cellStyle name="Percent 40 2" xfId="18284" xr:uid="{D04B167A-E257-4AE0-BDA2-A57C3CD55E43}"/>
    <cellStyle name="Percent 40 3" xfId="23154" xr:uid="{EC100FE5-40F6-4BB1-A5CA-5A01F810B3F7}"/>
    <cellStyle name="Percent 41" xfId="15008" xr:uid="{25B02B50-5EB7-4222-A802-F631183FAD43}"/>
    <cellStyle name="Percent 41 2" xfId="23155" xr:uid="{EE931A15-0D1E-4645-AEC5-05CC656423D1}"/>
    <cellStyle name="Percent 42" xfId="15012" xr:uid="{BC249494-030F-4542-AF00-D244259AF064}"/>
    <cellStyle name="Percent 42 2" xfId="23156" xr:uid="{27A479B9-FB77-400A-91A9-2EF93E8B37B1}"/>
    <cellStyle name="Percent 43" xfId="15024" xr:uid="{BDDF8574-D7F0-45D9-A10F-F551420F328F}"/>
    <cellStyle name="Percent 43 2" xfId="23157" xr:uid="{991E34D3-C945-43D9-A75C-124A97FB0C0C}"/>
    <cellStyle name="Percent 44" xfId="15028" xr:uid="{45E29BDE-007B-45A2-B75C-80C7E199967F}"/>
    <cellStyle name="Percent 44 2" xfId="23158" xr:uid="{FDA071DF-2E07-4485-8245-3AE0ABFE7CAD}"/>
    <cellStyle name="Percent 45" xfId="15022" xr:uid="{CEE5AF1E-DE1F-49A6-B497-75C9E1B2B120}"/>
    <cellStyle name="Percent 45 2" xfId="23159" xr:uid="{405F7090-3F0B-4ADE-9A7F-9134A5C28E63}"/>
    <cellStyle name="Percent 46" xfId="15035" xr:uid="{C77825BF-BA57-4554-AD09-2F903C3D2ABE}"/>
    <cellStyle name="Percent 46 2" xfId="20539" xr:uid="{80D8FD18-765A-4049-A570-52CA26A2B82F}"/>
    <cellStyle name="Percent 46 3" xfId="23160" xr:uid="{AC74C656-2418-4C5A-A1B9-FCD057161C15}"/>
    <cellStyle name="Percent 47" xfId="15037" xr:uid="{5C3CAD99-F5CF-4F52-AC1C-E70FA25A9EBB}"/>
    <cellStyle name="Percent 47 2" xfId="20541" xr:uid="{0316A1E1-32B0-4491-B037-78D87C04F3EA}"/>
    <cellStyle name="Percent 47 3" xfId="23161" xr:uid="{21E98C26-6926-40A8-A3A9-8F288FEF1E9A}"/>
    <cellStyle name="Percent 48" xfId="20645" xr:uid="{B882A5DB-1963-4A77-9335-0F8F751E1B98}"/>
    <cellStyle name="Percent 49" xfId="22140" xr:uid="{74DBEBA0-BEEB-4C0B-B1EA-57C95FBB0651}"/>
    <cellStyle name="Percent 5" xfId="423" xr:uid="{2DA8551E-F636-4E29-B8E9-7B66854A66AB}"/>
    <cellStyle name="Percent 5 10" xfId="37516" xr:uid="{A4C27775-9031-4390-A156-16B65DA94CF3}"/>
    <cellStyle name="Percent 5 11" xfId="39354" xr:uid="{91410883-7ADA-4A99-BEBE-B9EDC0BB8784}"/>
    <cellStyle name="Percent 5 12" xfId="8911" xr:uid="{16553A75-F629-422B-86CE-02EE258C08DF}"/>
    <cellStyle name="Percent 5 13" xfId="45200" xr:uid="{679FE8DE-66EF-4C4A-B0C3-47EDB05FD8E0}"/>
    <cellStyle name="Percent 5 14" xfId="2453" xr:uid="{A776039E-3FA5-4F29-824C-890333DC7077}"/>
    <cellStyle name="Percent 5 2" xfId="2121" xr:uid="{44880C35-AB46-48A5-A5B2-786BD4A6D185}"/>
    <cellStyle name="Percent 5 2 2" xfId="23384" xr:uid="{AE8EC0A3-58D5-4AD3-A430-A4F0A3C84CD4}"/>
    <cellStyle name="Percent 5 2 3" xfId="23165" xr:uid="{B1CDA9B7-8BF4-4486-B803-C8827F544A41}"/>
    <cellStyle name="Percent 5 2 4" xfId="36636" xr:uid="{88252E3C-9E7E-4817-9313-95F3DFAB4330}"/>
    <cellStyle name="Percent 5 2 5" xfId="9733" xr:uid="{EF86B590-502E-4173-9DB8-DCD079363E74}"/>
    <cellStyle name="Percent 5 2 6" xfId="38543" xr:uid="{2A87F722-0CBF-4DFB-BA18-E11A7903C172}"/>
    <cellStyle name="Percent 5 2 7" xfId="9141" xr:uid="{1D3E1C47-1C6B-4439-88AB-FCCDACB7A9C9}"/>
    <cellStyle name="Percent 5 2 8" xfId="46452" xr:uid="{4F550D2C-05A9-4032-932D-DA4746BDEE76}"/>
    <cellStyle name="Percent 5 2 9" xfId="5344" xr:uid="{0F0146FB-99DA-48A4-B55B-8FF63D76A542}"/>
    <cellStyle name="Percent 5 3" xfId="2335" xr:uid="{89FB2DF1-6205-44B9-9189-F3AD70BEBF45}"/>
    <cellStyle name="Percent 5 3 2" xfId="23166" xr:uid="{95FC737E-4117-422A-AB20-C0BE683C8430}"/>
    <cellStyle name="Percent 5 3 3" xfId="37766" xr:uid="{F19939C7-A977-4CFC-842C-2DCF92C07DBA}"/>
    <cellStyle name="Percent 5 3 4" xfId="9732" xr:uid="{41448918-BF5F-4E0A-9D6D-8A512DC889BE}"/>
    <cellStyle name="Percent 5 3 5" xfId="46593" xr:uid="{2620BCD8-6469-443B-B30E-79009AF350C2}"/>
    <cellStyle name="Percent 5 3 6" xfId="3711" xr:uid="{FC3D875E-327A-4C2D-A1CE-FF52FBFFA712}"/>
    <cellStyle name="Percent 5 4" xfId="23167" xr:uid="{4595D16C-C0B8-4D60-9E07-97895559517A}"/>
    <cellStyle name="Percent 5 5" xfId="23168" xr:uid="{EAE89F17-D52E-4EF2-BCED-5DA20028EB9E}"/>
    <cellStyle name="Percent 5 6" xfId="23337" xr:uid="{4A1ECD79-91A2-41FF-82C9-A58E65BA1F6D}"/>
    <cellStyle name="Percent 5 7" xfId="23164" xr:uid="{D8B88DA2-0302-4722-BBE7-F01A78B31AC2}"/>
    <cellStyle name="Percent 5 8" xfId="36416" xr:uid="{5C2D4908-805B-4F58-A041-39DCDAA9D431}"/>
    <cellStyle name="Percent 5 9" xfId="9612" xr:uid="{89292B5F-4CEC-409F-A761-47F05C63E061}"/>
    <cellStyle name="Percent 50" xfId="22182" xr:uid="{8787ABDC-F24C-474F-8815-80A7FED160C9}"/>
    <cellStyle name="Percent 51" xfId="22183" xr:uid="{CE1434A5-EC53-407A-A3D2-285A198C28D4}"/>
    <cellStyle name="Percent 52" xfId="23171" xr:uid="{B05A9B17-D2A8-4F20-A32D-E20539558FE6}"/>
    <cellStyle name="Percent 53" xfId="23172" xr:uid="{B4FF0345-66C4-4020-808E-3705D97212AD}"/>
    <cellStyle name="Percent 54" xfId="23173" xr:uid="{3983E57F-E215-4E39-BE2B-1DAFE844ABF2}"/>
    <cellStyle name="Percent 55" xfId="23174" xr:uid="{3128940C-02A6-46A5-B0DC-6CDFFF996489}"/>
    <cellStyle name="Percent 56" xfId="23175" xr:uid="{3854CD10-6339-4E0E-88E6-1725F2B9B32C}"/>
    <cellStyle name="Percent 57" xfId="23176" xr:uid="{4D630234-C726-43A9-82B4-65D4CAD048DB}"/>
    <cellStyle name="Percent 58" xfId="23177" xr:uid="{6BAEEBF0-CBB6-45B1-8945-3E75C69DEA36}"/>
    <cellStyle name="Percent 59" xfId="23178" xr:uid="{DDEA0798-E1C2-4047-B64E-FCCE28C81324}"/>
    <cellStyle name="Percent 6" xfId="66" xr:uid="{DFC54FB8-382D-47E7-887B-311AF5CA9445}"/>
    <cellStyle name="Percent 6 10" xfId="2454" xr:uid="{1E4120AA-2BBE-4175-A05D-43DFF3BD838D}"/>
    <cellStyle name="Percent 6 2" xfId="2124" xr:uid="{6CE5AA83-13FE-4655-835B-8C1BB7FA6907}"/>
    <cellStyle name="Percent 6 2 2" xfId="7260" xr:uid="{1EF2EE66-A119-4271-99C7-FC057E97D8DC}"/>
    <cellStyle name="Percent 6 2 2 2" xfId="38849" xr:uid="{BF16EFE0-9C9C-484A-8381-5CD838098C04}"/>
    <cellStyle name="Percent 6 2 2 3" xfId="23180" xr:uid="{42EEDA88-3FCD-4B27-BC53-A4819359AB32}"/>
    <cellStyle name="Percent 6 2 3" xfId="37962" xr:uid="{8FFC9EA8-1C3C-429F-9654-A58D3933E1FB}"/>
    <cellStyle name="Percent 6 2 4" xfId="11310" xr:uid="{26F7A51A-262B-49BC-AFFC-3930808F51D1}"/>
    <cellStyle name="Percent 6 2 5" xfId="4090" xr:uid="{06618FA8-85A2-4E22-9CAC-A4C0812B3D3F}"/>
    <cellStyle name="Percent 6 3" xfId="612" xr:uid="{822E6EED-18B2-4035-8D27-5734D0C25799}"/>
    <cellStyle name="Percent 6 3 2" xfId="38544" xr:uid="{CAC5FCFE-E8CC-488D-A203-ADE84F895A82}"/>
    <cellStyle name="Percent 6 3 3" xfId="23181" xr:uid="{5E5F7F97-7037-4C07-9BAB-FF15067E1577}"/>
    <cellStyle name="Percent 6 3 4" xfId="45346" xr:uid="{DEDAACFC-4858-484C-BFE3-64655DBE18B5}"/>
    <cellStyle name="Percent 6 3 5" xfId="5345" xr:uid="{687BD9AC-C686-41E7-B39B-7710AD5D8039}"/>
    <cellStyle name="Percent 6 4" xfId="3712" xr:uid="{EAA7FF0C-A984-4025-90F5-C16082EEEBF3}"/>
    <cellStyle name="Percent 6 4 2" xfId="7146" xr:uid="{8877C7C5-1453-4DC5-B9CF-C0F3279C2735}"/>
    <cellStyle name="Percent 6 4 3" xfId="37767" xr:uid="{5A0004D1-E24E-4B74-B496-69D4C3F94D6C}"/>
    <cellStyle name="Percent 6 4 4" xfId="23182" xr:uid="{776912BA-BC3E-446F-A760-6BDDC3354831}"/>
    <cellStyle name="Percent 6 5" xfId="23179" xr:uid="{3B122EF2-9CE0-43C1-8A97-942BA46C7FB9}"/>
    <cellStyle name="Percent 6 6" xfId="37517" xr:uid="{D8293938-4F7A-4C95-B75C-13095A22CBFF}"/>
    <cellStyle name="Percent 6 7" xfId="9734" xr:uid="{3672CC2C-6F71-4A72-B164-03BBCDE92B17}"/>
    <cellStyle name="Percent 6 8" xfId="39999" xr:uid="{E2A0D67E-4CEF-474C-91A6-923AF75DB6BB}"/>
    <cellStyle name="Percent 6 9" xfId="44981" xr:uid="{60C9E3CA-BAF3-4FC2-8938-3C44492E04A0}"/>
    <cellStyle name="Percent 60" xfId="23183" xr:uid="{BB3BE1FC-2E75-43E1-9FB4-37AFB705D66F}"/>
    <cellStyle name="Percent 61" xfId="23184" xr:uid="{EDCD3188-3FA8-4AF0-9705-192633AE7FF1}"/>
    <cellStyle name="Percent 62" xfId="23185" xr:uid="{8B108305-740E-45DE-A5E9-4E73673E4FA0}"/>
    <cellStyle name="Percent 63" xfId="23186" xr:uid="{576CBA07-560B-419F-B88D-6C9D6ACC149F}"/>
    <cellStyle name="Percent 64" xfId="23187" xr:uid="{6AA8768F-A55B-4ADB-A7B4-9D2CEE862618}"/>
    <cellStyle name="Percent 65" xfId="23188" xr:uid="{205F5C63-492E-4FFE-BD82-523023FAE05B}"/>
    <cellStyle name="Percent 66" xfId="23189" xr:uid="{E8B9E7FE-9A83-4B81-BC36-9532B9E13612}"/>
    <cellStyle name="Percent 67" xfId="23190" xr:uid="{23CD4552-506D-4D3E-B5B0-22F70E8057D9}"/>
    <cellStyle name="Percent 68" xfId="9155" xr:uid="{347773C7-0319-43C7-862F-21E213A54A12}"/>
    <cellStyle name="Percent 68 2" xfId="36647" xr:uid="{E0A29FAA-174F-4D79-81E9-9E3FB9BA3ED1}"/>
    <cellStyle name="Percent 68 3" xfId="23191" xr:uid="{0CEF6583-379A-4DB3-B8D9-544D4932B365}"/>
    <cellStyle name="Percent 69" xfId="9199" xr:uid="{4A05AD83-5D04-4C00-B0C7-2B9C8D819DCA}"/>
    <cellStyle name="Percent 69 2" xfId="36683" xr:uid="{CDF2782A-40DE-42F2-83BE-82607F3AC22E}"/>
    <cellStyle name="Percent 69 3" xfId="23192" xr:uid="{30E3E00A-5C36-4DD6-8E3B-4C238A281765}"/>
    <cellStyle name="Percent 7" xfId="142" xr:uid="{86666B36-4321-43A1-91B7-757AC0D184F7}"/>
    <cellStyle name="Percent 7 10" xfId="2463" xr:uid="{3D612EDD-B088-4637-9797-0E28EEE8AFB8}"/>
    <cellStyle name="Percent 7 2" xfId="637" xr:uid="{648CAE86-220E-405C-B639-6AC198859867}"/>
    <cellStyle name="Percent 7 2 2" xfId="11312" xr:uid="{70A2D3FB-B896-45D7-A77A-0754F2AA6A1F}"/>
    <cellStyle name="Percent 7 2 3" xfId="23194" xr:uid="{3A7CA446-BEC0-430A-ABDF-CC04A1DB1235}"/>
    <cellStyle name="Percent 7 2 4" xfId="45367" xr:uid="{E063DCB8-0AB1-4DE7-8449-639C96D79F61}"/>
    <cellStyle name="Percent 7 2 5" xfId="11311" xr:uid="{54091B1D-F11B-4660-BE0C-FBFD97C51884}"/>
    <cellStyle name="Percent 7 3" xfId="2128" xr:uid="{A79D44C9-D0A0-4E0B-858D-209E4A39C0E3}"/>
    <cellStyle name="Percent 7 3 2" xfId="46455" xr:uid="{ACBF56E0-3624-48F9-AF4A-E496C134AB0B}"/>
    <cellStyle name="Percent 7 3 3" xfId="11313" xr:uid="{681616A4-8088-405F-8B58-413FA3B3F17A}"/>
    <cellStyle name="Percent 7 4" xfId="613" xr:uid="{1B6E6695-106F-40C5-853E-65D71A148457}"/>
    <cellStyle name="Percent 7 4 2" xfId="45347" xr:uid="{6860D1D7-C6D6-4B3D-8BD7-531A75D511AD}"/>
    <cellStyle name="Percent 7 4 3" xfId="23193" xr:uid="{DC1860E9-C23F-457A-B83D-FC8EA5282712}"/>
    <cellStyle name="Percent 7 5" xfId="24609" xr:uid="{2165B9BF-E2C4-49D3-8503-4FDAFC878FF6}"/>
    <cellStyle name="Percent 7 6" xfId="37521" xr:uid="{DC1DBE2A-1B36-4220-8AFE-46BC44754CE4}"/>
    <cellStyle name="Percent 7 7" xfId="9735" xr:uid="{CE43D061-2AC7-4932-8F17-3A60CC46BA20}"/>
    <cellStyle name="Percent 7 8" xfId="40289" xr:uid="{D84E5E81-DCF4-4458-A095-2EF7CE9B604B}"/>
    <cellStyle name="Percent 7 9" xfId="45004" xr:uid="{7F63F5F1-6117-4BD0-B93B-71859DAC850C}"/>
    <cellStyle name="Percent 70" xfId="23327" xr:uid="{36A53A30-F82D-406C-8A37-B6C982011CC8}"/>
    <cellStyle name="Percent 71" xfId="23414" xr:uid="{ED71D9FE-2E3C-4B53-9E79-DC5246D009ED}"/>
    <cellStyle name="Percent 72" xfId="23321" xr:uid="{99C4A317-9095-4D9F-A225-624533B91C4B}"/>
    <cellStyle name="Percent 73" xfId="23322" xr:uid="{0D901EE1-0A59-4595-9E44-A269B27DC1E0}"/>
    <cellStyle name="Percent 74" xfId="24586" xr:uid="{DA89506C-A94A-4C2C-A554-28137B647D31}"/>
    <cellStyle name="Percent 75" xfId="24806" xr:uid="{25E80DE9-A4A0-4C7B-813E-5660E1CDCEC6}"/>
    <cellStyle name="Percent 76" xfId="24811" xr:uid="{BFE00FC4-6A8D-476E-B4CA-B909362F26CF}"/>
    <cellStyle name="Percent 77" xfId="24814" xr:uid="{EF363C50-CBCF-4650-8C79-333AF270E179}"/>
    <cellStyle name="Percent 78" xfId="26832" xr:uid="{F662BFBD-CBB3-4179-97C0-28764FA60858}"/>
    <cellStyle name="Percent 79" xfId="26849" xr:uid="{ACCE8024-BD9D-4975-8706-4CE9EC00D405}"/>
    <cellStyle name="Percent 8" xfId="616" xr:uid="{0DB53501-DEF9-4882-A98A-38FC93944E8C}"/>
    <cellStyle name="Percent 8 2" xfId="2133" xr:uid="{7AF1E808-B80A-47B2-B22C-11099693FC24}"/>
    <cellStyle name="Percent 8 2 2" xfId="11314" xr:uid="{8475339A-614D-4BB3-AA44-EDE1FCA93FE7}"/>
    <cellStyle name="Percent 8 2 3" xfId="11315" xr:uid="{F9FA1C43-6307-4BBD-9087-EB6BFC81DEEF}"/>
    <cellStyle name="Percent 8 2 4" xfId="23196" xr:uid="{7970E058-0365-4D64-B2E6-8345776ED0A7}"/>
    <cellStyle name="Percent 8 2 5" xfId="40481" xr:uid="{01C64CDA-ECEC-42F6-A662-5096FAE0D637}"/>
    <cellStyle name="Percent 8 2 6" xfId="46458" xr:uid="{19A28AF2-1E55-4446-9225-AAB9E1F96CF7}"/>
    <cellStyle name="Percent 8 2 7" xfId="9796" xr:uid="{1160016B-2860-4B6D-AAA0-67F4BB51D1C8}"/>
    <cellStyle name="Percent 8 3" xfId="11316" xr:uid="{0CE7C15E-E424-4738-8243-F68BDD032FC7}"/>
    <cellStyle name="Percent 8 4" xfId="11317" xr:uid="{2682A08B-BB2D-4069-AFB9-A39A49D96964}"/>
    <cellStyle name="Percent 8 5" xfId="23195" xr:uid="{A64A3727-B2D4-4C16-B5B8-A9A49B8C5BE4}"/>
    <cellStyle name="Percent 8 6" xfId="37809" xr:uid="{DD8826EB-B205-42A4-AD4E-EFF844E2326D}"/>
    <cellStyle name="Percent 8 7" xfId="9736" xr:uid="{09A0721E-0002-4455-AEFD-CC31ACFC8333}"/>
    <cellStyle name="Percent 8 8" xfId="40394" xr:uid="{620DB8B8-088F-4713-B795-C91A512C2AF1}"/>
    <cellStyle name="Percent 8 9" xfId="3839" xr:uid="{83F2E733-4904-4EED-B564-C0083BC2981E}"/>
    <cellStyle name="Percent 80" xfId="26845" xr:uid="{6B8BAE6E-F218-4428-95EF-05017E2BBF18}"/>
    <cellStyle name="Percent 81" xfId="26888" xr:uid="{564716F6-CD81-4F9E-BC35-76C01FD71E3D}"/>
    <cellStyle name="Percent 82" xfId="26927" xr:uid="{C738B76C-1166-49D2-AEF8-21D0F6A3DBCC}"/>
    <cellStyle name="Percent 83" xfId="26931" xr:uid="{C908B9BC-2E17-439A-AFD3-2AD95004B6B8}"/>
    <cellStyle name="Percent 84" xfId="26933" xr:uid="{C11BD1E9-664B-4B05-A557-967970ADF1E7}"/>
    <cellStyle name="Percent 85" xfId="26995" xr:uid="{1E83C868-3B4B-4C40-B63C-98DF5405ADA1}"/>
    <cellStyle name="Percent 86" xfId="27001" xr:uid="{1891639D-CFF4-4120-A05F-A5BF7E47A7B1}"/>
    <cellStyle name="Percent 87" xfId="27028" xr:uid="{B1192E33-4576-4AE5-A78A-07DAC2439639}"/>
    <cellStyle name="Percent 88" xfId="13691" xr:uid="{31C46AFF-5FD6-4EBA-B1A0-597799AA2442}"/>
    <cellStyle name="Percent 89" xfId="27036" xr:uid="{1F2502AC-36ED-424C-B285-CEDDA241AB54}"/>
    <cellStyle name="Percent 9" xfId="618" xr:uid="{2FA248C7-DE72-4982-B81D-5F1963177117}"/>
    <cellStyle name="Percent 9 2" xfId="2147" xr:uid="{B99604B1-4D0E-4405-832D-DA49FE842C32}"/>
    <cellStyle name="Percent 9 2 10" xfId="24894" xr:uid="{D471C49F-F2CF-4CDE-BBF4-1B3C9767C068}"/>
    <cellStyle name="Percent 9 2 11" xfId="40485" xr:uid="{0DCC534D-9F21-4DE2-87A3-012EF634E975}"/>
    <cellStyle name="Percent 9 2 12" xfId="9799" xr:uid="{92977396-8510-4016-90BA-28C7EF84AB40}"/>
    <cellStyle name="Percent 9 2 2" xfId="11683" xr:uid="{AA561CA2-0F55-4B66-850E-7E07045D4E93}"/>
    <cellStyle name="Percent 9 2 2 2" xfId="14198" xr:uid="{6A9F7B8E-818C-429A-A201-7FBA40C2204F}"/>
    <cellStyle name="Percent 9 2 2 2 2" xfId="19712" xr:uid="{B3943656-9E94-4F47-8589-2A01FB30D79C}"/>
    <cellStyle name="Percent 9 2 2 3" xfId="21080" xr:uid="{347C9109-096A-492B-BE87-1797C1BD8D60}"/>
    <cellStyle name="Percent 9 2 2 4" xfId="17236" xr:uid="{50C46FE0-844E-493F-8FD6-A6BEFC8B6571}"/>
    <cellStyle name="Percent 9 2 2 5" xfId="15629" xr:uid="{D9562C25-C467-496F-812A-69FB0B8D08DF}"/>
    <cellStyle name="Percent 9 2 2 6" xfId="22000" xr:uid="{B9AA6DD7-9B37-48F1-8C8A-EE2A197D294B}"/>
    <cellStyle name="Percent 9 2 2 7" xfId="25454" xr:uid="{7FB3EFDB-BB09-40BC-88AD-FB92FD570EDB}"/>
    <cellStyle name="Percent 9 2 3" xfId="12407" xr:uid="{C3ED79BC-778F-47D3-A146-7C2875EEEA2B}"/>
    <cellStyle name="Percent 9 2 3 2" xfId="14646" xr:uid="{6529092D-365A-41E2-BB6F-36705017CB51}"/>
    <cellStyle name="Percent 9 2 3 2 2" xfId="20166" xr:uid="{0D4BABF6-DC35-4AF4-84A7-0B6D0D1D1DC9}"/>
    <cellStyle name="Percent 9 2 3 3" xfId="21552" xr:uid="{B86A9B40-96F2-4B49-BAE9-1B585D34D74C}"/>
    <cellStyle name="Percent 9 2 3 4" xfId="17913" xr:uid="{C54850BA-4235-48CE-9240-0A56E7E888CB}"/>
    <cellStyle name="Percent 9 2 3 5" xfId="16349" xr:uid="{FB7DA120-7B92-4FA8-B77F-1DF65C2BC479}"/>
    <cellStyle name="Percent 9 2 3 6" xfId="22089" xr:uid="{8D460B16-A4DF-46F9-AB89-792283E6388D}"/>
    <cellStyle name="Percent 9 2 3 7" xfId="26182" xr:uid="{5B171DCD-7CCC-4508-9B2E-3A52617E56DB}"/>
    <cellStyle name="Percent 9 2 4" xfId="13766" xr:uid="{644DC1FF-3A7B-477B-BB6A-5E9D12449ECD}"/>
    <cellStyle name="Percent 9 2 4 2" xfId="19275" xr:uid="{05F3365E-1ABC-486D-ADB1-50A66147D75C}"/>
    <cellStyle name="Percent 9 2 5" xfId="20621" xr:uid="{0451C722-78FB-48CD-9AB8-4A0D0292DB8F}"/>
    <cellStyle name="Percent 9 2 6" xfId="16790" xr:uid="{3BDC1B91-BDC0-4B1A-8DAF-DD8B23509988}"/>
    <cellStyle name="Percent 9 2 7" xfId="15123" xr:uid="{D12CC5A5-B73D-4AFE-9A33-106FBB8D073D}"/>
    <cellStyle name="Percent 9 2 8" xfId="21928" xr:uid="{8F7A24FE-37DE-4E99-97C4-8A366D0F4A8F}"/>
    <cellStyle name="Percent 9 2 9" xfId="23198" xr:uid="{D57C1923-5A1C-43F8-9B05-FC2E263130C4}"/>
    <cellStyle name="Percent 9 3" xfId="11318" xr:uid="{5F6081F5-7D2E-4587-864B-16D182AAE1FD}"/>
    <cellStyle name="Percent 9 4" xfId="23197" xr:uid="{30157715-55CE-4090-AF54-6A0C5DD05935}"/>
    <cellStyle name="Percent 9 5" xfId="38112" xr:uid="{4566CB44-ABF9-48CD-B466-78CD94517202}"/>
    <cellStyle name="Percent 9 6" xfId="9737" xr:uid="{94B744DB-7CDE-45AB-A822-4E1F0B9262C2}"/>
    <cellStyle name="Percent 9 7" xfId="40398" xr:uid="{D2CA3CB4-72CF-41E7-B0C7-D10B494AA672}"/>
    <cellStyle name="Percent 9 8" xfId="4398" xr:uid="{0420855C-794D-438F-8D20-C7AF0B7E4E2C}"/>
    <cellStyle name="Percent 90" xfId="8937" xr:uid="{D00FFE1D-70EB-45FA-878C-645B327604B5}"/>
    <cellStyle name="Percent 91" xfId="39277" xr:uid="{096BC8C9-0C2D-48E0-B744-5D3FD1607B33}"/>
    <cellStyle name="Percent 92" xfId="39318" xr:uid="{8EC93019-58B9-4B14-84B6-5601D8AD6F16}"/>
    <cellStyle name="Percent 93" xfId="44945" xr:uid="{17E2FFF2-A0B0-4F86-A41E-C1FFC2EEE999}"/>
    <cellStyle name="Percent 94" xfId="44946" xr:uid="{D8D3F749-7388-4FD6-9F2C-928EED0EEE50}"/>
    <cellStyle name="Percent 95" xfId="44952" xr:uid="{D1DD0554-3D46-43BC-B168-E2F567B0EDA1}"/>
    <cellStyle name="Percent 96" xfId="44984" xr:uid="{5E3FDC2A-9C9D-459A-93DE-C658343B6099}"/>
    <cellStyle name="Percent 97" xfId="71" xr:uid="{8EC5B306-F506-4D60-A292-A567480651E3}"/>
    <cellStyle name="PERCENTAGE" xfId="3795" xr:uid="{09B4E3D5-C71C-4D66-8C5D-50AAEDDFEDB5}"/>
    <cellStyle name="Pilkku_BINV" xfId="3796" xr:uid="{C6253A8C-58A3-429A-82AF-2C10F9175777}"/>
    <cellStyle name="Porcentagem 2" xfId="10331" xr:uid="{7DFB9DCA-F357-4DD3-A2D3-EA02FE469B6F}"/>
    <cellStyle name="Porcentagem 2 2" xfId="10332" xr:uid="{B9FA6E53-1C8B-4B0A-9DB9-F753FD48CCAF}"/>
    <cellStyle name="Porcentagem 3" xfId="10333" xr:uid="{52D374C3-8C0E-4D2E-89CD-0D688E3CFDC9}"/>
    <cellStyle name="Porcentagem 3 2" xfId="10334" xr:uid="{8E01F9F1-CEB7-4B42-A18B-032154CD9A6F}"/>
    <cellStyle name="Porcentagem 4" xfId="11591" xr:uid="{F9DF331E-4392-4E05-8063-5D25B60FB378}"/>
    <cellStyle name="PrePop Currency (0)" xfId="3797" xr:uid="{A4D21BAF-442E-4590-89E7-259D296AF9EA}"/>
    <cellStyle name="PrePop Currency (2)" xfId="3798" xr:uid="{6AD64C1C-9DA5-4FA3-9649-607A4984E38D}"/>
    <cellStyle name="PrePop Units (0)" xfId="3799" xr:uid="{E2A46CF0-6214-4F34-8937-AFF950DA32E5}"/>
    <cellStyle name="PrePop Units (1)" xfId="3800" xr:uid="{6269FBFF-880F-422F-BDCC-C3DABFA213BD}"/>
    <cellStyle name="PrePop Units (2)" xfId="3801" xr:uid="{B949BF26-2253-4C8B-A169-FEF4A809ADDD}"/>
    <cellStyle name="Prozent 2" xfId="10206" xr:uid="{6F08F0CC-2ADF-46BE-AD25-F8A7E90BB4AC}"/>
    <cellStyle name="Prozent 3" xfId="10207" xr:uid="{DD059816-5A3E-4F83-BEAF-8F51BC00AC7E}"/>
    <cellStyle name="Prozent 4" xfId="10208" xr:uid="{3876844F-2EDA-4FFB-8479-6EEC54830E30}"/>
    <cellStyle name="pwstyle" xfId="6213" xr:uid="{99DD020E-9BB4-4E99-9190-E8D2A053C1E5}"/>
    <cellStyle name="Py?r. luku_BINV" xfId="3802" xr:uid="{B660E158-3B97-4071-9D70-1F081EAD11D5}"/>
    <cellStyle name="Py?r. valuutta_BINV" xfId="3803" xr:uid="{0D67EBAF-5216-4687-BF53-1A9AD7146B8D}"/>
    <cellStyle name="Quantity" xfId="3804" xr:uid="{8AF03C6F-15CA-420D-914C-3D6891980359}"/>
    <cellStyle name="Quantity 2" xfId="4093" xr:uid="{755EB794-3024-4BBE-8B98-1FC84C5E2D65}"/>
    <cellStyle name="Quantity 3" xfId="10330" xr:uid="{76B6E722-8A53-4C1F-B671-43F37BD9FE78}"/>
    <cellStyle name="Quantity_CIP  AUG.2012  Real" xfId="11032" xr:uid="{938A38E9-9991-40F7-9BE6-1BC10143AADE}"/>
    <cellStyle name="Reg1" xfId="9334" xr:uid="{67141B67-988E-4752-80B3-153B2947E08F}"/>
    <cellStyle name="Reg2" xfId="9335" xr:uid="{BF4521C1-6FE8-4CC0-A7E7-6FA2A2C5AA36}"/>
    <cellStyle name="Reg3" xfId="9336" xr:uid="{B4314DF6-FF88-4AAC-95AB-BC177CB91C65}"/>
    <cellStyle name="Reg4" xfId="9337" xr:uid="{33CE5DAF-F81D-44BF-B6C5-ECCE92452454}"/>
    <cellStyle name="Reg5" xfId="9338" xr:uid="{9FE5DAEE-823B-43F5-8335-A1E798B6A171}"/>
    <cellStyle name="Reg6" xfId="9339" xr:uid="{79F7453E-4FC1-4032-9146-3E1D20DF6DF3}"/>
    <cellStyle name="Reg7" xfId="9340" xr:uid="{067D68B9-B83F-4E23-A1B5-979E985F2202}"/>
    <cellStyle name="Reg8" xfId="9341" xr:uid="{FA419A86-8BAA-4C96-9538-C1BA943C05EA}"/>
    <cellStyle name="Reg9" xfId="9342" xr:uid="{79A838FB-0E2C-4DAE-953B-4D5F681D2E79}"/>
    <cellStyle name="Rittichai" xfId="23202" xr:uid="{E338F791-C16E-44B2-A5B6-2F93D7797733}"/>
    <cellStyle name="Rossz" xfId="10209" xr:uid="{1A0798A9-E9E2-4CCE-BF86-1F148BD143C0}"/>
    <cellStyle name="Saída" xfId="10210" xr:uid="{AE0E69CC-A593-4CB5-B37E-E77E967BB524}"/>
    <cellStyle name="Saída 10" xfId="25215" xr:uid="{AC5D86B3-3A8D-4064-B356-5E257C1DDA3E}"/>
    <cellStyle name="Saída 10 2" xfId="27110" xr:uid="{F148EAD4-C2D0-4DF7-8EDA-9952DD0A5B98}"/>
    <cellStyle name="Saída 2" xfId="12198" xr:uid="{7CD2EA09-F363-4ABD-B792-5EAFF1681DBC}"/>
    <cellStyle name="Saída 2 2" xfId="13387" xr:uid="{605EC206-D7BB-4E3C-8F6A-167D316B14DD}"/>
    <cellStyle name="Saída 2 2 2" xfId="18894" xr:uid="{7A3797B0-CD36-4574-B81B-EA55F6F4B57A}"/>
    <cellStyle name="Saída 2 3" xfId="13063" xr:uid="{694D55E4-DC03-495E-9DEA-397BC3577A4C}"/>
    <cellStyle name="Saída 2 3 2" xfId="18570" xr:uid="{922ACB6D-5B2F-4942-8775-B9CB0DC6A606}"/>
    <cellStyle name="Saída 2 4" xfId="12847" xr:uid="{63CB22F2-D45E-4F0D-B240-36F55102614C}"/>
    <cellStyle name="Saída 2 4 2" xfId="18354" xr:uid="{B02DFDAB-1CD1-4113-9445-50E9DF39EB93}"/>
    <cellStyle name="Saída 2 5" xfId="17728" xr:uid="{99ED46D4-F83E-40AE-A50F-2D5CDE9BD2D9}"/>
    <cellStyle name="Saída 2 6" xfId="16137" xr:uid="{6D51F140-88D1-4632-9277-7FF81B29E6FC}"/>
    <cellStyle name="Saída 2 7" xfId="25969" xr:uid="{DCDFD69E-25B6-412B-A411-D3E9FCDDD426}"/>
    <cellStyle name="Saída 2 7 2" xfId="27313" xr:uid="{3BD2FA59-0F59-4595-9770-954D685343C9}"/>
    <cellStyle name="Saída 2 8" xfId="26707" xr:uid="{2DAAD38A-0960-42B9-BB4E-2F47E5A5C28C}"/>
    <cellStyle name="Saída 2 8 2" xfId="27598" xr:uid="{F2287CEA-1925-41C8-BCD3-CF6CFC4110C9}"/>
    <cellStyle name="Saída 3" xfId="11712" xr:uid="{5E80DFE6-EF42-4098-9558-2D6BA60DCDB8}"/>
    <cellStyle name="Saída 3 2" xfId="13193" xr:uid="{2DB1EC7D-30D8-4B59-8D66-48107B821E66}"/>
    <cellStyle name="Saída 3 2 2" xfId="18700" xr:uid="{31A47A7E-841D-4E47-901B-DEFEE789C5E6}"/>
    <cellStyle name="Saída 3 3" xfId="12997" xr:uid="{BFCA478E-E1BC-49A8-BA7E-D26E0B3465C0}"/>
    <cellStyle name="Saída 3 3 2" xfId="18504" xr:uid="{1EC105BE-C77E-4C9B-B84B-731BAB755831}"/>
    <cellStyle name="Saída 3 4" xfId="13684" xr:uid="{76ED2C19-4B58-430E-A46D-857299FA03C6}"/>
    <cellStyle name="Saída 3 4 2" xfId="19191" xr:uid="{B7CFD6F9-1186-4643-98C3-257C61DC51D8}"/>
    <cellStyle name="Saída 3 5" xfId="17264" xr:uid="{845231D3-73E1-4AF2-9A54-C9C371A6EDD3}"/>
    <cellStyle name="Saída 3 6" xfId="15657" xr:uid="{59255DE3-6D32-4FF8-8300-84FCD54890C0}"/>
    <cellStyle name="Saída 3 7" xfId="25483" xr:uid="{C5898EA5-DCC6-453B-97D7-9324ACAF0B2A}"/>
    <cellStyle name="Saída 3 7 2" xfId="27175" xr:uid="{1C9E04F3-4130-4E52-886D-510190086750}"/>
    <cellStyle name="Saída 3 8" xfId="26569" xr:uid="{82D67A89-8C0D-4AF5-BEB5-AF5E7C604274}"/>
    <cellStyle name="Saída 3 8 2" xfId="27460" xr:uid="{A998CB82-7554-4B4B-9DEB-1C6F45D9F62A}"/>
    <cellStyle name="Saída 4" xfId="12324" xr:uid="{47B0BE4E-B4F4-469A-A5F0-94AD768341D8}"/>
    <cellStyle name="Saída 4 2" xfId="13502" xr:uid="{A25DCF46-D5DD-4539-9F9A-4AACA263C0D8}"/>
    <cellStyle name="Saída 4 2 2" xfId="19009" xr:uid="{736576AE-0A16-4F2D-9628-6DF323D40084}"/>
    <cellStyle name="Saída 4 3" xfId="13043" xr:uid="{815FF881-4DE2-4D33-A435-BE07E31DFE80}"/>
    <cellStyle name="Saída 4 3 2" xfId="18550" xr:uid="{07853056-1BF9-4F3E-872E-CD76A58061FA}"/>
    <cellStyle name="Saída 4 4" xfId="12889" xr:uid="{CAAC6BE2-9443-45EA-80D5-529E7C3C1481}"/>
    <cellStyle name="Saída 4 4 2" xfId="18396" xr:uid="{776C9372-0D02-461C-999D-3D4888EC0CCD}"/>
    <cellStyle name="Saída 4 5" xfId="17829" xr:uid="{6D9EDCBB-4D1C-4C11-9ADD-D3D98D1EDBAA}"/>
    <cellStyle name="Saída 4 6" xfId="16262" xr:uid="{6D6B2FC1-A6C6-470D-8AB5-E1E892F5A3C8}"/>
    <cellStyle name="Saída 4 7" xfId="26095" xr:uid="{5D20CBF8-33FD-468B-B15C-0C5D01E01711}"/>
    <cellStyle name="Saída 4 7 2" xfId="27427" xr:uid="{A153E075-707A-4D61-963C-44089F1542E6}"/>
    <cellStyle name="Saída 4 8" xfId="26821" xr:uid="{A3E9C7EA-5BB4-441A-9BDC-A44899772D04}"/>
    <cellStyle name="Saída 4 8 2" xfId="27712" xr:uid="{B7257A78-08B1-426B-AD74-82A86FE08678}"/>
    <cellStyle name="Saída 5" xfId="12256" xr:uid="{A9AF7276-F72B-4224-9473-4AEDCFEBE37A}"/>
    <cellStyle name="Saída 5 2" xfId="13437" xr:uid="{42951158-F2DC-46DD-8376-54C05CEF1FFB}"/>
    <cellStyle name="Saída 5 2 2" xfId="18944" xr:uid="{B5026594-DBBB-470A-B5F9-FDF2626D2729}"/>
    <cellStyle name="Saída 5 3" xfId="13595" xr:uid="{8CAE4ABC-B572-46D7-B6CC-BBA8B4080F8E}"/>
    <cellStyle name="Saída 5 3 2" xfId="19102" xr:uid="{E96EC6DD-6813-45AE-9A13-87324A3579B2}"/>
    <cellStyle name="Saída 5 4" xfId="13168" xr:uid="{B6573726-4451-4ECE-A421-69D0E8D2062E}"/>
    <cellStyle name="Saída 5 4 2" xfId="18675" xr:uid="{D50A3F2A-3DA6-407C-AEBA-4EF7D927231C}"/>
    <cellStyle name="Saída 5 5" xfId="17779" xr:uid="{1CB94B34-1FFE-4B64-ADE8-315FE790EFFF}"/>
    <cellStyle name="Saída 5 6" xfId="16195" xr:uid="{6BC52D31-8D79-4B0B-8973-85CC93AF64F0}"/>
    <cellStyle name="Saída 5 7" xfId="26027" xr:uid="{521BA077-1A06-48F1-88AC-E6D098B6B9C0}"/>
    <cellStyle name="Saída 5 7 2" xfId="27362" xr:uid="{9C57BC8A-0834-4079-BC8B-147C18504899}"/>
    <cellStyle name="Saída 5 8" xfId="26756" xr:uid="{DCAB8787-F019-40B5-960F-372EB9FE12CD}"/>
    <cellStyle name="Saída 5 8 2" xfId="27647" xr:uid="{86C6D3AE-BC00-4FA8-9B71-02067B1A19C8}"/>
    <cellStyle name="Saída 6" xfId="12100" xr:uid="{A00188DA-0B4E-4AD4-9319-5CFC80648503}"/>
    <cellStyle name="Saída 6 2" xfId="13348" xr:uid="{4AA27CE5-50B1-4502-91DD-61553A803C19}"/>
    <cellStyle name="Saída 6 2 2" xfId="18855" xr:uid="{6D90185E-BFA9-4BC8-8358-73B857885696}"/>
    <cellStyle name="Saída 6 3" xfId="13073" xr:uid="{7C681F4B-ECC9-46D7-97A0-84CD2686E37E}"/>
    <cellStyle name="Saída 6 3 2" xfId="18580" xr:uid="{E0BF0A71-194F-4313-883B-DE2FB06D6A4E}"/>
    <cellStyle name="Saída 6 4" xfId="12953" xr:uid="{B9D16B0B-DE6A-42A2-8A74-E001AA4FBA8D}"/>
    <cellStyle name="Saída 6 4 2" xfId="18460" xr:uid="{C5657BEA-1E14-4B7E-8BEB-E95745AF204D}"/>
    <cellStyle name="Saída 6 5" xfId="16039" xr:uid="{F5F52DE3-EF2C-4F87-B017-A72D5BAF28BF}"/>
    <cellStyle name="Saída 6 6" xfId="25870" xr:uid="{4D31C07F-E771-4751-90FB-58B5041B05F4}"/>
    <cellStyle name="Saída 6 6 2" xfId="27290" xr:uid="{3A067C00-CA73-4956-B5AB-4FC5DAE98F83}"/>
    <cellStyle name="Saída 6 7" xfId="26684" xr:uid="{5BF30AFA-359F-4DD2-BDAD-387333B7F9A1}"/>
    <cellStyle name="Saída 6 7 2" xfId="27575" xr:uid="{FA7C6F31-C8ED-45B3-BB9B-D80C0DF760A1}"/>
    <cellStyle name="Saída 7" xfId="12812" xr:uid="{80D981B4-F05D-4A0F-95C8-10E490466C1D}"/>
    <cellStyle name="Saída 7 2" xfId="18319" xr:uid="{9AD74D0F-750D-408F-BCA3-7672B3FAF012}"/>
    <cellStyle name="Saída 8" xfId="15175" xr:uid="{00A17FA3-A03C-457F-912C-C3579A4693B3}"/>
    <cellStyle name="Saída 9" xfId="24946" xr:uid="{9435B600-6949-4C39-AA42-E8E681C15E80}"/>
    <cellStyle name="Saída 9 2" xfId="27076" xr:uid="{054383DC-4194-4340-84D4-030C4DF9930F}"/>
    <cellStyle name="Satisfaisant" xfId="10211" xr:uid="{3D3D77BB-B148-4B70-88DD-BE780B18E119}"/>
    <cellStyle name="Schlecht 2" xfId="10212" xr:uid="{D189CFA3-5B86-4D83-9179-080AA347359C}"/>
    <cellStyle name="Schlecht 2 2" xfId="10213" xr:uid="{7AA7EBEA-4753-4010-A55A-D04D8DB20059}"/>
    <cellStyle name="Semleges" xfId="10214" xr:uid="{0988CE1E-5469-43CB-8745-6EF5D43ACBCD}"/>
    <cellStyle name="Separador de milhares 2" xfId="10215" xr:uid="{89CF33DB-3703-4AB7-96FB-66F6802DADDD}"/>
    <cellStyle name="Separador de milhares 2 10" xfId="24807" xr:uid="{D5AF44F2-3F8F-47BE-B8FE-19F760590B34}"/>
    <cellStyle name="Separador de milhares 2 10 2" xfId="35106" xr:uid="{135D0D3F-A527-4C80-9A06-CD3703CF9BF5}"/>
    <cellStyle name="Separador de milhares 2 11" xfId="24947" xr:uid="{309F4432-29B8-4096-B072-4CAABAEC82DC}"/>
    <cellStyle name="Separador de milhares 2 11 2" xfId="35174" xr:uid="{7E6BAEEC-22D8-4FD1-826B-B60DA4185387}"/>
    <cellStyle name="Separador de milhares 2 12" xfId="27808" xr:uid="{6DAC2450-8A00-4500-AB4A-E27C30A82402}"/>
    <cellStyle name="Separador de milhares 2 2" xfId="10216" xr:uid="{94559E8F-F2D4-4EA8-A97B-D1F1B62C5ACB}"/>
    <cellStyle name="Separador de milhares 2 2 2" xfId="11760" xr:uid="{67944EBD-6091-4261-9A2A-54BAA234869F}"/>
    <cellStyle name="Separador de milhares 2 2 2 2" xfId="14224" xr:uid="{D4203F4D-A1A1-4299-A6E3-304E7E36A575}"/>
    <cellStyle name="Separador de milhares 2 2 2 2 2" xfId="19738" xr:uid="{B56C605F-1F8F-44B6-BC2C-E5EC24EA0C48}"/>
    <cellStyle name="Separador de milhares 2 2 2 2 2 2" xfId="32830" xr:uid="{B1838741-A9C9-480B-BACA-7E43FCDE490D}"/>
    <cellStyle name="Separador de milhares 2 2 2 2 3" xfId="29353" xr:uid="{8C1660BA-88AF-4E58-91F1-95802FEC9D0F}"/>
    <cellStyle name="Separador de milhares 2 2 2 3" xfId="21111" xr:uid="{B67C9983-6833-46A2-995D-2FDD975F23B7}"/>
    <cellStyle name="Separador de milhares 2 2 2 3 2" xfId="34013" xr:uid="{7F78299D-4795-404B-B4A4-952A6F762022}"/>
    <cellStyle name="Separador de milhares 2 2 2 4" xfId="17308" xr:uid="{993518C1-C275-4DAB-AB3C-54BD3172C6B9}"/>
    <cellStyle name="Separador de milhares 2 2 2 4 2" xfId="31671" xr:uid="{569A354A-CC97-4D6D-A50F-511BD5E30C0C}"/>
    <cellStyle name="Separador de milhares 2 2 2 5" xfId="15703" xr:uid="{D68D273F-2F3F-4502-A0B5-DEC3690FC384}"/>
    <cellStyle name="Separador de milhares 2 2 2 5 2" xfId="30518" xr:uid="{13DF7197-B31C-4F1D-950B-6081FAA065F8}"/>
    <cellStyle name="Separador de milhares 2 2 2 6" xfId="25531" xr:uid="{44543F90-E7E3-4701-96E9-486D2825FADD}"/>
    <cellStyle name="Separador de milhares 2 2 2 6 2" xfId="35558" xr:uid="{CA315811-FE88-4329-BC3B-FC7D58D4F603}"/>
    <cellStyle name="Separador de milhares 2 2 2 7" xfId="28192" xr:uid="{B8FA8918-B49B-4D04-A1BF-632527CB8F15}"/>
    <cellStyle name="Separador de milhares 2 2 3" xfId="12429" xr:uid="{F98DC112-A2B7-4C80-BAF0-F5C17B6D0EC0}"/>
    <cellStyle name="Separador de milhares 2 2 3 2" xfId="14668" xr:uid="{0F9E6D8E-DB90-4981-90A9-B7EF61D9189B}"/>
    <cellStyle name="Separador de milhares 2 2 3 2 2" xfId="20188" xr:uid="{8C191549-F8B7-4271-9550-C573E80428A3}"/>
    <cellStyle name="Separador de milhares 2 2 3 2 2 2" xfId="33216" xr:uid="{40D56FB4-9D51-4E19-A28C-304DCF98E50E}"/>
    <cellStyle name="Separador de milhares 2 2 3 2 3" xfId="29740" xr:uid="{7A9436F8-9515-402C-A883-78123068418A}"/>
    <cellStyle name="Separador de milhares 2 2 3 3" xfId="21574" xr:uid="{C0160642-7025-4EF9-9E48-CCF594C17EE5}"/>
    <cellStyle name="Separador de milhares 2 2 3 3 2" xfId="34407" xr:uid="{465A95D8-3CC2-449A-A7A1-7855D2DA9EDF}"/>
    <cellStyle name="Separador de milhares 2 2 3 4" xfId="17935" xr:uid="{9EA91165-8067-4BE4-87D0-0B024E512B43}"/>
    <cellStyle name="Separador de milhares 2 2 3 4 2" xfId="32056" xr:uid="{BF49823F-52BB-4FF7-879E-790B0E471EC0}"/>
    <cellStyle name="Separador de milhares 2 2 3 5" xfId="16371" xr:uid="{A9C4120A-85C9-4296-A5A9-D532886BBA60}"/>
    <cellStyle name="Separador de milhares 2 2 3 5 2" xfId="30905" xr:uid="{37057D4B-6C62-4794-BFF0-710BA2757571}"/>
    <cellStyle name="Separador de milhares 2 2 3 6" xfId="26204" xr:uid="{C54881B3-BA48-4FCD-8660-804D83A7DB31}"/>
    <cellStyle name="Separador de milhares 2 2 3 6 2" xfId="35945" xr:uid="{E864EBE3-851B-49FD-924E-F5C73F8801DC}"/>
    <cellStyle name="Separador de milhares 2 2 3 7" xfId="28579" xr:uid="{D92F612E-3C7A-4CD3-81F6-C7D9FEF8A423}"/>
    <cellStyle name="Separador de milhares 2 2 4" xfId="13788" xr:uid="{9E4D56BC-C0B9-4611-A2C5-E5DCAECA6C63}"/>
    <cellStyle name="Separador de milhares 2 2 4 2" xfId="19297" xr:uid="{182C0635-D378-4444-B0E3-FACA5EA08420}"/>
    <cellStyle name="Separador de milhares 2 2 4 2 2" xfId="32448" xr:uid="{57699B26-E76C-4AE4-9251-9F0FBB43D272}"/>
    <cellStyle name="Separador de milhares 2 2 4 3" xfId="28971" xr:uid="{BD4D48F2-FF19-4E87-9A95-943F6C4AB083}"/>
    <cellStyle name="Separador de milhares 2 2 5" xfId="20644" xr:uid="{416D52B2-3D7D-4AD3-AF4F-2FE46F6AD51C}"/>
    <cellStyle name="Separador de milhares 2 2 5 2" xfId="33612" xr:uid="{81063924-C0C7-4CAF-B42A-410A8B0F11B2}"/>
    <cellStyle name="Separador de milhares 2 2 6" xfId="16812" xr:uid="{509D0855-E1D3-487A-8907-A18F9F1A1E85}"/>
    <cellStyle name="Separador de milhares 2 2 6 2" xfId="31290" xr:uid="{F522DE64-8796-4427-A9A6-85E9A9BBE5A2}"/>
    <cellStyle name="Separador de milhares 2 2 7" xfId="15177" xr:uid="{45C17EBB-FE53-43E8-8D7A-3B24AA907280}"/>
    <cellStyle name="Separador de milhares 2 2 7 2" xfId="30135" xr:uid="{C6900D18-67EC-4397-A3FD-24446F924D7C}"/>
    <cellStyle name="Separador de milhares 2 2 8" xfId="24948" xr:uid="{1FB4DE48-F35A-4E07-B44B-B7F5D4233057}"/>
    <cellStyle name="Separador de milhares 2 2 8 2" xfId="35175" xr:uid="{3939395B-16AC-4454-8E9D-6BF29714EFDB}"/>
    <cellStyle name="Separador de milhares 2 2 9" xfId="27809" xr:uid="{2872208A-9991-4950-AAD3-F8A7B9D159A6}"/>
    <cellStyle name="Separador de milhares 2 3" xfId="11759" xr:uid="{30E6DAF9-3CBC-4B1B-A19A-0EA0D78B276B}"/>
    <cellStyle name="Separador de milhares 2 3 2" xfId="14223" xr:uid="{36E21A4A-487E-460C-BC6F-6504A55BC914}"/>
    <cellStyle name="Separador de milhares 2 3 2 2" xfId="19737" xr:uid="{C118B79C-F38D-44A6-89C2-D0A1C0A16115}"/>
    <cellStyle name="Separador de milhares 2 3 2 2 2" xfId="32829" xr:uid="{022FDE8E-4D86-4BDF-B801-CCF09D24C03F}"/>
    <cellStyle name="Separador de milhares 2 3 2 3" xfId="29352" xr:uid="{4B8CB031-D050-4B79-AD9C-FF25CC3DF3D7}"/>
    <cellStyle name="Separador de milhares 2 3 3" xfId="21110" xr:uid="{72AD1BDC-E3F0-4D27-A9BC-22BB58E3E2A2}"/>
    <cellStyle name="Separador de milhares 2 3 3 2" xfId="34012" xr:uid="{36A17D37-38F3-4E51-AF5D-90B5EE191A03}"/>
    <cellStyle name="Separador de milhares 2 3 4" xfId="17307" xr:uid="{07F94629-AAD0-4EDD-89A5-ED6889BB6199}"/>
    <cellStyle name="Separador de milhares 2 3 4 2" xfId="31670" xr:uid="{B4374216-64FC-4542-948B-A4330ABAD16A}"/>
    <cellStyle name="Separador de milhares 2 3 5" xfId="15702" xr:uid="{38D995B4-9AE0-437A-9C9E-1CF257D69E05}"/>
    <cellStyle name="Separador de milhares 2 3 5 2" xfId="30517" xr:uid="{03CBCC52-62D6-471E-BF43-BB6DC1B26C21}"/>
    <cellStyle name="Separador de milhares 2 3 6" xfId="25530" xr:uid="{67C2EB9E-630C-4229-95EB-67BB1421C316}"/>
    <cellStyle name="Separador de milhares 2 3 6 2" xfId="35557" xr:uid="{11FC25A1-38C7-4839-98F7-E495B680E27E}"/>
    <cellStyle name="Separador de milhares 2 3 7" xfId="28191" xr:uid="{644F98A4-BAC2-4336-9986-BFCF0E1E1EB7}"/>
    <cellStyle name="Separador de milhares 2 4" xfId="12428" xr:uid="{9A4A98FA-94B2-46F7-983A-6B82935936E0}"/>
    <cellStyle name="Separador de milhares 2 4 2" xfId="14667" xr:uid="{C3F9FEE1-1A41-4275-8E9C-EE1A190E5659}"/>
    <cellStyle name="Separador de milhares 2 4 2 2" xfId="20187" xr:uid="{9B7F0D43-FB28-4FE9-BD9E-DB27298C79C4}"/>
    <cellStyle name="Separador de milhares 2 4 2 2 2" xfId="33215" xr:uid="{AF4FA762-AF46-4361-A439-E5790FCC6B01}"/>
    <cellStyle name="Separador de milhares 2 4 2 3" xfId="29739" xr:uid="{D0DD74BB-2BB7-4383-988B-3775BB93DDBC}"/>
    <cellStyle name="Separador de milhares 2 4 3" xfId="21573" xr:uid="{C5E0E2EC-0134-4D30-9926-CA355E5D8BDF}"/>
    <cellStyle name="Separador de milhares 2 4 3 2" xfId="34406" xr:uid="{29A91F77-EB95-4A64-A64D-D4FEB18C73C4}"/>
    <cellStyle name="Separador de milhares 2 4 4" xfId="17934" xr:uid="{9DB229B9-F557-4BF2-ABD3-932C379CB066}"/>
    <cellStyle name="Separador de milhares 2 4 4 2" xfId="32055" xr:uid="{17C88973-EA9E-44C5-8822-6646C5B8238C}"/>
    <cellStyle name="Separador de milhares 2 4 5" xfId="16370" xr:uid="{A71390F4-E6A3-4765-9245-44DF6CF82033}"/>
    <cellStyle name="Separador de milhares 2 4 5 2" xfId="30904" xr:uid="{855F374D-F5A2-46D0-B134-46C2F6EF1450}"/>
    <cellStyle name="Separador de milhares 2 4 6" xfId="26203" xr:uid="{A86CB42F-3494-45C3-989F-F9D23E6824CC}"/>
    <cellStyle name="Separador de milhares 2 4 6 2" xfId="35944" xr:uid="{A48B3F33-238A-4298-B895-EC6C29943586}"/>
    <cellStyle name="Separador de milhares 2 4 7" xfId="28578" xr:uid="{24853902-6FE1-4B49-AFC0-344BE8E3D4F9}"/>
    <cellStyle name="Separador de milhares 2 5" xfId="13787" xr:uid="{1C5818BE-31BA-45F2-A8D8-8AD944CF3B30}"/>
    <cellStyle name="Separador de milhares 2 5 2" xfId="19296" xr:uid="{9CFDBCEB-F1E0-4554-A8AB-91FDF82E174D}"/>
    <cellStyle name="Separador de milhares 2 5 2 2" xfId="32447" xr:uid="{62028E86-9E6C-48BB-81DB-BDC56E77ADD4}"/>
    <cellStyle name="Separador de milhares 2 5 3" xfId="28970" xr:uid="{8B04084E-70A8-46C8-9B04-C2A964F7C5A8}"/>
    <cellStyle name="Separador de milhares 2 6" xfId="20643" xr:uid="{C18B9B0D-D666-4008-A930-D7A650CBF532}"/>
    <cellStyle name="Separador de milhares 2 6 2" xfId="33611" xr:uid="{D3A0C3F1-EBDE-43D5-B550-D17F344AB6E2}"/>
    <cellStyle name="Separador de milhares 2 7" xfId="16811" xr:uid="{E453D460-9B88-4927-81D8-2D5B570B0164}"/>
    <cellStyle name="Separador de milhares 2 7 2" xfId="31289" xr:uid="{563389CD-94C2-402D-B819-B6E90ADF50C1}"/>
    <cellStyle name="Separador de milhares 2 8" xfId="15176" xr:uid="{5A8E0DEE-865D-4B26-8620-84080FA91EE2}"/>
    <cellStyle name="Separador de milhares 2 8 2" xfId="30134" xr:uid="{721D1F46-6783-4437-B532-8C116A77B252}"/>
    <cellStyle name="Separador de milhares 2 9" xfId="24610" xr:uid="{7EA7015D-8BBD-4CFA-8A2C-928474E583D5}"/>
    <cellStyle name="Separador de milhares 2 9 2" xfId="35076" xr:uid="{3F9F88DC-2C3E-4412-85FA-BE1D64CA7D2F}"/>
    <cellStyle name="Separador de milhares 3" xfId="10335" xr:uid="{C120603C-A666-430C-A50B-FD2EFABFC8BF}"/>
    <cellStyle name="Separador de milhares 3 2" xfId="11785" xr:uid="{DF5D291D-4DFB-4A44-8D47-891E1D44A590}"/>
    <cellStyle name="Separador de milhares 3 2 2" xfId="14232" xr:uid="{16AA9E5D-C244-4140-8FF4-E745D66F76CD}"/>
    <cellStyle name="Separador de milhares 3 2 2 2" xfId="19746" xr:uid="{74344D63-4F01-40E3-9657-A33BB9699EAC}"/>
    <cellStyle name="Separador de milhares 3 2 2 2 2" xfId="32835" xr:uid="{C23E2371-38CB-4FCE-AF48-AB95E82B289E}"/>
    <cellStyle name="Separador de milhares 3 2 2 3" xfId="29358" xr:uid="{67891B10-111D-4872-AFB0-A062268AF066}"/>
    <cellStyle name="Separador de milhares 3 2 3" xfId="21120" xr:uid="{D018A94D-5AB1-4C45-B8A2-18BFC03FA608}"/>
    <cellStyle name="Separador de milhares 3 2 3 2" xfId="34019" xr:uid="{9CBD1374-25CC-41A2-B0A0-6910ABF7D902}"/>
    <cellStyle name="Separador de milhares 3 2 4" xfId="17327" xr:uid="{73F4C71C-1383-4B53-ADD3-2430708A186C}"/>
    <cellStyle name="Separador de milhares 3 2 4 2" xfId="31676" xr:uid="{6B8B4A29-31D0-43FB-B3D7-0F1A08CDE3EC}"/>
    <cellStyle name="Separador de milhares 3 2 5" xfId="15726" xr:uid="{6A38A5D6-9DF9-41E0-9618-59D78FF1027D}"/>
    <cellStyle name="Separador de milhares 3 2 5 2" xfId="30523" xr:uid="{EE9AB0BA-D7F9-4B39-8B30-2B27BC3C7906}"/>
    <cellStyle name="Separador de milhares 3 2 6" xfId="25556" xr:uid="{63D802E9-0D24-4679-90E1-E5F2971A0D5C}"/>
    <cellStyle name="Separador de milhares 3 2 6 2" xfId="35563" xr:uid="{D80EC847-048C-4445-B0F5-07F9D6DC9058}"/>
    <cellStyle name="Separador de milhares 3 2 7" xfId="28197" xr:uid="{0AA4AAB3-CBFC-4DFB-8F6C-B40E9B3E8300}"/>
    <cellStyle name="Separador de milhares 3 3" xfId="12435" xr:uid="{6DAC70C6-9670-4564-80CC-56173ED6F631}"/>
    <cellStyle name="Separador de milhares 3 3 2" xfId="14674" xr:uid="{0B3353C1-9C98-4412-8904-FAB3E424FA69}"/>
    <cellStyle name="Separador de milhares 3 3 2 2" xfId="20194" xr:uid="{684C75D1-FBE5-4650-A03A-EB91AFE71E81}"/>
    <cellStyle name="Separador de milhares 3 3 2 2 2" xfId="33221" xr:uid="{28C3505A-AC80-4608-809E-38CBEFA06456}"/>
    <cellStyle name="Separador de milhares 3 3 2 3" xfId="29745" xr:uid="{68872AE0-0EF9-4BB9-B859-1F706B7FD843}"/>
    <cellStyle name="Separador de milhares 3 3 3" xfId="21580" xr:uid="{8E9F2A58-5299-46DB-A623-82160A37555B}"/>
    <cellStyle name="Separador de milhares 3 3 3 2" xfId="34412" xr:uid="{12EE5FF2-E005-4729-9B03-F2AC8607F17A}"/>
    <cellStyle name="Separador de milhares 3 3 4" xfId="17941" xr:uid="{9716927B-9334-486E-B3DD-F773DD9D3FEE}"/>
    <cellStyle name="Separador de milhares 3 3 4 2" xfId="32061" xr:uid="{B23993E1-05B4-4123-8FB8-EB8D44B22287}"/>
    <cellStyle name="Separador de milhares 3 3 5" xfId="16377" xr:uid="{16937692-CAC9-4E3E-BE03-1D32474E07C4}"/>
    <cellStyle name="Separador de milhares 3 3 5 2" xfId="30910" xr:uid="{404A43AE-B0F8-4892-86F0-48391ADDD473}"/>
    <cellStyle name="Separador de milhares 3 3 6" xfId="26210" xr:uid="{B56639BD-34C6-4A9E-8F8A-3B3A9424BBB4}"/>
    <cellStyle name="Separador de milhares 3 3 6 2" xfId="35950" xr:uid="{5E4B0D51-9774-4114-A589-9443C59248F5}"/>
    <cellStyle name="Separador de milhares 3 3 7" xfId="28584" xr:uid="{9003F596-BBA8-4C35-9F78-B5E723ED9881}"/>
    <cellStyle name="Separador de milhares 3 4" xfId="13794" xr:uid="{B6EDC875-D9CF-4DFD-AD55-F41E9DE528D9}"/>
    <cellStyle name="Separador de milhares 3 4 2" xfId="19303" xr:uid="{35101C07-FFAB-4590-833A-AFB781464573}"/>
    <cellStyle name="Separador de milhares 3 4 2 2" xfId="32453" xr:uid="{98C0E0DA-1648-485D-BAAC-CC03B7EA608F}"/>
    <cellStyle name="Separador de milhares 3 4 3" xfId="28976" xr:uid="{C7363FF2-CAD0-47E1-A565-FB16E20CE007}"/>
    <cellStyle name="Separador de milhares 3 5" xfId="20654" xr:uid="{7A0E389A-C049-49D8-AAAF-A83F6B786D70}"/>
    <cellStyle name="Separador de milhares 3 5 2" xfId="33618" xr:uid="{F04E8092-6592-4F80-B492-A703206BEEDE}"/>
    <cellStyle name="Separador de milhares 3 6" xfId="16818" xr:uid="{FAA5820F-8494-49F6-BA31-787FEED8D83C}"/>
    <cellStyle name="Separador de milhares 3 6 2" xfId="31295" xr:uid="{1BED7FDE-47D3-4FE2-BE7B-22489BAD3C0E}"/>
    <cellStyle name="Separador de milhares 3 7" xfId="15196" xr:uid="{48A3D362-91BE-4FF1-AF22-6F442B80E651}"/>
    <cellStyle name="Separador de milhares 3 7 2" xfId="30140" xr:uid="{05DF0AF7-CB0A-4A53-9F71-F391D05C2F9F}"/>
    <cellStyle name="Separador de milhares 3 8" xfId="24967" xr:uid="{A4A2077B-00E8-4CCB-9DC0-9807B205F741}"/>
    <cellStyle name="Separador de milhares 3 8 2" xfId="35180" xr:uid="{12C50B7C-9D9B-4084-9E64-B8FB2F6ED3FE}"/>
    <cellStyle name="Separador de milhares 3 9" xfId="27814" xr:uid="{89A56DEB-787E-43D9-A686-A56AB3FB9477}"/>
    <cellStyle name="Separador de milhares 4" xfId="10336" xr:uid="{65A951A3-5C2A-4BFC-BDC5-EC823EC36BDA}"/>
    <cellStyle name="Separador de milhares 4 2" xfId="11786" xr:uid="{CC63C54C-A3CB-40EA-82E5-41606E4DBEDA}"/>
    <cellStyle name="Separador de milhares 4 2 2" xfId="14233" xr:uid="{25A77B84-D0C5-4678-998C-FE7E46083CA3}"/>
    <cellStyle name="Separador de milhares 4 2 2 2" xfId="19747" xr:uid="{2D3E5696-D2D8-4FFD-833B-3F502A9E6041}"/>
    <cellStyle name="Separador de milhares 4 2 2 2 2" xfId="32836" xr:uid="{10BA8775-EB9A-4098-87AC-FCB853CE6D11}"/>
    <cellStyle name="Separador de milhares 4 2 2 3" xfId="29359" xr:uid="{30590606-0092-4E0E-87C6-A4960800A593}"/>
    <cellStyle name="Separador de milhares 4 2 3" xfId="21121" xr:uid="{F86169FE-F4A4-483D-82B6-B86FFFD61EEA}"/>
    <cellStyle name="Separador de milhares 4 2 3 2" xfId="34020" xr:uid="{00F283B6-DD62-4650-9832-E0B1ACA12DDD}"/>
    <cellStyle name="Separador de milhares 4 2 4" xfId="17328" xr:uid="{91965829-683D-47AB-AB23-48D256E003FC}"/>
    <cellStyle name="Separador de milhares 4 2 4 2" xfId="31677" xr:uid="{8133AD09-4D5D-48CF-9D67-58A285FC76C1}"/>
    <cellStyle name="Separador de milhares 4 2 5" xfId="15727" xr:uid="{3B1ECFB4-2016-4112-B3C4-994E2B300DD4}"/>
    <cellStyle name="Separador de milhares 4 2 5 2" xfId="30524" xr:uid="{7260EEBA-6978-4881-8094-F3702C127076}"/>
    <cellStyle name="Separador de milhares 4 2 6" xfId="25557" xr:uid="{E961FE08-5C7E-4DFE-B76C-82CA7EDBD0D8}"/>
    <cellStyle name="Separador de milhares 4 2 6 2" xfId="35564" xr:uid="{033B5A4C-5038-489C-BCAE-DCF2E507D088}"/>
    <cellStyle name="Separador de milhares 4 2 7" xfId="28198" xr:uid="{AF24C293-04B1-485C-9437-32139FFEB4BA}"/>
    <cellStyle name="Separador de milhares 4 3" xfId="12436" xr:uid="{A5839692-6718-4411-8E3D-8D7A26A83C5D}"/>
    <cellStyle name="Separador de milhares 4 3 2" xfId="14675" xr:uid="{F464A77A-8C9C-4BE6-B083-B7780928D794}"/>
    <cellStyle name="Separador de milhares 4 3 2 2" xfId="20195" xr:uid="{1CE14539-570A-4DF3-97B5-48BD4048EEC4}"/>
    <cellStyle name="Separador de milhares 4 3 2 2 2" xfId="33222" xr:uid="{EC2DC162-5468-4939-A6F7-CE2CFF7F18D0}"/>
    <cellStyle name="Separador de milhares 4 3 2 3" xfId="29746" xr:uid="{2522F755-4D6D-4770-A944-561BFAF165C1}"/>
    <cellStyle name="Separador de milhares 4 3 3" xfId="21581" xr:uid="{5AC9639C-94C3-41FA-BC64-F980C41B1963}"/>
    <cellStyle name="Separador de milhares 4 3 3 2" xfId="34413" xr:uid="{C44C7D1C-AB9A-4CFD-91AD-6E51D916A963}"/>
    <cellStyle name="Separador de milhares 4 3 4" xfId="17942" xr:uid="{93101982-74DD-4F51-AD2D-DB5EE6D77931}"/>
    <cellStyle name="Separador de milhares 4 3 4 2" xfId="32062" xr:uid="{B24934A7-0AD0-4F3B-BD6C-B76767679347}"/>
    <cellStyle name="Separador de milhares 4 3 5" xfId="16378" xr:uid="{2B2D2BCB-EDE4-4353-A4B3-CE32EFB0C1AF}"/>
    <cellStyle name="Separador de milhares 4 3 5 2" xfId="30911" xr:uid="{91119EFC-2092-4FFA-A74C-D17A51B31FD7}"/>
    <cellStyle name="Separador de milhares 4 3 6" xfId="26211" xr:uid="{009B2596-8414-4BFD-8D76-241111ACC583}"/>
    <cellStyle name="Separador de milhares 4 3 6 2" xfId="35951" xr:uid="{2D7074AD-D12B-4098-AE93-4CDDFEBD0D44}"/>
    <cellStyle name="Separador de milhares 4 3 7" xfId="28585" xr:uid="{094470C4-50A8-46DC-8893-10329767D015}"/>
    <cellStyle name="Separador de milhares 4 4" xfId="13795" xr:uid="{39E5A1D8-ECBA-45A3-8EFB-E7299BBFD74C}"/>
    <cellStyle name="Separador de milhares 4 4 2" xfId="19304" xr:uid="{584CC013-DBA2-4E74-B47A-6C7A6BDD0366}"/>
    <cellStyle name="Separador de milhares 4 4 2 2" xfId="32454" xr:uid="{511277DF-73D9-4A47-AC84-C07A458A49B9}"/>
    <cellStyle name="Separador de milhares 4 4 3" xfId="28977" xr:uid="{21F0DD03-61B0-4C97-AE42-01EF9A3D8565}"/>
    <cellStyle name="Separador de milhares 4 5" xfId="20655" xr:uid="{59DCEBC2-A011-4C67-9BCE-0BDCA1C5E622}"/>
    <cellStyle name="Separador de milhares 4 5 2" xfId="33619" xr:uid="{46222FDA-0F70-4CEA-993D-518451C40AA4}"/>
    <cellStyle name="Separador de milhares 4 6" xfId="16819" xr:uid="{27421987-8534-44AD-962F-F3E2FDEA34B3}"/>
    <cellStyle name="Separador de milhares 4 6 2" xfId="31296" xr:uid="{4201A317-A913-4278-A5F4-9C4A795DF0B8}"/>
    <cellStyle name="Separador de milhares 4 7" xfId="15197" xr:uid="{AE8AF275-E3B5-4AB0-9B98-3FEBB6B5ACFF}"/>
    <cellStyle name="Separador de milhares 4 7 2" xfId="30141" xr:uid="{53BB2280-A56F-41DE-885F-8BE209EEA8C4}"/>
    <cellStyle name="Separador de milhares 4 8" xfId="24968" xr:uid="{554A64A0-24D4-4E0F-8B13-E43EAEF2E906}"/>
    <cellStyle name="Separador de milhares 4 8 2" xfId="35181" xr:uid="{9A686A1B-AD5B-40A2-8324-137A2BC9541D}"/>
    <cellStyle name="Separador de milhares 4 9" xfId="27815" xr:uid="{A97EE68A-8F88-4FD9-A778-FAB4F4F9ECEE}"/>
    <cellStyle name="Separador de milhares 5" xfId="10337" xr:uid="{792D7358-AA3D-4F7F-9E8E-B607A2D46F47}"/>
    <cellStyle name="Separador de milhares 5 10" xfId="27816" xr:uid="{511B8110-A994-416B-8FB2-426429DDE641}"/>
    <cellStyle name="Separador de milhares 5 2" xfId="10338" xr:uid="{B2205A2E-BF4E-46EC-8206-D0DA1C983836}"/>
    <cellStyle name="Separador de milhares 5 2 2" xfId="11788" xr:uid="{8D2A053F-AF81-4B26-BD7D-BC7F18BA955D}"/>
    <cellStyle name="Separador de milhares 5 2 2 2" xfId="14235" xr:uid="{73BF0A21-592D-49A0-B69A-953FF86DFCEE}"/>
    <cellStyle name="Separador de milhares 5 2 2 2 2" xfId="19749" xr:uid="{BFFBD58C-1077-45AB-9CC3-3A212F39258D}"/>
    <cellStyle name="Separador de milhares 5 2 2 2 2 2" xfId="32838" xr:uid="{FB88AD84-CF38-4A65-A55C-1F387EE80323}"/>
    <cellStyle name="Separador de milhares 5 2 2 2 3" xfId="29361" xr:uid="{449244D9-3BC6-4118-9A20-C1833D82E300}"/>
    <cellStyle name="Separador de milhares 5 2 2 3" xfId="21123" xr:uid="{EF8053C9-2378-4914-94AF-94E8A04110DC}"/>
    <cellStyle name="Separador de milhares 5 2 2 3 2" xfId="34022" xr:uid="{77345ABA-84F7-4C21-9AEF-B9A2AD5D7DB9}"/>
    <cellStyle name="Separador de milhares 5 2 2 4" xfId="17330" xr:uid="{F2300039-D697-4C9E-B093-11B2683E578F}"/>
    <cellStyle name="Separador de milhares 5 2 2 4 2" xfId="31679" xr:uid="{92447EFB-A6FD-4C90-8A18-F439D7B9DA26}"/>
    <cellStyle name="Separador de milhares 5 2 2 5" xfId="15729" xr:uid="{7CC6A664-F6E9-46E8-9152-99D6703043E1}"/>
    <cellStyle name="Separador de milhares 5 2 2 5 2" xfId="30526" xr:uid="{B6D67FD5-2485-4669-8008-6300DEEF5D2A}"/>
    <cellStyle name="Separador de milhares 5 2 2 6" xfId="25559" xr:uid="{4B4B24A0-CCF6-48FA-8C27-983DF3790D57}"/>
    <cellStyle name="Separador de milhares 5 2 2 6 2" xfId="35566" xr:uid="{FA3B5D49-D058-4CFD-A672-D1560C3FDAD9}"/>
    <cellStyle name="Separador de milhares 5 2 2 7" xfId="28200" xr:uid="{C4BF7D73-BF6A-4DE7-AA97-CF788E509752}"/>
    <cellStyle name="Separador de milhares 5 2 3" xfId="12438" xr:uid="{CC36E081-57C1-40DB-A261-59B15160DAB1}"/>
    <cellStyle name="Separador de milhares 5 2 3 2" xfId="14677" xr:uid="{2515BF99-7A24-4538-8F7F-60DE2308144B}"/>
    <cellStyle name="Separador de milhares 5 2 3 2 2" xfId="20197" xr:uid="{4D3DB974-313F-4C3C-90A3-C21AFB3D42A7}"/>
    <cellStyle name="Separador de milhares 5 2 3 2 2 2" xfId="33224" xr:uid="{A7EBBFA7-1049-4836-B041-3D99D67A9DB9}"/>
    <cellStyle name="Separador de milhares 5 2 3 2 3" xfId="29748" xr:uid="{58AC44C3-9FC9-4D7D-B867-F66EC14ECA4E}"/>
    <cellStyle name="Separador de milhares 5 2 3 3" xfId="21583" xr:uid="{C5391288-9AD3-4EB9-9004-07202A3F60F7}"/>
    <cellStyle name="Separador de milhares 5 2 3 3 2" xfId="34415" xr:uid="{F9F2211B-8467-4F00-874F-0E859AEE7EC5}"/>
    <cellStyle name="Separador de milhares 5 2 3 4" xfId="17944" xr:uid="{FB515B53-7221-4B60-A7EB-1DAA9CEB9C19}"/>
    <cellStyle name="Separador de milhares 5 2 3 4 2" xfId="32064" xr:uid="{6D6C8D0F-4DB3-4040-A8F8-99C2A8FDAE76}"/>
    <cellStyle name="Separador de milhares 5 2 3 5" xfId="16380" xr:uid="{510087BA-B897-467F-98DF-3D6733F676C0}"/>
    <cellStyle name="Separador de milhares 5 2 3 5 2" xfId="30913" xr:uid="{7C6F1C8F-1359-423D-98A1-7610D3D71910}"/>
    <cellStyle name="Separador de milhares 5 2 3 6" xfId="26213" xr:uid="{C1E4ED28-1E6E-4AE4-9401-F7EB08D8DFE0}"/>
    <cellStyle name="Separador de milhares 5 2 3 6 2" xfId="35953" xr:uid="{72F00947-A30C-453D-900C-244BDA7B5D94}"/>
    <cellStyle name="Separador de milhares 5 2 3 7" xfId="28587" xr:uid="{037A8C48-C987-445A-B9E0-89CB3E4E94BF}"/>
    <cellStyle name="Separador de milhares 5 2 4" xfId="13797" xr:uid="{C9934F42-EFA0-47D9-B04B-CE137A82E14E}"/>
    <cellStyle name="Separador de milhares 5 2 4 2" xfId="19306" xr:uid="{81F85860-D113-4F06-A8D2-F06014214238}"/>
    <cellStyle name="Separador de milhares 5 2 4 2 2" xfId="32456" xr:uid="{A5E51F58-6FF4-4E1F-B9CD-B3A9DDEEFFB1}"/>
    <cellStyle name="Separador de milhares 5 2 4 3" xfId="28979" xr:uid="{70FFEC37-D276-49C6-9BC9-96E1177FA1A0}"/>
    <cellStyle name="Separador de milhares 5 2 5" xfId="20657" xr:uid="{8B7B63D7-7101-41C3-8968-839EA6EEE4EA}"/>
    <cellStyle name="Separador de milhares 5 2 5 2" xfId="33621" xr:uid="{FA166415-6BA6-46A4-B0C0-298CAD889D04}"/>
    <cellStyle name="Separador de milhares 5 2 6" xfId="16821" xr:uid="{801F6A7B-92F5-4D4B-9CD9-3C0453702E90}"/>
    <cellStyle name="Separador de milhares 5 2 6 2" xfId="31298" xr:uid="{6785241A-482B-4827-A613-184F48762B4A}"/>
    <cellStyle name="Separador de milhares 5 2 7" xfId="15199" xr:uid="{1924B433-8770-4C3A-A5A6-EC812C491357}"/>
    <cellStyle name="Separador de milhares 5 2 7 2" xfId="30143" xr:uid="{F50350F3-C1EB-41C8-A18D-7B06B8AA8899}"/>
    <cellStyle name="Separador de milhares 5 2 8" xfId="24970" xr:uid="{36842CF0-3742-4A12-A2D5-25FA1DC231AE}"/>
    <cellStyle name="Separador de milhares 5 2 8 2" xfId="35183" xr:uid="{7D75208E-110E-4FB3-BB46-CB3E7BEB1006}"/>
    <cellStyle name="Separador de milhares 5 2 9" xfId="27817" xr:uid="{01D95FC9-77AC-460E-8D40-F014299A4C7F}"/>
    <cellStyle name="Separador de milhares 5 3" xfId="11787" xr:uid="{76E2CC51-AAB4-48FF-9397-29CADA2055C8}"/>
    <cellStyle name="Separador de milhares 5 3 2" xfId="14234" xr:uid="{E7C96485-D70F-422D-B145-3993DBCA02CC}"/>
    <cellStyle name="Separador de milhares 5 3 2 2" xfId="19748" xr:uid="{390A03F6-3433-4565-B287-1B6F1A0112CD}"/>
    <cellStyle name="Separador de milhares 5 3 2 2 2" xfId="32837" xr:uid="{D3481E48-0608-4ABC-9E12-F97ADAB73B98}"/>
    <cellStyle name="Separador de milhares 5 3 2 3" xfId="29360" xr:uid="{0F56AF2B-6911-40AD-8BA3-D8E28B2B7945}"/>
    <cellStyle name="Separador de milhares 5 3 3" xfId="21122" xr:uid="{06EE45E2-A335-4128-93EA-9741756D6030}"/>
    <cellStyle name="Separador de milhares 5 3 3 2" xfId="34021" xr:uid="{AC4E167E-3455-4D43-AC16-CF0471B560C4}"/>
    <cellStyle name="Separador de milhares 5 3 4" xfId="17329" xr:uid="{F6F453F8-1DFD-4765-B558-F22177A31ACA}"/>
    <cellStyle name="Separador de milhares 5 3 4 2" xfId="31678" xr:uid="{08FE628C-42AC-4E0E-BE59-95371D56D51A}"/>
    <cellStyle name="Separador de milhares 5 3 5" xfId="15728" xr:uid="{DC8065D6-6103-4B79-ABDD-9D6A06E00374}"/>
    <cellStyle name="Separador de milhares 5 3 5 2" xfId="30525" xr:uid="{4FC3E497-DECB-4AE1-9BEA-74AEA9283FB3}"/>
    <cellStyle name="Separador de milhares 5 3 6" xfId="25558" xr:uid="{04689597-777E-410D-9A79-7F2CC99D3DC1}"/>
    <cellStyle name="Separador de milhares 5 3 6 2" xfId="35565" xr:uid="{126964EA-64BE-436E-BA93-435FD33C2687}"/>
    <cellStyle name="Separador de milhares 5 3 7" xfId="28199" xr:uid="{1CC023EE-D496-4F50-BA9D-C106F4BA43E5}"/>
    <cellStyle name="Separador de milhares 5 4" xfId="12437" xr:uid="{CAFE434A-0842-4186-9150-0F9091769C95}"/>
    <cellStyle name="Separador de milhares 5 4 2" xfId="14676" xr:uid="{91022674-D953-4824-A4FA-CA1FC3F3A92E}"/>
    <cellStyle name="Separador de milhares 5 4 2 2" xfId="20196" xr:uid="{BC513C41-CF81-400F-BAB2-119E5FAA884D}"/>
    <cellStyle name="Separador de milhares 5 4 2 2 2" xfId="33223" xr:uid="{30EC6BEA-57AF-43D3-BF52-92C93C9B9C39}"/>
    <cellStyle name="Separador de milhares 5 4 2 3" xfId="29747" xr:uid="{790B504F-006B-427A-851C-4DD4C3B8E4FC}"/>
    <cellStyle name="Separador de milhares 5 4 3" xfId="21582" xr:uid="{A04506C8-2974-497A-A630-739129F3AC63}"/>
    <cellStyle name="Separador de milhares 5 4 3 2" xfId="34414" xr:uid="{604570B5-EFD6-4F58-94E4-7D2CF89A6C1C}"/>
    <cellStyle name="Separador de milhares 5 4 4" xfId="17943" xr:uid="{2E2C0B39-4F5A-42EE-81B6-E7D1D3834355}"/>
    <cellStyle name="Separador de milhares 5 4 4 2" xfId="32063" xr:uid="{C5919513-CB4D-41DA-82EC-8590C5897F86}"/>
    <cellStyle name="Separador de milhares 5 4 5" xfId="16379" xr:uid="{40C08784-673C-43D1-AEB9-A43C97B4F6C4}"/>
    <cellStyle name="Separador de milhares 5 4 5 2" xfId="30912" xr:uid="{81FD0533-5921-40E3-AE54-32CCEA44BA1D}"/>
    <cellStyle name="Separador de milhares 5 4 6" xfId="26212" xr:uid="{1D32147E-52F2-4238-97A6-4A1B8BA6192D}"/>
    <cellStyle name="Separador de milhares 5 4 6 2" xfId="35952" xr:uid="{BC6DC1FD-2C3F-4BFD-8FB7-FD7545D5D629}"/>
    <cellStyle name="Separador de milhares 5 4 7" xfId="28586" xr:uid="{7001A5C4-DBAD-4AE4-B1A7-615EC4BD0D37}"/>
    <cellStyle name="Separador de milhares 5 5" xfId="13796" xr:uid="{967D2123-5819-4163-885F-EB1E828830F8}"/>
    <cellStyle name="Separador de milhares 5 5 2" xfId="19305" xr:uid="{2D4251A8-CF23-41C6-9A68-BC35DED85B83}"/>
    <cellStyle name="Separador de milhares 5 5 2 2" xfId="32455" xr:uid="{A263AB26-B4F9-45DA-9A4C-692022EB1902}"/>
    <cellStyle name="Separador de milhares 5 5 3" xfId="28978" xr:uid="{36BEE5E5-AC6F-4D4B-A42A-CB7FF35BF404}"/>
    <cellStyle name="Separador de milhares 5 6" xfId="20656" xr:uid="{01C2E2B4-356D-41E5-9596-7262B9C5D986}"/>
    <cellStyle name="Separador de milhares 5 6 2" xfId="33620" xr:uid="{4678F491-3F45-4448-883D-D2FDCA50E8A2}"/>
    <cellStyle name="Separador de milhares 5 7" xfId="16820" xr:uid="{FB1BBD6B-E038-4226-A5EA-5FC00CEEF59C}"/>
    <cellStyle name="Separador de milhares 5 7 2" xfId="31297" xr:uid="{40D8ED79-12D2-4736-8D63-BEA71F5C10AF}"/>
    <cellStyle name="Separador de milhares 5 8" xfId="15198" xr:uid="{1F975E9F-BC8D-4AB2-A4CC-186259848213}"/>
    <cellStyle name="Separador de milhares 5 8 2" xfId="30142" xr:uid="{202FB7C7-9641-4072-815C-E899B8B80F1C}"/>
    <cellStyle name="Separador de milhares 5 9" xfId="24969" xr:uid="{9F987E5B-C208-484B-964C-549DE72D2371}"/>
    <cellStyle name="Separador de milhares 5 9 2" xfId="35182" xr:uid="{34889365-AA36-4900-BBFB-434A243867A8}"/>
    <cellStyle name="Separador de milhares 6" xfId="10339" xr:uid="{7D3578DA-3450-48C6-8F32-A75FDF66B143}"/>
    <cellStyle name="Separador de milhares 6 2" xfId="11789" xr:uid="{EE3C76FD-5B9F-41A7-BC07-D195387C4EB8}"/>
    <cellStyle name="Separador de milhares 6 2 2" xfId="14236" xr:uid="{AFE23EDD-1713-45CD-8A37-9D4F7DC8DCBF}"/>
    <cellStyle name="Separador de milhares 6 2 2 2" xfId="19750" xr:uid="{C456E26C-DDC3-450F-B7C8-3937A090C2D9}"/>
    <cellStyle name="Separador de milhares 6 2 2 2 2" xfId="32839" xr:uid="{E5E6E466-20A3-4478-B70D-DAD1B9D145E2}"/>
    <cellStyle name="Separador de milhares 6 2 2 3" xfId="29362" xr:uid="{1CD33A9E-3784-46E7-88D3-F0770089221A}"/>
    <cellStyle name="Separador de milhares 6 2 3" xfId="21124" xr:uid="{FF303CE3-687D-4327-8AD0-2330F6902AB8}"/>
    <cellStyle name="Separador de milhares 6 2 3 2" xfId="34023" xr:uid="{3E1BE1CF-5941-48F5-88A9-874523E81BDA}"/>
    <cellStyle name="Separador de milhares 6 2 4" xfId="17331" xr:uid="{AF610B51-A169-41F7-8828-672AF50472F0}"/>
    <cellStyle name="Separador de milhares 6 2 4 2" xfId="31680" xr:uid="{7E567D2F-81B0-4B41-B077-23B11C4FEBA0}"/>
    <cellStyle name="Separador de milhares 6 2 5" xfId="15730" xr:uid="{E7E1870C-D6E6-405D-8827-C3635FED52D5}"/>
    <cellStyle name="Separador de milhares 6 2 5 2" xfId="30527" xr:uid="{1C3B7FF4-00C4-42F0-BEF1-CD7039231793}"/>
    <cellStyle name="Separador de milhares 6 2 6" xfId="25560" xr:uid="{D1B86D4B-329A-4F05-8010-E537FF921280}"/>
    <cellStyle name="Separador de milhares 6 2 6 2" xfId="35567" xr:uid="{F2A88E81-3C91-4E89-BD93-A0F76B786BC6}"/>
    <cellStyle name="Separador de milhares 6 2 7" xfId="28201" xr:uid="{7467C8CA-B9F9-4702-815B-98CE57BE96B7}"/>
    <cellStyle name="Separador de milhares 6 3" xfId="12439" xr:uid="{4BE21F89-32E6-4291-AB3B-A09B8F88B8B1}"/>
    <cellStyle name="Separador de milhares 6 3 2" xfId="14678" xr:uid="{6DCEF099-C797-4071-A022-AC0478149F96}"/>
    <cellStyle name="Separador de milhares 6 3 2 2" xfId="20198" xr:uid="{CBD75708-6CBE-4D28-90B1-0A4973A9BFA2}"/>
    <cellStyle name="Separador de milhares 6 3 2 2 2" xfId="33225" xr:uid="{5B5FB589-EA17-4626-927F-49A17B6B29A3}"/>
    <cellStyle name="Separador de milhares 6 3 2 3" xfId="29749" xr:uid="{204B4F06-8406-4920-86DE-9144737D5EB6}"/>
    <cellStyle name="Separador de milhares 6 3 3" xfId="21584" xr:uid="{8311611B-9C86-4699-81C9-6A2D804ED7EC}"/>
    <cellStyle name="Separador de milhares 6 3 3 2" xfId="34416" xr:uid="{36DB81E1-D853-4C13-8920-ECF23F62CB70}"/>
    <cellStyle name="Separador de milhares 6 3 4" xfId="17945" xr:uid="{F346A0C1-CE78-4BAA-9E07-0700CD54144C}"/>
    <cellStyle name="Separador de milhares 6 3 4 2" xfId="32065" xr:uid="{0AA2BFDA-1D8A-488F-BDDC-86AD80C705A5}"/>
    <cellStyle name="Separador de milhares 6 3 5" xfId="16381" xr:uid="{8F5863E9-CD33-444E-925B-25EB8950A426}"/>
    <cellStyle name="Separador de milhares 6 3 5 2" xfId="30914" xr:uid="{C295F216-FCB3-466B-9923-CE118258D741}"/>
    <cellStyle name="Separador de milhares 6 3 6" xfId="26214" xr:uid="{351EB74B-40F9-4C10-B6A1-0AB54F1E1010}"/>
    <cellStyle name="Separador de milhares 6 3 6 2" xfId="35954" xr:uid="{E888549C-73D8-43D7-B052-D7430ABD98A2}"/>
    <cellStyle name="Separador de milhares 6 3 7" xfId="28588" xr:uid="{226BC0F3-1E8C-44FF-AC46-A7BC2F4C0FAE}"/>
    <cellStyle name="Separador de milhares 6 4" xfId="13798" xr:uid="{1E55CE78-02A1-4EB0-BDCF-F7CEE90D9513}"/>
    <cellStyle name="Separador de milhares 6 4 2" xfId="19307" xr:uid="{300319B9-7659-49D4-85A8-567BFBD33142}"/>
    <cellStyle name="Separador de milhares 6 4 2 2" xfId="32457" xr:uid="{99CF529F-3FF3-4CAF-AF1A-D71FE00E935F}"/>
    <cellStyle name="Separador de milhares 6 4 3" xfId="28980" xr:uid="{801BE2BD-6E6F-4F60-85D7-732439A36E7D}"/>
    <cellStyle name="Separador de milhares 6 5" xfId="20658" xr:uid="{8A064208-05AE-4F3B-AC2D-F1A66754488B}"/>
    <cellStyle name="Separador de milhares 6 5 2" xfId="33622" xr:uid="{E4F48D18-680B-41E6-B29A-FA9CCC409A1F}"/>
    <cellStyle name="Separador de milhares 6 6" xfId="16822" xr:uid="{DC1A6394-8FD9-477B-A25A-0A0672D4ABF4}"/>
    <cellStyle name="Separador de milhares 6 6 2" xfId="31299" xr:uid="{99FF051D-0058-4EE5-9D87-088C402D2501}"/>
    <cellStyle name="Separador de milhares 6 7" xfId="15200" xr:uid="{0ADCA207-CC26-4DE0-BDA6-B69655CEAF57}"/>
    <cellStyle name="Separador de milhares 6 7 2" xfId="30144" xr:uid="{E93463C8-76C3-432A-978A-0BBAADB73014}"/>
    <cellStyle name="Separador de milhares 6 8" xfId="24971" xr:uid="{0C7F293D-180D-455B-B101-660569A047E8}"/>
    <cellStyle name="Separador de milhares 6 8 2" xfId="35184" xr:uid="{FE3106A0-E0CF-4FED-B4E1-3266C9E0C9A9}"/>
    <cellStyle name="Separador de milhares 6 9" xfId="27818" xr:uid="{936E3092-2E14-4BD0-BD61-74B498A48CE9}"/>
    <cellStyle name="Separador de milhares 7" xfId="10340" xr:uid="{2629B919-D605-44CC-B12A-C161D0B0EC8A}"/>
    <cellStyle name="Separador de milhares 7 2" xfId="11790" xr:uid="{DB6FF11E-7A7D-4E71-8EB1-91F1EC88CD40}"/>
    <cellStyle name="Separador de milhares 7 2 2" xfId="14237" xr:uid="{F33B57B3-6C12-410D-BD79-4BC2753D6253}"/>
    <cellStyle name="Separador de milhares 7 2 2 2" xfId="19751" xr:uid="{7A007F6B-B080-42DA-8F0C-56E7CA53B0E6}"/>
    <cellStyle name="Separador de milhares 7 2 2 2 2" xfId="32840" xr:uid="{61D4C1F3-14FB-4249-A539-0CAFA86CF11F}"/>
    <cellStyle name="Separador de milhares 7 2 2 3" xfId="29363" xr:uid="{A0C6E3AB-178A-4413-AD4F-05033CA6EC49}"/>
    <cellStyle name="Separador de milhares 7 2 3" xfId="21125" xr:uid="{E460C25B-86AA-4709-97E9-B0D8CF94C6DA}"/>
    <cellStyle name="Separador de milhares 7 2 3 2" xfId="34024" xr:uid="{720BEA11-0A51-414F-800E-B5D1BCA0E62A}"/>
    <cellStyle name="Separador de milhares 7 2 4" xfId="17332" xr:uid="{27ADABAB-4CFB-44F3-A4F5-D4F0144CA56A}"/>
    <cellStyle name="Separador de milhares 7 2 4 2" xfId="31681" xr:uid="{353889D2-D295-4CF3-B276-97D36A424CB4}"/>
    <cellStyle name="Separador de milhares 7 2 5" xfId="15731" xr:uid="{AFCBA310-860C-4965-94D7-3482F45D8AFD}"/>
    <cellStyle name="Separador de milhares 7 2 5 2" xfId="30528" xr:uid="{ABF75169-0DB6-45E7-88B2-03DAAF8E2C99}"/>
    <cellStyle name="Separador de milhares 7 2 6" xfId="25561" xr:uid="{A3A896A3-C310-4F7A-8C7B-F2C4F14D7C9B}"/>
    <cellStyle name="Separador de milhares 7 2 6 2" xfId="35568" xr:uid="{C4B1D938-B88D-491C-94FC-49E134B9647D}"/>
    <cellStyle name="Separador de milhares 7 2 7" xfId="28202" xr:uid="{1D741224-8B2F-454B-B353-EC311F51C5DA}"/>
    <cellStyle name="Separador de milhares 7 3" xfId="12440" xr:uid="{17A20BE5-550C-4CAF-B67B-682592C448EB}"/>
    <cellStyle name="Separador de milhares 7 3 2" xfId="14679" xr:uid="{55F00D95-86DC-4E37-AD28-73C382F61807}"/>
    <cellStyle name="Separador de milhares 7 3 2 2" xfId="20199" xr:uid="{2B6520E8-8B6A-4FCB-AF22-02AD6983D250}"/>
    <cellStyle name="Separador de milhares 7 3 2 2 2" xfId="33226" xr:uid="{1E5E339E-85C6-40B4-95B6-B7ED4B1A3FDD}"/>
    <cellStyle name="Separador de milhares 7 3 2 3" xfId="29750" xr:uid="{76AAEDE6-D990-4EA3-B3DD-AEE99976F12E}"/>
    <cellStyle name="Separador de milhares 7 3 3" xfId="21585" xr:uid="{8731CCEF-F1BC-4C27-B63E-3A3F27ADAB04}"/>
    <cellStyle name="Separador de milhares 7 3 3 2" xfId="34417" xr:uid="{A20F6B09-5D06-48C0-BF12-2EF067730556}"/>
    <cellStyle name="Separador de milhares 7 3 4" xfId="17946" xr:uid="{F7465C64-30E0-4A0C-A0D9-A380E378F8A7}"/>
    <cellStyle name="Separador de milhares 7 3 4 2" xfId="32066" xr:uid="{3DCA3B93-0CEC-47BF-8042-23497AA11450}"/>
    <cellStyle name="Separador de milhares 7 3 5" xfId="16382" xr:uid="{0447217F-5644-4193-9CF3-536C48D600B4}"/>
    <cellStyle name="Separador de milhares 7 3 5 2" xfId="30915" xr:uid="{3A5D83FF-CF55-40B8-AD3E-0FB7C7AC839F}"/>
    <cellStyle name="Separador de milhares 7 3 6" xfId="26215" xr:uid="{2E0C92F3-A67D-4CC1-9118-5E29404F6E60}"/>
    <cellStyle name="Separador de milhares 7 3 6 2" xfId="35955" xr:uid="{14AD840C-6940-4254-9491-DD93FE644945}"/>
    <cellStyle name="Separador de milhares 7 3 7" xfId="28589" xr:uid="{52EC9308-DC94-4814-AB8A-88823FA26FFB}"/>
    <cellStyle name="Separador de milhares 7 4" xfId="13799" xr:uid="{A489F074-EF2B-4B77-80C6-66621F2D6C2E}"/>
    <cellStyle name="Separador de milhares 7 4 2" xfId="19308" xr:uid="{3C9D6F3D-8BB8-4A82-B914-8AD457265E07}"/>
    <cellStyle name="Separador de milhares 7 4 2 2" xfId="32458" xr:uid="{B68F1767-5538-4623-BA26-50395A1ED592}"/>
    <cellStyle name="Separador de milhares 7 4 3" xfId="28981" xr:uid="{BA6D15EE-F655-4D7C-BB75-7AF07B3E08D4}"/>
    <cellStyle name="Separador de milhares 7 5" xfId="20659" xr:uid="{AD629BA1-CC08-42B9-8BBF-1750155CF2DC}"/>
    <cellStyle name="Separador de milhares 7 5 2" xfId="33623" xr:uid="{9DBB976B-75DC-43FC-8545-B1D22DAC28E9}"/>
    <cellStyle name="Separador de milhares 7 6" xfId="16823" xr:uid="{0B23121E-BF6D-4CFA-9A0E-D3A5DE0D61D6}"/>
    <cellStyle name="Separador de milhares 7 6 2" xfId="31300" xr:uid="{35CE4E4E-258A-44A3-83F2-E009709D9DFB}"/>
    <cellStyle name="Separador de milhares 7 7" xfId="15201" xr:uid="{2872A77A-A876-4C58-AAE7-F47D989783C5}"/>
    <cellStyle name="Separador de milhares 7 7 2" xfId="30145" xr:uid="{15D082DB-A48D-488E-8761-FC0E904AA0AB}"/>
    <cellStyle name="Separador de milhares 7 8" xfId="24972" xr:uid="{394C4263-D8A8-4B1E-9D6B-68C8C8F5787B}"/>
    <cellStyle name="Separador de milhares 7 8 2" xfId="35185" xr:uid="{E4D77FD7-6A4C-4594-90D1-4CC1436BF898}"/>
    <cellStyle name="Separador de milhares 7 9" xfId="27819" xr:uid="{FA97EDB1-7559-435A-BC4B-E9AA6E28DC97}"/>
    <cellStyle name="Separador de milhares 8" xfId="11592" xr:uid="{3634D7F3-5BB2-48E4-AE8E-A4DC124570EF}"/>
    <cellStyle name="Sheet Title" xfId="23203" xr:uid="{9CE50846-4B23-4675-9E95-28ED6F3E1A1C}"/>
    <cellStyle name="Sortie" xfId="10217" xr:uid="{42A5A3CC-3E22-4203-BA9E-7BC2363DC033}"/>
    <cellStyle name="Sortie 10" xfId="25214" xr:uid="{267D6314-5CED-4376-8123-BF1EDA780C53}"/>
    <cellStyle name="Sortie 10 2" xfId="27109" xr:uid="{2FC88AE5-02F7-4CA7-8744-D45116355AB5}"/>
    <cellStyle name="Sortie 2" xfId="12122" xr:uid="{9A31E1BA-7D5F-4EAE-9820-F37C8DFF7D25}"/>
    <cellStyle name="Sortie 2 2" xfId="13368" xr:uid="{154669B5-C881-49D0-BD17-2849D73FB787}"/>
    <cellStyle name="Sortie 2 2 2" xfId="18875" xr:uid="{96AB0643-68F9-4B27-A289-D381260189A6}"/>
    <cellStyle name="Sortie 2 3" xfId="12982" xr:uid="{2A698B2B-FBA6-4B35-9708-AFB3B25C7672}"/>
    <cellStyle name="Sortie 2 3 2" xfId="18489" xr:uid="{36D4D905-13DF-4BAD-81F5-7ADF1AD401BB}"/>
    <cellStyle name="Sortie 2 4" xfId="13570" xr:uid="{4DA89902-012D-4C29-A12F-3643D8199822}"/>
    <cellStyle name="Sortie 2 4 2" xfId="19077" xr:uid="{A536A3FA-36C8-4397-91E7-62AABDDDD76B}"/>
    <cellStyle name="Sortie 2 5" xfId="17650" xr:uid="{7BFCB9A8-A965-4590-A391-0DCB2925539F}"/>
    <cellStyle name="Sortie 2 6" xfId="16060" xr:uid="{DD18AD3C-71B5-4824-9003-0DA47D88E2B2}"/>
    <cellStyle name="Sortie 2 7" xfId="25892" xr:uid="{A196BA6D-3F41-464C-8319-2CA5E53DFDC3}"/>
    <cellStyle name="Sortie 2 7 2" xfId="27309" xr:uid="{0CBB6560-BE82-4408-9E7C-2FC19A81B20B}"/>
    <cellStyle name="Sortie 2 8" xfId="26703" xr:uid="{6FCAC9C1-81D4-4331-A857-6590DA9F26AB}"/>
    <cellStyle name="Sortie 2 8 2" xfId="27594" xr:uid="{9171AF9E-6A70-4889-9CD9-48ADD2066807}"/>
    <cellStyle name="Sortie 3" xfId="12279" xr:uid="{BCFD4DEE-F3EB-427A-A8A6-649AB90C01AA}"/>
    <cellStyle name="Sortie 3 2" xfId="13458" xr:uid="{D716674C-DD7E-473E-A7AF-BB200087FC2F}"/>
    <cellStyle name="Sortie 3 2 2" xfId="18965" xr:uid="{753A5BDE-4E6C-460A-97DC-B6444E66DAA8}"/>
    <cellStyle name="Sortie 3 3" xfId="13053" xr:uid="{DBE30767-7148-4612-8282-1723B4985236}"/>
    <cellStyle name="Sortie 3 3 2" xfId="18560" xr:uid="{A095C872-AE3F-4901-A3D2-F76866AB6DD6}"/>
    <cellStyle name="Sortie 3 4" xfId="12807" xr:uid="{5DA7C4DD-34F5-4C1D-AC79-0A7B96149F5C}"/>
    <cellStyle name="Sortie 3 4 2" xfId="18314" xr:uid="{6C5CD85F-E59B-4B27-BCF1-B37175030E5A}"/>
    <cellStyle name="Sortie 3 5" xfId="17799" xr:uid="{CC8A87A6-EAB1-40DC-986E-ED98245C28F9}"/>
    <cellStyle name="Sortie 3 6" xfId="16217" xr:uid="{1A8FDF05-C906-4601-A0AF-C41DBD700D4F}"/>
    <cellStyle name="Sortie 3 7" xfId="26050" xr:uid="{63CF880B-EE2D-4A87-96B1-277CD6BA960F}"/>
    <cellStyle name="Sortie 3 7 2" xfId="27383" xr:uid="{45A46A2D-1A8B-4ED5-BE4E-EF8502E4FAD5}"/>
    <cellStyle name="Sortie 3 8" xfId="26777" xr:uid="{F8CD603C-C781-4D00-877E-8318EBB0D35D}"/>
    <cellStyle name="Sortie 3 8 2" xfId="27668" xr:uid="{1E98C83F-88E7-480B-914B-5E688ED4DD9F}"/>
    <cellStyle name="Sortie 4" xfId="12029" xr:uid="{23FD3956-A016-4438-9CEB-82B39430BBE4}"/>
    <cellStyle name="Sortie 4 2" xfId="13301" xr:uid="{A5CDF820-EDBA-4F5C-A291-0169D49EABFA}"/>
    <cellStyle name="Sortie 4 2 2" xfId="18808" xr:uid="{5B9652BC-88CD-4DA9-B379-B79D017B30E1}"/>
    <cellStyle name="Sortie 4 3" xfId="12789" xr:uid="{8E13859F-2845-414C-8789-340930ACE858}"/>
    <cellStyle name="Sortie 4 3 2" xfId="18296" xr:uid="{AE7966B1-32D8-425E-9244-3684C2E9E46E}"/>
    <cellStyle name="Sortie 4 4" xfId="13662" xr:uid="{920972F0-15B8-4D96-9B7C-8A7201AD0D0E}"/>
    <cellStyle name="Sortie 4 4 2" xfId="19169" xr:uid="{1BF6B195-07CD-417E-A8CF-8E3CBF13FBEF}"/>
    <cellStyle name="Sortie 4 5" xfId="17569" xr:uid="{CC339521-63E1-4655-90C8-B73C662CFF2E}"/>
    <cellStyle name="Sortie 4 6" xfId="15969" xr:uid="{001FF0C4-D12F-49F5-BF3F-B4DD241B9B3C}"/>
    <cellStyle name="Sortie 4 7" xfId="25800" xr:uid="{F3C7D26E-20C7-451C-9503-BF764BE24626}"/>
    <cellStyle name="Sortie 4 7 2" xfId="27246" xr:uid="{A87F5382-BBC8-4018-B7BA-53D037DE0495}"/>
    <cellStyle name="Sortie 4 8" xfId="26640" xr:uid="{9EF33598-F654-4102-AE26-97C536617EAC}"/>
    <cellStyle name="Sortie 4 8 2" xfId="27531" xr:uid="{3F357539-2057-4842-9B92-50929FFB036D}"/>
    <cellStyle name="Sortie 5" xfId="12216" xr:uid="{1A5B3116-9D64-4920-84CB-5D0BA9CDEE2A}"/>
    <cellStyle name="Sortie 5 2" xfId="13405" xr:uid="{547FBEC4-52D1-43F8-AC7B-79BBB0976588}"/>
    <cellStyle name="Sortie 5 2 2" xfId="18912" xr:uid="{2C361113-D9FF-4496-8B2C-DD2648F55A57}"/>
    <cellStyle name="Sortie 5 3" xfId="13036" xr:uid="{FFD3A06E-C99E-4667-B724-3759302C0AF5}"/>
    <cellStyle name="Sortie 5 3 2" xfId="18543" xr:uid="{1DA7DC43-A87D-4354-A311-66C5FAD6ADCF}"/>
    <cellStyle name="Sortie 5 4" xfId="13149" xr:uid="{17D3F092-9466-46A6-89CD-DA08036A2DEB}"/>
    <cellStyle name="Sortie 5 4 2" xfId="18656" xr:uid="{24FD1050-350E-4B37-96C6-4B3C4605DF91}"/>
    <cellStyle name="Sortie 5 5" xfId="17745" xr:uid="{C6DA6B78-E51F-4C2A-A81A-8CAF8C1B0B7C}"/>
    <cellStyle name="Sortie 5 6" xfId="16155" xr:uid="{6B4D79AC-8A21-40FA-BB62-35718337B00B}"/>
    <cellStyle name="Sortie 5 7" xfId="25987" xr:uid="{2280676A-7A31-4C9D-B18C-56DB764D79E1}"/>
    <cellStyle name="Sortie 5 7 2" xfId="27331" xr:uid="{3D6BAA0B-02CB-448C-8A3D-9BCB96B0BF37}"/>
    <cellStyle name="Sortie 5 8" xfId="26725" xr:uid="{A2EE1F1B-3DCD-4CE5-9E40-C5FAFF7DE4CB}"/>
    <cellStyle name="Sortie 5 8 2" xfId="27616" xr:uid="{E70CEA34-C0A6-48CB-9459-2A3CEC18B207}"/>
    <cellStyle name="Sortie 6" xfId="12118" xr:uid="{C2875FC1-38CA-4905-AA27-9E5CC37CB34B}"/>
    <cellStyle name="Sortie 6 2" xfId="13364" xr:uid="{72EF008A-D282-4A90-A8AB-7062F1AAA26D}"/>
    <cellStyle name="Sortie 6 2 2" xfId="18871" xr:uid="{697C1D1F-08BF-4201-999C-762C2261D2C8}"/>
    <cellStyle name="Sortie 6 3" xfId="13069" xr:uid="{7CF9FA51-6C1E-4872-A0B2-2B00DA3B294B}"/>
    <cellStyle name="Sortie 6 3 2" xfId="18576" xr:uid="{956B8296-E1DA-4F16-BA9E-968B5F68D8D4}"/>
    <cellStyle name="Sortie 6 4" xfId="13153" xr:uid="{EB359F38-8BEA-4FF5-9022-1753FCE380EC}"/>
    <cellStyle name="Sortie 6 4 2" xfId="18660" xr:uid="{6046753D-9620-474A-8223-034CEC2A3EFF}"/>
    <cellStyle name="Sortie 6 5" xfId="16057" xr:uid="{94F649F9-0EB8-473C-9F27-CC9FF59ACCFA}"/>
    <cellStyle name="Sortie 6 6" xfId="25888" xr:uid="{EE9B889A-0302-4C8A-A80C-D4590084B3A7}"/>
    <cellStyle name="Sortie 6 6 2" xfId="27305" xr:uid="{B1817E4F-1D6D-4CF9-A232-1F45F05B5AB9}"/>
    <cellStyle name="Sortie 6 7" xfId="26699" xr:uid="{34ED4EA0-F1CF-40D3-815A-53145773C1E5}"/>
    <cellStyle name="Sortie 6 7 2" xfId="27590" xr:uid="{A3FEC044-D0CD-468F-98BF-FC81C984A222}"/>
    <cellStyle name="Sortie 7" xfId="13621" xr:uid="{3109D34A-EAB5-4E04-8235-0D2315FEFD8C}"/>
    <cellStyle name="Sortie 7 2" xfId="19128" xr:uid="{94AFA7A5-AE4A-479C-8597-6B163D1EAB99}"/>
    <cellStyle name="Sortie 8" xfId="15178" xr:uid="{A9417924-2BFB-4363-900C-82CF4936B653}"/>
    <cellStyle name="Sortie 9" xfId="24949" xr:uid="{CAB312A4-BD99-4308-ABE8-BB3E45296FD0}"/>
    <cellStyle name="Sortie 9 2" xfId="27077" xr:uid="{5F42B6F5-FF88-4DA7-882D-65FB2936E558}"/>
    <cellStyle name="SpecialHeader" xfId="9343" xr:uid="{65CFE853-AAAB-487D-A73A-10D6C3950C66}"/>
    <cellStyle name="Standard 10 2" xfId="9800" xr:uid="{3547A2EB-30EC-4F10-AF7C-D0B3C07371A1}"/>
    <cellStyle name="Standard 10 3" xfId="9804" xr:uid="{FBFD0391-CE5A-45BC-AACE-D4ECE8BC39DC}"/>
    <cellStyle name="Standard 2" xfId="9803" xr:uid="{9FC2FE04-D17C-439C-A044-F3D35E9E0BF3}"/>
    <cellStyle name="Standard 2 2" xfId="10346" xr:uid="{79AC6B27-C59E-4166-9D12-DAD4E082913B}"/>
    <cellStyle name="Standard 3" xfId="10218" xr:uid="{EE28B0D0-6AD3-42FB-A33E-477375F2A49E}"/>
    <cellStyle name="Standard 3 2" xfId="10219" xr:uid="{05F05E1F-2251-43E5-A9CF-8C96372CECB1}"/>
    <cellStyle name="Standard 3_2011-09-01 Output-Package Monatsauswertung (2003) v3" xfId="10220" xr:uid="{1BCE420F-CD98-41A0-A718-67504701CFD6}"/>
    <cellStyle name="Standard 4" xfId="10221" xr:uid="{52621AE9-0226-44DD-A762-B92B3988984B}"/>
    <cellStyle name="Standard 5" xfId="10222" xr:uid="{F545A464-E9B3-484A-93CE-ABC39AF709B5}"/>
    <cellStyle name="Standard 6" xfId="10223" xr:uid="{74A9A047-838E-46F0-8F8E-6BAC496E23C2}"/>
    <cellStyle name="Standard_3403T2E" xfId="23204" xr:uid="{CF1B57D2-28D8-4FE4-99C8-375BDA96766F}"/>
    <cellStyle name="Style 1" xfId="3713" xr:uid="{59F66CA4-8BCF-4E4C-A486-ACD3A75A8317}"/>
    <cellStyle name="Style 1 10" xfId="40291" xr:uid="{EFE8880E-B589-49EF-B42F-AB09908AF42D}"/>
    <cellStyle name="Style 1 11" xfId="40292" xr:uid="{0FB4E2D6-F4D3-4E57-AD8E-C1F149142E6E}"/>
    <cellStyle name="Style 1 12" xfId="40293" xr:uid="{7AEAA513-68A4-47A6-BD7A-732BB53A0E19}"/>
    <cellStyle name="Style 1 13" xfId="40294" xr:uid="{4931165C-2B62-47AD-9DDB-E69F034390A3}"/>
    <cellStyle name="Style 1 14" xfId="40295" xr:uid="{76D2A766-C8F6-4914-B389-C63890DB0A81}"/>
    <cellStyle name="Style 1 15" xfId="40296" xr:uid="{EB2F3B5C-F184-4C84-AA16-48CE09613636}"/>
    <cellStyle name="Style 1 16" xfId="40297" xr:uid="{0CBD39C9-FCF2-4A5E-8223-E2CA23B16D09}"/>
    <cellStyle name="Style 1 17" xfId="40298" xr:uid="{45419294-CDF1-49DB-89D6-694698E13BC1}"/>
    <cellStyle name="Style 1 18" xfId="40299" xr:uid="{5F7B9CC8-0138-4AA7-8BA4-91B75F1960F3}"/>
    <cellStyle name="Style 1 19" xfId="40300" xr:uid="{A1CEC69A-D7F9-47C2-BA54-C6AEA7B15947}"/>
    <cellStyle name="Style 1 2" xfId="11033" xr:uid="{A7ABF921-7985-4B2E-B82B-3911D0E465DC}"/>
    <cellStyle name="Style 1 2 2" xfId="23206" xr:uid="{A6439584-B696-40CC-8132-700F94F4CEE2}"/>
    <cellStyle name="Style 1 2 3" xfId="40301" xr:uid="{93E8A8E4-DDCA-47E7-B239-E1FA61FC638C}"/>
    <cellStyle name="Style 1 20" xfId="40302" xr:uid="{872EE1B0-28D5-4C59-B0E9-6154ABC3D360}"/>
    <cellStyle name="Style 1 21" xfId="40303" xr:uid="{C81A0792-198A-4695-BDB8-08B3AF5719A4}"/>
    <cellStyle name="Style 1 22" xfId="40304" xr:uid="{544C9FC9-FAFF-439B-8A48-C1DC2A33BC0D}"/>
    <cellStyle name="Style 1 23" xfId="40305" xr:uid="{FD2CD000-774B-4421-AA1F-5602C37F9515}"/>
    <cellStyle name="Style 1 24" xfId="40306" xr:uid="{CAC52336-85DB-40CB-9D30-184AFBDFF1D3}"/>
    <cellStyle name="Style 1 25" xfId="40307" xr:uid="{95988CDF-D17B-4355-8055-79985AF64190}"/>
    <cellStyle name="Style 1 26" xfId="40308" xr:uid="{1D9E512D-2A50-406E-A9B7-CABF26969CB4}"/>
    <cellStyle name="Style 1 27" xfId="40309" xr:uid="{D67F2C11-8A28-4089-A1BB-0AF79720E6C2}"/>
    <cellStyle name="Style 1 28" xfId="40310" xr:uid="{B2EBB6AD-B77B-4E32-8A50-E9F506C096E6}"/>
    <cellStyle name="Style 1 29" xfId="40311" xr:uid="{A9E16E58-AD50-4099-94E6-50124146624A}"/>
    <cellStyle name="Style 1 3" xfId="11320" xr:uid="{09E315D4-1A1B-40F1-B1E6-8DB8C7C93AB3}"/>
    <cellStyle name="Style 1 3 2" xfId="23328" xr:uid="{5B701C3F-7F9B-47A5-BA97-A131547C4BCA}"/>
    <cellStyle name="Style 1 3 3" xfId="40312" xr:uid="{149CC53D-84B9-4249-9A36-EC69F6CAA287}"/>
    <cellStyle name="Style 1 30" xfId="40313" xr:uid="{B56DD092-9FFA-4B22-A41E-015084BCAD51}"/>
    <cellStyle name="Style 1 31" xfId="40314" xr:uid="{7F9FD3F6-B55A-4B10-8CA1-1792F10F0C9E}"/>
    <cellStyle name="Style 1 32" xfId="40315" xr:uid="{55282918-B273-4768-A947-5F309CC44E62}"/>
    <cellStyle name="Style 1 33" xfId="40316" xr:uid="{B9EF4B46-A055-4E7E-8269-F8372B62AE51}"/>
    <cellStyle name="Style 1 34" xfId="40317" xr:uid="{72A3CC37-E35A-4DA1-9FE1-1CEE8D3E40CD}"/>
    <cellStyle name="Style 1 35" xfId="40318" xr:uid="{A3FC3667-A572-43F5-B3A4-0F3AD74EB93F}"/>
    <cellStyle name="Style 1 36" xfId="40319" xr:uid="{C5C86F19-1E0F-4812-A516-530211D76505}"/>
    <cellStyle name="Style 1 37" xfId="40320" xr:uid="{A5BD0075-2158-4E8B-B5F1-1DC644DD7461}"/>
    <cellStyle name="Style 1 38" xfId="40321" xr:uid="{4C615346-F1AD-4C08-B449-505EA9241DA3}"/>
    <cellStyle name="Style 1 39" xfId="40322" xr:uid="{82E2CE50-6158-4689-8439-7E22FC06F564}"/>
    <cellStyle name="Style 1 4" xfId="9738" xr:uid="{8E37A527-C8F8-491A-8F9F-6AA1B4105C25}"/>
    <cellStyle name="Style 1 4 2" xfId="40323" xr:uid="{33FE6B6B-4F31-4A27-8A9D-7D5E64B79185}"/>
    <cellStyle name="Style 1 40" xfId="40324" xr:uid="{EB6590B8-B23B-4663-A95E-CD9795A43BEB}"/>
    <cellStyle name="Style 1 41" xfId="40325" xr:uid="{1EA2FCA7-6D8F-4FCA-9689-7ECB3B4CE78D}"/>
    <cellStyle name="Style 1 42" xfId="40326" xr:uid="{F1F34808-603A-48D0-A318-C8C76CF261C7}"/>
    <cellStyle name="Style 1 43" xfId="40327" xr:uid="{942E6A27-0671-4BED-9E15-078BC2BE24BE}"/>
    <cellStyle name="Style 1 44" xfId="40328" xr:uid="{4E1F5D61-0ECF-4720-BE5D-D6FA79E884FD}"/>
    <cellStyle name="Style 1 45" xfId="40329" xr:uid="{1598C20C-0E61-4F4A-BBA1-D82919203566}"/>
    <cellStyle name="Style 1 46" xfId="40330" xr:uid="{ED2BC301-4BF2-4DA7-A12E-E0F14891EB6F}"/>
    <cellStyle name="Style 1 47" xfId="40331" xr:uid="{C8BDCFC1-2F65-4B5B-8AAF-CEAA4F920E4D}"/>
    <cellStyle name="Style 1 48" xfId="40332" xr:uid="{3A527DE9-E265-4DEC-A383-DD92BEA44112}"/>
    <cellStyle name="Style 1 49" xfId="40333" xr:uid="{2EBDDCB1-E383-4025-A959-5E287D98F600}"/>
    <cellStyle name="Style 1 5" xfId="37768" xr:uid="{561FABA0-2BA3-428E-BEDD-0CB0081FDD43}"/>
    <cellStyle name="Style 1 5 2" xfId="40334" xr:uid="{D40A9499-057C-4E50-A891-95A0E3DF9E94}"/>
    <cellStyle name="Style 1 50" xfId="40290" xr:uid="{BFA09726-D9E5-49A5-B6C4-EE69F57C3743}"/>
    <cellStyle name="Style 1 6" xfId="9608" xr:uid="{8C8116C8-7479-463C-8A0E-C47AF8F52E33}"/>
    <cellStyle name="Style 1 6 2" xfId="40335" xr:uid="{851DCF39-5967-44FB-B24E-2F6961134ECD}"/>
    <cellStyle name="Style 1 7" xfId="40336" xr:uid="{94C4482A-97DC-4A4A-94E0-1A7D0394822C}"/>
    <cellStyle name="Style 1 8" xfId="40337" xr:uid="{2B9BF6AA-98D0-425F-997A-E602F5433FDC}"/>
    <cellStyle name="Style 1 9" xfId="40338" xr:uid="{18183F99-0286-4EFF-B9B1-D5B4F71253F2}"/>
    <cellStyle name="STYLE1" xfId="23207" xr:uid="{289DFB97-CE59-49E1-A88E-7B1261AEE2AE}"/>
    <cellStyle name="STYLE2" xfId="23208" xr:uid="{EF3D26AF-D7CC-4DF5-8A8F-FB4CC68E0271}"/>
    <cellStyle name="SubHead" xfId="3805" xr:uid="{334E8132-238C-403B-98DA-51429BBB7857}"/>
    <cellStyle name="SubHead 2" xfId="37790" xr:uid="{DF1114E0-6539-4FC2-B606-DBDD5DC0A670}"/>
    <cellStyle name="subhead 3" xfId="23209" xr:uid="{5336B454-4F5E-4E95-B5D2-315982F6CEAB}"/>
    <cellStyle name="SubHeader" xfId="9344" xr:uid="{BF6D75EE-CBBF-495D-B121-0A2CAB261AD6}"/>
    <cellStyle name="SubTotal" xfId="9345" xr:uid="{BD07D94F-D5DE-4EF3-B73B-1DEA2C312225}"/>
    <cellStyle name="Suma" xfId="10224" xr:uid="{99DAE8E7-AFF2-415D-BE3A-52EA09BA60E6}"/>
    <cellStyle name="Suma 10" xfId="25213" xr:uid="{6218CD8C-9497-41CC-BCE8-74D649068123}"/>
    <cellStyle name="Suma 10 2" xfId="27108" xr:uid="{56ED451D-E60B-4BDF-A9B9-F5D30E6EA668}"/>
    <cellStyle name="Suma 2" xfId="12071" xr:uid="{015AB47A-6638-455E-9A08-AEC0738B5149}"/>
    <cellStyle name="Suma 2 2" xfId="13340" xr:uid="{77F71A57-EC2E-4D85-9D77-505498C9EB00}"/>
    <cellStyle name="Suma 2 2 2" xfId="18847" xr:uid="{14997241-A6E7-4FDC-85FC-50EF6032CF9C}"/>
    <cellStyle name="Suma 2 3" xfId="13590" xr:uid="{97E424A9-A29C-4370-8EDB-FA3026F78358}"/>
    <cellStyle name="Suma 2 3 2" xfId="19097" xr:uid="{AA6D256B-4C92-4809-A1C8-915CC5D69B21}"/>
    <cellStyle name="Suma 2 4" xfId="13650" xr:uid="{22438463-9F4E-4D30-9A7A-F26D37C11BE6}"/>
    <cellStyle name="Suma 2 4 2" xfId="19157" xr:uid="{C5411B79-888C-4F75-88FA-5421E066629E}"/>
    <cellStyle name="Suma 2 5" xfId="17604" xr:uid="{928F9C9D-C25D-4466-B80C-E556B6EBE2DE}"/>
    <cellStyle name="Suma 2 6" xfId="16011" xr:uid="{B000EDD9-BAF3-4789-9A13-242D9C268D5F}"/>
    <cellStyle name="Suma 2 7" xfId="25842" xr:uid="{946F8844-D783-4FA2-94C1-6E32DE3E84C3}"/>
    <cellStyle name="Suma 2 7 2" xfId="27285" xr:uid="{0139E556-0FA2-4450-9FB3-81759CF99BB9}"/>
    <cellStyle name="Suma 2 8" xfId="26679" xr:uid="{44A0036E-843B-45AA-BCFE-A6F9C2190880}"/>
    <cellStyle name="Suma 2 8 2" xfId="27570" xr:uid="{7BA41EB9-979D-4AA6-91C2-5C780159F5F5}"/>
    <cellStyle name="Suma 3" xfId="11713" xr:uid="{8B801A58-85AC-4EE2-99DD-A858BF487AF5}"/>
    <cellStyle name="Suma 3 2" xfId="13194" xr:uid="{E21E83B0-03D0-4370-BB8E-5A3924D21285}"/>
    <cellStyle name="Suma 3 2 2" xfId="18701" xr:uid="{ADC899C6-480B-4CDA-A1F2-0F7ACB0505DD}"/>
    <cellStyle name="Suma 3 3" xfId="13604" xr:uid="{1D52E34C-C3B0-4E7B-B388-16E2384DB08D}"/>
    <cellStyle name="Suma 3 3 2" xfId="19111" xr:uid="{888FB001-1BEC-477A-A3AA-7FEAB2325877}"/>
    <cellStyle name="Suma 3 4" xfId="12851" xr:uid="{ED23706F-A029-4615-9B0C-27B2A8A32CA6}"/>
    <cellStyle name="Suma 3 4 2" xfId="18358" xr:uid="{8A22579B-E416-4673-81ED-5AC923C1573F}"/>
    <cellStyle name="Suma 3 5" xfId="17265" xr:uid="{453DEDB9-B348-4C52-93A6-6005CB6373AE}"/>
    <cellStyle name="Suma 3 6" xfId="15658" xr:uid="{63B92CFD-1702-444A-98E1-A76B66C0828E}"/>
    <cellStyle name="Suma 3 7" xfId="25484" xr:uid="{EC798681-01CB-4843-830A-85F89F36044A}"/>
    <cellStyle name="Suma 3 7 2" xfId="27176" xr:uid="{A8187B6D-A874-40A8-AADA-ECB655510FBD}"/>
    <cellStyle name="Suma 3 8" xfId="26570" xr:uid="{14A65048-D899-4C82-9458-998D55FBD248}"/>
    <cellStyle name="Suma 3 8 2" xfId="27461" xr:uid="{BACD93C4-10F8-4224-B4D3-65EB222ADA27}"/>
    <cellStyle name="Suma 4" xfId="12027" xr:uid="{C4784318-5792-4E2D-A2C9-BED297ECDB1B}"/>
    <cellStyle name="Suma 4 2" xfId="13299" xr:uid="{3F2FCD2B-8A1B-4C35-92BE-8E25405B255C}"/>
    <cellStyle name="Suma 4 2 2" xfId="18806" xr:uid="{FC17BEBE-2068-4425-8EA4-0128846B446F}"/>
    <cellStyle name="Suma 4 3" xfId="12806" xr:uid="{D6FBE083-81E9-4E37-B90A-DB0B41DD47CE}"/>
    <cellStyle name="Suma 4 3 2" xfId="18313" xr:uid="{C0681E1E-8504-4A5A-894A-5F6D324B36B6}"/>
    <cellStyle name="Suma 4 4" xfId="13179" xr:uid="{E4E40C26-5D9C-409C-8CF8-9887D94A1A15}"/>
    <cellStyle name="Suma 4 4 2" xfId="18686" xr:uid="{4EF6E4B0-8B60-4C6B-AB93-61DAF3E73EB8}"/>
    <cellStyle name="Suma 4 5" xfId="17567" xr:uid="{43B7E7ED-9507-4C87-BF04-3D472B166665}"/>
    <cellStyle name="Suma 4 6" xfId="15967" xr:uid="{44295938-A1B4-4625-A7B5-1F8CC9549DE9}"/>
    <cellStyle name="Suma 4 7" xfId="25798" xr:uid="{A2A577A8-8EE9-4A1D-B775-CE4F5142654B}"/>
    <cellStyle name="Suma 4 7 2" xfId="27244" xr:uid="{DF3DD3DC-31C5-4081-9A69-365E59FDEC39}"/>
    <cellStyle name="Suma 4 8" xfId="26638" xr:uid="{B26B47BB-AC9D-4415-8A94-2AA529F762F0}"/>
    <cellStyle name="Suma 4 8 2" xfId="27529" xr:uid="{9C35AC84-49D1-4475-9FD7-54140B2850FF}"/>
    <cellStyle name="Suma 5" xfId="12072" xr:uid="{97F0FE1C-E2A2-4028-8044-907CFEAC629C}"/>
    <cellStyle name="Suma 5 2" xfId="13341" xr:uid="{5C3C0A89-E501-42F5-AC03-BF9B882590F3}"/>
    <cellStyle name="Suma 5 2 2" xfId="18848" xr:uid="{E81CAE20-A1A2-4D48-B630-572DEA48AAF7}"/>
    <cellStyle name="Suma 5 3" xfId="12868" xr:uid="{BB240B40-2F97-44DF-A56C-68EB38438BF2}"/>
    <cellStyle name="Suma 5 3 2" xfId="18375" xr:uid="{27FAE0AA-0C31-484D-83DC-A9BD33920F3B}"/>
    <cellStyle name="Suma 5 4" xfId="13025" xr:uid="{28F08B5B-7609-4C60-BAD6-429077DF45E2}"/>
    <cellStyle name="Suma 5 4 2" xfId="18532" xr:uid="{C1C521EF-3E14-4725-9168-64ADB37DF738}"/>
    <cellStyle name="Suma 5 5" xfId="17605" xr:uid="{0BCF1D33-FC06-48F7-A306-27BD4938EE92}"/>
    <cellStyle name="Suma 5 6" xfId="16012" xr:uid="{0C3ABE77-B0E2-4F44-9275-AB1DE73478C3}"/>
    <cellStyle name="Suma 5 7" xfId="25843" xr:uid="{C199696A-296D-4608-92D2-E4EF377827AD}"/>
    <cellStyle name="Suma 5 7 2" xfId="27286" xr:uid="{7C4756D7-5364-4496-B9BB-494C4BB7F09E}"/>
    <cellStyle name="Suma 5 8" xfId="26680" xr:uid="{98981A5D-5EA5-4D07-B4D0-EB67A414754B}"/>
    <cellStyle name="Suma 5 8 2" xfId="27571" xr:uid="{D731AEB1-25D3-40A5-8B3F-662C493D0831}"/>
    <cellStyle name="Suma 6" xfId="11715" xr:uid="{833ADB05-08BE-4E46-B7D7-04CD73BAD998}"/>
    <cellStyle name="Suma 6 2" xfId="13196" xr:uid="{331AA8FD-13AF-4777-93C3-CDEDE6D3B03F}"/>
    <cellStyle name="Suma 6 2 2" xfId="18703" xr:uid="{909D6B70-9168-497F-BD87-56F5D337E842}"/>
    <cellStyle name="Suma 6 3" xfId="13538" xr:uid="{36D16086-0A26-4C2C-9F9B-6C88D954DCB2}"/>
    <cellStyle name="Suma 6 3 2" xfId="19045" xr:uid="{46C54E8E-B050-43D5-9B37-0DD1D644D4B7}"/>
    <cellStyle name="Suma 6 4" xfId="13683" xr:uid="{29B52DC0-1A41-4636-8B9D-DB1E68E1E7E8}"/>
    <cellStyle name="Suma 6 4 2" xfId="19190" xr:uid="{FBC93664-1477-47B3-B89A-A5F8280D29DD}"/>
    <cellStyle name="Suma 6 5" xfId="15660" xr:uid="{4AA80E52-F610-4B92-B110-829A01D48AE1}"/>
    <cellStyle name="Suma 6 6" xfId="25486" xr:uid="{A21D98B6-4A03-46BE-89CB-75033B95CCDB}"/>
    <cellStyle name="Suma 6 6 2" xfId="27178" xr:uid="{F99EC3E0-2815-4E8E-B532-C6AEA3412CCA}"/>
    <cellStyle name="Suma 6 7" xfId="26572" xr:uid="{60D8F2F8-92D7-4994-8018-4336A2FE1922}"/>
    <cellStyle name="Suma 6 7 2" xfId="27463" xr:uid="{3FA8C816-BC45-4ECC-9522-4A4BC61315DB}"/>
    <cellStyle name="Suma 7" xfId="13546" xr:uid="{0672090C-12E4-48F7-9FAB-1E59DEE8BD9C}"/>
    <cellStyle name="Suma 7 2" xfId="19053" xr:uid="{CAC66F52-E632-4584-9597-4C26BF4647A9}"/>
    <cellStyle name="Suma 8" xfId="15179" xr:uid="{4607AB31-9B97-4948-A461-9B256F337353}"/>
    <cellStyle name="Suma 9" xfId="24950" xr:uid="{E8EBA86E-0937-42FF-90DB-42126C84C5B3}"/>
    <cellStyle name="Suma 9 2" xfId="27078" xr:uid="{E0CC6B6A-BF2B-4B25-A437-8F8F699C2A1B}"/>
    <cellStyle name="Számítás" xfId="10225" xr:uid="{B4F96630-B154-4218-9A7A-1C177F78D217}"/>
    <cellStyle name="Számítás 10" xfId="25212" xr:uid="{C5DC0C52-37A6-48EC-8218-8723BB1D660F}"/>
    <cellStyle name="Számítás 10 2" xfId="27107" xr:uid="{F23E3456-992B-4A9E-AF0B-368D1420D47F}"/>
    <cellStyle name="Számítás 2" xfId="12070" xr:uid="{45008355-A7E1-4E1B-94B7-9A52B7FDB954}"/>
    <cellStyle name="Számítás 2 2" xfId="13339" xr:uid="{22C50FF4-CB2A-4E9D-A86A-61CF0D24CA4B}"/>
    <cellStyle name="Számítás 2 2 2" xfId="18846" xr:uid="{89CBA814-B546-4951-982F-D2ACB9A5B491}"/>
    <cellStyle name="Számítás 2 3" xfId="13076" xr:uid="{CE658A47-B89D-42F0-8A48-38B0FA7E6D42}"/>
    <cellStyle name="Számítás 2 3 2" xfId="18583" xr:uid="{99084649-FC7B-4DCB-9146-FCD92B1534A4}"/>
    <cellStyle name="Számítás 2 4" xfId="13534" xr:uid="{D5412198-1EFB-4BC7-9315-D63856F3407C}"/>
    <cellStyle name="Számítás 2 4 2" xfId="19041" xr:uid="{C09EEA76-ED67-49D8-8EEF-8919E76B594A}"/>
    <cellStyle name="Számítás 2 5" xfId="17603" xr:uid="{1FDD55EC-3D19-4147-AB4D-C803613D6978}"/>
    <cellStyle name="Számítás 2 6" xfId="16010" xr:uid="{32D4D2BF-9BD1-406B-ACDF-00447C147395}"/>
    <cellStyle name="Számítás 2 7" xfId="25841" xr:uid="{4AB893FE-D50D-4F2C-B8D2-7988697BB01A}"/>
    <cellStyle name="Számítás 2 7 2" xfId="27284" xr:uid="{788C38A3-1132-439A-B8D6-1D4DAEF810DD}"/>
    <cellStyle name="Számítás 2 8" xfId="26678" xr:uid="{13817263-78E1-4CB0-89F5-D764C11B4DB9}"/>
    <cellStyle name="Számítás 2 8 2" xfId="27569" xr:uid="{FEF56283-74F0-421F-A079-6060FE158339}"/>
    <cellStyle name="Számítás 3" xfId="11714" xr:uid="{EE95F3FA-FD68-4097-89C0-DF67649F2879}"/>
    <cellStyle name="Számítás 3 2" xfId="13195" xr:uid="{F829146F-4F87-479B-8A08-E9CBD432C2AF}"/>
    <cellStyle name="Számítás 3 2 2" xfId="18702" xr:uid="{861C68BD-6559-4CC0-BBCE-5867CC7B7A9B}"/>
    <cellStyle name="Számítás 3 3" xfId="12882" xr:uid="{978B2299-95E9-47CB-80E1-44044CCFF0BE}"/>
    <cellStyle name="Számítás 3 3 2" xfId="18389" xr:uid="{201365CD-F173-4E38-A5AF-9DB20FBD0E48}"/>
    <cellStyle name="Számítás 3 4" xfId="13005" xr:uid="{D995B55D-96CF-4DD7-AC34-F66EC450209C}"/>
    <cellStyle name="Számítás 3 4 2" xfId="18512" xr:uid="{8F636E60-0947-491E-82BF-E7405C01905E}"/>
    <cellStyle name="Számítás 3 5" xfId="17266" xr:uid="{3C688A3A-5032-4D44-A3D0-3A4EB910E810}"/>
    <cellStyle name="Számítás 3 6" xfId="15659" xr:uid="{986F4D16-5EE4-4F39-8619-790BA6DA8898}"/>
    <cellStyle name="Számítás 3 7" xfId="25485" xr:uid="{D6D2187C-8BF7-4E6D-97D0-BA05DBF11904}"/>
    <cellStyle name="Számítás 3 7 2" xfId="27177" xr:uid="{49924EE1-B3E2-45AB-9FB5-49C177CB7EEB}"/>
    <cellStyle name="Számítás 3 8" xfId="26571" xr:uid="{9B5E517D-E3F9-4496-8711-0E0DCD5FA4B8}"/>
    <cellStyle name="Számítás 3 8 2" xfId="27462" xr:uid="{51B0E811-E12F-47C9-86E2-1F6358E4FBD3}"/>
    <cellStyle name="Számítás 4" xfId="12026" xr:uid="{DF557A5B-9C09-4D2C-91AC-C864812B4AF7}"/>
    <cellStyle name="Számítás 4 2" xfId="13298" xr:uid="{55D334A2-AA54-4530-A1A3-00818601AB15}"/>
    <cellStyle name="Számítás 4 2 2" xfId="18805" xr:uid="{D18507A2-5394-4474-B27C-E7C1697FF209}"/>
    <cellStyle name="Számítás 4 3" xfId="13586" xr:uid="{B3FCBDB4-2FE5-47AA-BE05-11EC0AD2C1AA}"/>
    <cellStyle name="Számítás 4 3 2" xfId="19093" xr:uid="{F6075D05-1D20-42D0-8BA0-824D1655B61D}"/>
    <cellStyle name="Számítás 4 4" xfId="13663" xr:uid="{1E4199C3-414E-4170-BBEA-CBA6B8286FB4}"/>
    <cellStyle name="Számítás 4 4 2" xfId="19170" xr:uid="{B2AFF3FE-D982-4084-A785-C31A55D45776}"/>
    <cellStyle name="Számítás 4 5" xfId="17566" xr:uid="{E0F7E1B5-FA7F-4C86-AE71-67C053A2B417}"/>
    <cellStyle name="Számítás 4 6" xfId="15966" xr:uid="{613DA504-AE56-4EC3-A182-08A6954E8BCB}"/>
    <cellStyle name="Számítás 4 7" xfId="25797" xr:uid="{D3221549-4095-400B-B9E7-495296793FBD}"/>
    <cellStyle name="Számítás 4 7 2" xfId="27243" xr:uid="{1F0DD0D0-6B70-4DDC-9D34-F79860BCF71D}"/>
    <cellStyle name="Számítás 4 8" xfId="26637" xr:uid="{8592789D-1689-40BF-BBCB-F00B7F60EB79}"/>
    <cellStyle name="Számítás 4 8 2" xfId="27528" xr:uid="{4DFD2105-9436-49D8-800E-5621046F8C81}"/>
    <cellStyle name="Számítás 5" xfId="12217" xr:uid="{8C6590F3-2685-46F4-96DF-EEC9D065EEFB}"/>
    <cellStyle name="Számítás 5 2" xfId="13406" xr:uid="{05716442-815C-42B4-8588-E5E05943A8D8}"/>
    <cellStyle name="Számítás 5 2 2" xfId="18913" xr:uid="{1A5E2044-A461-4C35-9AED-FA9C4F96B2F1}"/>
    <cellStyle name="Számítás 5 3" xfId="12981" xr:uid="{2CF28CEC-8230-46A3-95C7-D3370D7C89EF}"/>
    <cellStyle name="Számítás 5 3 2" xfId="18488" xr:uid="{4EAE5DFC-6C0C-482B-B092-56F3E2FBA0FC}"/>
    <cellStyle name="Számítás 5 4" xfId="13012" xr:uid="{C2A0F7EC-EB97-4122-A7C3-70C1663535BC}"/>
    <cellStyle name="Számítás 5 4 2" xfId="18519" xr:uid="{B3B7806E-5132-4731-8FAF-EFA0E841CB28}"/>
    <cellStyle name="Számítás 5 5" xfId="17746" xr:uid="{F164D005-847A-46A1-B839-3EA04D94FD78}"/>
    <cellStyle name="Számítás 5 6" xfId="16156" xr:uid="{E885684B-45E4-41CD-B158-5B1E2A8234BF}"/>
    <cellStyle name="Számítás 5 7" xfId="25988" xr:uid="{8DE63729-84CE-4FAF-A7DF-1A943A5FA94A}"/>
    <cellStyle name="Számítás 5 7 2" xfId="27332" xr:uid="{E8A39A90-74BA-4E11-84F6-BB1C08A21182}"/>
    <cellStyle name="Számítás 5 8" xfId="26726" xr:uid="{8BF9ACB8-9FE0-48B0-B095-AD5ECCC7F170}"/>
    <cellStyle name="Számítás 5 8 2" xfId="27617" xr:uid="{7417D8B9-90B9-46B8-A757-2CBB673F8BDB}"/>
    <cellStyle name="Számítás 6" xfId="12042" xr:uid="{59E19543-F7B0-42D7-A1BB-64461ABC86EA}"/>
    <cellStyle name="Számítás 6 2" xfId="13314" xr:uid="{CC1B2B0A-104A-4679-9B02-A766D0C966C6}"/>
    <cellStyle name="Számítás 6 2 2" xfId="18821" xr:uid="{FBB5A2EA-6F93-49F1-8D05-EDD89E903A64}"/>
    <cellStyle name="Számítás 6 3" xfId="12873" xr:uid="{FC14CC93-41D2-4890-A56D-5E740E97D143}"/>
    <cellStyle name="Számítás 6 3 2" xfId="18380" xr:uid="{DD11ED2F-B074-4835-A55F-28F907314810}"/>
    <cellStyle name="Számítás 6 4" xfId="12833" xr:uid="{8B86B97A-F764-498A-B0C2-6A341E780D1E}"/>
    <cellStyle name="Számítás 6 4 2" xfId="18340" xr:uid="{385E3E09-25DB-426D-8705-CDEAFE14FC5D}"/>
    <cellStyle name="Számítás 6 5" xfId="15982" xr:uid="{6E71DB09-F2DF-4BDD-90FF-6AE07EFF6675}"/>
    <cellStyle name="Számítás 6 6" xfId="25813" xr:uid="{95D447E2-B41F-4037-B84A-1429D5B35402}"/>
    <cellStyle name="Számítás 6 6 2" xfId="27259" xr:uid="{58F8D202-6B42-4BAC-8A7B-D8CE9E19B3FF}"/>
    <cellStyle name="Számítás 6 7" xfId="26653" xr:uid="{57E2C3A9-4049-415D-AD63-440BB9E9B386}"/>
    <cellStyle name="Számítás 6 7 2" xfId="27544" xr:uid="{110877D3-0214-477C-975A-3C3140C04A06}"/>
    <cellStyle name="Számítás 7" xfId="12913" xr:uid="{2FEBE6A0-6750-4877-B3D5-C3D78A827B45}"/>
    <cellStyle name="Számítás 7 2" xfId="18420" xr:uid="{283DA5F8-ECF0-4D22-9270-54E0449D3D4C}"/>
    <cellStyle name="Számítás 8" xfId="15180" xr:uid="{1E9F2D63-71EA-43DE-9C17-540BE02BFE5D}"/>
    <cellStyle name="Számítás 9" xfId="24951" xr:uid="{BB1766F6-761B-45B7-B88B-770B7ECBD746}"/>
    <cellStyle name="Számítás 9 2" xfId="27079" xr:uid="{866E0720-F977-4BCE-8C19-B300DE876CDA}"/>
    <cellStyle name="T" xfId="9346" xr:uid="{26AA7E4D-223F-4343-8963-03C63CCE0F23}"/>
    <cellStyle name="Table" xfId="23210" xr:uid="{DF399023-74AC-4791-971C-C3DDA7D58189}"/>
    <cellStyle name="Tekst objaśnienia" xfId="10226" xr:uid="{A1ACFD04-2062-4314-9278-39BF14D8CB47}"/>
    <cellStyle name="Tekst ostrzeżenia" xfId="10227" xr:uid="{F420FD97-2BA4-4994-B220-CB841B35F50F}"/>
    <cellStyle name="Testo avviso" xfId="10228" xr:uid="{4F2DB516-4A75-48FB-BCBF-99478DC2FCC6}"/>
    <cellStyle name="Testo descrittivo" xfId="10229" xr:uid="{25AFF4A6-0EF5-4758-8FC0-91E7B0788A7A}"/>
    <cellStyle name="Text" xfId="23211" xr:uid="{897BB4C5-02E6-44FB-9E23-2E95AC80BB3B}"/>
    <cellStyle name="Text Indent A" xfId="3806" xr:uid="{D25A4994-1A71-4F12-A3F3-BE3510648CD3}"/>
    <cellStyle name="Text Indent B" xfId="3807" xr:uid="{08939CDB-D2AE-46F6-BFE6-2A3D28322F18}"/>
    <cellStyle name="Text Indent C" xfId="3808" xr:uid="{5C689D32-7466-4CDA-92F0-C992B8F00D72}"/>
    <cellStyle name="Texte explicatif" xfId="10230" xr:uid="{23794046-12BF-45BC-A8C0-E212BCA36367}"/>
    <cellStyle name="Texto de Aviso" xfId="10231" xr:uid="{D637A26B-B562-4C09-BAA8-1474AD8C57B0}"/>
    <cellStyle name="Texto Explicativo" xfId="10232" xr:uid="{F67755A7-48C9-467B-889E-E4311CA13EF0}"/>
    <cellStyle name="þ_x001d_ð &amp;ý&amp;†ýG_x0008_€ X_x000a__x0007__x0001__x0001_" xfId="11034" xr:uid="{EC6776E3-9742-46E4-9E16-571C4CA34833}"/>
    <cellStyle name="þ_x001d_ð &amp;ý&amp;†ýG_x0008_€ X_x000a__x0007__x0001__x0001_ 10" xfId="25243" xr:uid="{3F4B24F2-8AEB-452A-B113-EE544DCF233B}"/>
    <cellStyle name="þ_x001d_ð &amp;ý&amp;†ýG_x0008_€ X_x000a__x0007__x0001__x0001_ 10 2" xfId="35399" xr:uid="{223AE5B9-F0DF-4B0F-B994-F89172D2AF7F}"/>
    <cellStyle name="þ_x001d_ð &amp;ý&amp;†ýG_x0008_€ X_x000a__x0007__x0001__x0001_ 11" xfId="28032" xr:uid="{645230A9-B0DD-4E5C-93B5-5045D5065F2B}"/>
    <cellStyle name="þ_x001d_ð &amp;ý&amp;†ýG_x0008_€ X_x000a__x0007__x0001__x0001_ 2" xfId="11508" xr:uid="{930A036A-03F2-4CCF-9FF9-FC05078CCBCA}"/>
    <cellStyle name="þ_x001d_ð &amp;ý&amp;†ýG_x0008_€ X_x000a__x0007__x0001__x0001_ 2 2" xfId="12238" xr:uid="{5C50D9BC-08D2-494E-8B03-3BAC1B842B32}"/>
    <cellStyle name="þ_x001d_ð &amp;ý&amp;†ýG_x0008_€ X_x000a__x0007__x0001__x0001_ 2 2 2" xfId="14563" xr:uid="{F8F8E5EE-C7DB-436C-BA82-32216B25DF9E}"/>
    <cellStyle name="þ_x001d_ð &amp;ý&amp;†ýG_x0008_€ X_x000a__x0007__x0001__x0001_ 2 2 2 2" xfId="20079" xr:uid="{722126B2-5EEC-444C-A8CA-0C49FE0C16EC}"/>
    <cellStyle name="þ_x001d_ð &amp;ý&amp;†ýG_x0008_€ X_x000a__x0007__x0001__x0001_ 2 2 2 2 2" xfId="33136" xr:uid="{2DB530E7-00AF-4F7E-AB8E-91E8CDEF45BD}"/>
    <cellStyle name="þ_x001d_ð &amp;ý&amp;†ýG_x0008_€ X_x000a__x0007__x0001__x0001_ 2 2 2 3" xfId="29660" xr:uid="{980BBE3E-AD93-47B6-B7AC-188734B6B52A}"/>
    <cellStyle name="þ_x001d_ð &amp;ý&amp;†ýG_x0008_€ X_x000a__x0007__x0001__x0001_ 2 2 3" xfId="21462" xr:uid="{B14EF060-F844-4480-B3B1-AEBD5B4BB9F3}"/>
    <cellStyle name="þ_x001d_ð &amp;ý&amp;†ýG_x0008_€ X_x000a__x0007__x0001__x0001_ 2 2 3 2" xfId="34327" xr:uid="{B09CD116-0F41-4131-AFCC-4821D9FBAD1A}"/>
    <cellStyle name="þ_x001d_ð &amp;ý&amp;†ýG_x0008_€ X_x000a__x0007__x0001__x0001_ 2 2 4" xfId="17764" xr:uid="{AA117BA3-59CC-485D-A051-F82DA8E579D6}"/>
    <cellStyle name="þ_x001d_ð &amp;ý&amp;†ýG_x0008_€ X_x000a__x0007__x0001__x0001_ 2 2 4 2" xfId="31978" xr:uid="{41F141CB-8BFD-48B1-B2DD-11F6684175C1}"/>
    <cellStyle name="þ_x001d_ð &amp;ý&amp;†ýG_x0008_€ X_x000a__x0007__x0001__x0001_ 2 2 5" xfId="16177" xr:uid="{8805280E-92E6-4767-9013-74DDF84FFF0C}"/>
    <cellStyle name="þ_x001d_ð &amp;ý&amp;†ýG_x0008_€ X_x000a__x0007__x0001__x0001_ 2 2 5 2" xfId="30825" xr:uid="{3AE90DCD-20BC-41B4-9DC5-4FB8124C439F}"/>
    <cellStyle name="þ_x001d_ð &amp;ý&amp;†ýG_x0008_€ X_x000a__x0007__x0001__x0001_ 2 2 6" xfId="26009" xr:uid="{1C265021-BDD1-4A00-BFB7-77097AEAB92C}"/>
    <cellStyle name="þ_x001d_ð &amp;ý&amp;†ýG_x0008_€ X_x000a__x0007__x0001__x0001_ 2 2 6 2" xfId="35865" xr:uid="{12C8E215-8728-48F0-AB67-B1336F068B08}"/>
    <cellStyle name="þ_x001d_ð &amp;ý&amp;†ýG_x0008_€ X_x000a__x0007__x0001__x0001_ 2 2 7" xfId="28499" xr:uid="{B0C20A9B-459A-48A0-8150-B41A19A81223}"/>
    <cellStyle name="þ_x001d_ð &amp;ý&amp;†ýG_x0008_€ X_x000a__x0007__x0001__x0001_ 2 3" xfId="12757" xr:uid="{0D61AC91-196A-4871-B0A5-54AF1A7ABCA7}"/>
    <cellStyle name="þ_x001d_ð &amp;ý&amp;†ýG_x0008_€ X_x000a__x0007__x0001__x0001_ 2 3 2" xfId="14997" xr:uid="{77372D13-1968-465D-A10D-66456754BAEE}"/>
    <cellStyle name="þ_x001d_ð &amp;ý&amp;†ýG_x0008_€ X_x000a__x0007__x0001__x0001_ 2 3 2 2" xfId="20517" xr:uid="{13D721DA-957E-40B5-B2FE-7883F0DDCA7A}"/>
    <cellStyle name="þ_x001d_ð &amp;ý&amp;†ýG_x0008_€ X_x000a__x0007__x0001__x0001_ 2 3 2 2 2" xfId="33522" xr:uid="{3D99F26B-273A-4EFD-8279-16CAFC48F615}"/>
    <cellStyle name="þ_x001d_ð &amp;ý&amp;†ýG_x0008_€ X_x000a__x0007__x0001__x0001_ 2 3 2 3" xfId="30046" xr:uid="{CEBC67D7-E23A-499D-963F-43F139D77DA8}"/>
    <cellStyle name="þ_x001d_ð &amp;ý&amp;†ýG_x0008_€ X_x000a__x0007__x0001__x0001_ 2 3 3" xfId="21903" xr:uid="{CF57012B-D41B-4742-BBFA-16596CC99F82}"/>
    <cellStyle name="þ_x001d_ð &amp;ý&amp;†ýG_x0008_€ X_x000a__x0007__x0001__x0001_ 2 3 3 2" xfId="34713" xr:uid="{978C9DB6-CF72-44D1-9FEC-3D3CA8A46263}"/>
    <cellStyle name="þ_x001d_ð &amp;ý&amp;†ýG_x0008_€ X_x000a__x0007__x0001__x0001_ 2 3 4" xfId="18265" xr:uid="{F0F4BD43-2C0E-4018-82F0-F56F21892430}"/>
    <cellStyle name="þ_x001d_ð &amp;ý&amp;†ýG_x0008_€ X_x000a__x0007__x0001__x0001_ 2 3 4 2" xfId="32362" xr:uid="{88584DEC-58B6-4FAC-A61D-489F5E9CBE74}"/>
    <cellStyle name="þ_x001d_ð &amp;ý&amp;†ýG_x0008_€ X_x000a__x0007__x0001__x0001_ 2 3 5" xfId="16701" xr:uid="{628DF69F-DFB9-4096-8F05-ABC19B9E17B7}"/>
    <cellStyle name="þ_x001d_ð &amp;ý&amp;†ýG_x0008_€ X_x000a__x0007__x0001__x0001_ 2 3 5 2" xfId="31211" xr:uid="{A285928F-9818-4B1F-BC16-2C173B532BEC}"/>
    <cellStyle name="þ_x001d_ð &amp;ý&amp;†ýG_x0008_€ X_x000a__x0007__x0001__x0001_ 2 3 6" xfId="26534" xr:uid="{F84FF3A8-2D41-478A-950C-770C170D7C29}"/>
    <cellStyle name="þ_x001d_ð &amp;ý&amp;†ýG_x0008_€ X_x000a__x0007__x0001__x0001_ 2 3 6 2" xfId="36251" xr:uid="{437852AB-A9A1-45B3-890D-61372445E362}"/>
    <cellStyle name="þ_x001d_ð &amp;ý&amp;†ýG_x0008_€ X_x000a__x0007__x0001__x0001_ 2 3 7" xfId="28885" xr:uid="{823C00D0-57B9-49D8-9562-1767724D862D}"/>
    <cellStyle name="þ_x001d_ð &amp;ý&amp;†ýG_x0008_€ X_x000a__x0007__x0001__x0001_ 2 4" xfId="14117" xr:uid="{47830712-4DAB-4C63-ADFB-AEE7AE1B8C3B}"/>
    <cellStyle name="þ_x001d_ð &amp;ý&amp;†ýG_x0008_€ X_x000a__x0007__x0001__x0001_ 2 4 2" xfId="19626" xr:uid="{FFF3B275-EE8B-41F0-93E1-EDE3A3BCCB7D}"/>
    <cellStyle name="þ_x001d_ð &amp;ý&amp;†ýG_x0008_€ X_x000a__x0007__x0001__x0001_ 2 4 2 2" xfId="32754" xr:uid="{21E163BD-05E1-4A92-98A1-2CA05482B412}"/>
    <cellStyle name="þ_x001d_ð &amp;ý&amp;†ýG_x0008_€ X_x000a__x0007__x0001__x0001_ 2 4 3" xfId="29277" xr:uid="{3437A085-95DB-4C72-B9E2-DF27141372EF}"/>
    <cellStyle name="þ_x001d_ð &amp;ý&amp;†ýG_x0008_€ X_x000a__x0007__x0001__x0001_ 2 5" xfId="20992" xr:uid="{D3F6A5AF-7951-42C6-B066-C9C55023D6B8}"/>
    <cellStyle name="þ_x001d_ð &amp;ý&amp;†ýG_x0008_€ X_x000a__x0007__x0001__x0001_ 2 5 2" xfId="33932" xr:uid="{FC3D954A-79BF-47BB-B1C2-D45DF478823E}"/>
    <cellStyle name="þ_x001d_ð &amp;ý&amp;†ýG_x0008_€ X_x000a__x0007__x0001__x0001_ 2 6" xfId="17143" xr:uid="{887C358F-F8A3-4515-9BAC-6A4BE8DBF411}"/>
    <cellStyle name="þ_x001d_ð &amp;ý&amp;†ýG_x0008_€ X_x000a__x0007__x0001__x0001_ 2 6 2" xfId="31597" xr:uid="{BBC14C02-3969-47EE-A995-73B7062052F8}"/>
    <cellStyle name="þ_x001d_ð &amp;ý&amp;†ýG_x0008_€ X_x000a__x0007__x0001__x0001_ 2 7" xfId="15528" xr:uid="{BE84A917-97A4-4AB3-820E-9EFA80E5DC96}"/>
    <cellStyle name="þ_x001d_ð &amp;ý&amp;†ýG_x0008_€ X_x000a__x0007__x0001__x0001_ 2 7 2" xfId="30441" xr:uid="{92374A3F-B6AB-4ABF-83AC-4FCABE0652CE}"/>
    <cellStyle name="þ_x001d_ð &amp;ý&amp;†ýG_x0008_€ X_x000a__x0007__x0001__x0001_ 2 8" xfId="25352" xr:uid="{6FB0BAD6-A1AC-4366-A2CE-3824995897C2}"/>
    <cellStyle name="þ_x001d_ð &amp;ý&amp;†ýG_x0008_€ X_x000a__x0007__x0001__x0001_ 2 8 2" xfId="35482" xr:uid="{52B95734-F6F0-4A8F-8095-A7DAF85FC6A8}"/>
    <cellStyle name="þ_x001d_ð &amp;ý&amp;†ýG_x0008_€ X_x000a__x0007__x0001__x0001_ 2 9" xfId="28116" xr:uid="{6D8D9E5F-6A9B-4BEF-984F-F447AA6B3166}"/>
    <cellStyle name="þ_x001d_ð &amp;ý&amp;†ýG_x0008_€ X_x000a__x0007__x0001__x0001_ 3" xfId="12076" xr:uid="{4D904CFE-F5AA-4CC7-B4E6-A1B077CB1848}"/>
    <cellStyle name="þ_x001d_ð &amp;ý&amp;†ýG_x0008_€ X_x000a__x0007__x0001__x0001_ 3 2" xfId="14465" xr:uid="{55A03508-FAFF-4E27-979C-C0734BD0DEC0}"/>
    <cellStyle name="þ_x001d_ð &amp;ý&amp;†ýG_x0008_€ X_x000a__x0007__x0001__x0001_ 3 2 2" xfId="19979" xr:uid="{D42A2E61-00C4-4FDB-B700-E10C1EA1BDE1}"/>
    <cellStyle name="þ_x001d_ð &amp;ý&amp;†ýG_x0008_€ X_x000a__x0007__x0001__x0001_ 3 2 2 2" xfId="33053" xr:uid="{9E7AEA72-23FF-49B8-A6FB-2B2FF1E1352A}"/>
    <cellStyle name="þ_x001d_ð &amp;ý&amp;†ýG_x0008_€ X_x000a__x0007__x0001__x0001_ 3 2 3" xfId="29576" xr:uid="{28AFB00A-5602-49E3-A21A-9188ACE35F33}"/>
    <cellStyle name="þ_x001d_ð &amp;ý&amp;†ýG_x0008_€ X_x000a__x0007__x0001__x0001_ 3 3" xfId="21357" xr:uid="{C7F3A1C2-96DD-44E1-BBA6-486806E7458C}"/>
    <cellStyle name="þ_x001d_ð &amp;ý&amp;†ýG_x0008_€ X_x000a__x0007__x0001__x0001_ 3 3 2" xfId="34241" xr:uid="{28B3FC28-147A-44C1-90DD-A16BF56B15AE}"/>
    <cellStyle name="þ_x001d_ð &amp;ý&amp;†ýG_x0008_€ X_x000a__x0007__x0001__x0001_ 3 4" xfId="17609" xr:uid="{94569926-5588-41CF-905C-6EE89D5EA612}"/>
    <cellStyle name="þ_x001d_ð &amp;ý&amp;†ýG_x0008_€ X_x000a__x0007__x0001__x0001_ 3 4 2" xfId="31894" xr:uid="{7F0E21EB-235E-42FE-AA9C-5FC8FFAB92A0}"/>
    <cellStyle name="þ_x001d_ð &amp;ý&amp;†ýG_x0008_€ X_x000a__x0007__x0001__x0001_ 3 5" xfId="16016" xr:uid="{6C8CBA22-8266-4099-ACCB-AF35B7FDB258}"/>
    <cellStyle name="þ_x001d_ð &amp;ý&amp;†ýG_x0008_€ X_x000a__x0007__x0001__x0001_ 3 5 2" xfId="30741" xr:uid="{3E35CE0B-BBE8-4FDF-838F-F5B7908690AB}"/>
    <cellStyle name="þ_x001d_ð &amp;ý&amp;†ýG_x0008_€ X_x000a__x0007__x0001__x0001_ 3 6" xfId="25847" xr:uid="{B55326B1-023E-47A0-92EA-7F3417E85888}"/>
    <cellStyle name="þ_x001d_ð &amp;ý&amp;†ýG_x0008_€ X_x000a__x0007__x0001__x0001_ 3 6 2" xfId="35781" xr:uid="{7DD7B60B-4DB1-48EB-B452-AB8C9FA8707B}"/>
    <cellStyle name="þ_x001d_ð &amp;ý&amp;†ýG_x0008_€ X_x000a__x0007__x0001__x0001_ 3 7" xfId="28415" xr:uid="{B5F807EA-047E-4D78-910A-ECB3A996EFE9}"/>
    <cellStyle name="þ_x001d_ð &amp;ý&amp;†ýG_x0008_€ X_x000a__x0007__x0001__x0001_ 4" xfId="12662" xr:uid="{88C4BE43-A8FD-4EE5-BB3D-23C787ADAF8F}"/>
    <cellStyle name="þ_x001d_ð &amp;ý&amp;†ýG_x0008_€ X_x000a__x0007__x0001__x0001_ 4 2" xfId="14901" xr:uid="{0ECD0BF9-F115-45B5-940E-39ED8E7752AB}"/>
    <cellStyle name="þ_x001d_ð &amp;ý&amp;†ýG_x0008_€ X_x000a__x0007__x0001__x0001_ 4 2 2" xfId="20421" xr:uid="{BA686412-CACD-45AB-97C3-627BE18F0479}"/>
    <cellStyle name="þ_x001d_ð &amp;ý&amp;†ýG_x0008_€ X_x000a__x0007__x0001__x0001_ 4 2 2 2" xfId="33439" xr:uid="{46DA8E84-8EFB-4111-B431-95DE055BBEB5}"/>
    <cellStyle name="þ_x001d_ð &amp;ý&amp;†ýG_x0008_€ X_x000a__x0007__x0001__x0001_ 4 2 3" xfId="29963" xr:uid="{DE2D0668-DB1F-4669-8430-FBD3FF0570FF}"/>
    <cellStyle name="þ_x001d_ð &amp;ý&amp;†ýG_x0008_€ X_x000a__x0007__x0001__x0001_ 4 3" xfId="21807" xr:uid="{0A9DE545-1E77-4E71-93F9-26623083443C}"/>
    <cellStyle name="þ_x001d_ð &amp;ý&amp;†ýG_x0008_€ X_x000a__x0007__x0001__x0001_ 4 3 2" xfId="34630" xr:uid="{0F5E1921-E7F3-4337-80F1-690E2ACC8E7F}"/>
    <cellStyle name="þ_x001d_ð &amp;ý&amp;†ýG_x0008_€ X_x000a__x0007__x0001__x0001_ 4 4" xfId="18168" xr:uid="{A115635B-61B3-4ED7-B4D2-7083C04D2F75}"/>
    <cellStyle name="þ_x001d_ð &amp;ý&amp;†ýG_x0008_€ X_x000a__x0007__x0001__x0001_ 4 4 2" xfId="32279" xr:uid="{20BB4DBE-9E66-41F3-A35E-F80013AA4D03}"/>
    <cellStyle name="þ_x001d_ð &amp;ý&amp;†ýG_x0008_€ X_x000a__x0007__x0001__x0001_ 4 5" xfId="16604" xr:uid="{7987DC44-386D-4D5A-A0B5-B85F26386ACC}"/>
    <cellStyle name="þ_x001d_ð &amp;ý&amp;†ýG_x0008_€ X_x000a__x0007__x0001__x0001_ 4 5 2" xfId="31128" xr:uid="{86AA5DFE-F30D-4013-878C-964DF2082F24}"/>
    <cellStyle name="þ_x001d_ð &amp;ý&amp;†ýG_x0008_€ X_x000a__x0007__x0001__x0001_ 4 6" xfId="26437" xr:uid="{8F7F1945-50BE-441E-9BF9-244C553D9669}"/>
    <cellStyle name="þ_x001d_ð &amp;ý&amp;†ýG_x0008_€ X_x000a__x0007__x0001__x0001_ 4 6 2" xfId="36168" xr:uid="{9E7ABDC5-2474-4E03-B218-2189A2322EA0}"/>
    <cellStyle name="þ_x001d_ð &amp;ý&amp;†ýG_x0008_€ X_x000a__x0007__x0001__x0001_ 4 7" xfId="28802" xr:uid="{A3B6FDEE-EE4E-4FAD-898F-706750A807D2}"/>
    <cellStyle name="þ_x001d_ð &amp;ý&amp;†ýG_x0008_€ X_x000a__x0007__x0001__x0001_ 5" xfId="14021" xr:uid="{E4C06DE3-CA0A-4FFC-9530-9BAA2EEBEB37}"/>
    <cellStyle name="þ_x001d_ð &amp;ý&amp;†ýG_x0008_€ X_x000a__x0007__x0001__x0001_ 5 2" xfId="19530" xr:uid="{87F3CC6D-7E7A-4B38-A13F-C9DF1A16051F}"/>
    <cellStyle name="þ_x001d_ð &amp;ý&amp;†ýG_x0008_€ X_x000a__x0007__x0001__x0001_ 5 2 2" xfId="32671" xr:uid="{BCEA83F5-854A-472D-B77D-D76CB95797A1}"/>
    <cellStyle name="þ_x001d_ð &amp;ý&amp;†ýG_x0008_€ X_x000a__x0007__x0001__x0001_ 5 3" xfId="29194" xr:uid="{6D2F9A69-BB2D-4B01-B5D3-EB5EA76593CC}"/>
    <cellStyle name="þ_x001d_ð &amp;ý&amp;†ýG_x0008_€ X_x000a__x0007__x0001__x0001_ 6" xfId="20886" xr:uid="{DE3E031E-A08B-4E1A-B846-1446BFE6E49D}"/>
    <cellStyle name="þ_x001d_ð &amp;ý&amp;†ýG_x0008_€ X_x000a__x0007__x0001__x0001_ 6 2" xfId="33840" xr:uid="{586A5E14-D8FD-458B-BEFB-E31A62E490C2}"/>
    <cellStyle name="þ_x001d_ð &amp;ý&amp;†ýG_x0008_€ X_x000a__x0007__x0001__x0001_ 7" xfId="17045" xr:uid="{2135EE44-5E6C-4ED8-8D85-CBBF863C28D5}"/>
    <cellStyle name="þ_x001d_ð &amp;ý&amp;†ýG_x0008_€ X_x000a__x0007__x0001__x0001_ 7 2" xfId="31513" xr:uid="{5EE85102-A5CA-488A-81C5-0D6E92E58C2B}"/>
    <cellStyle name="þ_x001d_ð &amp;ý&amp;†ýG_x0008_€ X_x000a__x0007__x0001__x0001_ 8" xfId="15428" xr:uid="{B0B3750B-0AF4-4E22-8780-CA10063BF469}"/>
    <cellStyle name="þ_x001d_ð &amp;ý&amp;†ýG_x0008_€ X_x000a__x0007__x0001__x0001_ 8 2" xfId="30358" xr:uid="{7C415A54-42DA-40AC-B0BA-1BDF3BE660DA}"/>
    <cellStyle name="þ_x001d_ð &amp;ý&amp;†ýG_x0008_€ X_x000a__x0007__x0001__x0001_ 9" xfId="23212" xr:uid="{A355F779-112D-404D-8A47-089A15FE43D1}"/>
    <cellStyle name="þ_x001d_ð &amp;ý&amp;†ýG_x0008_€ X_x000a__x0007__x0001__x0001_ 9 2" xfId="34970" xr:uid="{250C1CF7-CDF9-4A10-8E80-C6B50FEFF6E9}"/>
    <cellStyle name="þ_x001d_ð &amp;ý&amp;†ýG_x0008_€_x0009_X_x000a__x0007__x0001__x0001_" xfId="11035" xr:uid="{B608781B-359F-490C-A145-63C7044AF374}"/>
    <cellStyle name="þ_x001d_ð &amp;ý&amp;†ýG_x0008_€_x0009_X_x000a__x0007__x0001__x0001_ 10" xfId="25244" xr:uid="{AC71486D-15AD-4FF8-8C87-75FFC05483AE}"/>
    <cellStyle name="þ_x001d_ð &amp;ý&amp;†ýG_x0008_€_x0009_X_x000a__x0007__x0001__x0001_ 10 2" xfId="35400" xr:uid="{1D4FC4AD-CDB7-4F49-87D2-E8EEA522718C}"/>
    <cellStyle name="þ_x001d_ð &amp;ý&amp;†ýG_x0008_€_x0009_X_x000a__x0007__x0001__x0001_ 11" xfId="28033" xr:uid="{F8255A56-A771-434E-96B4-014FDF7FF08F}"/>
    <cellStyle name="þ_x001d_ð &amp;ý&amp;†ýG_x0008_€_x0009_X_x000a__x0007__x0001__x0001_ 2" xfId="11036" xr:uid="{A4402C23-F154-448E-91D7-954FFBEB68C9}"/>
    <cellStyle name="þ_x001d_ð &amp;ý&amp;†ýG_x0008_€_x0009_X_x000a__x0007__x0001__x0001_ 2 10" xfId="28034" xr:uid="{8220C111-9A2D-4415-8EF4-1A96E49D7936}"/>
    <cellStyle name="þ_x001d_ð &amp;ý&amp;†ýG_x0008_€_x0009_X_x000a__x0007__x0001__x0001_ 2 2" xfId="12078" xr:uid="{628E56A7-E700-41CC-B75A-5ADC472DBC03}"/>
    <cellStyle name="þ_x001d_ð &amp;ý&amp;†ýG_x0008_€_x0009_X_x000a__x0007__x0001__x0001_ 2 2 2" xfId="14467" xr:uid="{90EF4E1B-E782-45A9-AB57-7824C997ED0A}"/>
    <cellStyle name="þ_x001d_ð &amp;ý&amp;†ýG_x0008_€_x0009_X_x000a__x0007__x0001__x0001_ 2 2 2 2" xfId="19981" xr:uid="{B0109DFC-8289-467E-969F-664271572DC8}"/>
    <cellStyle name="þ_x001d_ð &amp;ý&amp;†ýG_x0008_€_x0009_X_x000a__x0007__x0001__x0001_ 2 2 2 2 2" xfId="33055" xr:uid="{AD635CD7-09FC-40D0-995A-7D6860AC6952}"/>
    <cellStyle name="þ_x001d_ð &amp;ý&amp;†ýG_x0008_€_x0009_X_x000a__x0007__x0001__x0001_ 2 2 2 3" xfId="29578" xr:uid="{F8F97817-1211-439A-AB77-AFDF16952906}"/>
    <cellStyle name="þ_x001d_ð &amp;ý&amp;†ýG_x0008_€_x0009_X_x000a__x0007__x0001__x0001_ 2 2 3" xfId="21359" xr:uid="{0100D47C-9F4E-4B78-BE64-E52D9608B0A1}"/>
    <cellStyle name="þ_x001d_ð &amp;ý&amp;†ýG_x0008_€_x0009_X_x000a__x0007__x0001__x0001_ 2 2 3 2" xfId="34243" xr:uid="{1FEE6790-5C4A-4853-8599-BCB28E502924}"/>
    <cellStyle name="þ_x001d_ð &amp;ý&amp;†ýG_x0008_€_x0009_X_x000a__x0007__x0001__x0001_ 2 2 4" xfId="17611" xr:uid="{6AE5A291-1029-4E29-BB4A-5B22DA40F4A9}"/>
    <cellStyle name="þ_x001d_ð &amp;ý&amp;†ýG_x0008_€_x0009_X_x000a__x0007__x0001__x0001_ 2 2 4 2" xfId="31896" xr:uid="{892FFA7F-B47F-425B-83F5-26AEC3BE1DAD}"/>
    <cellStyle name="þ_x001d_ð &amp;ý&amp;†ýG_x0008_€_x0009_X_x000a__x0007__x0001__x0001_ 2 2 5" xfId="16018" xr:uid="{A8A25DA3-C91E-45A7-8E94-7D4281DF6FBB}"/>
    <cellStyle name="þ_x001d_ð &amp;ý&amp;†ýG_x0008_€_x0009_X_x000a__x0007__x0001__x0001_ 2 2 5 2" xfId="30743" xr:uid="{DFBF876D-BC70-4B57-84E7-3D9A829FCD42}"/>
    <cellStyle name="þ_x001d_ð &amp;ý&amp;†ýG_x0008_€_x0009_X_x000a__x0007__x0001__x0001_ 2 2 6" xfId="25849" xr:uid="{AEA646A4-09C7-415B-AEEE-42259F0607BC}"/>
    <cellStyle name="þ_x001d_ð &amp;ý&amp;†ýG_x0008_€_x0009_X_x000a__x0007__x0001__x0001_ 2 2 6 2" xfId="35783" xr:uid="{48F26D21-E129-4DF1-B3B7-D6F7DBDEAE0B}"/>
    <cellStyle name="þ_x001d_ð &amp;ý&amp;†ýG_x0008_€_x0009_X_x000a__x0007__x0001__x0001_ 2 2 7" xfId="28417" xr:uid="{2B6261ED-044A-4F28-9A5C-0540D2C16EA9}"/>
    <cellStyle name="þ_x001d_ð &amp;ý&amp;†ýG_x0008_€_x0009_X_x000a__x0007__x0001__x0001_ 2 3" xfId="12664" xr:uid="{CC626F94-AB4E-4A34-9A7A-EEB468E070A0}"/>
    <cellStyle name="þ_x001d_ð &amp;ý&amp;†ýG_x0008_€_x0009_X_x000a__x0007__x0001__x0001_ 2 3 2" xfId="14903" xr:uid="{C6F33A73-534B-4C3D-9F30-B0D1F87FBE7A}"/>
    <cellStyle name="þ_x001d_ð &amp;ý&amp;†ýG_x0008_€_x0009_X_x000a__x0007__x0001__x0001_ 2 3 2 2" xfId="20423" xr:uid="{C37EC2CE-2196-4BDE-A3AC-0D5DB8C23C99}"/>
    <cellStyle name="þ_x001d_ð &amp;ý&amp;†ýG_x0008_€_x0009_X_x000a__x0007__x0001__x0001_ 2 3 2 2 2" xfId="33441" xr:uid="{B70BAB2E-DB18-4C8C-8B46-6840F0A205E9}"/>
    <cellStyle name="þ_x001d_ð &amp;ý&amp;†ýG_x0008_€_x0009_X_x000a__x0007__x0001__x0001_ 2 3 2 3" xfId="29965" xr:uid="{AE9DAB9D-F121-4F1A-B1CA-4DA98599F854}"/>
    <cellStyle name="þ_x001d_ð &amp;ý&amp;†ýG_x0008_€_x0009_X_x000a__x0007__x0001__x0001_ 2 3 3" xfId="21809" xr:uid="{373324FE-F469-4521-8683-61D5B716ED26}"/>
    <cellStyle name="þ_x001d_ð &amp;ý&amp;†ýG_x0008_€_x0009_X_x000a__x0007__x0001__x0001_ 2 3 3 2" xfId="34632" xr:uid="{9E7F1150-B8F7-4BAE-AEB1-412020E61B39}"/>
    <cellStyle name="þ_x001d_ð &amp;ý&amp;†ýG_x0008_€_x0009_X_x000a__x0007__x0001__x0001_ 2 3 4" xfId="18170" xr:uid="{CAB0B2CA-5F12-43C5-9C92-114BB4824C30}"/>
    <cellStyle name="þ_x001d_ð &amp;ý&amp;†ýG_x0008_€_x0009_X_x000a__x0007__x0001__x0001_ 2 3 4 2" xfId="32281" xr:uid="{675F3927-0294-4724-B604-CA4AE774CC48}"/>
    <cellStyle name="þ_x001d_ð &amp;ý&amp;†ýG_x0008_€_x0009_X_x000a__x0007__x0001__x0001_ 2 3 5" xfId="16606" xr:uid="{69BC470B-DFEE-4E97-B69A-FF9006BF4CFB}"/>
    <cellStyle name="þ_x001d_ð &amp;ý&amp;†ýG_x0008_€_x0009_X_x000a__x0007__x0001__x0001_ 2 3 5 2" xfId="31130" xr:uid="{970D3E1A-3B92-4CC3-8133-8649AE7604EE}"/>
    <cellStyle name="þ_x001d_ð &amp;ý&amp;†ýG_x0008_€_x0009_X_x000a__x0007__x0001__x0001_ 2 3 6" xfId="26439" xr:uid="{326531A9-166B-4088-9420-E37BD4E47F20}"/>
    <cellStyle name="þ_x001d_ð &amp;ý&amp;†ýG_x0008_€_x0009_X_x000a__x0007__x0001__x0001_ 2 3 6 2" xfId="36170" xr:uid="{752C8ECE-9005-49A6-B052-DB91EDD4AA01}"/>
    <cellStyle name="þ_x001d_ð &amp;ý&amp;†ýG_x0008_€_x0009_X_x000a__x0007__x0001__x0001_ 2 3 7" xfId="28804" xr:uid="{97A646A5-651D-4BA0-9B12-E83AA6567BEF}"/>
    <cellStyle name="þ_x001d_ð &amp;ý&amp;†ýG_x0008_€_x0009_X_x000a__x0007__x0001__x0001_ 2 4" xfId="14023" xr:uid="{0268FDEB-525C-46E3-99E0-B44F364C482E}"/>
    <cellStyle name="þ_x001d_ð &amp;ý&amp;†ýG_x0008_€_x0009_X_x000a__x0007__x0001__x0001_ 2 4 2" xfId="19532" xr:uid="{849BCC38-1CB2-4FA7-9DC3-A591C9A7FC1C}"/>
    <cellStyle name="þ_x001d_ð &amp;ý&amp;†ýG_x0008_€_x0009_X_x000a__x0007__x0001__x0001_ 2 4 2 2" xfId="32673" xr:uid="{0547658E-1417-4A75-93B0-EA209BAD548F}"/>
    <cellStyle name="þ_x001d_ð &amp;ý&amp;†ýG_x0008_€_x0009_X_x000a__x0007__x0001__x0001_ 2 4 3" xfId="29196" xr:uid="{E02845CC-94DB-49F5-BF7B-2EAB1DC0F55E}"/>
    <cellStyle name="þ_x001d_ð &amp;ý&amp;†ýG_x0008_€_x0009_X_x000a__x0007__x0001__x0001_ 2 5" xfId="20888" xr:uid="{E83884C5-C1CA-41DB-A544-7D3043B14A96}"/>
    <cellStyle name="þ_x001d_ð &amp;ý&amp;†ýG_x0008_€_x0009_X_x000a__x0007__x0001__x0001_ 2 5 2" xfId="33842" xr:uid="{837D6980-C7E3-4A50-8A85-46297003ED42}"/>
    <cellStyle name="þ_x001d_ð &amp;ý&amp;†ýG_x0008_€_x0009_X_x000a__x0007__x0001__x0001_ 2 6" xfId="17047" xr:uid="{CB523F43-50FF-4D60-94DB-1F63BDA920C4}"/>
    <cellStyle name="þ_x001d_ð &amp;ý&amp;†ýG_x0008_€_x0009_X_x000a__x0007__x0001__x0001_ 2 6 2" xfId="31515" xr:uid="{D28CA936-0E30-405F-B17E-219EEB355E4D}"/>
    <cellStyle name="þ_x001d_ð &amp;ý&amp;†ýG_x0008_€_x0009_X_x000a__x0007__x0001__x0001_ 2 7" xfId="15430" xr:uid="{F2CA0AC5-3A95-4875-B42D-A0FF06DB594E}"/>
    <cellStyle name="þ_x001d_ð &amp;ý&amp;†ýG_x0008_€_x0009_X_x000a__x0007__x0001__x0001_ 2 7 2" xfId="30360" xr:uid="{4428B6E1-53B6-45AA-B682-D0FA6A984825}"/>
    <cellStyle name="þ_x001d_ð &amp;ý&amp;†ýG_x0008_€_x0009_X_x000a__x0007__x0001__x0001_ 2 8" xfId="23214" xr:uid="{F7ED06CE-9DD7-4966-A463-452AB220BEF6}"/>
    <cellStyle name="þ_x001d_ð &amp;ý&amp;†ýG_x0008_€_x0009_X_x000a__x0007__x0001__x0001_ 2 8 2" xfId="34972" xr:uid="{A6D7BAC9-DB7C-4C27-B2B4-EDE91D07542C}"/>
    <cellStyle name="þ_x001d_ð &amp;ý&amp;†ýG_x0008_€_x0009_X_x000a__x0007__x0001__x0001_ 2 9" xfId="25245" xr:uid="{C89652CD-366F-4C87-8EF5-3923F7E4CAAC}"/>
    <cellStyle name="þ_x001d_ð &amp;ý&amp;†ýG_x0008_€_x0009_X_x000a__x0007__x0001__x0001_ 2 9 2" xfId="35401" xr:uid="{50258C0F-8602-4478-A75F-DF747975A117}"/>
    <cellStyle name="þ_x001d_ð &amp;ý&amp;†ýG_x0008_€_x0009_X_x000a__x0007__x0001__x0001_ 3" xfId="12077" xr:uid="{E3C0DBE9-B138-4E9B-86CC-4108394842BA}"/>
    <cellStyle name="þ_x001d_ð &amp;ý&amp;†ýG_x0008_€_x0009_X_x000a__x0007__x0001__x0001_ 3 2" xfId="14466" xr:uid="{E0DD2670-996B-4874-8E30-94EA9FBEB35D}"/>
    <cellStyle name="þ_x001d_ð &amp;ý&amp;†ýG_x0008_€_x0009_X_x000a__x0007__x0001__x0001_ 3 2 2" xfId="19980" xr:uid="{E90ECE2A-0F66-48BA-A242-3B694C46D5AA}"/>
    <cellStyle name="þ_x001d_ð &amp;ý&amp;†ýG_x0008_€_x0009_X_x000a__x0007__x0001__x0001_ 3 2 2 2" xfId="33054" xr:uid="{273AA66E-3829-496D-A9EA-0FF07D79D176}"/>
    <cellStyle name="þ_x001d_ð &amp;ý&amp;†ýG_x0008_€_x0009_X_x000a__x0007__x0001__x0001_ 3 2 3" xfId="29577" xr:uid="{93AFA147-A64E-4760-8ACE-5C443D3303BE}"/>
    <cellStyle name="þ_x001d_ð &amp;ý&amp;†ýG_x0008_€_x0009_X_x000a__x0007__x0001__x0001_ 3 3" xfId="21358" xr:uid="{82431FFF-6191-4547-80B4-0DC96DD96198}"/>
    <cellStyle name="þ_x001d_ð &amp;ý&amp;†ýG_x0008_€_x0009_X_x000a__x0007__x0001__x0001_ 3 3 2" xfId="34242" xr:uid="{5B2A7720-A616-4FA1-A556-1036A5FB01FE}"/>
    <cellStyle name="þ_x001d_ð &amp;ý&amp;†ýG_x0008_€_x0009_X_x000a__x0007__x0001__x0001_ 3 4" xfId="17610" xr:uid="{53675E57-947D-42C6-AC1E-D7CD771F9E59}"/>
    <cellStyle name="þ_x001d_ð &amp;ý&amp;†ýG_x0008_€_x0009_X_x000a__x0007__x0001__x0001_ 3 4 2" xfId="31895" xr:uid="{43EFE538-C8BF-49B3-A8D1-9C8AAD61E34B}"/>
    <cellStyle name="þ_x001d_ð &amp;ý&amp;†ýG_x0008_€_x0009_X_x000a__x0007__x0001__x0001_ 3 5" xfId="16017" xr:uid="{32B2C2CB-5940-4D4D-8DD4-9F7193846856}"/>
    <cellStyle name="þ_x001d_ð &amp;ý&amp;†ýG_x0008_€_x0009_X_x000a__x0007__x0001__x0001_ 3 5 2" xfId="30742" xr:uid="{A7B3C0D9-0A8E-41AD-B780-B77B837546DA}"/>
    <cellStyle name="þ_x001d_ð &amp;ý&amp;†ýG_x0008_€_x0009_X_x000a__x0007__x0001__x0001_ 3 6" xfId="23215" xr:uid="{8E063C0F-A96E-4322-BF82-BD326AF91F8D}"/>
    <cellStyle name="þ_x001d_ð &amp;ý&amp;†ýG_x0008_€_x0009_X_x000a__x0007__x0001__x0001_ 3 6 2" xfId="34973" xr:uid="{E0F59AFF-8C3C-4026-81A7-3131759AEEC5}"/>
    <cellStyle name="þ_x001d_ð &amp;ý&amp;†ýG_x0008_€_x0009_X_x000a__x0007__x0001__x0001_ 3 7" xfId="25848" xr:uid="{AD504DB5-423D-41D9-8A10-F15D26331F22}"/>
    <cellStyle name="þ_x001d_ð &amp;ý&amp;†ýG_x0008_€_x0009_X_x000a__x0007__x0001__x0001_ 3 7 2" xfId="35782" xr:uid="{873B07BF-B285-4540-BFB0-AFDC344D1948}"/>
    <cellStyle name="þ_x001d_ð &amp;ý&amp;†ýG_x0008_€_x0009_X_x000a__x0007__x0001__x0001_ 3 8" xfId="28416" xr:uid="{2DC3D168-28C1-42F5-86E0-186A9FF8E132}"/>
    <cellStyle name="þ_x001d_ð &amp;ý&amp;†ýG_x0008_€_x0009_X_x000a__x0007__x0001__x0001_ 4" xfId="12663" xr:uid="{FBFFB057-BD19-4F70-873D-EA87BEA25F55}"/>
    <cellStyle name="þ_x001d_ð &amp;ý&amp;†ýG_x0008_€_x0009_X_x000a__x0007__x0001__x0001_ 4 2" xfId="14902" xr:uid="{BD238262-6675-4595-B179-AC2F2928D912}"/>
    <cellStyle name="þ_x001d_ð &amp;ý&amp;†ýG_x0008_€_x0009_X_x000a__x0007__x0001__x0001_ 4 2 2" xfId="20422" xr:uid="{41D89467-4310-490C-A64B-B95706C23C52}"/>
    <cellStyle name="þ_x001d_ð &amp;ý&amp;†ýG_x0008_€_x0009_X_x000a__x0007__x0001__x0001_ 4 2 2 2" xfId="33440" xr:uid="{02B537B9-2675-4C9D-88F0-CB466AFCC1AC}"/>
    <cellStyle name="þ_x001d_ð &amp;ý&amp;†ýG_x0008_€_x0009_X_x000a__x0007__x0001__x0001_ 4 2 3" xfId="29964" xr:uid="{A33185DA-E3E6-4A47-A98B-850E815D093F}"/>
    <cellStyle name="þ_x001d_ð &amp;ý&amp;†ýG_x0008_€_x0009_X_x000a__x0007__x0001__x0001_ 4 3" xfId="21808" xr:uid="{12F8251F-644F-4232-B7E2-3057246C2253}"/>
    <cellStyle name="þ_x001d_ð &amp;ý&amp;†ýG_x0008_€_x0009_X_x000a__x0007__x0001__x0001_ 4 3 2" xfId="34631" xr:uid="{0F99E14C-B80D-4C7B-9979-1149AB1829C9}"/>
    <cellStyle name="þ_x001d_ð &amp;ý&amp;†ýG_x0008_€_x0009_X_x000a__x0007__x0001__x0001_ 4 4" xfId="18169" xr:uid="{4D8D7C93-5716-4A0B-84CC-0921D8E44A1C}"/>
    <cellStyle name="þ_x001d_ð &amp;ý&amp;†ýG_x0008_€_x0009_X_x000a__x0007__x0001__x0001_ 4 4 2" xfId="32280" xr:uid="{7E95880C-A231-4125-BB2E-59B6A6E6E01B}"/>
    <cellStyle name="þ_x001d_ð &amp;ý&amp;†ýG_x0008_€_x0009_X_x000a__x0007__x0001__x0001_ 4 5" xfId="16605" xr:uid="{0EF4E2B0-CF0A-4C86-92B8-7349EEA2D0A6}"/>
    <cellStyle name="þ_x001d_ð &amp;ý&amp;†ýG_x0008_€_x0009_X_x000a__x0007__x0001__x0001_ 4 5 2" xfId="31129" xr:uid="{BC67BEA4-0065-43D0-98DD-4D2A6A694D9A}"/>
    <cellStyle name="þ_x001d_ð &amp;ý&amp;†ýG_x0008_€_x0009_X_x000a__x0007__x0001__x0001_ 4 6" xfId="26438" xr:uid="{79F0DDA1-0CA8-4D61-9F6A-5EC2FE3C743A}"/>
    <cellStyle name="þ_x001d_ð &amp;ý&amp;†ýG_x0008_€_x0009_X_x000a__x0007__x0001__x0001_ 4 6 2" xfId="36169" xr:uid="{405D9BC2-B5FA-4203-A00E-E1F99CA26C45}"/>
    <cellStyle name="þ_x001d_ð &amp;ý&amp;†ýG_x0008_€_x0009_X_x000a__x0007__x0001__x0001_ 4 7" xfId="28803" xr:uid="{8C412BD1-EE68-4760-84B3-E2101F25E380}"/>
    <cellStyle name="þ_x001d_ð &amp;ý&amp;†ýG_x0008_€_x0009_X_x000a__x0007__x0001__x0001_ 5" xfId="14022" xr:uid="{16CDEAFE-A9AA-49AC-90AE-1D61593BB718}"/>
    <cellStyle name="þ_x001d_ð &amp;ý&amp;†ýG_x0008_€_x0009_X_x000a__x0007__x0001__x0001_ 5 2" xfId="19531" xr:uid="{61FA34E7-4E90-4520-B72D-862EF7262CF4}"/>
    <cellStyle name="þ_x001d_ð &amp;ý&amp;†ýG_x0008_€_x0009_X_x000a__x0007__x0001__x0001_ 5 2 2" xfId="32672" xr:uid="{6E5A606C-2F9D-4212-80B8-7AC8755E8AE1}"/>
    <cellStyle name="þ_x001d_ð &amp;ý&amp;†ýG_x0008_€_x0009_X_x000a__x0007__x0001__x0001_ 5 3" xfId="29195" xr:uid="{95E09D97-DAFE-4F5E-B101-62E3BA0CE075}"/>
    <cellStyle name="þ_x001d_ð &amp;ý&amp;†ýG_x0008_€_x0009_X_x000a__x0007__x0001__x0001_ 6" xfId="20887" xr:uid="{765CE1C5-AB09-4D09-864F-490F6AA7A51E}"/>
    <cellStyle name="þ_x001d_ð &amp;ý&amp;†ýG_x0008_€_x0009_X_x000a__x0007__x0001__x0001_ 6 2" xfId="33841" xr:uid="{B48632D8-360B-4F16-BB48-4A40395E89E8}"/>
    <cellStyle name="þ_x001d_ð &amp;ý&amp;†ýG_x0008_€_x0009_X_x000a__x0007__x0001__x0001_ 7" xfId="17046" xr:uid="{DC996FA5-4E0C-4397-BE3F-0F9D34A1F911}"/>
    <cellStyle name="þ_x001d_ð &amp;ý&amp;†ýG_x0008_€_x0009_X_x000a__x0007__x0001__x0001_ 7 2" xfId="31514" xr:uid="{62D41C12-656C-4C40-AB2C-E83BA6773DF7}"/>
    <cellStyle name="þ_x001d_ð &amp;ý&amp;†ýG_x0008_€_x0009_X_x000a__x0007__x0001__x0001_ 8" xfId="15429" xr:uid="{FDBE29B2-BBE1-441A-8F8B-F482697A854C}"/>
    <cellStyle name="þ_x001d_ð &amp;ý&amp;†ýG_x0008_€_x0009_X_x000a__x0007__x0001__x0001_ 8 2" xfId="30359" xr:uid="{B0B27446-68C5-4981-9840-5BF82F578CC6}"/>
    <cellStyle name="þ_x001d_ð &amp;ý&amp;†ýG_x0008_€_x0009_X_x000a__x0007__x0001__x0001_ 9" xfId="23213" xr:uid="{98924B1E-5A83-4F4F-BA77-27C48ADE6F00}"/>
    <cellStyle name="þ_x001d_ð &amp;ý&amp;†ýG_x0008_€_x0009_X_x000a__x0007__x0001__x0001_ 9 2" xfId="34971" xr:uid="{84E69535-B8EE-4E44-AEE6-16E3C3F707C6}"/>
    <cellStyle name="Tickmark" xfId="3691" xr:uid="{5068A7EE-9E9F-4CA2-9308-9449A7F2FDBA}"/>
    <cellStyle name="Tickmark 2" xfId="4091" xr:uid="{658DFBB5-740F-453C-9FB9-67F8BCF2C04B}"/>
    <cellStyle name="Tickmark 3" xfId="37752" xr:uid="{90895848-3732-4B1E-988D-5A5E912C0C72}"/>
    <cellStyle name="Tickmark 4" xfId="23216" xr:uid="{B02BF6D4-8653-4BEF-BB6C-4CADFDA75427}"/>
    <cellStyle name="TIME" xfId="9347" xr:uid="{0B26BAED-DBFF-478A-8CF7-5B5BB547355C}"/>
    <cellStyle name="Times New Roman" xfId="3809" xr:uid="{C8BA345C-F587-400B-BBA6-75F9C31CD90B}"/>
    <cellStyle name="Times New Roman 2" xfId="37791" xr:uid="{AE18AC0D-BFA6-4218-80A4-2BE7B71A3AA8}"/>
    <cellStyle name="Times New Roman 3" xfId="23217" xr:uid="{553CB262-B8EA-4D33-9D76-9E1C5CACA53E}"/>
    <cellStyle name="Titel" xfId="10233" xr:uid="{A1B6C36F-FA6D-4D9C-A93D-191F8A510401}"/>
    <cellStyle name="Title" xfId="29" builtinId="15" customBuiltin="1"/>
    <cellStyle name="Title 2" xfId="430" xr:uid="{B41E9D1F-8F86-4F82-933D-DFCFB58EA3F2}"/>
    <cellStyle name="Title 2 10" xfId="45207" xr:uid="{D75DA0DB-64B5-4FD8-BF97-D4E82AB31A9A}"/>
    <cellStyle name="Title 2 11" xfId="9301" xr:uid="{B7219A62-0CF5-47B8-8F8B-9A93BCB6E052}"/>
    <cellStyle name="Title 2 2" xfId="692" xr:uid="{1E0161FC-9389-4141-8419-52FDE8DA96BE}"/>
    <cellStyle name="Title 2 2 2" xfId="24612" xr:uid="{153A0CA5-6BD2-47A4-BED1-FDC6AE55DE9B}"/>
    <cellStyle name="Title 2 2 3" xfId="24613" xr:uid="{E6347777-A46B-4DFB-B016-7F72453C1570}"/>
    <cellStyle name="Title 2 2 4" xfId="24614" xr:uid="{12DC9086-33E9-4B64-8165-4E734470E318}"/>
    <cellStyle name="Title 2 2 5" xfId="24615" xr:uid="{A76609B7-B579-4A77-B279-F843F0CBA245}"/>
    <cellStyle name="Title 2 2 6" xfId="24611" xr:uid="{25E58AB0-A486-468D-A3E6-DC8DA12DF357}"/>
    <cellStyle name="Title 2 2 7" xfId="37419" xr:uid="{983C9655-053F-4A9C-BACA-B367D462E49C}"/>
    <cellStyle name="Title 2 2 8" xfId="45407" xr:uid="{E4F14484-1322-4238-A520-B060698A1885}"/>
    <cellStyle name="Title 2 2 9" xfId="23219" xr:uid="{38020554-6AA9-477A-82A1-525AEC0AF469}"/>
    <cellStyle name="Title 2 3" xfId="23218" xr:uid="{92C3053A-75E4-4A22-97FA-9BA76E1D7F56}"/>
    <cellStyle name="Title 2 3 2" xfId="24616" xr:uid="{926EC270-4444-4D28-89A5-D850F2592271}"/>
    <cellStyle name="Title 2 4" xfId="24617" xr:uid="{A7183E9F-5B83-4838-B8A4-A7B230825D88}"/>
    <cellStyle name="Title 2 5" xfId="24618" xr:uid="{57B90AC2-A2D8-45D0-8142-565E5C532F67}"/>
    <cellStyle name="Title 2 6" xfId="24619" xr:uid="{D8C68FC2-EA59-48D1-94C3-96A2290591BD}"/>
    <cellStyle name="Title 2 7" xfId="24620" xr:uid="{1B7970F7-837A-4263-8683-CBE043CA8B07}"/>
    <cellStyle name="Title 2 8" xfId="10235" xr:uid="{55083D8B-5129-42C0-870C-57E47F7FA058}"/>
    <cellStyle name="Title 2 9" xfId="39733" xr:uid="{1F1625D5-2A10-413B-B273-6DC9FBE3497D}"/>
    <cellStyle name="Title 3" xfId="10236" xr:uid="{A787BE6B-469F-4084-8D67-92146A289747}"/>
    <cellStyle name="Title 3 2" xfId="23220" xr:uid="{58734FBA-7995-4B5C-AD30-B2EE07214EF2}"/>
    <cellStyle name="Title 3 2 2" xfId="24622" xr:uid="{A0BB2402-DD8D-4CBD-9B95-437563CCCE53}"/>
    <cellStyle name="Title 3 3" xfId="24623" xr:uid="{8DF2D858-8EDE-4536-8036-24A07E767F4C}"/>
    <cellStyle name="Title 3 4" xfId="24624" xr:uid="{9E852139-28AF-478F-9500-68ADAAD3D888}"/>
    <cellStyle name="Title 3 5" xfId="24625" xr:uid="{D957E21D-6529-46CE-9064-1F8DC1E0060E}"/>
    <cellStyle name="Title 3 6" xfId="24626" xr:uid="{C8730F9D-40A9-4276-97FC-85BBE69E1D8C}"/>
    <cellStyle name="Title 3 7" xfId="24621" xr:uid="{3E437D61-3645-49A7-AFC0-BBF01AB0F817}"/>
    <cellStyle name="Title 3 8" xfId="39912" xr:uid="{16F5A28A-8D3B-415C-B48A-3ADE3616B646}"/>
    <cellStyle name="Title 4" xfId="10234" xr:uid="{EA4BC1B3-E182-4F55-BFDE-29F4E2C915AA}"/>
    <cellStyle name="Title 4 2" xfId="23221" xr:uid="{822E487E-79D1-443C-A179-B5DC36A396D5}"/>
    <cellStyle name="Title 4 2 2" xfId="24628" xr:uid="{01FAC838-B68F-4D24-B0CE-2461D6F55B12}"/>
    <cellStyle name="Title 4 3" xfId="24627" xr:uid="{6AFFE6E9-BEAB-44A7-AEF0-91C95A950F4B}"/>
    <cellStyle name="Title 5" xfId="24629" xr:uid="{695A9AD1-EF54-441C-A261-CA8215C92F36}"/>
    <cellStyle name="Title 5 2" xfId="24630" xr:uid="{C9963917-EE52-41F0-9225-A031ECFB72F6}"/>
    <cellStyle name="Title 6" xfId="24631" xr:uid="{EEBD7C16-433E-4D81-810E-81EFD3C83FA3}"/>
    <cellStyle name="Title 6 2" xfId="24632" xr:uid="{F35BF200-8FC6-4AA1-B41A-6F54D7E46F9C}"/>
    <cellStyle name="Title 7" xfId="24633" xr:uid="{FA25373F-E034-455C-9C3F-E6710ED41F4E}"/>
    <cellStyle name="Title 8" xfId="24634" xr:uid="{D363B332-DDC7-4512-8CE4-456353C89E37}"/>
    <cellStyle name="Title1" xfId="9348" xr:uid="{ADFC3ED4-68E1-4587-BB5A-F8453A8DB6AD}"/>
    <cellStyle name="TitleOther" xfId="9349" xr:uid="{853501B0-36A4-4887-9F3A-EDD21784396D}"/>
    <cellStyle name="Titolo" xfId="10237" xr:uid="{01485554-0D85-4C34-9A5F-F1B536A665A2}"/>
    <cellStyle name="Titolo 1" xfId="10238" xr:uid="{986810C4-DDC9-431E-89D8-7C54039176AE}"/>
    <cellStyle name="Titolo 2" xfId="10239" xr:uid="{120C8929-EDC6-4820-9E83-719EAC4E7193}"/>
    <cellStyle name="Titolo 3" xfId="10240" xr:uid="{AC08A446-6AC8-42DB-9FF4-12220432AA08}"/>
    <cellStyle name="Titolo 4" xfId="10241" xr:uid="{5FA4B04D-E8D1-4225-9CEE-C8A861008A31}"/>
    <cellStyle name="Titolo_Master Data VJ" xfId="10242" xr:uid="{865ECA3C-20E4-43B9-9D70-8970D7F8A6B2}"/>
    <cellStyle name="Titre" xfId="10243" xr:uid="{A57B08E2-5BF9-4D8D-B2D5-23433ED57134}"/>
    <cellStyle name="Titre 1" xfId="10244" xr:uid="{F67B9C98-1353-4FD4-B464-A67B9BE17678}"/>
    <cellStyle name="Titre 2" xfId="10245" xr:uid="{CBD9B013-A14C-49D8-84C4-8DB89930AD94}"/>
    <cellStyle name="Titre 3" xfId="10246" xr:uid="{E2EDD4A3-0006-4B8E-930E-8E7FB1C55324}"/>
    <cellStyle name="Titre 4" xfId="10247" xr:uid="{C733D5F7-6AEA-4124-983E-F6A5B8DA4CD9}"/>
    <cellStyle name="Titre_Master Data VJ" xfId="10248" xr:uid="{9B023D4A-6ED9-4854-95C1-1FA89617DC32}"/>
    <cellStyle name="Título" xfId="10249" xr:uid="{AE2E7A69-36AD-4064-845F-0F74B52E076D}"/>
    <cellStyle name="Título 1" xfId="10250" xr:uid="{F77870EE-BDB8-457D-A4DD-DB3D41B848A8}"/>
    <cellStyle name="Título 2" xfId="10251" xr:uid="{85DEBC58-C846-43B8-BE0B-DF0A11848B7B}"/>
    <cellStyle name="Título 3" xfId="10252" xr:uid="{553C8D23-618D-447F-8FD9-E75C67C1C797}"/>
    <cellStyle name="Título 4" xfId="10253" xr:uid="{D2CA3279-B2C0-4FD1-A530-8EFFC602BAC7}"/>
    <cellStyle name="Título_Master Data VJ" xfId="10254" xr:uid="{B1671E3F-FABF-4909-B4BA-92E5D78BAB08}"/>
    <cellStyle name="Total 2" xfId="431" xr:uid="{8A238C2A-6893-4CE0-9BB6-B6AE13DF4BB0}"/>
    <cellStyle name="Total 2 10" xfId="24953" xr:uid="{6DCFBC2B-00D5-4DAF-AF0A-116089C81CB7}"/>
    <cellStyle name="Total 2 10 2" xfId="27081" xr:uid="{934C496C-6C6A-4F79-BC1B-CA4A1869D515}"/>
    <cellStyle name="Total 2 11" xfId="25268" xr:uid="{26007252-117B-44F4-BEE0-8E2C65234DC9}"/>
    <cellStyle name="Total 2 11 2" xfId="27140" xr:uid="{804D05B8-9630-4B7A-A2BC-7CF23F560C0B}"/>
    <cellStyle name="Total 2 12" xfId="36765" xr:uid="{FCB760DD-62D4-4DA9-A201-BB795527DE2F}"/>
    <cellStyle name="Total 2 13" xfId="10256" xr:uid="{B1DE03B0-B3DE-46D6-817E-1943F33E00CF}"/>
    <cellStyle name="Total 2 14" xfId="37222" xr:uid="{7B344F8E-C1D7-44FC-A6FE-261A0F66303F}"/>
    <cellStyle name="Total 2 15" xfId="45208" xr:uid="{45BAC29D-C951-433D-8F75-F686932A985F}"/>
    <cellStyle name="Total 2 16" xfId="9302" xr:uid="{F1E6B7F7-1763-4CF8-9B0E-302CD5E5B31E}"/>
    <cellStyle name="Total 2 2" xfId="707" xr:uid="{15D6C204-36BD-46B9-866F-EFA605ACF305}"/>
    <cellStyle name="Total 2 2 10" xfId="26674" xr:uid="{E774FEFF-D9D6-4827-9803-0D84C5E1B2D1}"/>
    <cellStyle name="Total 2 2 10 2" xfId="27565" xr:uid="{4B68B6AF-38B3-4855-9FB4-45E92B13BBE6}"/>
    <cellStyle name="Total 2 2 11" xfId="36810" xr:uid="{C17A00BC-E1C6-4C64-A593-EC5A8B349700}"/>
    <cellStyle name="Total 2 2 12" xfId="12065" xr:uid="{F4E983C6-0BA1-4349-8A98-705F00B9081A}"/>
    <cellStyle name="Total 2 2 13" xfId="37262" xr:uid="{78E20C4E-8D93-4269-9449-9FB0B432D3C5}"/>
    <cellStyle name="Total 2 2 14" xfId="40359" xr:uid="{D2228062-F3BF-436F-83AB-123728171AF0}"/>
    <cellStyle name="Total 2 2 15" xfId="45421" xr:uid="{CE219EDC-CB96-490A-B98D-485AA28729E9}"/>
    <cellStyle name="Total 2 2 16" xfId="9406" xr:uid="{87C56390-2AF1-4BD4-A015-DDE6934E9C8E}"/>
    <cellStyle name="Total 2 2 2" xfId="9410" xr:uid="{61E9785B-4F2F-4A80-93FD-DE065AC0A07F}"/>
    <cellStyle name="Total 2 2 2 2" xfId="18842" xr:uid="{52AA7BA6-C798-4737-8A86-F1E9B0EA60D2}"/>
    <cellStyle name="Total 2 2 2 2 2" xfId="40722" xr:uid="{0323AC3D-6F09-4056-AD45-11FACB07E2AA}"/>
    <cellStyle name="Total 2 2 2 2 2 2" xfId="40924" xr:uid="{61CA9A6E-3227-4FD7-93CF-25F650B60A3C}"/>
    <cellStyle name="Total 2 2 2 2 2 2 2" xfId="41339" xr:uid="{BC90387C-8368-40E0-AB58-502D86E0E9B8}"/>
    <cellStyle name="Total 2 2 2 2 2 2 2 2" xfId="42248" xr:uid="{6C74E808-2B8E-415C-A41D-A458DCF3429B}"/>
    <cellStyle name="Total 2 2 2 2 2 2 2 2 2" xfId="44361" xr:uid="{42A33AC9-59C6-4E21-BD4E-6534C8C58C71}"/>
    <cellStyle name="Total 2 2 2 2 2 2 2 3" xfId="43049" xr:uid="{44B34AEC-3E3B-41CD-833E-B0563182DCB4}"/>
    <cellStyle name="Total 2 2 2 2 2 2 2 3 2" xfId="44779" xr:uid="{A536A97B-4829-4514-87B0-B3AF41DC7D9B}"/>
    <cellStyle name="Total 2 2 2 2 2 2 2 4" xfId="43470" xr:uid="{1E829F9D-F223-4CC8-BBF8-4EA00419AF59}"/>
    <cellStyle name="Total 2 2 2 2 2 2 3" xfId="41838" xr:uid="{C5494ACF-4859-426E-AAFF-AF14B8BED875}"/>
    <cellStyle name="Total 2 2 2 2 2 2 3 2" xfId="43951" xr:uid="{3B1129BE-7AA3-430E-B03C-991C0E2A9D6B}"/>
    <cellStyle name="Total 2 2 2 2 2 2 4" xfId="42639" xr:uid="{AA91F409-F4C0-4579-B71D-A8E33F769F98}"/>
    <cellStyle name="Total 2 2 2 2 2 3" xfId="41034" xr:uid="{C17D25A1-F91E-4320-B499-4C09D0B85460}"/>
    <cellStyle name="Total 2 2 2 2 2 3 2" xfId="41449" xr:uid="{D3548D5B-C2D4-48C4-83CC-291AE0B815CF}"/>
    <cellStyle name="Total 2 2 2 2 2 3 2 2" xfId="42358" xr:uid="{C2363F06-9214-475B-A8B0-C106DCEF3FD9}"/>
    <cellStyle name="Total 2 2 2 2 2 3 2 2 2" xfId="44471" xr:uid="{4B5BE83F-E473-409D-9037-E3CDD6579D81}"/>
    <cellStyle name="Total 2 2 2 2 2 3 2 3" xfId="43159" xr:uid="{83784E43-852D-495E-AF2D-AE91131DC880}"/>
    <cellStyle name="Total 2 2 2 2 2 3 2 3 2" xfId="44889" xr:uid="{D349C47D-6FAD-4CE4-AE62-375DA02AF798}"/>
    <cellStyle name="Total 2 2 2 2 2 3 2 4" xfId="43580" xr:uid="{551B3819-D5B6-43EB-BB97-899367D900F0}"/>
    <cellStyle name="Total 2 2 2 2 2 3 3" xfId="41948" xr:uid="{5B98FC9A-1460-4764-A7EC-B4E772EED68A}"/>
    <cellStyle name="Total 2 2 2 2 2 3 3 2" xfId="44061" xr:uid="{4F4DA8F2-81EC-49E8-866F-D6EB07295FCE}"/>
    <cellStyle name="Total 2 2 2 2 2 3 4" xfId="42749" xr:uid="{DA82C411-91ED-445F-865B-040F92C4A04E}"/>
    <cellStyle name="Total 2 2 2 2 2 4" xfId="41148" xr:uid="{F54FF943-6A5B-475E-84AF-F382F21926FE}"/>
    <cellStyle name="Total 2 2 2 2 2 4 2" xfId="42058" xr:uid="{1B0C1B8F-5611-4D03-8C75-0FCE00400D65}"/>
    <cellStyle name="Total 2 2 2 2 2 4 2 2" xfId="44171" xr:uid="{0EE4ECA9-6EC0-4930-82D1-6A59FE9283E0}"/>
    <cellStyle name="Total 2 2 2 2 2 4 3" xfId="42859" xr:uid="{D4868A44-034D-44B0-9290-FDD2D54150B1}"/>
    <cellStyle name="Total 2 2 2 2 2 4 3 2" xfId="44589" xr:uid="{52656404-4AAA-48F6-B92F-F10F3CAFA1B8}"/>
    <cellStyle name="Total 2 2 2 2 2 4 4" xfId="43280" xr:uid="{8D03B62B-FB9A-4509-9516-03AFD1394A70}"/>
    <cellStyle name="Total 2 2 2 2 2 5" xfId="41640" xr:uid="{34B65755-CFE7-43C3-A8B2-BB57B77207DA}"/>
    <cellStyle name="Total 2 2 2 2 2 5 2" xfId="43753" xr:uid="{594D1224-FB17-46BD-B2C3-335B37F13D26}"/>
    <cellStyle name="Total 2 2 2 2 2 6" xfId="42441" xr:uid="{32CC0D92-ABEF-4F86-A635-277A12358799}"/>
    <cellStyle name="Total 2 2 2 2 3" xfId="40848" xr:uid="{3673F78C-97F9-4869-9B6B-B0BBF01CFE99}"/>
    <cellStyle name="Total 2 2 2 2 3 2" xfId="41263" xr:uid="{D9B8A1D6-0A1A-4239-8F03-29A30B61B5FB}"/>
    <cellStyle name="Total 2 2 2 2 3 2 2" xfId="42172" xr:uid="{33F36369-7C68-44F9-9F15-709338005D09}"/>
    <cellStyle name="Total 2 2 2 2 3 2 2 2" xfId="44285" xr:uid="{3A7ECDE0-A166-4338-852B-4E205DA82B3B}"/>
    <cellStyle name="Total 2 2 2 2 3 2 3" xfId="42973" xr:uid="{E572C272-7821-4099-AFF4-00E6BC67999C}"/>
    <cellStyle name="Total 2 2 2 2 3 2 3 2" xfId="44703" xr:uid="{E6EF18D3-55E3-488F-8BA0-B871D3EF3D82}"/>
    <cellStyle name="Total 2 2 2 2 3 2 4" xfId="43394" xr:uid="{60FF5926-7AFA-422F-B708-2F976FE0AF44}"/>
    <cellStyle name="Total 2 2 2 2 3 3" xfId="41762" xr:uid="{73A24BEA-7F3E-44AE-8BAE-69DA87EA7031}"/>
    <cellStyle name="Total 2 2 2 2 3 3 2" xfId="43875" xr:uid="{A4A6FBB7-D08B-497F-8812-2DE013EE4318}"/>
    <cellStyle name="Total 2 2 2 2 3 4" xfId="42563" xr:uid="{DBDF90AE-8EDD-488F-957C-A4A951B6FEBC}"/>
    <cellStyle name="Total 2 2 2 2 4" xfId="40959" xr:uid="{FC615F97-E0E7-43C0-A428-79852F77F766}"/>
    <cellStyle name="Total 2 2 2 2 4 2" xfId="41374" xr:uid="{56E66C4F-5186-4E7D-B158-13C96F5CD0A2}"/>
    <cellStyle name="Total 2 2 2 2 4 2 2" xfId="42283" xr:uid="{5EB26F10-9692-4D3F-BB56-B1E8BD5A0EA4}"/>
    <cellStyle name="Total 2 2 2 2 4 2 2 2" xfId="44396" xr:uid="{04A4CD9E-43A8-4DBC-9045-4F20084B5F10}"/>
    <cellStyle name="Total 2 2 2 2 4 2 3" xfId="43084" xr:uid="{FFA03480-9E55-4AC0-9387-13FE2E8D71D7}"/>
    <cellStyle name="Total 2 2 2 2 4 2 3 2" xfId="44814" xr:uid="{41846B20-DAEE-409E-8FB9-A5AC7AF20921}"/>
    <cellStyle name="Total 2 2 2 2 4 2 4" xfId="43505" xr:uid="{6410DE06-6436-4659-841B-E410F8E67549}"/>
    <cellStyle name="Total 2 2 2 2 4 3" xfId="41873" xr:uid="{B40EE415-5B75-432E-ADE6-AEB3F04A95CF}"/>
    <cellStyle name="Total 2 2 2 2 4 3 2" xfId="43986" xr:uid="{46425417-1D0B-4C05-B1A9-141A1296EA1A}"/>
    <cellStyle name="Total 2 2 2 2 4 4" xfId="42674" xr:uid="{BD52A1E7-F30F-4F3A-97F9-C5066B6B2E83}"/>
    <cellStyle name="Total 2 2 2 2 5" xfId="41073" xr:uid="{21500DDE-E5DE-481A-A0B1-D2C7D4773C26}"/>
    <cellStyle name="Total 2 2 2 2 5 2" xfId="41983" xr:uid="{4B6F808A-BE29-4C0E-A37E-2E1FB5241763}"/>
    <cellStyle name="Total 2 2 2 2 5 2 2" xfId="44096" xr:uid="{564EA325-F3A7-4529-BA7B-5ADF3259074C}"/>
    <cellStyle name="Total 2 2 2 2 5 3" xfId="42784" xr:uid="{03E64B24-B196-4964-B68F-94C7ACB480D1}"/>
    <cellStyle name="Total 2 2 2 2 5 3 2" xfId="44514" xr:uid="{170A9EAD-B5EB-4D9B-A998-19188BE4B8AB}"/>
    <cellStyle name="Total 2 2 2 2 5 4" xfId="43205" xr:uid="{A68EDFDB-C8DF-46B4-A0DB-BA0EBF9B6F00}"/>
    <cellStyle name="Total 2 2 2 2 6" xfId="42366" xr:uid="{D37F2020-0536-465C-9AD4-B05FE69563E3}"/>
    <cellStyle name="Total 2 2 2 2 6 2" xfId="44479" xr:uid="{AD05D2C7-F969-45BD-A715-B3F4E78895D3}"/>
    <cellStyle name="Total 2 2 2 2 7" xfId="40638" xr:uid="{89C50668-4DDF-4E26-A0DB-A37E5B462310}"/>
    <cellStyle name="Total 2 2 2 3" xfId="23596" xr:uid="{19054367-9F30-433D-8F6D-ACA197E71222}"/>
    <cellStyle name="Total 2 2 2 3 2" xfId="40889" xr:uid="{DB6B9F17-2BDB-408B-92FB-036E7A736F75}"/>
    <cellStyle name="Total 2 2 2 3 2 2" xfId="41304" xr:uid="{1C11BDCC-1EFA-4801-8E9D-5913B2456280}"/>
    <cellStyle name="Total 2 2 2 3 2 2 2" xfId="42213" xr:uid="{B963C963-01C7-482C-909C-2F8E3F9351EB}"/>
    <cellStyle name="Total 2 2 2 3 2 2 2 2" xfId="44326" xr:uid="{A4FFDF36-D392-4B6C-BA17-6FF939F615ED}"/>
    <cellStyle name="Total 2 2 2 3 2 2 3" xfId="43014" xr:uid="{15092A3F-4F16-4FBE-9704-3EC1DFE7D44A}"/>
    <cellStyle name="Total 2 2 2 3 2 2 3 2" xfId="44744" xr:uid="{03211F84-5B4E-4EBE-A575-5F25A47F4380}"/>
    <cellStyle name="Total 2 2 2 3 2 2 4" xfId="43435" xr:uid="{A9119F18-CEDB-4D9F-A243-17F8852A929A}"/>
    <cellStyle name="Total 2 2 2 3 2 3" xfId="41803" xr:uid="{0DFA14B8-CA5E-48AD-B11B-2BB53DD09AEB}"/>
    <cellStyle name="Total 2 2 2 3 2 3 2" xfId="43916" xr:uid="{3F7419C0-FE81-4E97-9405-533FB34DB3CE}"/>
    <cellStyle name="Total 2 2 2 3 2 4" xfId="42604" xr:uid="{B1493BF9-F45D-4BDF-AF5A-1FE9D945CC1C}"/>
    <cellStyle name="Total 2 2 2 3 3" xfId="40999" xr:uid="{582DEB18-B0EA-4A85-A91A-FA785A455334}"/>
    <cellStyle name="Total 2 2 2 3 3 2" xfId="41414" xr:uid="{83DB4E7D-705D-4D4C-AFB0-7AF80719EECE}"/>
    <cellStyle name="Total 2 2 2 3 3 2 2" xfId="42323" xr:uid="{736DE90D-133C-4935-804F-18134BC8A85A}"/>
    <cellStyle name="Total 2 2 2 3 3 2 2 2" xfId="44436" xr:uid="{C654A0AC-A1C4-4D71-B0CC-78BF3B2B44B4}"/>
    <cellStyle name="Total 2 2 2 3 3 2 3" xfId="43124" xr:uid="{0BB174B1-0D1C-41DA-AD7D-774D83137E82}"/>
    <cellStyle name="Total 2 2 2 3 3 2 3 2" xfId="44854" xr:uid="{AB504BB6-0842-408B-ACF8-BA4143FAE0F8}"/>
    <cellStyle name="Total 2 2 2 3 3 2 4" xfId="43545" xr:uid="{E8BD9B7B-B3CA-4D5A-9D2A-D8FB018295B3}"/>
    <cellStyle name="Total 2 2 2 3 3 3" xfId="41913" xr:uid="{90239557-FCAB-4C1F-AFA4-FA95D0ED5C15}"/>
    <cellStyle name="Total 2 2 2 3 3 3 2" xfId="44026" xr:uid="{CC1152AC-8692-4C69-A420-C14D89DE6F6E}"/>
    <cellStyle name="Total 2 2 2 3 3 4" xfId="42714" xr:uid="{75FB84D7-16A5-418B-A325-85ECBF734F31}"/>
    <cellStyle name="Total 2 2 2 3 4" xfId="41113" xr:uid="{017CCBAD-EB1E-4B7A-94F3-E4D5BE8E38AA}"/>
    <cellStyle name="Total 2 2 2 3 4 2" xfId="42023" xr:uid="{07B871C9-F1EC-492E-924A-42D444BC11C0}"/>
    <cellStyle name="Total 2 2 2 3 4 2 2" xfId="44136" xr:uid="{2B5E1EAB-E9E8-4C78-8DE6-3CD569071846}"/>
    <cellStyle name="Total 2 2 2 3 4 3" xfId="42824" xr:uid="{F4C30114-94DC-459E-8581-7ABCB80ED15B}"/>
    <cellStyle name="Total 2 2 2 3 4 3 2" xfId="44554" xr:uid="{EE10D6EE-50DA-4A96-AA3B-8D98C8D85702}"/>
    <cellStyle name="Total 2 2 2 3 4 4" xfId="43245" xr:uid="{91279732-D277-4C42-9FC3-9D9334CC0F63}"/>
    <cellStyle name="Total 2 2 2 3 5" xfId="41605" xr:uid="{46B218A5-C4F2-438B-9BBE-C37762E37CE2}"/>
    <cellStyle name="Total 2 2 2 3 5 2" xfId="43718" xr:uid="{AEE127E8-D2C2-4DFE-93B4-7EB151103678}"/>
    <cellStyle name="Total 2 2 2 3 6" xfId="42406" xr:uid="{6F0D52C0-8D3F-47D9-985B-630E7E2B245D}"/>
    <cellStyle name="Total 2 2 2 3 7" xfId="40685" xr:uid="{2C6394EA-F45F-4973-85AB-E7413292CDDE}"/>
    <cellStyle name="Total 2 2 2 4" xfId="36814" xr:uid="{21287367-F49D-45C2-9FA8-6777AFCA5DDE}"/>
    <cellStyle name="Total 2 2 2 4 2" xfId="41216" xr:uid="{71B0ECCB-F7E8-4608-8337-75F706D9D109}"/>
    <cellStyle name="Total 2 2 2 4 2 2" xfId="42125" xr:uid="{49198CD6-BC99-435B-9D91-17B9151D5462}"/>
    <cellStyle name="Total 2 2 2 4 2 2 2" xfId="44238" xr:uid="{0081EC14-9B22-4A1C-933B-271E1BAB1473}"/>
    <cellStyle name="Total 2 2 2 4 2 3" xfId="42926" xr:uid="{E1F595C2-782B-4C84-AB56-29AC38F33779}"/>
    <cellStyle name="Total 2 2 2 4 2 3 2" xfId="44656" xr:uid="{0CE2F187-7F8D-4C01-A041-17B43BF7CD73}"/>
    <cellStyle name="Total 2 2 2 4 2 4" xfId="43347" xr:uid="{F9F8D50D-66FF-4D88-A9BE-487C2904A6AE}"/>
    <cellStyle name="Total 2 2 2 4 3" xfId="41714" xr:uid="{F931E2A7-AB04-4785-AF18-638620A3C90F}"/>
    <cellStyle name="Total 2 2 2 4 3 2" xfId="43827" xr:uid="{72FC22D0-D8B7-47F5-A667-07112DA32083}"/>
    <cellStyle name="Total 2 2 2 4 4" xfId="42515" xr:uid="{223139D3-5A1A-4125-BB86-D8678492CDDB}"/>
    <cellStyle name="Total 2 2 2 4 5" xfId="40800" xr:uid="{9EF4B02A-9C16-479A-92C5-D1486294487E}"/>
    <cellStyle name="Total 2 2 2 5" xfId="13335" xr:uid="{F8D0D315-1582-428A-8AF6-773C241C8BBE}"/>
    <cellStyle name="Total 2 2 2 5 2" xfId="41211" xr:uid="{2E02EECD-6A03-40BF-B54D-CB0530498AB4}"/>
    <cellStyle name="Total 2 2 2 5 2 2" xfId="42120" xr:uid="{AC993707-4314-46C0-A5AF-C56388FD4341}"/>
    <cellStyle name="Total 2 2 2 5 2 2 2" xfId="44233" xr:uid="{BA6171BC-228C-4C3F-AEE5-77B0B63A8468}"/>
    <cellStyle name="Total 2 2 2 5 2 3" xfId="42921" xr:uid="{A53910C3-5523-49CB-B1C1-65D509676E32}"/>
    <cellStyle name="Total 2 2 2 5 2 3 2" xfId="44651" xr:uid="{947784CA-952F-4518-A5ED-9051CE0E7F13}"/>
    <cellStyle name="Total 2 2 2 5 2 4" xfId="43342" xr:uid="{A6D5BE9E-5043-4A70-BDDF-D29E243A3C98}"/>
    <cellStyle name="Total 2 2 2 5 3" xfId="41707" xr:uid="{AC4BC9D6-D35A-412E-A40B-536A8C7AC956}"/>
    <cellStyle name="Total 2 2 2 5 3 2" xfId="43820" xr:uid="{E6BC1E40-2B10-425A-B7EC-7102246B5774}"/>
    <cellStyle name="Total 2 2 2 5 4" xfId="42508" xr:uid="{76F20735-E366-4906-9409-8DD8F62BEE6E}"/>
    <cellStyle name="Total 2 2 2 5 5" xfId="40793" xr:uid="{198B7054-4419-4AC4-8C15-8279E5C15474}"/>
    <cellStyle name="Total 2 2 2 6" xfId="37266" xr:uid="{B889E7F1-34BA-460C-8655-D98F2CD8F046}"/>
    <cellStyle name="Total 2 2 2 6 2" xfId="43663" xr:uid="{84727424-4B43-4E08-88E9-3BC529EC7BDC}"/>
    <cellStyle name="Total 2 2 2 6 3" xfId="41547" xr:uid="{1CFF7277-1D5E-4E1E-ABAA-F13B70196884}"/>
    <cellStyle name="Total 2 2 2 7" xfId="41568" xr:uid="{403D7FCC-DE5E-4BD7-BF0D-24BF98967FE4}"/>
    <cellStyle name="Total 2 2 2 7 2" xfId="43682" xr:uid="{168547C1-47C8-4F34-ADAA-9F79E009E5DC}"/>
    <cellStyle name="Total 2 2 2 8" xfId="40522" xr:uid="{CDEA006A-5D66-46CA-8831-F9DAD2DA20E4}"/>
    <cellStyle name="Total 2 2 3" xfId="9414" xr:uid="{A9019071-C35C-4BB0-9C29-785BEE686DD1}"/>
    <cellStyle name="Total 2 2 3 2" xfId="19050" xr:uid="{7E991DC7-9B44-44C9-B632-0842CC2117CD}"/>
    <cellStyle name="Total 2 2 3 2 2" xfId="40712" xr:uid="{303F3B98-AFED-43F7-84C3-953719EE392D}"/>
    <cellStyle name="Total 2 2 3 2 2 2" xfId="40914" xr:uid="{80B4B669-C70A-41B0-A9D8-B690610B1FAC}"/>
    <cellStyle name="Total 2 2 3 2 2 2 2" xfId="41329" xr:uid="{EA63CAB0-F235-4F03-A1A7-A97ECE265AEA}"/>
    <cellStyle name="Total 2 2 3 2 2 2 2 2" xfId="42238" xr:uid="{CFD31AD0-0586-4F98-BDE4-61289A68E23D}"/>
    <cellStyle name="Total 2 2 3 2 2 2 2 2 2" xfId="44351" xr:uid="{A6EE8878-C206-4933-A8D6-4C15FF310E74}"/>
    <cellStyle name="Total 2 2 3 2 2 2 2 3" xfId="43039" xr:uid="{C67A0883-817E-457C-8D68-9156C3D51D8C}"/>
    <cellStyle name="Total 2 2 3 2 2 2 2 3 2" xfId="44769" xr:uid="{A74357D0-07F7-483B-8D53-98900309F925}"/>
    <cellStyle name="Total 2 2 3 2 2 2 2 4" xfId="43460" xr:uid="{AC1E8107-2547-4F50-A297-C9F4CC7156B9}"/>
    <cellStyle name="Total 2 2 3 2 2 2 3" xfId="41828" xr:uid="{EE5894EB-1E49-4419-AA68-D8F1C3B7DBFE}"/>
    <cellStyle name="Total 2 2 3 2 2 2 3 2" xfId="43941" xr:uid="{A403A3D5-1B55-4CF6-B139-94B537791C58}"/>
    <cellStyle name="Total 2 2 3 2 2 2 4" xfId="42629" xr:uid="{A42A020E-842E-4030-AF13-574E6795900F}"/>
    <cellStyle name="Total 2 2 3 2 2 3" xfId="41024" xr:uid="{9789D82F-B7E7-4F0A-8783-936A00BF4162}"/>
    <cellStyle name="Total 2 2 3 2 2 3 2" xfId="41439" xr:uid="{62E24D22-0182-454C-87C4-B99DCE8DD2E3}"/>
    <cellStyle name="Total 2 2 3 2 2 3 2 2" xfId="42348" xr:uid="{889117B2-CC78-4CD5-A4C1-4C702955AE32}"/>
    <cellStyle name="Total 2 2 3 2 2 3 2 2 2" xfId="44461" xr:uid="{08894B13-CDB8-4C0A-844E-8A27CBB75B80}"/>
    <cellStyle name="Total 2 2 3 2 2 3 2 3" xfId="43149" xr:uid="{12157DAF-A06D-4C2B-AB6C-651192ED4795}"/>
    <cellStyle name="Total 2 2 3 2 2 3 2 3 2" xfId="44879" xr:uid="{BC3536B7-C0F2-44CB-89DC-7C5213F9B555}"/>
    <cellStyle name="Total 2 2 3 2 2 3 2 4" xfId="43570" xr:uid="{DB29055A-4E0C-4FA7-8D02-C3243A942F1C}"/>
    <cellStyle name="Total 2 2 3 2 2 3 3" xfId="41938" xr:uid="{7D09A712-851B-44B1-AEB7-D0D8F41D1A18}"/>
    <cellStyle name="Total 2 2 3 2 2 3 3 2" xfId="44051" xr:uid="{88F4D91B-F594-4138-887D-1FFC9E1D99D1}"/>
    <cellStyle name="Total 2 2 3 2 2 3 4" xfId="42739" xr:uid="{9515B7F0-1257-4DC4-AC7E-3174C01A304E}"/>
    <cellStyle name="Total 2 2 3 2 2 4" xfId="41138" xr:uid="{8E5C87C6-9644-48C8-A07B-CA334920797C}"/>
    <cellStyle name="Total 2 2 3 2 2 4 2" xfId="42048" xr:uid="{ACA530DF-2F94-4B96-BA8A-1916630AA5CD}"/>
    <cellStyle name="Total 2 2 3 2 2 4 2 2" xfId="44161" xr:uid="{BAF87C15-BEAC-45A5-B004-FD8511C75501}"/>
    <cellStyle name="Total 2 2 3 2 2 4 3" xfId="42849" xr:uid="{A698E4E4-83DC-4798-90F1-26B55BE65CCE}"/>
    <cellStyle name="Total 2 2 3 2 2 4 3 2" xfId="44579" xr:uid="{994EB68E-5FC5-4DD5-904E-FFF5B5BD385D}"/>
    <cellStyle name="Total 2 2 3 2 2 4 4" xfId="43270" xr:uid="{BABFDA90-8D43-4501-AEDD-340F8F36ADD0}"/>
    <cellStyle name="Total 2 2 3 2 2 5" xfId="41630" xr:uid="{74F52A69-4D1C-4ADE-BEE4-27C27270DF51}"/>
    <cellStyle name="Total 2 2 3 2 2 5 2" xfId="43743" xr:uid="{5575102D-08B8-4AB8-AC51-A377C14C12A3}"/>
    <cellStyle name="Total 2 2 3 2 2 6" xfId="42431" xr:uid="{71692B32-65D7-4EE0-9940-B4BFACB8F118}"/>
    <cellStyle name="Total 2 2 3 2 3" xfId="40838" xr:uid="{860D89F6-5AE5-4462-A6EB-01FDA0C6E4AC}"/>
    <cellStyle name="Total 2 2 3 2 3 2" xfId="41253" xr:uid="{E4D2B07B-34F5-45C9-8883-9A93656B183B}"/>
    <cellStyle name="Total 2 2 3 2 3 2 2" xfId="42162" xr:uid="{731092E0-4F91-40FF-A431-5ABEB9256465}"/>
    <cellStyle name="Total 2 2 3 2 3 2 2 2" xfId="44275" xr:uid="{37E7B251-8076-4D78-8D78-D78FE2AACA85}"/>
    <cellStyle name="Total 2 2 3 2 3 2 3" xfId="42963" xr:uid="{F2BFB67E-D60D-4E2A-B693-7CB040851381}"/>
    <cellStyle name="Total 2 2 3 2 3 2 3 2" xfId="44693" xr:uid="{2A052AFC-712E-45B1-B2E3-FCFFB0D024E9}"/>
    <cellStyle name="Total 2 2 3 2 3 2 4" xfId="43384" xr:uid="{BCA093C9-11ED-44B4-B984-2F93B100A8E5}"/>
    <cellStyle name="Total 2 2 3 2 3 3" xfId="41752" xr:uid="{1D61CE5D-86D9-4C22-9F69-F57B639F88E4}"/>
    <cellStyle name="Total 2 2 3 2 3 3 2" xfId="43865" xr:uid="{95862850-010B-4298-950C-3B9C26A2905F}"/>
    <cellStyle name="Total 2 2 3 2 3 4" xfId="42553" xr:uid="{1BB1225A-833B-4387-9BA9-4B44CD129EEC}"/>
    <cellStyle name="Total 2 2 3 2 4" xfId="40949" xr:uid="{DAE40D20-F64D-4FEA-88AB-9662957AE09E}"/>
    <cellStyle name="Total 2 2 3 2 4 2" xfId="41364" xr:uid="{E8016A3F-A87B-4B1C-9D0C-6E420BD4B84A}"/>
    <cellStyle name="Total 2 2 3 2 4 2 2" xfId="42273" xr:uid="{185AB6FC-F0AE-4767-B5C4-4BF030758252}"/>
    <cellStyle name="Total 2 2 3 2 4 2 2 2" xfId="44386" xr:uid="{30FA27FB-E2CA-453D-865F-F2133188C9F9}"/>
    <cellStyle name="Total 2 2 3 2 4 2 3" xfId="43074" xr:uid="{3B96215D-8FDD-433A-9105-F31F7DC2D2F0}"/>
    <cellStyle name="Total 2 2 3 2 4 2 3 2" xfId="44804" xr:uid="{E4FC09D2-7F63-4778-9F03-EE2A203A85B1}"/>
    <cellStyle name="Total 2 2 3 2 4 2 4" xfId="43495" xr:uid="{3026F556-8E8A-4511-8DBB-FD60870E4211}"/>
    <cellStyle name="Total 2 2 3 2 4 3" xfId="41863" xr:uid="{D44A4255-9E57-4E28-9075-9BD13BA19751}"/>
    <cellStyle name="Total 2 2 3 2 4 3 2" xfId="43976" xr:uid="{CB0FE735-84DA-4DAF-8248-F9186DCD1302}"/>
    <cellStyle name="Total 2 2 3 2 4 4" xfId="42664" xr:uid="{55A5B0AB-3D74-4497-9BE5-979FAF2BF272}"/>
    <cellStyle name="Total 2 2 3 2 5" xfId="41063" xr:uid="{8E42BA31-3D09-4C0B-B89E-7C9A6ACE041F}"/>
    <cellStyle name="Total 2 2 3 2 5 2" xfId="41973" xr:uid="{3B24C967-1ABB-4BE7-9CCB-6C3F1CF86257}"/>
    <cellStyle name="Total 2 2 3 2 5 2 2" xfId="44086" xr:uid="{5E3646F1-A19A-4F53-B3A5-642B4DE16E5E}"/>
    <cellStyle name="Total 2 2 3 2 5 3" xfId="42774" xr:uid="{C75E0E5E-604F-4475-A9B3-329139D4D63F}"/>
    <cellStyle name="Total 2 2 3 2 5 3 2" xfId="44504" xr:uid="{2AA01BED-C23D-4319-BB09-8CC12D1005DA}"/>
    <cellStyle name="Total 2 2 3 2 5 4" xfId="43195" xr:uid="{1726C12A-CE3A-4DC1-9701-28E2AE2C6524}"/>
    <cellStyle name="Total 2 2 3 2 6" xfId="41470" xr:uid="{ECB604A9-B447-4D39-BE00-672470E70F4D}"/>
    <cellStyle name="Total 2 2 3 2 6 2" xfId="43588" xr:uid="{ED2FE994-9F8D-4B9F-9277-D417F137E10B}"/>
    <cellStyle name="Total 2 2 3 2 7" xfId="40628" xr:uid="{FD01BAEB-0269-4ED0-A2D7-BFE1708AF77E}"/>
    <cellStyle name="Total 2 2 3 3" xfId="23639" xr:uid="{B24221E7-D974-488C-B338-EB6805468F6B}"/>
    <cellStyle name="Total 2 2 3 3 2" xfId="40879" xr:uid="{1C22496C-A414-40B1-ACDD-389EB700C779}"/>
    <cellStyle name="Total 2 2 3 3 2 2" xfId="41294" xr:uid="{45EC1209-F1C5-4E9B-822C-6DA70A9B9B12}"/>
    <cellStyle name="Total 2 2 3 3 2 2 2" xfId="42203" xr:uid="{5B60A078-276C-4FA8-8703-1E6CDD501CAF}"/>
    <cellStyle name="Total 2 2 3 3 2 2 2 2" xfId="44316" xr:uid="{86825463-59D5-4ACB-84A7-061E73640849}"/>
    <cellStyle name="Total 2 2 3 3 2 2 3" xfId="43004" xr:uid="{D3240B46-D46E-46CE-9766-556548DD9955}"/>
    <cellStyle name="Total 2 2 3 3 2 2 3 2" xfId="44734" xr:uid="{29A9A62A-BD73-4D6C-AAC8-C641334B83A2}"/>
    <cellStyle name="Total 2 2 3 3 2 2 4" xfId="43425" xr:uid="{EB9BEE15-5DC5-4753-B42B-869F26CAD1A5}"/>
    <cellStyle name="Total 2 2 3 3 2 3" xfId="41793" xr:uid="{C3237D23-430B-4526-A7F9-81C3085CED86}"/>
    <cellStyle name="Total 2 2 3 3 2 3 2" xfId="43906" xr:uid="{09D80102-2AC9-4520-BC05-A332AA3560AE}"/>
    <cellStyle name="Total 2 2 3 3 2 4" xfId="42594" xr:uid="{58CFDB86-9F98-4B29-A232-0CB9836849A7}"/>
    <cellStyle name="Total 2 2 3 3 3" xfId="40989" xr:uid="{892397B4-FEE9-4B4F-A4DD-B953D54FCAB1}"/>
    <cellStyle name="Total 2 2 3 3 3 2" xfId="41404" xr:uid="{BA79BA2C-3561-456E-AEC6-849DEE8EEEDB}"/>
    <cellStyle name="Total 2 2 3 3 3 2 2" xfId="42313" xr:uid="{EFD6BAFB-761E-4FCA-B425-C7F84222180D}"/>
    <cellStyle name="Total 2 2 3 3 3 2 2 2" xfId="44426" xr:uid="{DB750B88-399F-4695-8A74-FE0FE396326C}"/>
    <cellStyle name="Total 2 2 3 3 3 2 3" xfId="43114" xr:uid="{004ED887-0F25-484F-ADD6-F9C2F11CE47C}"/>
    <cellStyle name="Total 2 2 3 3 3 2 3 2" xfId="44844" xr:uid="{D2893C3C-FBD7-42D3-BAEB-EB691FD2E9C5}"/>
    <cellStyle name="Total 2 2 3 3 3 2 4" xfId="43535" xr:uid="{B7072B7C-CDB7-4A66-ABAC-63DDD1B50B31}"/>
    <cellStyle name="Total 2 2 3 3 3 3" xfId="41903" xr:uid="{658D7A5E-E7B7-4F56-9ACA-2C08BBD2040D}"/>
    <cellStyle name="Total 2 2 3 3 3 3 2" xfId="44016" xr:uid="{3D32D155-5AA6-4F71-A26A-CDDE3AEABFD3}"/>
    <cellStyle name="Total 2 2 3 3 3 4" xfId="42704" xr:uid="{A1EEB4C9-CB89-4069-9E9F-663AABBD376E}"/>
    <cellStyle name="Total 2 2 3 3 4" xfId="41103" xr:uid="{B60670FF-FA05-4174-915C-B297337E6F79}"/>
    <cellStyle name="Total 2 2 3 3 4 2" xfId="42013" xr:uid="{FAA41663-707B-4655-ABCE-49148B22C07F}"/>
    <cellStyle name="Total 2 2 3 3 4 2 2" xfId="44126" xr:uid="{6A4E015F-F525-4730-B5ED-6532634E666D}"/>
    <cellStyle name="Total 2 2 3 3 4 3" xfId="42814" xr:uid="{A5B00912-00E2-431D-9912-CE138157AAF0}"/>
    <cellStyle name="Total 2 2 3 3 4 3 2" xfId="44544" xr:uid="{965DB986-2BD3-4F39-9A0B-66DCA8E501AB}"/>
    <cellStyle name="Total 2 2 3 3 4 4" xfId="43235" xr:uid="{7AB5231F-0294-4D7F-842F-2EEA4C1E7F24}"/>
    <cellStyle name="Total 2 2 3 3 5" xfId="41595" xr:uid="{78677818-FEEA-4EAF-8718-50213A050A9D}"/>
    <cellStyle name="Total 2 2 3 3 5 2" xfId="43708" xr:uid="{EDEF9AAA-4BD1-4351-BA98-1F882A5696EC}"/>
    <cellStyle name="Total 2 2 3 3 6" xfId="42396" xr:uid="{F6C3A84D-46FA-47FD-B07C-29FC3C679C8F}"/>
    <cellStyle name="Total 2 2 3 3 7" xfId="40675" xr:uid="{B6EA6C36-A372-419E-840A-329AE7D53609}"/>
    <cellStyle name="Total 2 2 3 4" xfId="36818" xr:uid="{E3C3761E-5605-4846-8CDD-21C28F2DC43F}"/>
    <cellStyle name="Total 2 2 3 4 2" xfId="41203" xr:uid="{CD423101-FC00-46ED-897F-BE9F27617039}"/>
    <cellStyle name="Total 2 2 3 4 2 2" xfId="42112" xr:uid="{BCB7B25A-27DB-4C71-86F9-1EA197FDA2CC}"/>
    <cellStyle name="Total 2 2 3 4 2 2 2" xfId="44225" xr:uid="{CD6E432E-8B94-414D-84BC-5B0E11833FDD}"/>
    <cellStyle name="Total 2 2 3 4 2 3" xfId="42913" xr:uid="{FF93A126-F13E-4BB8-AB95-E0CA34413678}"/>
    <cellStyle name="Total 2 2 3 4 2 3 2" xfId="44643" xr:uid="{4F6F0993-DA8F-4410-8EA1-EB9810914069}"/>
    <cellStyle name="Total 2 2 3 4 2 4" xfId="43334" xr:uid="{E7A7C7A7-8F83-4AB4-B870-1D604EE8320A}"/>
    <cellStyle name="Total 2 2 3 4 3" xfId="41699" xr:uid="{DACAC429-85D5-4A3B-B467-DD91C4531564}"/>
    <cellStyle name="Total 2 2 3 4 3 2" xfId="43812" xr:uid="{0F63ECA9-6326-48D9-B7D2-BAA14639ED3E}"/>
    <cellStyle name="Total 2 2 3 4 4" xfId="42500" xr:uid="{A5F0059A-70A5-4B8A-ABC3-9D804B4E1119}"/>
    <cellStyle name="Total 2 2 3 4 5" xfId="40785" xr:uid="{8407E369-4A06-4434-B52F-BAC4B9F5729B}"/>
    <cellStyle name="Total 2 2 3 5" xfId="13543" xr:uid="{41D35224-AB34-4AA6-8A3F-79B8AF17A51F}"/>
    <cellStyle name="Total 2 2 3 5 2" xfId="41229" xr:uid="{0ED3F179-4FF9-4897-8D27-A5F875AFC01D}"/>
    <cellStyle name="Total 2 2 3 5 2 2" xfId="42138" xr:uid="{7F353A72-34B0-4C41-9ADD-FEF5C243A8C3}"/>
    <cellStyle name="Total 2 2 3 5 2 2 2" xfId="44251" xr:uid="{040BA74F-D433-4360-81BB-CCE5BD573145}"/>
    <cellStyle name="Total 2 2 3 5 2 3" xfId="42939" xr:uid="{7E8587BE-4FFA-4ECE-A458-DF151117277E}"/>
    <cellStyle name="Total 2 2 3 5 2 3 2" xfId="44669" xr:uid="{F66E4AAE-C3F4-4765-B772-2307BC014246}"/>
    <cellStyle name="Total 2 2 3 5 2 4" xfId="43360" xr:uid="{4A3643FF-9C46-4300-9544-4DD2D1EA4A67}"/>
    <cellStyle name="Total 2 2 3 5 3" xfId="41727" xr:uid="{396CA7C8-E9A1-4999-BAA6-5F73EF5616B1}"/>
    <cellStyle name="Total 2 2 3 5 3 2" xfId="43840" xr:uid="{4242A84E-8EC9-4D34-98FF-402142588B69}"/>
    <cellStyle name="Total 2 2 3 5 4" xfId="42528" xr:uid="{F6BA43A4-FD2F-4272-906E-F66E0ECDB9B3}"/>
    <cellStyle name="Total 2 2 3 5 5" xfId="40813" xr:uid="{3A7050B0-FFF0-4C12-971B-C30399A1E239}"/>
    <cellStyle name="Total 2 2 3 6" xfId="37270" xr:uid="{0C59A272-132C-4BFA-A3F2-AD7B39DE426E}"/>
    <cellStyle name="Total 2 2 3 6 2" xfId="43649" xr:uid="{29197FF3-075D-4A1D-9E5A-A28C632F09F9}"/>
    <cellStyle name="Total 2 2 3 6 3" xfId="41533" xr:uid="{98D08733-962A-419D-8DF1-384F00578D41}"/>
    <cellStyle name="Total 2 2 3 7" xfId="41492" xr:uid="{5FA34E42-D9A2-4063-99D7-5FCC16BB233C}"/>
    <cellStyle name="Total 2 2 3 7 2" xfId="43610" xr:uid="{F83A8934-B66F-489B-AB24-B052C931BE4B}"/>
    <cellStyle name="Total 2 2 3 8" xfId="40462" xr:uid="{977ABDE1-75BF-4ACB-B2D0-3433F89BED0A}"/>
    <cellStyle name="Total 2 2 4" xfId="13652" xr:uid="{666DB585-9791-4830-B2E9-2E3F9AA7366D}"/>
    <cellStyle name="Total 2 2 4 2" xfId="19159" xr:uid="{FDC465DD-7564-4E50-9A95-471000D2A40E}"/>
    <cellStyle name="Total 2 2 4 2 2" xfId="40899" xr:uid="{62A1665C-AFE2-440A-A699-0C9668FCF809}"/>
    <cellStyle name="Total 2 2 4 2 2 2" xfId="41314" xr:uid="{57352C90-702C-46E5-8008-23772AC4DFF5}"/>
    <cellStyle name="Total 2 2 4 2 2 2 2" xfId="42223" xr:uid="{CD9AD3D3-8738-4798-961F-9E158AA7B978}"/>
    <cellStyle name="Total 2 2 4 2 2 2 2 2" xfId="44336" xr:uid="{3987DB24-DA5D-4CEB-A2D2-3B5034A9242D}"/>
    <cellStyle name="Total 2 2 4 2 2 2 3" xfId="43024" xr:uid="{2191A492-FB02-48C4-961B-4119794A6E29}"/>
    <cellStyle name="Total 2 2 4 2 2 2 3 2" xfId="44754" xr:uid="{3FCBD4B5-102C-49C7-9EC7-A99B8C95AD20}"/>
    <cellStyle name="Total 2 2 4 2 2 2 4" xfId="43445" xr:uid="{C2912131-BAB5-4DFF-AF9F-F7B4AA32A053}"/>
    <cellStyle name="Total 2 2 4 2 2 3" xfId="41813" xr:uid="{99ED9738-B9B8-4C44-A8CC-3FD66BB16E9E}"/>
    <cellStyle name="Total 2 2 4 2 2 3 2" xfId="43926" xr:uid="{B10F344F-39E7-49C0-A72C-D400049730FB}"/>
    <cellStyle name="Total 2 2 4 2 2 4" xfId="42614" xr:uid="{C0088E06-0AAC-4D74-BCEA-C35687D0EF9A}"/>
    <cellStyle name="Total 2 2 4 2 3" xfId="41009" xr:uid="{5EB569B8-4E47-4E31-8268-EF41478150E3}"/>
    <cellStyle name="Total 2 2 4 2 3 2" xfId="41424" xr:uid="{5B5A3C13-EDB8-42FB-84CD-325D71D2B0BA}"/>
    <cellStyle name="Total 2 2 4 2 3 2 2" xfId="42333" xr:uid="{30AB9834-8376-4C2F-82CA-44046E174885}"/>
    <cellStyle name="Total 2 2 4 2 3 2 2 2" xfId="44446" xr:uid="{0FA715CC-ABB8-402B-BF16-FB121D70C2D2}"/>
    <cellStyle name="Total 2 2 4 2 3 2 3" xfId="43134" xr:uid="{FFC9D9AD-E54A-46CC-996B-5A21A76E23DE}"/>
    <cellStyle name="Total 2 2 4 2 3 2 3 2" xfId="44864" xr:uid="{A3A67863-73D1-415B-87C5-381E7C407D04}"/>
    <cellStyle name="Total 2 2 4 2 3 2 4" xfId="43555" xr:uid="{BB44A1B8-866F-49E4-BEE7-3DDAAA64B735}"/>
    <cellStyle name="Total 2 2 4 2 3 3" xfId="41923" xr:uid="{0885E561-6D41-4CED-AFC4-A4BFCDDAA5BE}"/>
    <cellStyle name="Total 2 2 4 2 3 3 2" xfId="44036" xr:uid="{731083F3-95CA-4CFD-96D3-D911921EF436}"/>
    <cellStyle name="Total 2 2 4 2 3 4" xfId="42724" xr:uid="{C4969BA6-2725-42CB-80E8-9D008B04C84D}"/>
    <cellStyle name="Total 2 2 4 2 4" xfId="41123" xr:uid="{3FE540A7-B0DF-43B9-96E0-0576624B635E}"/>
    <cellStyle name="Total 2 2 4 2 4 2" xfId="42033" xr:uid="{08927DB8-157C-4E9E-BD0B-34F055A9FF6A}"/>
    <cellStyle name="Total 2 2 4 2 4 2 2" xfId="44146" xr:uid="{E0B03B36-DC8D-4E4C-8758-909A8ADCB40A}"/>
    <cellStyle name="Total 2 2 4 2 4 3" xfId="42834" xr:uid="{0B9F4FF6-4084-413D-B2DB-13B7EE1968F0}"/>
    <cellStyle name="Total 2 2 4 2 4 3 2" xfId="44564" xr:uid="{62F12A9D-6B7F-4971-B8D0-0F8CCFD829D4}"/>
    <cellStyle name="Total 2 2 4 2 4 4" xfId="43255" xr:uid="{412D9771-3999-490E-ABFA-F97E6999E23F}"/>
    <cellStyle name="Total 2 2 4 2 5" xfId="41615" xr:uid="{17C3FC98-50AC-43D5-85F0-331B6BF6FFE3}"/>
    <cellStyle name="Total 2 2 4 2 5 2" xfId="43728" xr:uid="{B5C05D63-6C2C-4F38-AD23-EA7A278BCD9B}"/>
    <cellStyle name="Total 2 2 4 2 6" xfId="42416" xr:uid="{76EC6E66-2439-4355-AC0A-CB7768F5386A}"/>
    <cellStyle name="Total 2 2 4 2 7" xfId="40697" xr:uid="{A7672246-6C8D-4E2A-A2A1-4588E806B3B2}"/>
    <cellStyle name="Total 2 2 4 3" xfId="23475" xr:uid="{C19CD104-EA8A-40C7-A3CC-557DAE4F9F18}"/>
    <cellStyle name="Total 2 2 4 3 2" xfId="41238" xr:uid="{3C2FC83E-DDB4-4621-AE53-95D1350D373D}"/>
    <cellStyle name="Total 2 2 4 3 2 2" xfId="42147" xr:uid="{6FF0B817-FC52-4AFC-92B1-0B501B64A29A}"/>
    <cellStyle name="Total 2 2 4 3 2 2 2" xfId="44260" xr:uid="{989EE91A-7156-41CF-88EB-6BB76B2E2730}"/>
    <cellStyle name="Total 2 2 4 3 2 3" xfId="42948" xr:uid="{FDF7437B-E6DD-4772-BBC3-C275F8A2E56A}"/>
    <cellStyle name="Total 2 2 4 3 2 3 2" xfId="44678" xr:uid="{AF3BC62F-1C0E-4ACF-8588-15F9B9E69759}"/>
    <cellStyle name="Total 2 2 4 3 2 4" xfId="43369" xr:uid="{18B8F8DC-1029-4E18-A023-0F61E9F030C3}"/>
    <cellStyle name="Total 2 2 4 3 3" xfId="41737" xr:uid="{BF4C60D2-B95D-4C38-8204-B0EF2230E55A}"/>
    <cellStyle name="Total 2 2 4 3 3 2" xfId="43850" xr:uid="{5C1E16FD-834E-49FE-9EA2-0E0173486F76}"/>
    <cellStyle name="Total 2 2 4 3 4" xfId="42538" xr:uid="{367634C2-9033-403A-B800-CF038624133D}"/>
    <cellStyle name="Total 2 2 4 3 5" xfId="40823" xr:uid="{63B21287-7130-464B-A94B-81F1CAC5216B}"/>
    <cellStyle name="Total 2 2 4 4" xfId="40934" xr:uid="{8C5F833B-0A1E-4AD1-8240-3F99CF131766}"/>
    <cellStyle name="Total 2 2 4 4 2" xfId="41349" xr:uid="{8B45E96A-3F70-46CC-BC4E-784AF9F2FDA2}"/>
    <cellStyle name="Total 2 2 4 4 2 2" xfId="42258" xr:uid="{D14F9A2D-143A-4AD2-9AF6-E3A3BA7ACFDF}"/>
    <cellStyle name="Total 2 2 4 4 2 2 2" xfId="44371" xr:uid="{0DC31DC7-E36C-48D8-9196-FDA654EB833B}"/>
    <cellStyle name="Total 2 2 4 4 2 3" xfId="43059" xr:uid="{61D2E616-BA3B-4C69-9A6F-C258646F6B57}"/>
    <cellStyle name="Total 2 2 4 4 2 3 2" xfId="44789" xr:uid="{8300F6B8-445F-4BEE-B673-C32789775339}"/>
    <cellStyle name="Total 2 2 4 4 2 4" xfId="43480" xr:uid="{1DFD7762-A952-40EA-B88D-4293888260D8}"/>
    <cellStyle name="Total 2 2 4 4 3" xfId="41848" xr:uid="{10FB9CDC-76B9-4296-94F5-A9D6EA2196B3}"/>
    <cellStyle name="Total 2 2 4 4 3 2" xfId="43961" xr:uid="{302FFB0B-5612-4A7E-951E-88D7FCBAE615}"/>
    <cellStyle name="Total 2 2 4 4 4" xfId="42649" xr:uid="{194799A1-A22D-41C0-8EA0-9ED4238E444C}"/>
    <cellStyle name="Total 2 2 4 5" xfId="41048" xr:uid="{271FEDA7-A1B6-4783-96F8-A0FE16F5BDD0}"/>
    <cellStyle name="Total 2 2 4 5 2" xfId="41958" xr:uid="{5FB5D4A8-D0D2-4C35-B746-0A4FA1655FEC}"/>
    <cellStyle name="Total 2 2 4 5 2 2" xfId="44071" xr:uid="{134859DF-65CB-443C-8F0D-0CE14E087E38}"/>
    <cellStyle name="Total 2 2 4 5 3" xfId="42759" xr:uid="{F586C5F0-EC48-473D-9307-27674F1CB6CB}"/>
    <cellStyle name="Total 2 2 4 5 3 2" xfId="44489" xr:uid="{915689BB-C608-4522-B3DE-B1254DBD37D3}"/>
    <cellStyle name="Total 2 2 4 5 4" xfId="43180" xr:uid="{447D9ADE-FA14-4CFA-B73B-9D98F92BB749}"/>
    <cellStyle name="Total 2 2 4 6" xfId="41485" xr:uid="{38AD7FB6-B0B5-4044-9452-C3F8E1A33B03}"/>
    <cellStyle name="Total 2 2 4 6 2" xfId="43603" xr:uid="{2F7344C3-07B6-47DA-B775-1E2F33B69F8A}"/>
    <cellStyle name="Total 2 2 4 7" xfId="40613" xr:uid="{477013A2-5256-40F1-8993-7237EC52A9A2}"/>
    <cellStyle name="Total 2 2 5" xfId="17600" xr:uid="{96F4BFF0-6305-43AE-953F-2DBFBC46209A}"/>
    <cellStyle name="Total 2 2 5 2" xfId="23666" xr:uid="{EF58B81F-0D4D-4A85-A086-010FA2639509}"/>
    <cellStyle name="Total 2 2 5 2 2" xfId="41279" xr:uid="{65531C49-3D9D-464B-8C33-05F5F82B136E}"/>
    <cellStyle name="Total 2 2 5 2 2 2" xfId="42188" xr:uid="{F0522524-021B-49DB-AAB1-D6DB0F3551D4}"/>
    <cellStyle name="Total 2 2 5 2 2 2 2" xfId="44301" xr:uid="{39F4D239-7AE1-4E9D-BFBD-D5526877A44B}"/>
    <cellStyle name="Total 2 2 5 2 2 3" xfId="42989" xr:uid="{681929EA-229C-44F3-B324-52AFAE77F579}"/>
    <cellStyle name="Total 2 2 5 2 2 3 2" xfId="44719" xr:uid="{7F7CE0A2-F3A6-48AE-842C-FB2A81A1AA61}"/>
    <cellStyle name="Total 2 2 5 2 2 4" xfId="43410" xr:uid="{42952522-AE57-436B-8200-F9C298517FB6}"/>
    <cellStyle name="Total 2 2 5 2 3" xfId="41778" xr:uid="{2DE3D46C-C06F-4B08-BE52-A3A1D85C593C}"/>
    <cellStyle name="Total 2 2 5 2 3 2" xfId="43891" xr:uid="{3391F7E7-641D-4B76-86C5-098B0264D66A}"/>
    <cellStyle name="Total 2 2 5 2 4" xfId="42579" xr:uid="{62B2E093-9FBC-4CE4-B4AE-9B1CCC70FDED}"/>
    <cellStyle name="Total 2 2 5 2 5" xfId="40864" xr:uid="{5A506306-6168-4208-BB36-EF6C5CB99A4D}"/>
    <cellStyle name="Total 2 2 5 3" xfId="40974" xr:uid="{1586CE08-2FBB-4DD2-87ED-407E17BA33FD}"/>
    <cellStyle name="Total 2 2 5 3 2" xfId="41389" xr:uid="{3ECE0F4B-ACE0-4A8F-8964-4D8B51AF79D3}"/>
    <cellStyle name="Total 2 2 5 3 2 2" xfId="42298" xr:uid="{8F8B609B-E6A1-462F-9164-D06F62D6EDDD}"/>
    <cellStyle name="Total 2 2 5 3 2 2 2" xfId="44411" xr:uid="{1DA58482-4D95-4EFA-8403-28C2CDA37C2F}"/>
    <cellStyle name="Total 2 2 5 3 2 3" xfId="43099" xr:uid="{8FC05501-FEB8-457F-B29E-CF44476F1FB4}"/>
    <cellStyle name="Total 2 2 5 3 2 3 2" xfId="44829" xr:uid="{956D7F12-0F18-4923-A282-EAFE623946D2}"/>
    <cellStyle name="Total 2 2 5 3 2 4" xfId="43520" xr:uid="{BEA75E5A-F8CE-42FE-B630-7EFEA1D4FF5A}"/>
    <cellStyle name="Total 2 2 5 3 3" xfId="41888" xr:uid="{E28ADCBB-EFC9-4C1D-B4D2-079D15634E9D}"/>
    <cellStyle name="Total 2 2 5 3 3 2" xfId="44001" xr:uid="{6FD0225C-1259-4796-AEAC-1C2B011CDDFB}"/>
    <cellStyle name="Total 2 2 5 3 4" xfId="42689" xr:uid="{FA036246-3A21-42C8-BA87-E6A4B2BC11B4}"/>
    <cellStyle name="Total 2 2 5 4" xfId="41088" xr:uid="{B9C3A2BB-E7E5-4FAB-ADC0-412D24C223E8}"/>
    <cellStyle name="Total 2 2 5 4 2" xfId="41998" xr:uid="{0852F4D2-FBB0-4C72-A3FC-19029C731BDA}"/>
    <cellStyle name="Total 2 2 5 4 2 2" xfId="44111" xr:uid="{6AA6ADB7-42DA-4D0E-9C61-77CBD270F14A}"/>
    <cellStyle name="Total 2 2 5 4 3" xfId="42799" xr:uid="{ECA3C2D6-E42D-4CBA-B94A-F063C7D50E0A}"/>
    <cellStyle name="Total 2 2 5 4 3 2" xfId="44529" xr:uid="{2690394D-48C6-45DF-9137-5B8357AAD8F4}"/>
    <cellStyle name="Total 2 2 5 4 4" xfId="43220" xr:uid="{3201DB7F-CC80-462B-B33B-9A3248AAD4F1}"/>
    <cellStyle name="Total 2 2 5 5" xfId="41580" xr:uid="{34F228FA-AE71-4260-A2D7-FCDB13674FBD}"/>
    <cellStyle name="Total 2 2 5 5 2" xfId="43693" xr:uid="{A43E4E53-D73F-4795-860F-D971E3084983}"/>
    <cellStyle name="Total 2 2 5 6" xfId="42381" xr:uid="{9A82F79D-FE7D-4559-980F-96A24999EC81}"/>
    <cellStyle name="Total 2 2 5 7" xfId="40660" xr:uid="{B960307A-13DD-4512-9481-70F9144E1BC3}"/>
    <cellStyle name="Total 2 2 6" xfId="16005" xr:uid="{28D549C6-0275-4EBA-8DC4-2AAB36EC2C18}"/>
    <cellStyle name="Total 2 2 6 2" xfId="23664" xr:uid="{8E5C1091-04AA-437A-91B4-2E74CBFBC777}"/>
    <cellStyle name="Total 2 2 6 2 2" xfId="42086" xr:uid="{97904269-915E-49B7-A8EB-D3E5640BD4AC}"/>
    <cellStyle name="Total 2 2 6 2 2 2" xfId="44199" xr:uid="{708F3526-C806-4555-A91F-5096A8AF7710}"/>
    <cellStyle name="Total 2 2 6 2 3" xfId="42887" xr:uid="{7072778B-E521-4E2E-8152-A9C274C45621}"/>
    <cellStyle name="Total 2 2 6 2 3 2" xfId="44617" xr:uid="{F5F7A882-1635-458F-8C05-5A952D629200}"/>
    <cellStyle name="Total 2 2 6 2 4" xfId="43308" xr:uid="{2344E627-22B3-4663-9435-A3F8FB47B1B8}"/>
    <cellStyle name="Total 2 2 6 2 5" xfId="41177" xr:uid="{F877CCE8-2697-47D3-B62F-38BA23A9296F}"/>
    <cellStyle name="Total 2 2 6 3" xfId="41671" xr:uid="{E7B53DB7-E630-43E4-A688-A2B2C53F4BF2}"/>
    <cellStyle name="Total 2 2 6 3 2" xfId="43784" xr:uid="{2BD12DAE-6DB7-45E2-A19D-3A2DECC9F025}"/>
    <cellStyle name="Total 2 2 6 4" xfId="42472" xr:uid="{E9D94C06-4A89-41C2-881F-7ECC27A198E2}"/>
    <cellStyle name="Total 2 2 6 5" xfId="40757" xr:uid="{C622B972-C770-4492-B5E8-E2036D8E6393}"/>
    <cellStyle name="Total 2 2 7" xfId="23717" xr:uid="{69321381-D3E4-4AA3-87E9-D4A9EA0C0D31}"/>
    <cellStyle name="Total 2 2 7 2" xfId="41168" xr:uid="{9EE49C76-C400-4DD0-AB45-14852CBE4A69}"/>
    <cellStyle name="Total 2 2 7 2 2" xfId="42077" xr:uid="{305BBA89-FC07-4292-9F18-2D357A860E56}"/>
    <cellStyle name="Total 2 2 7 2 2 2" xfId="44190" xr:uid="{26C0F5C5-F534-4CDC-BADC-82005B3BBE5C}"/>
    <cellStyle name="Total 2 2 7 2 3" xfId="42878" xr:uid="{C2656A75-ABF9-4F4B-A1CC-0F6C533A6C3D}"/>
    <cellStyle name="Total 2 2 7 2 3 2" xfId="44608" xr:uid="{9893F9FB-62DF-4B74-BC42-AD8D47AAC4B8}"/>
    <cellStyle name="Total 2 2 7 2 4" xfId="43299" xr:uid="{FCA5F54B-2FBF-4F55-B92B-5A0E03826CA6}"/>
    <cellStyle name="Total 2 2 7 3" xfId="41660" xr:uid="{77649564-C626-4FB3-B5DA-38FAD77B2553}"/>
    <cellStyle name="Total 2 2 7 3 2" xfId="43773" xr:uid="{E46FF556-A88F-4B1F-BC3B-8D200937C7C4}"/>
    <cellStyle name="Total 2 2 7 4" xfId="42461" xr:uid="{CF299CC8-9B68-44CD-AFD1-039AE82A4740}"/>
    <cellStyle name="Total 2 2 7 5" xfId="40746" xr:uid="{6AC10F22-E4E2-4F7D-A81F-E3DED02AA8F4}"/>
    <cellStyle name="Total 2 2 8" xfId="23223" xr:uid="{CFE4A0A5-68BE-44B2-9436-8D0E887AAD6A}"/>
    <cellStyle name="Total 2 2 8 2" xfId="43628" xr:uid="{91A83181-4578-4FFF-B1CA-C4F1B1DD520C}"/>
    <cellStyle name="Total 2 2 8 3" xfId="41512" xr:uid="{DDC1B19E-E987-4B4D-8F67-377FA8A3A362}"/>
    <cellStyle name="Total 2 2 9" xfId="25836" xr:uid="{755738CE-E944-473E-B539-9C2A7BE0FDA8}"/>
    <cellStyle name="Total 2 2 9 2" xfId="27280" xr:uid="{23254700-6E25-4844-AD8F-1885EE05529A}"/>
    <cellStyle name="Total 2 2 9 2 2" xfId="43618" xr:uid="{FED92BA4-0C7D-4D4C-A8FD-B19474BEE52F}"/>
    <cellStyle name="Total 2 2 9 3" xfId="41500" xr:uid="{96403762-9E87-4287-85CC-6B3BD48C85D2}"/>
    <cellStyle name="Total 2 3" xfId="9393" xr:uid="{FF696C8C-75BF-4365-AAE4-D232ADEC8198}"/>
    <cellStyle name="Total 2 3 10" xfId="26575" xr:uid="{D94A07FC-3502-47D9-8F97-8FBA4DBB1761}"/>
    <cellStyle name="Total 2 3 10 2" xfId="27466" xr:uid="{CE827252-8D56-47D9-AB59-EAEF51F8CF19}"/>
    <cellStyle name="Total 2 3 11" xfId="36798" xr:uid="{C55C1968-5A59-4AF2-9376-585E5C7E1EB6}"/>
    <cellStyle name="Total 2 3 12" xfId="11718" xr:uid="{D1B381B4-C9A4-4C7A-807F-DCC010A373D5}"/>
    <cellStyle name="Total 2 3 13" xfId="37250" xr:uid="{6A6D0FFA-F7B4-4F47-B3DA-B035B7681F8E}"/>
    <cellStyle name="Total 2 3 14" xfId="40382" xr:uid="{68A8829C-8E6E-4DE3-A6C9-AB790AE221FD}"/>
    <cellStyle name="Total 2 3 2" xfId="13199" xr:uid="{24FCA400-4A91-43EF-BC11-2B926B42AA4E}"/>
    <cellStyle name="Total 2 3 2 2" xfId="18706" xr:uid="{AA8A7FC2-8B60-4679-B388-87AD36928218}"/>
    <cellStyle name="Total 2 3 2 2 2" xfId="40727" xr:uid="{7100E7C6-77CA-4F04-8DF2-0FF75951713D}"/>
    <cellStyle name="Total 2 3 2 2 2 2" xfId="40929" xr:uid="{0737ADFC-54EF-4053-ABF3-9B40E3BAF41B}"/>
    <cellStyle name="Total 2 3 2 2 2 2 2" xfId="41344" xr:uid="{F2E65E35-506D-49D5-93A8-E2E542FCD7F3}"/>
    <cellStyle name="Total 2 3 2 2 2 2 2 2" xfId="42253" xr:uid="{E1240B2E-EDC8-4DF4-AED3-177B90F78999}"/>
    <cellStyle name="Total 2 3 2 2 2 2 2 2 2" xfId="44366" xr:uid="{052A477F-4CE6-4056-A0A9-2B827BCE34FB}"/>
    <cellStyle name="Total 2 3 2 2 2 2 2 3" xfId="43054" xr:uid="{3707745C-8E3A-4108-AFD6-7F5F80FF1C6A}"/>
    <cellStyle name="Total 2 3 2 2 2 2 2 3 2" xfId="44784" xr:uid="{D0016253-DA5A-474D-AE67-03A043FFE56C}"/>
    <cellStyle name="Total 2 3 2 2 2 2 2 4" xfId="43475" xr:uid="{9CA1C397-745F-40B5-86D2-D357B67EB7FE}"/>
    <cellStyle name="Total 2 3 2 2 2 2 3" xfId="41843" xr:uid="{BA4D337B-EB49-4BB4-8346-BEF2B392BC55}"/>
    <cellStyle name="Total 2 3 2 2 2 2 3 2" xfId="43956" xr:uid="{5474AE1D-035C-4DC1-ACDD-DBA927E12CF3}"/>
    <cellStyle name="Total 2 3 2 2 2 2 4" xfId="42644" xr:uid="{474BBD3C-1D3F-4074-996B-B534ED3A6092}"/>
    <cellStyle name="Total 2 3 2 2 2 3" xfId="41039" xr:uid="{DB4A5A49-CED1-4DD1-B0A1-5D530CB36DA0}"/>
    <cellStyle name="Total 2 3 2 2 2 3 2" xfId="41454" xr:uid="{DB9D6DF7-7523-41B5-A2BF-3D76EB83862F}"/>
    <cellStyle name="Total 2 3 2 2 2 3 2 2" xfId="42363" xr:uid="{F9E5B815-1737-44D5-BA25-DFF5A5B0F4DF}"/>
    <cellStyle name="Total 2 3 2 2 2 3 2 2 2" xfId="44476" xr:uid="{482CFAE7-E103-49DA-B839-7EC4B70326A8}"/>
    <cellStyle name="Total 2 3 2 2 2 3 2 3" xfId="43164" xr:uid="{D7C514A4-19A2-4043-8E54-E49889222DFD}"/>
    <cellStyle name="Total 2 3 2 2 2 3 2 3 2" xfId="44894" xr:uid="{CA27A4BF-47A0-4855-979E-60C95A3273A2}"/>
    <cellStyle name="Total 2 3 2 2 2 3 2 4" xfId="43585" xr:uid="{ECA3A4D2-7DB6-4ED0-8E27-7F52D8A9AF05}"/>
    <cellStyle name="Total 2 3 2 2 2 3 3" xfId="41953" xr:uid="{E45D5EA9-D918-4CDE-82E6-5A378EBE9F22}"/>
    <cellStyle name="Total 2 3 2 2 2 3 3 2" xfId="44066" xr:uid="{C1A0EB77-A509-4A45-B727-B0D98398F4AA}"/>
    <cellStyle name="Total 2 3 2 2 2 3 4" xfId="42754" xr:uid="{419529C5-590A-478D-9609-DCE57A367F42}"/>
    <cellStyle name="Total 2 3 2 2 2 4" xfId="41153" xr:uid="{5147E2F3-C2EB-4F84-8811-6F40AEFA3D2E}"/>
    <cellStyle name="Total 2 3 2 2 2 4 2" xfId="42063" xr:uid="{AD4973F6-B898-42C5-9A79-0320500D343E}"/>
    <cellStyle name="Total 2 3 2 2 2 4 2 2" xfId="44176" xr:uid="{E944D218-0FAC-4EC5-B575-08AEB33A393A}"/>
    <cellStyle name="Total 2 3 2 2 2 4 3" xfId="42864" xr:uid="{84878F96-B76F-4668-98D2-6EE73CD97954}"/>
    <cellStyle name="Total 2 3 2 2 2 4 3 2" xfId="44594" xr:uid="{8E5F9D78-10AB-4CCC-B6CF-D1171264BF3E}"/>
    <cellStyle name="Total 2 3 2 2 2 4 4" xfId="43285" xr:uid="{5C183C5E-B84F-498B-A0CE-BB6EF38CC759}"/>
    <cellStyle name="Total 2 3 2 2 2 5" xfId="41645" xr:uid="{DD80E582-5BD3-4665-8F11-8D886374538B}"/>
    <cellStyle name="Total 2 3 2 2 2 5 2" xfId="43758" xr:uid="{1D382BF9-2BD5-4361-B83B-78099B8F454A}"/>
    <cellStyle name="Total 2 3 2 2 2 6" xfId="42446" xr:uid="{19702826-5161-4821-B3A0-91435AF19A6A}"/>
    <cellStyle name="Total 2 3 2 2 3" xfId="40853" xr:uid="{93207F8B-D19B-4BDD-99FF-9A6700332231}"/>
    <cellStyle name="Total 2 3 2 2 3 2" xfId="41268" xr:uid="{78840B96-AC7D-4119-92FC-FC4CE6CC51EA}"/>
    <cellStyle name="Total 2 3 2 2 3 2 2" xfId="42177" xr:uid="{1447DED6-263C-4322-9B1C-7603E465E20C}"/>
    <cellStyle name="Total 2 3 2 2 3 2 2 2" xfId="44290" xr:uid="{789C3AD5-4774-47AC-8728-18E7BEE6C222}"/>
    <cellStyle name="Total 2 3 2 2 3 2 3" xfId="42978" xr:uid="{E18CA87B-AC02-4162-BEB7-0C46E19DBFC0}"/>
    <cellStyle name="Total 2 3 2 2 3 2 3 2" xfId="44708" xr:uid="{B77E6856-4C4A-4323-AE89-E65761D32B57}"/>
    <cellStyle name="Total 2 3 2 2 3 2 4" xfId="43399" xr:uid="{052DE87A-7649-48AA-82FD-CB5AC61AA146}"/>
    <cellStyle name="Total 2 3 2 2 3 3" xfId="41767" xr:uid="{D4EFC266-3C35-4834-B395-F379662F3DF5}"/>
    <cellStyle name="Total 2 3 2 2 3 3 2" xfId="43880" xr:uid="{834029D2-F31F-4152-8FBE-BC24FFD7B331}"/>
    <cellStyle name="Total 2 3 2 2 3 4" xfId="42568" xr:uid="{84C1BD9F-645D-45EA-9066-29C4D004EA0D}"/>
    <cellStyle name="Total 2 3 2 2 4" xfId="40964" xr:uid="{8E2C6735-F217-46B4-B327-5030BC95E74F}"/>
    <cellStyle name="Total 2 3 2 2 4 2" xfId="41379" xr:uid="{E03497A0-6890-4AF4-949E-936CF8601BB7}"/>
    <cellStyle name="Total 2 3 2 2 4 2 2" xfId="42288" xr:uid="{CD520F66-4D01-4083-B7DB-D699216C1DCE}"/>
    <cellStyle name="Total 2 3 2 2 4 2 2 2" xfId="44401" xr:uid="{D2D8A8A8-40E1-4C57-85DA-2A5E7F34B006}"/>
    <cellStyle name="Total 2 3 2 2 4 2 3" xfId="43089" xr:uid="{15D757F9-343F-4611-8718-A859C93E2CE2}"/>
    <cellStyle name="Total 2 3 2 2 4 2 3 2" xfId="44819" xr:uid="{4ECEB4CD-30B6-4D3D-8B95-131481FDE2D3}"/>
    <cellStyle name="Total 2 3 2 2 4 2 4" xfId="43510" xr:uid="{B66B08CF-A0A5-422A-B519-5E424D87C058}"/>
    <cellStyle name="Total 2 3 2 2 4 3" xfId="41878" xr:uid="{682B21D3-CC36-4775-A56A-7E60A2258110}"/>
    <cellStyle name="Total 2 3 2 2 4 3 2" xfId="43991" xr:uid="{3F6E8ECD-B431-42CF-A6EC-81B1BC1C833A}"/>
    <cellStyle name="Total 2 3 2 2 4 4" xfId="42679" xr:uid="{6CDDA882-FDB4-46F6-8A78-62560022ACDA}"/>
    <cellStyle name="Total 2 3 2 2 5" xfId="41078" xr:uid="{09E4320A-07CC-4A16-BAF5-E944AD95BA0C}"/>
    <cellStyle name="Total 2 3 2 2 5 2" xfId="41988" xr:uid="{D0E56567-1553-457F-B313-D6CB46C45CBD}"/>
    <cellStyle name="Total 2 3 2 2 5 2 2" xfId="44101" xr:uid="{843D1AE1-4295-45AF-8D83-8C640B0A74F9}"/>
    <cellStyle name="Total 2 3 2 2 5 3" xfId="42789" xr:uid="{BC8025A5-4C5E-476F-BBFF-7866C3479209}"/>
    <cellStyle name="Total 2 3 2 2 5 3 2" xfId="44519" xr:uid="{8E02C7C6-70DE-4B75-9909-E93C561CE205}"/>
    <cellStyle name="Total 2 3 2 2 5 4" xfId="43210" xr:uid="{DF611EA4-D29F-48F4-BB12-0EBE1637877B}"/>
    <cellStyle name="Total 2 3 2 2 6" xfId="42371" xr:uid="{F474F3C9-DD63-4C62-AA66-B724712718EF}"/>
    <cellStyle name="Total 2 3 2 2 6 2" xfId="44484" xr:uid="{18E599C8-6D0E-4D72-BBD7-4BD259FE98AF}"/>
    <cellStyle name="Total 2 3 2 2 7" xfId="40643" xr:uid="{54B78C86-8481-4335-831C-1CA672BB7C23}"/>
    <cellStyle name="Total 2 3 2 3" xfId="40690" xr:uid="{087A7E13-FB5A-4BB6-AC8B-B16A4779E549}"/>
    <cellStyle name="Total 2 3 2 3 2" xfId="40894" xr:uid="{B4659EE6-92A5-41D7-AA26-CBF24B1173F0}"/>
    <cellStyle name="Total 2 3 2 3 2 2" xfId="41309" xr:uid="{B91FA6DA-763D-41BA-9E98-E7BFB0CB7CFD}"/>
    <cellStyle name="Total 2 3 2 3 2 2 2" xfId="42218" xr:uid="{B48EE66B-6E88-47D2-B3C5-AFE10C5A480F}"/>
    <cellStyle name="Total 2 3 2 3 2 2 2 2" xfId="44331" xr:uid="{E42A9E88-CF2F-42DA-B605-986F195D2F92}"/>
    <cellStyle name="Total 2 3 2 3 2 2 3" xfId="43019" xr:uid="{C3271AE5-2208-46DB-AEFA-1413555AC334}"/>
    <cellStyle name="Total 2 3 2 3 2 2 3 2" xfId="44749" xr:uid="{7713C066-449C-4898-B29A-FDB09D2853E2}"/>
    <cellStyle name="Total 2 3 2 3 2 2 4" xfId="43440" xr:uid="{776D9DD3-60F3-45CA-B0BA-79DCBDE3DAEF}"/>
    <cellStyle name="Total 2 3 2 3 2 3" xfId="41808" xr:uid="{4D9FC041-6C07-442B-A972-91E931946162}"/>
    <cellStyle name="Total 2 3 2 3 2 3 2" xfId="43921" xr:uid="{E71A69A6-393F-49C5-A3F3-CBDEF84B8EC9}"/>
    <cellStyle name="Total 2 3 2 3 2 4" xfId="42609" xr:uid="{B4222489-4804-4D08-B749-137AA3AC784E}"/>
    <cellStyle name="Total 2 3 2 3 3" xfId="41004" xr:uid="{DA56C2C9-1BA7-46E1-AEDF-A861FAABC09C}"/>
    <cellStyle name="Total 2 3 2 3 3 2" xfId="41419" xr:uid="{9E49AEB4-18F6-41C9-979B-6BEF784C10C5}"/>
    <cellStyle name="Total 2 3 2 3 3 2 2" xfId="42328" xr:uid="{B9963208-90CA-4785-A922-7A4C70B6449B}"/>
    <cellStyle name="Total 2 3 2 3 3 2 2 2" xfId="44441" xr:uid="{2BD35796-9D78-444B-9D1B-83DEC1CCBDD7}"/>
    <cellStyle name="Total 2 3 2 3 3 2 3" xfId="43129" xr:uid="{31351950-8D3E-4A56-BDAF-FA951EECCB83}"/>
    <cellStyle name="Total 2 3 2 3 3 2 3 2" xfId="44859" xr:uid="{50510FE6-33B1-446C-AC05-CE3D472524BD}"/>
    <cellStyle name="Total 2 3 2 3 3 2 4" xfId="43550" xr:uid="{3A76040B-2CBE-46FE-82E7-E4D4CDF19909}"/>
    <cellStyle name="Total 2 3 2 3 3 3" xfId="41918" xr:uid="{320B1056-5107-4CE8-BD8C-6B4AEABF71B9}"/>
    <cellStyle name="Total 2 3 2 3 3 3 2" xfId="44031" xr:uid="{FDA85F55-EBAE-4934-A536-EE29C4AF09BF}"/>
    <cellStyle name="Total 2 3 2 3 3 4" xfId="42719" xr:uid="{917C6B8C-BBA7-4892-8387-8C4D04EF681D}"/>
    <cellStyle name="Total 2 3 2 3 4" xfId="41118" xr:uid="{38FB26C8-0173-41C7-8D7F-C47808E1BFA3}"/>
    <cellStyle name="Total 2 3 2 3 4 2" xfId="42028" xr:uid="{3A32995D-BF6D-47CF-9300-7EE1E6081FEE}"/>
    <cellStyle name="Total 2 3 2 3 4 2 2" xfId="44141" xr:uid="{DF04F516-A9F9-4DD2-ADCD-DDD25CA7529B}"/>
    <cellStyle name="Total 2 3 2 3 4 3" xfId="42829" xr:uid="{BA2E639D-0065-45B8-BBA1-A8A7A59B1A56}"/>
    <cellStyle name="Total 2 3 2 3 4 3 2" xfId="44559" xr:uid="{CDC730A3-9D4A-4DEA-B0A3-6B9138A988ED}"/>
    <cellStyle name="Total 2 3 2 3 4 4" xfId="43250" xr:uid="{FD7C860D-856A-454A-B264-1A5DC8534CA0}"/>
    <cellStyle name="Total 2 3 2 3 5" xfId="41610" xr:uid="{B62E5507-4477-4476-8678-C7DF0394BE2D}"/>
    <cellStyle name="Total 2 3 2 3 5 2" xfId="43723" xr:uid="{8CA2B95B-FBDE-4554-B9B2-C0278499EC95}"/>
    <cellStyle name="Total 2 3 2 3 6" xfId="42411" xr:uid="{53D1EFBE-5BC2-46DE-83E8-9C4EE6962EDF}"/>
    <cellStyle name="Total 2 3 2 4" xfId="40805" xr:uid="{A37B0E85-7256-4807-A274-5EE668C2D2EA}"/>
    <cellStyle name="Total 2 3 2 4 2" xfId="41221" xr:uid="{D2BA0331-E213-490A-8639-967816C7D612}"/>
    <cellStyle name="Total 2 3 2 4 2 2" xfId="42130" xr:uid="{5DABCA1E-6FAC-4DD1-90BA-DCA0A3E4E23C}"/>
    <cellStyle name="Total 2 3 2 4 2 2 2" xfId="44243" xr:uid="{D07670F2-3BB8-483D-9380-3DDE99FB767C}"/>
    <cellStyle name="Total 2 3 2 4 2 3" xfId="42931" xr:uid="{CCF8074C-F98A-4766-A2D6-EDC372E3727D}"/>
    <cellStyle name="Total 2 3 2 4 2 3 2" xfId="44661" xr:uid="{3861DE86-35D2-44C2-87C6-10CD6EFB106B}"/>
    <cellStyle name="Total 2 3 2 4 2 4" xfId="43352" xr:uid="{4B885E3E-7281-41F0-85AF-D9D47C2F5600}"/>
    <cellStyle name="Total 2 3 2 4 3" xfId="41719" xr:uid="{F2600796-D52A-4B62-9F6A-19E64673A358}"/>
    <cellStyle name="Total 2 3 2 4 3 2" xfId="43832" xr:uid="{627DD4AE-47B8-43CA-A30B-13A68EE63F5C}"/>
    <cellStyle name="Total 2 3 2 4 4" xfId="42520" xr:uid="{C64AE1A4-156A-482F-B639-F8E34B368018}"/>
    <cellStyle name="Total 2 3 2 5" xfId="40769" xr:uid="{90272FBA-D51E-4F95-8F0B-9289F07755C0}"/>
    <cellStyle name="Total 2 3 2 5 2" xfId="41189" xr:uid="{2E2D3E29-D95C-474B-8F6E-6181AA8B4C7B}"/>
    <cellStyle name="Total 2 3 2 5 2 2" xfId="42098" xr:uid="{F825DC3D-0A1C-45ED-B360-5FE84E72B84C}"/>
    <cellStyle name="Total 2 3 2 5 2 2 2" xfId="44211" xr:uid="{736965FD-D530-40C6-AD66-E14A0A5E59E2}"/>
    <cellStyle name="Total 2 3 2 5 2 3" xfId="42899" xr:uid="{1B9730AA-67D7-4AAB-B659-1E2F0BDB5DE0}"/>
    <cellStyle name="Total 2 3 2 5 2 3 2" xfId="44629" xr:uid="{23994FC8-8F66-4327-95C9-EFDC17E15AD7}"/>
    <cellStyle name="Total 2 3 2 5 2 4" xfId="43320" xr:uid="{03272D07-6704-41CE-8692-8E3CF4CEBB11}"/>
    <cellStyle name="Total 2 3 2 5 3" xfId="41683" xr:uid="{50581B6D-409B-48B6-ABD1-9FA2307BF962}"/>
    <cellStyle name="Total 2 3 2 5 3 2" xfId="43796" xr:uid="{E74EA6CC-C342-4213-A67E-DBA137EF6672}"/>
    <cellStyle name="Total 2 3 2 5 4" xfId="42484" xr:uid="{114AD37F-A5B4-416E-873E-BE9445CD5441}"/>
    <cellStyle name="Total 2 3 2 6" xfId="41552" xr:uid="{263B0768-4867-4CF6-8FFC-6815BCC5F457}"/>
    <cellStyle name="Total 2 3 2 6 2" xfId="43668" xr:uid="{7D774091-363F-4207-8B7C-6DDCEEC86C69}"/>
    <cellStyle name="Total 2 3 2 7" xfId="41520" xr:uid="{557E7231-C244-41CF-AF3C-514688C2D223}"/>
    <cellStyle name="Total 2 3 2 7 2" xfId="43636" xr:uid="{AF29E04E-603A-411F-BD73-AF2CB419EFAD}"/>
    <cellStyle name="Total 2 3 2 8" xfId="40527" xr:uid="{0F71F71D-65DD-4C60-9009-C770073C350C}"/>
    <cellStyle name="Total 2 3 3" xfId="13577" xr:uid="{236141EA-E40C-4668-9845-4AFB8A760177}"/>
    <cellStyle name="Total 2 3 3 2" xfId="19084" xr:uid="{6B41DF88-524D-496C-9BBD-FBA7BDDFFBBE}"/>
    <cellStyle name="Total 2 3 3 2 2" xfId="40717" xr:uid="{77AF268A-3DB0-4298-87E5-8CEB09985338}"/>
    <cellStyle name="Total 2 3 3 2 2 2" xfId="40919" xr:uid="{0558C1AB-316F-4A7B-9110-F44C0F6E1368}"/>
    <cellStyle name="Total 2 3 3 2 2 2 2" xfId="41334" xr:uid="{17E55524-DD68-48E5-AA3D-A9B8AF8F2AE9}"/>
    <cellStyle name="Total 2 3 3 2 2 2 2 2" xfId="42243" xr:uid="{500F2565-E237-4640-83B3-E81A5B7C7D8C}"/>
    <cellStyle name="Total 2 3 3 2 2 2 2 2 2" xfId="44356" xr:uid="{F8CCC3AB-F4B6-45FA-8445-87331BBD0533}"/>
    <cellStyle name="Total 2 3 3 2 2 2 2 3" xfId="43044" xr:uid="{C41C3E07-50C2-4711-B0A3-BA3C9DA56FE9}"/>
    <cellStyle name="Total 2 3 3 2 2 2 2 3 2" xfId="44774" xr:uid="{24796F6B-8DE8-4AA5-AD2C-A258110F9EBB}"/>
    <cellStyle name="Total 2 3 3 2 2 2 2 4" xfId="43465" xr:uid="{6614A704-BBB8-4804-9CA6-EB8E503468D3}"/>
    <cellStyle name="Total 2 3 3 2 2 2 3" xfId="41833" xr:uid="{DA5A07CD-BF53-4D15-9543-31C7E1C8084F}"/>
    <cellStyle name="Total 2 3 3 2 2 2 3 2" xfId="43946" xr:uid="{9E541EE2-021E-4C64-B239-817E145CB29E}"/>
    <cellStyle name="Total 2 3 3 2 2 2 4" xfId="42634" xr:uid="{14354274-8A8F-47CC-AAB5-1926F0C71B46}"/>
    <cellStyle name="Total 2 3 3 2 2 3" xfId="41029" xr:uid="{718AB7A7-C9CD-4471-9384-E3BF790B4166}"/>
    <cellStyle name="Total 2 3 3 2 2 3 2" xfId="41444" xr:uid="{55452A26-6A4D-410B-BE89-BAFC32358717}"/>
    <cellStyle name="Total 2 3 3 2 2 3 2 2" xfId="42353" xr:uid="{EF113A2C-AA27-4E41-B40C-6639BEE8C986}"/>
    <cellStyle name="Total 2 3 3 2 2 3 2 2 2" xfId="44466" xr:uid="{344E72CE-88E6-4414-BA8C-FB47084B50B9}"/>
    <cellStyle name="Total 2 3 3 2 2 3 2 3" xfId="43154" xr:uid="{30E59BDC-9CEF-4DF1-8BBF-6378D5936C85}"/>
    <cellStyle name="Total 2 3 3 2 2 3 2 3 2" xfId="44884" xr:uid="{2E5D756E-411F-4B66-AF89-6A32033A3931}"/>
    <cellStyle name="Total 2 3 3 2 2 3 2 4" xfId="43575" xr:uid="{5B0DDDA4-B60B-480D-BC94-EDA53A117B6D}"/>
    <cellStyle name="Total 2 3 3 2 2 3 3" xfId="41943" xr:uid="{0159383F-AB8E-440D-8366-983391E7ABA3}"/>
    <cellStyle name="Total 2 3 3 2 2 3 3 2" xfId="44056" xr:uid="{C9D7F1F4-627D-4A0B-9CFE-69FA38695E3C}"/>
    <cellStyle name="Total 2 3 3 2 2 3 4" xfId="42744" xr:uid="{46EA48E7-42D8-46B6-A88A-A4C1A3074506}"/>
    <cellStyle name="Total 2 3 3 2 2 4" xfId="41143" xr:uid="{32D998AA-8599-4A01-A2FF-FC796ADF96B9}"/>
    <cellStyle name="Total 2 3 3 2 2 4 2" xfId="42053" xr:uid="{19698838-6105-41D4-86A2-F420D9DF4730}"/>
    <cellStyle name="Total 2 3 3 2 2 4 2 2" xfId="44166" xr:uid="{1D49E42E-F9B2-4141-87A6-71BF2A1B4FF5}"/>
    <cellStyle name="Total 2 3 3 2 2 4 3" xfId="42854" xr:uid="{F221D111-CB63-44B0-8A9A-61771931EB76}"/>
    <cellStyle name="Total 2 3 3 2 2 4 3 2" xfId="44584" xr:uid="{8926FF78-BF2F-41D2-A1A3-2A0E20D3E60D}"/>
    <cellStyle name="Total 2 3 3 2 2 4 4" xfId="43275" xr:uid="{7705690D-7AB8-4EEE-A88D-74299D47790E}"/>
    <cellStyle name="Total 2 3 3 2 2 5" xfId="41635" xr:uid="{2B8F30AD-98E4-49D4-B919-211DE51BEE0E}"/>
    <cellStyle name="Total 2 3 3 2 2 5 2" xfId="43748" xr:uid="{E214E13C-1CCD-46BE-BEA6-6136403A28B7}"/>
    <cellStyle name="Total 2 3 3 2 2 6" xfId="42436" xr:uid="{4E7B6744-2C3A-4D0D-9342-091ED0F3DE7E}"/>
    <cellStyle name="Total 2 3 3 2 3" xfId="40843" xr:uid="{E4C9D205-A190-470F-8BB7-095C8144B255}"/>
    <cellStyle name="Total 2 3 3 2 3 2" xfId="41258" xr:uid="{3B1F2C4B-368A-40D4-B544-7A097AA36B09}"/>
    <cellStyle name="Total 2 3 3 2 3 2 2" xfId="42167" xr:uid="{5AD59599-7367-4AA2-992D-A902F89C6E7E}"/>
    <cellStyle name="Total 2 3 3 2 3 2 2 2" xfId="44280" xr:uid="{28949BC4-97FD-4E4D-8DA1-DF07334A503C}"/>
    <cellStyle name="Total 2 3 3 2 3 2 3" xfId="42968" xr:uid="{72F58033-F8F2-4EA2-830D-F4D9638D0D99}"/>
    <cellStyle name="Total 2 3 3 2 3 2 3 2" xfId="44698" xr:uid="{F520086D-0CD1-4B6D-9607-18F9EF3714AF}"/>
    <cellStyle name="Total 2 3 3 2 3 2 4" xfId="43389" xr:uid="{E77E3ADE-B3DA-4405-8A18-8B208F1E941A}"/>
    <cellStyle name="Total 2 3 3 2 3 3" xfId="41757" xr:uid="{4328032E-5AC6-454F-8E5B-55D495721989}"/>
    <cellStyle name="Total 2 3 3 2 3 3 2" xfId="43870" xr:uid="{D16EB4BF-39D7-4E27-B8E8-9A277B378BC4}"/>
    <cellStyle name="Total 2 3 3 2 3 4" xfId="42558" xr:uid="{FB207D62-502E-443E-8D23-40AAEEC5EE06}"/>
    <cellStyle name="Total 2 3 3 2 4" xfId="40954" xr:uid="{9ED2C651-E99A-4BDE-A9A6-BA32BE917517}"/>
    <cellStyle name="Total 2 3 3 2 4 2" xfId="41369" xr:uid="{D846645B-16A9-4D03-835E-87C0E478A65D}"/>
    <cellStyle name="Total 2 3 3 2 4 2 2" xfId="42278" xr:uid="{B1E37C2F-9220-4916-8AD6-2DFE54779D39}"/>
    <cellStyle name="Total 2 3 3 2 4 2 2 2" xfId="44391" xr:uid="{3212E4FA-266D-462F-95FE-59EE8F3271C7}"/>
    <cellStyle name="Total 2 3 3 2 4 2 3" xfId="43079" xr:uid="{BB70851F-B51E-4A37-8A16-4887BAAD2BFF}"/>
    <cellStyle name="Total 2 3 3 2 4 2 3 2" xfId="44809" xr:uid="{AEF4DFA2-5769-4AF5-AF87-2DB10E12424D}"/>
    <cellStyle name="Total 2 3 3 2 4 2 4" xfId="43500" xr:uid="{15BA2888-0714-4F6C-B096-8EDDEFF97A5D}"/>
    <cellStyle name="Total 2 3 3 2 4 3" xfId="41868" xr:uid="{3D48495B-258A-4A9B-9676-B72D3465D08F}"/>
    <cellStyle name="Total 2 3 3 2 4 3 2" xfId="43981" xr:uid="{0BDC02C0-1A2B-42C5-8D08-21B5C8AA90D2}"/>
    <cellStyle name="Total 2 3 3 2 4 4" xfId="42669" xr:uid="{D7F6B048-D6EF-42C7-9048-BC2D7CDCAABD}"/>
    <cellStyle name="Total 2 3 3 2 5" xfId="41068" xr:uid="{7FF6F5EA-8C9D-4BAE-9BAB-1694845813B8}"/>
    <cellStyle name="Total 2 3 3 2 5 2" xfId="41978" xr:uid="{19F27CDE-7F1F-4181-9B2C-57FAD9D03A16}"/>
    <cellStyle name="Total 2 3 3 2 5 2 2" xfId="44091" xr:uid="{68608532-2293-4675-8229-5F1C9FB54199}"/>
    <cellStyle name="Total 2 3 3 2 5 3" xfId="42779" xr:uid="{D584AF4C-6370-47E2-ABAB-3A16B5F108F9}"/>
    <cellStyle name="Total 2 3 3 2 5 3 2" xfId="44509" xr:uid="{DCE3B560-F342-45D3-A1D7-45030F3C6190}"/>
    <cellStyle name="Total 2 3 3 2 5 4" xfId="43200" xr:uid="{51650978-5DF3-4CE9-8483-33D82865DA54}"/>
    <cellStyle name="Total 2 3 3 2 6" xfId="41495" xr:uid="{4C5F4566-DCFB-42C2-847A-6B64915D7668}"/>
    <cellStyle name="Total 2 3 3 2 6 2" xfId="43613" xr:uid="{EE96A5BC-F30D-4D54-9001-FA8726CF5789}"/>
    <cellStyle name="Total 2 3 3 2 7" xfId="40633" xr:uid="{0D50D311-17A3-46FA-8698-8BDE50D7374C}"/>
    <cellStyle name="Total 2 3 3 3" xfId="40680" xr:uid="{79B2309A-DCE2-49CA-B616-D8D9E2F74FBE}"/>
    <cellStyle name="Total 2 3 3 3 2" xfId="40884" xr:uid="{32B62C48-0663-409B-A9A9-7EC4375A7AE9}"/>
    <cellStyle name="Total 2 3 3 3 2 2" xfId="41299" xr:uid="{5D78F6C2-776F-4B7A-8B23-EF6E4B5153E0}"/>
    <cellStyle name="Total 2 3 3 3 2 2 2" xfId="42208" xr:uid="{7A644D90-3C43-48A3-BB12-3CDA1CF59CC9}"/>
    <cellStyle name="Total 2 3 3 3 2 2 2 2" xfId="44321" xr:uid="{5145737E-AC17-4844-8DF9-1137599B28B7}"/>
    <cellStyle name="Total 2 3 3 3 2 2 3" xfId="43009" xr:uid="{3A31CC45-28FD-4EE5-A907-3E2CD88DEEBC}"/>
    <cellStyle name="Total 2 3 3 3 2 2 3 2" xfId="44739" xr:uid="{C85778B5-D910-489B-8CA9-FBBB357EF078}"/>
    <cellStyle name="Total 2 3 3 3 2 2 4" xfId="43430" xr:uid="{B242F449-72EA-4371-B10E-0935475226D0}"/>
    <cellStyle name="Total 2 3 3 3 2 3" xfId="41798" xr:uid="{8652E5CF-7FE4-4FEF-9DEA-6CE704AAEACD}"/>
    <cellStyle name="Total 2 3 3 3 2 3 2" xfId="43911" xr:uid="{606B5801-F40E-4EF1-925E-DD89E48679C8}"/>
    <cellStyle name="Total 2 3 3 3 2 4" xfId="42599" xr:uid="{9A3DDB4F-44B3-48E8-89BA-F3A0C458FE68}"/>
    <cellStyle name="Total 2 3 3 3 3" xfId="40994" xr:uid="{7436274C-DBED-4450-8AEC-66EA253128D4}"/>
    <cellStyle name="Total 2 3 3 3 3 2" xfId="41409" xr:uid="{ADB996CA-0037-4C46-A996-97989D350CEB}"/>
    <cellStyle name="Total 2 3 3 3 3 2 2" xfId="42318" xr:uid="{5D0A0E77-9C68-44A2-B0CE-4E0ACE0D8C59}"/>
    <cellStyle name="Total 2 3 3 3 3 2 2 2" xfId="44431" xr:uid="{5262161E-38B9-4579-9BAF-619808099D38}"/>
    <cellStyle name="Total 2 3 3 3 3 2 3" xfId="43119" xr:uid="{03C874EE-9959-4820-8497-3DEB5F1DBA5D}"/>
    <cellStyle name="Total 2 3 3 3 3 2 3 2" xfId="44849" xr:uid="{F5220F97-0E08-4E49-B6DF-856BA8BC7217}"/>
    <cellStyle name="Total 2 3 3 3 3 2 4" xfId="43540" xr:uid="{0159E289-803A-4065-9FB9-04317F63B140}"/>
    <cellStyle name="Total 2 3 3 3 3 3" xfId="41908" xr:uid="{2177D27F-2DE5-4240-91B9-DBC5697FBABB}"/>
    <cellStyle name="Total 2 3 3 3 3 3 2" xfId="44021" xr:uid="{6AEAD5BE-98AA-4804-AA2E-C88205765D70}"/>
    <cellStyle name="Total 2 3 3 3 3 4" xfId="42709" xr:uid="{DDBF878D-DF89-4574-BB6D-C4E0A70B45F9}"/>
    <cellStyle name="Total 2 3 3 3 4" xfId="41108" xr:uid="{36825D4C-74A4-423A-B06C-A931620A48EF}"/>
    <cellStyle name="Total 2 3 3 3 4 2" xfId="42018" xr:uid="{9F02974E-3258-49A0-99D7-FCAAF69C73EE}"/>
    <cellStyle name="Total 2 3 3 3 4 2 2" xfId="44131" xr:uid="{E3007999-4CC2-4779-B1D8-71D213E13C33}"/>
    <cellStyle name="Total 2 3 3 3 4 3" xfId="42819" xr:uid="{F48B440B-FFC8-4EBB-BC64-02F07A25E87F}"/>
    <cellStyle name="Total 2 3 3 3 4 3 2" xfId="44549" xr:uid="{E8911690-0166-43DA-9C4F-BD990388F26C}"/>
    <cellStyle name="Total 2 3 3 3 4 4" xfId="43240" xr:uid="{599C6C77-0163-4492-A8C0-16D4F28D46D4}"/>
    <cellStyle name="Total 2 3 3 3 5" xfId="41600" xr:uid="{FED2107A-5E7B-4431-A497-26C0D8B0B722}"/>
    <cellStyle name="Total 2 3 3 3 5 2" xfId="43713" xr:uid="{F924D284-4E51-4F24-9478-8917F5DB97A9}"/>
    <cellStyle name="Total 2 3 3 3 6" xfId="42401" xr:uid="{CB7F86AE-BBE9-43C3-8C86-F9EDA85243ED}"/>
    <cellStyle name="Total 2 3 3 4" xfId="40791" xr:uid="{5B0469A5-9F64-40AF-B668-78FA61CE5146}"/>
    <cellStyle name="Total 2 3 3 4 2" xfId="41209" xr:uid="{3215651E-6884-49B2-934C-E941BF1E2E46}"/>
    <cellStyle name="Total 2 3 3 4 2 2" xfId="42118" xr:uid="{7A9584CC-18BC-4602-83BD-96AF479F0D63}"/>
    <cellStyle name="Total 2 3 3 4 2 2 2" xfId="44231" xr:uid="{ED0AEADC-A960-4A80-9BCB-043D97EBE195}"/>
    <cellStyle name="Total 2 3 3 4 2 3" xfId="42919" xr:uid="{BA4D7C21-1E04-4A68-8550-1E193420A3E0}"/>
    <cellStyle name="Total 2 3 3 4 2 3 2" xfId="44649" xr:uid="{E27822D8-1436-4485-B7BC-0B7CB3CA7AD3}"/>
    <cellStyle name="Total 2 3 3 4 2 4" xfId="43340" xr:uid="{F1235421-8A19-4F76-9209-EFE4AE27B817}"/>
    <cellStyle name="Total 2 3 3 4 3" xfId="41705" xr:uid="{51835E12-46BA-4A85-9F06-B0917E3FBE51}"/>
    <cellStyle name="Total 2 3 3 4 3 2" xfId="43818" xr:uid="{6E52CF53-720B-4540-9BB6-E19C163AD193}"/>
    <cellStyle name="Total 2 3 3 4 4" xfId="42506" xr:uid="{220A2132-B9D8-4794-AD50-7E2C78C6AE02}"/>
    <cellStyle name="Total 2 3 3 5" xfId="40806" xr:uid="{E2F16776-2D06-4781-8449-864FB28652B3}"/>
    <cellStyle name="Total 2 3 3 5 2" xfId="41222" xr:uid="{D4A9D660-CE58-4214-B409-32E20D1F1240}"/>
    <cellStyle name="Total 2 3 3 5 2 2" xfId="42131" xr:uid="{8E12FDC8-A93D-4414-9EB7-8015A0483A84}"/>
    <cellStyle name="Total 2 3 3 5 2 2 2" xfId="44244" xr:uid="{DE6B39B2-2C5B-4AE3-AA96-8D4731C1BD26}"/>
    <cellStyle name="Total 2 3 3 5 2 3" xfId="42932" xr:uid="{4850CA7F-91A0-41B0-B0B8-A6A91E1B9A52}"/>
    <cellStyle name="Total 2 3 3 5 2 3 2" xfId="44662" xr:uid="{9C688DC8-5A29-43DC-93A2-4347BDC18258}"/>
    <cellStyle name="Total 2 3 3 5 2 4" xfId="43353" xr:uid="{F45E3CF2-4635-4434-95EF-11AAEA123998}"/>
    <cellStyle name="Total 2 3 3 5 3" xfId="41720" xr:uid="{D2F6A9EF-E451-4359-B4DF-0529CD487B48}"/>
    <cellStyle name="Total 2 3 3 5 3 2" xfId="43833" xr:uid="{393E7316-E3E3-4ED5-B7FA-9594D6497C1D}"/>
    <cellStyle name="Total 2 3 3 5 4" xfId="42521" xr:uid="{CDDC1582-7F07-4B7E-A250-199746511802}"/>
    <cellStyle name="Total 2 3 3 6" xfId="41539" xr:uid="{26937EA7-9529-4BAE-BE5E-83858D477926}"/>
    <cellStyle name="Total 2 3 3 6 2" xfId="43655" xr:uid="{062D52FC-E339-46AE-BE9B-557C2A7F6A59}"/>
    <cellStyle name="Total 2 3 3 7" xfId="41540" xr:uid="{F03C2413-0884-46EB-A546-955D7FDA4DF1}"/>
    <cellStyle name="Total 2 3 3 7 2" xfId="43656" xr:uid="{33DCDEC5-AA76-47A5-AF14-41E13079CCA1}"/>
    <cellStyle name="Total 2 3 3 8" xfId="40476" xr:uid="{77F055CF-B5A2-4EAE-BF13-F6D9535291A1}"/>
    <cellStyle name="Total 2 3 4" xfId="13583" xr:uid="{FAAE5F70-3EDC-4C3E-A0E1-BC02A27AD3FD}"/>
    <cellStyle name="Total 2 3 4 2" xfId="19090" xr:uid="{E341EF03-4125-4B21-AFFC-06711C805D1D}"/>
    <cellStyle name="Total 2 3 4 2 2" xfId="40904" xr:uid="{1D3A2754-713E-47F8-AB9C-43235B405624}"/>
    <cellStyle name="Total 2 3 4 2 2 2" xfId="41319" xr:uid="{3445934F-3FF9-4417-B4BE-588A498E5055}"/>
    <cellStyle name="Total 2 3 4 2 2 2 2" xfId="42228" xr:uid="{8F72A575-7E28-412F-895D-182FEBB530F4}"/>
    <cellStyle name="Total 2 3 4 2 2 2 2 2" xfId="44341" xr:uid="{9443DB90-0C6F-40F8-949A-DA3AFBAC8FE3}"/>
    <cellStyle name="Total 2 3 4 2 2 2 3" xfId="43029" xr:uid="{992BC253-A5E3-4869-AF7F-0FF423B7A67E}"/>
    <cellStyle name="Total 2 3 4 2 2 2 3 2" xfId="44759" xr:uid="{FC34DCDA-0132-473C-9ED5-048D1968C7AA}"/>
    <cellStyle name="Total 2 3 4 2 2 2 4" xfId="43450" xr:uid="{282EB6DB-08B7-43CD-BF08-70F53DD583FA}"/>
    <cellStyle name="Total 2 3 4 2 2 3" xfId="41818" xr:uid="{D8331DD1-F02F-41F3-AAD4-B3B333AEA13C}"/>
    <cellStyle name="Total 2 3 4 2 2 3 2" xfId="43931" xr:uid="{C0A257DB-8F38-48E9-A333-72A62CDC394E}"/>
    <cellStyle name="Total 2 3 4 2 2 4" xfId="42619" xr:uid="{D861F0C9-EDD4-4574-BC6E-DD911A24DB51}"/>
    <cellStyle name="Total 2 3 4 2 3" xfId="41014" xr:uid="{A6F61496-5004-48A0-91AD-1311772314BE}"/>
    <cellStyle name="Total 2 3 4 2 3 2" xfId="41429" xr:uid="{C4E87586-E560-406E-92B7-B34E6642DABF}"/>
    <cellStyle name="Total 2 3 4 2 3 2 2" xfId="42338" xr:uid="{FF83AEAE-34B7-4449-AA05-0C6A98914389}"/>
    <cellStyle name="Total 2 3 4 2 3 2 2 2" xfId="44451" xr:uid="{C2CBB751-E4FB-4D4E-8990-CCC251650FB0}"/>
    <cellStyle name="Total 2 3 4 2 3 2 3" xfId="43139" xr:uid="{FA612346-74D3-47A4-B0F5-8DA1AC519079}"/>
    <cellStyle name="Total 2 3 4 2 3 2 3 2" xfId="44869" xr:uid="{8986D280-C69A-49B0-9D2E-CFC8B45F1549}"/>
    <cellStyle name="Total 2 3 4 2 3 2 4" xfId="43560" xr:uid="{BD8EF518-1E12-4818-8465-9EA45C53E8F1}"/>
    <cellStyle name="Total 2 3 4 2 3 3" xfId="41928" xr:uid="{06D43C63-C936-4C22-98D0-AF0A4B3F3B6B}"/>
    <cellStyle name="Total 2 3 4 2 3 3 2" xfId="44041" xr:uid="{E5DB40A9-6FA4-4F0E-946D-D893EB5A4A00}"/>
    <cellStyle name="Total 2 3 4 2 3 4" xfId="42729" xr:uid="{AEC676D3-4938-42BF-9E28-3ECCA7D526B5}"/>
    <cellStyle name="Total 2 3 4 2 4" xfId="41128" xr:uid="{D1B63329-B81A-4149-A845-262246EE2457}"/>
    <cellStyle name="Total 2 3 4 2 4 2" xfId="42038" xr:uid="{00AF717B-E41B-4235-898B-C3EB5883ECE9}"/>
    <cellStyle name="Total 2 3 4 2 4 2 2" xfId="44151" xr:uid="{C8995CF9-8945-41A1-92BE-2724C949D4DA}"/>
    <cellStyle name="Total 2 3 4 2 4 3" xfId="42839" xr:uid="{4DE26EEC-5074-4F90-8BEA-4624CB6BE1AE}"/>
    <cellStyle name="Total 2 3 4 2 4 3 2" xfId="44569" xr:uid="{446E2329-AD7E-4E29-896A-6E61B3834A0C}"/>
    <cellStyle name="Total 2 3 4 2 4 4" xfId="43260" xr:uid="{06E6C0F7-E861-418E-92A2-ED334E105F9F}"/>
    <cellStyle name="Total 2 3 4 2 5" xfId="41620" xr:uid="{23F1F396-2019-4D78-B1B8-5B9845DDF0E8}"/>
    <cellStyle name="Total 2 3 4 2 5 2" xfId="43733" xr:uid="{4B54D271-B3C0-427A-98D9-1F977263D667}"/>
    <cellStyle name="Total 2 3 4 2 6" xfId="42421" xr:uid="{1ED5D738-3313-46B8-80DB-673A933FA31E}"/>
    <cellStyle name="Total 2 3 4 2 7" xfId="40702" xr:uid="{8D1FE488-59F3-48D4-A0D7-3C2B2A2E5BC8}"/>
    <cellStyle name="Total 2 3 4 3" xfId="40828" xr:uid="{C3866A24-A5E6-4E2D-A58A-FB6CBABD762C}"/>
    <cellStyle name="Total 2 3 4 3 2" xfId="41243" xr:uid="{626C8A68-14F7-4893-9703-E9721DACDDDE}"/>
    <cellStyle name="Total 2 3 4 3 2 2" xfId="42152" xr:uid="{94574DD7-5F3C-46F7-8B45-6969EB904C92}"/>
    <cellStyle name="Total 2 3 4 3 2 2 2" xfId="44265" xr:uid="{5BD98433-CBBB-48DA-92DB-1C1FDF1A1B37}"/>
    <cellStyle name="Total 2 3 4 3 2 3" xfId="42953" xr:uid="{574E52A8-CCD1-40E7-A778-2872099F751D}"/>
    <cellStyle name="Total 2 3 4 3 2 3 2" xfId="44683" xr:uid="{BD6BC950-0675-46C4-A458-80F6BD195DBA}"/>
    <cellStyle name="Total 2 3 4 3 2 4" xfId="43374" xr:uid="{4300CA8A-0A75-4C27-B536-CE9D58B1EF92}"/>
    <cellStyle name="Total 2 3 4 3 3" xfId="41742" xr:uid="{5E1065FC-4ED8-49BA-9632-12D77FB267AE}"/>
    <cellStyle name="Total 2 3 4 3 3 2" xfId="43855" xr:uid="{99463378-ABB3-402B-A958-EA75AF9443E4}"/>
    <cellStyle name="Total 2 3 4 3 4" xfId="42543" xr:uid="{0699B465-D0D5-4AFD-A525-56C77EE47657}"/>
    <cellStyle name="Total 2 3 4 4" xfId="40939" xr:uid="{AC1A41AA-F013-4DB3-8FDD-A80208FDA2CE}"/>
    <cellStyle name="Total 2 3 4 4 2" xfId="41354" xr:uid="{834EE62D-2DFE-4A7F-8878-B7C01653C6AF}"/>
    <cellStyle name="Total 2 3 4 4 2 2" xfId="42263" xr:uid="{E6559CFB-36CA-416E-986A-21A9E085E1AE}"/>
    <cellStyle name="Total 2 3 4 4 2 2 2" xfId="44376" xr:uid="{A372FB57-6F5B-4364-9810-15DF2A0186FD}"/>
    <cellStyle name="Total 2 3 4 4 2 3" xfId="43064" xr:uid="{A472993C-5809-42F6-B297-59CE19B0AE9D}"/>
    <cellStyle name="Total 2 3 4 4 2 3 2" xfId="44794" xr:uid="{22C11378-1722-4A73-876E-F87557F59CA1}"/>
    <cellStyle name="Total 2 3 4 4 2 4" xfId="43485" xr:uid="{A96809E5-2796-45A1-90AB-5CFBCA0EDF61}"/>
    <cellStyle name="Total 2 3 4 4 3" xfId="41853" xr:uid="{FB36965C-68F3-4888-9B57-F10A63A9041D}"/>
    <cellStyle name="Total 2 3 4 4 3 2" xfId="43966" xr:uid="{62DDC838-1B88-49AD-B108-6FA86A5B5907}"/>
    <cellStyle name="Total 2 3 4 4 4" xfId="42654" xr:uid="{BF0D220D-6B4E-48C3-8275-7F27A9153499}"/>
    <cellStyle name="Total 2 3 4 5" xfId="41053" xr:uid="{CC73574D-0C97-4A4F-84E7-2163A79C3E8B}"/>
    <cellStyle name="Total 2 3 4 5 2" xfId="41963" xr:uid="{7BAF397E-CDEC-4D22-AAED-B8CEA4BC21DB}"/>
    <cellStyle name="Total 2 3 4 5 2 2" xfId="44076" xr:uid="{2052B660-1FA2-42C0-AA79-A62BCB746D31}"/>
    <cellStyle name="Total 2 3 4 5 3" xfId="42764" xr:uid="{79A50A10-75BF-4AF5-A12E-9DE60A8F9B8F}"/>
    <cellStyle name="Total 2 3 4 5 3 2" xfId="44494" xr:uid="{9089DC21-D2BB-44EB-BFA2-D92046E1B889}"/>
    <cellStyle name="Total 2 3 4 5 4" xfId="43185" xr:uid="{DB7EF41C-E8DD-45B9-ACA1-4BA8A58CFA54}"/>
    <cellStyle name="Total 2 3 4 6" xfId="41480" xr:uid="{7F8A6B3D-5E02-44B4-B419-1AE4C695779A}"/>
    <cellStyle name="Total 2 3 4 6 2" xfId="43598" xr:uid="{585BBE20-5D4A-42C1-A6D4-FB4370C83354}"/>
    <cellStyle name="Total 2 3 4 7" xfId="40618" xr:uid="{19DB4659-A1AD-420A-87D4-E83B92AA74EA}"/>
    <cellStyle name="Total 2 3 5" xfId="17269" xr:uid="{EFDCE05D-BE0E-49DE-B47C-958EAF6E947B}"/>
    <cellStyle name="Total 2 3 5 2" xfId="40869" xr:uid="{179BC523-D5B3-4818-95A7-80E1C6B3622E}"/>
    <cellStyle name="Total 2 3 5 2 2" xfId="41284" xr:uid="{29A02855-F131-48FE-9D1B-CA0E81A83F05}"/>
    <cellStyle name="Total 2 3 5 2 2 2" xfId="42193" xr:uid="{7A5206C2-894E-4C02-8A58-B0A1874F2FDD}"/>
    <cellStyle name="Total 2 3 5 2 2 2 2" xfId="44306" xr:uid="{468950F1-B27A-4AA7-A4B3-A14C51E317B0}"/>
    <cellStyle name="Total 2 3 5 2 2 3" xfId="42994" xr:uid="{19483BA4-AEFB-4BC9-A4EA-9B4E066E8F03}"/>
    <cellStyle name="Total 2 3 5 2 2 3 2" xfId="44724" xr:uid="{2B02874E-2757-429E-BE69-C87022B8A3F3}"/>
    <cellStyle name="Total 2 3 5 2 2 4" xfId="43415" xr:uid="{AFBAC0BF-32E1-4692-B1D4-EAEB5DC0B64E}"/>
    <cellStyle name="Total 2 3 5 2 3" xfId="41783" xr:uid="{2E3B7495-6CA6-4EE2-95C6-EED014BAB35A}"/>
    <cellStyle name="Total 2 3 5 2 3 2" xfId="43896" xr:uid="{69253349-861E-449F-9DD4-3A97BED5BF36}"/>
    <cellStyle name="Total 2 3 5 2 4" xfId="42584" xr:uid="{BFDCF327-5DCF-473E-8342-C2F37AAA5C31}"/>
    <cellStyle name="Total 2 3 5 3" xfId="40979" xr:uid="{4801C2B7-14D2-499E-B29F-905E1D77CD8F}"/>
    <cellStyle name="Total 2 3 5 3 2" xfId="41394" xr:uid="{5B799660-B8CE-44DF-B6C3-0ACE04C7B365}"/>
    <cellStyle name="Total 2 3 5 3 2 2" xfId="42303" xr:uid="{4FC6F0C8-25EA-4497-89A0-03662F1223E1}"/>
    <cellStyle name="Total 2 3 5 3 2 2 2" xfId="44416" xr:uid="{61823A40-577E-473D-B5E2-84FDC6F26561}"/>
    <cellStyle name="Total 2 3 5 3 2 3" xfId="43104" xr:uid="{382487E6-8249-4E64-8A1D-5C95465E2D12}"/>
    <cellStyle name="Total 2 3 5 3 2 3 2" xfId="44834" xr:uid="{8D3A6F33-D745-4A54-924F-716DBF4137A2}"/>
    <cellStyle name="Total 2 3 5 3 2 4" xfId="43525" xr:uid="{60023618-E7D6-491C-A785-72B9874DC964}"/>
    <cellStyle name="Total 2 3 5 3 3" xfId="41893" xr:uid="{6D29A826-9D9A-4CA5-A06B-027EECC941A8}"/>
    <cellStyle name="Total 2 3 5 3 3 2" xfId="44006" xr:uid="{E39D28EF-888D-4318-A6AA-C16E74AF15F6}"/>
    <cellStyle name="Total 2 3 5 3 4" xfId="42694" xr:uid="{A4FD9505-1246-4F70-ABAE-4988489E36DD}"/>
    <cellStyle name="Total 2 3 5 4" xfId="41093" xr:uid="{34E7AC1B-B869-49C8-B930-FB976413508C}"/>
    <cellStyle name="Total 2 3 5 4 2" xfId="42003" xr:uid="{8048656E-F50C-4D08-972B-F8BB7C94BE2F}"/>
    <cellStyle name="Total 2 3 5 4 2 2" xfId="44116" xr:uid="{9BF15B51-F034-494A-99E1-AD01253E4D9C}"/>
    <cellStyle name="Total 2 3 5 4 3" xfId="42804" xr:uid="{DE37A6DA-6A89-4260-930B-9B18B0CD8709}"/>
    <cellStyle name="Total 2 3 5 4 3 2" xfId="44534" xr:uid="{FEA369FE-335C-49B2-8781-3C56A3003048}"/>
    <cellStyle name="Total 2 3 5 4 4" xfId="43225" xr:uid="{A34FEC4F-34D8-4FE1-AAF1-EF6C7C2530E1}"/>
    <cellStyle name="Total 2 3 5 5" xfId="41585" xr:uid="{6C67BA77-3994-440D-94CD-3A8AD5101887}"/>
    <cellStyle name="Total 2 3 5 5 2" xfId="43698" xr:uid="{457E1D8F-D017-48F6-A83D-4F59C4D464D5}"/>
    <cellStyle name="Total 2 3 5 6" xfId="42386" xr:uid="{6202CFB5-7213-419F-B583-4B8ADBA6DA47}"/>
    <cellStyle name="Total 2 3 5 7" xfId="40665" xr:uid="{265BCAED-468A-4512-8CA2-F4AE8824778A}"/>
    <cellStyle name="Total 2 3 6" xfId="15662" xr:uid="{5F8DC18D-876E-4DE2-BF1C-123BB166665B}"/>
    <cellStyle name="Total 2 3 6 2" xfId="41186" xr:uid="{819F2A68-8DA3-4052-A1DC-2D370E5A6DDF}"/>
    <cellStyle name="Total 2 3 6 2 2" xfId="42095" xr:uid="{E430D7E5-2137-4478-8A5C-197FAD09D0EC}"/>
    <cellStyle name="Total 2 3 6 2 2 2" xfId="44208" xr:uid="{7E2B90EC-BA28-428A-8BEA-F8DFFBB47BFB}"/>
    <cellStyle name="Total 2 3 6 2 3" xfId="42896" xr:uid="{12DD153A-3C39-4C8C-87BB-6CF9FB3A09BD}"/>
    <cellStyle name="Total 2 3 6 2 3 2" xfId="44626" xr:uid="{27F35BD5-4735-45E6-8093-2D9715475B7B}"/>
    <cellStyle name="Total 2 3 6 2 4" xfId="43317" xr:uid="{F4FCEAD9-C8AB-4025-89B2-7931850C6C44}"/>
    <cellStyle name="Total 2 3 6 3" xfId="41680" xr:uid="{94F753E2-D114-4C0C-9B54-AD222C2D482D}"/>
    <cellStyle name="Total 2 3 6 3 2" xfId="43793" xr:uid="{79911859-9380-4D78-995B-BA75B1C490E0}"/>
    <cellStyle name="Total 2 3 6 4" xfId="42481" xr:uid="{12C6A064-9160-418F-839B-57B13B97BA74}"/>
    <cellStyle name="Total 2 3 6 5" xfId="40766" xr:uid="{32AFF505-11BB-49D8-9F79-12A286C550EF}"/>
    <cellStyle name="Total 2 3 7" xfId="23697" xr:uid="{2783BD50-C0A6-43B8-A407-909F45D2F949}"/>
    <cellStyle name="Total 2 3 7 2" xfId="41163" xr:uid="{DC817863-465E-4326-BC91-ABFC76360055}"/>
    <cellStyle name="Total 2 3 7 2 2" xfId="42072" xr:uid="{0124F999-AD65-404E-BEF9-291074A68EC7}"/>
    <cellStyle name="Total 2 3 7 2 2 2" xfId="44185" xr:uid="{7CFA0198-6F8C-463B-9B6C-B2CF07E8075D}"/>
    <cellStyle name="Total 2 3 7 2 3" xfId="42873" xr:uid="{BC6C59AF-EE41-4E17-93E9-8D584DD09B24}"/>
    <cellStyle name="Total 2 3 7 2 3 2" xfId="44603" xr:uid="{C346D040-7C30-45B2-9159-014161CFA308}"/>
    <cellStyle name="Total 2 3 7 2 4" xfId="43294" xr:uid="{BD9E3F92-79F0-49FD-8A6E-41BDBB263B7F}"/>
    <cellStyle name="Total 2 3 7 3" xfId="41655" xr:uid="{2A848732-FEFB-48EE-B963-40CA6FAC1EEC}"/>
    <cellStyle name="Total 2 3 7 3 2" xfId="43768" xr:uid="{A05A1358-FBB1-4AE7-800D-F18276D6939A}"/>
    <cellStyle name="Total 2 3 7 4" xfId="42456" xr:uid="{66B55718-15BF-43DD-AEDD-51DB188941D9}"/>
    <cellStyle name="Total 2 3 7 5" xfId="40741" xr:uid="{F46702E3-46D6-487A-A2E4-E7A970336754}"/>
    <cellStyle name="Total 2 3 8" xfId="24635" xr:uid="{2B30B485-867A-49F5-8475-922A74F33034}"/>
    <cellStyle name="Total 2 3 8 2" xfId="43633" xr:uid="{2D47D128-467B-4F43-B7E6-51001205F2E0}"/>
    <cellStyle name="Total 2 3 8 3" xfId="41517" xr:uid="{8F8A4930-AC19-4A0F-8A60-61B35D651CF1}"/>
    <cellStyle name="Total 2 3 9" xfId="25489" xr:uid="{0F153908-6426-418C-A84D-CA63ECF02FD2}"/>
    <cellStyle name="Total 2 3 9 2" xfId="27181" xr:uid="{7AFDD0A2-9579-4EE9-92CA-922827BE0F39}"/>
    <cellStyle name="Total 2 3 9 2 2" xfId="43652" xr:uid="{450CF018-E084-4CF9-A11A-23EFA68C8AE6}"/>
    <cellStyle name="Total 2 3 9 3" xfId="41536" xr:uid="{965F4909-87ED-4DA9-B899-063BA067BC2A}"/>
    <cellStyle name="Total 2 4" xfId="9395" xr:uid="{9EE3EBA5-F466-493C-9884-FEB9652B0CF2}"/>
    <cellStyle name="Total 2 4 10" xfId="36800" xr:uid="{01CDB14E-60CF-4B3F-8A1E-372B2291BFDE}"/>
    <cellStyle name="Total 2 4 11" xfId="12230" xr:uid="{4345379D-550B-42EC-ACCB-5257943F2432}"/>
    <cellStyle name="Total 2 4 12" xfId="37252" xr:uid="{3A3DBC45-C4BB-40BF-9184-7B15CDE4D90D}"/>
    <cellStyle name="Total 2 4 13" xfId="40453" xr:uid="{2C631D71-F833-4160-837E-83F510C0CA72}"/>
    <cellStyle name="Total 2 4 2" xfId="13418" xr:uid="{A8B20448-EB45-49F8-A779-01AF33CF06D3}"/>
    <cellStyle name="Total 2 4 2 2" xfId="18925" xr:uid="{5FE0FA7E-4BE4-4734-978D-9A3662DC34E1}"/>
    <cellStyle name="Total 2 4 2 2 2" xfId="40909" xr:uid="{F1444291-0DB9-4E01-80DA-2939CDBB27DD}"/>
    <cellStyle name="Total 2 4 2 2 2 2" xfId="41324" xr:uid="{2D4B3240-2BEA-47AC-BFCD-20D7157FC4E3}"/>
    <cellStyle name="Total 2 4 2 2 2 2 2" xfId="42233" xr:uid="{620B2C14-D095-4012-959D-B1DBD31E7671}"/>
    <cellStyle name="Total 2 4 2 2 2 2 2 2" xfId="44346" xr:uid="{5C98E509-4793-4D49-A5D7-17996DA41149}"/>
    <cellStyle name="Total 2 4 2 2 2 2 3" xfId="43034" xr:uid="{9BEB8DE8-8FBF-4CA7-AD0E-02B68C9CCB6C}"/>
    <cellStyle name="Total 2 4 2 2 2 2 3 2" xfId="44764" xr:uid="{04B79CA8-6AFB-4EA4-A2F7-87D49D5CEC80}"/>
    <cellStyle name="Total 2 4 2 2 2 2 4" xfId="43455" xr:uid="{3688B459-A877-4159-8004-FC216F5022A9}"/>
    <cellStyle name="Total 2 4 2 2 2 3" xfId="41823" xr:uid="{8EBCA38F-EEE1-4B53-8901-4AEC61D5EED9}"/>
    <cellStyle name="Total 2 4 2 2 2 3 2" xfId="43936" xr:uid="{A4C21B57-6D47-4960-AF5C-904BC512DD4B}"/>
    <cellStyle name="Total 2 4 2 2 2 4" xfId="42624" xr:uid="{8BEA75E9-BF0D-4386-8DB2-8AB390443481}"/>
    <cellStyle name="Total 2 4 2 2 3" xfId="41019" xr:uid="{D5EF743A-599B-4D8C-A192-9D3E1537981A}"/>
    <cellStyle name="Total 2 4 2 2 3 2" xfId="41434" xr:uid="{F24067FD-959F-49DA-83A0-19600DAF7AC4}"/>
    <cellStyle name="Total 2 4 2 2 3 2 2" xfId="42343" xr:uid="{9F57EF87-9164-4E23-BF3D-070F52704329}"/>
    <cellStyle name="Total 2 4 2 2 3 2 2 2" xfId="44456" xr:uid="{A06E4064-3AD3-4424-AC14-C1AFDF06C1D1}"/>
    <cellStyle name="Total 2 4 2 2 3 2 3" xfId="43144" xr:uid="{F5A0E32A-51D1-4571-8AAA-4BC61DE985B0}"/>
    <cellStyle name="Total 2 4 2 2 3 2 3 2" xfId="44874" xr:uid="{7F75571E-14A6-4B98-8610-351824981947}"/>
    <cellStyle name="Total 2 4 2 2 3 2 4" xfId="43565" xr:uid="{4D53D0F1-CA9C-481C-A05E-B4D6EF452A97}"/>
    <cellStyle name="Total 2 4 2 2 3 3" xfId="41933" xr:uid="{CE1D3481-6DBB-4416-A261-698713B689C2}"/>
    <cellStyle name="Total 2 4 2 2 3 3 2" xfId="44046" xr:uid="{50168247-5463-4C12-B1D7-70819D540631}"/>
    <cellStyle name="Total 2 4 2 2 3 4" xfId="42734" xr:uid="{4CB67DCB-3EAA-48AC-897B-E4B32DDA828B}"/>
    <cellStyle name="Total 2 4 2 2 4" xfId="41133" xr:uid="{1322B6A4-AA00-4DD5-979F-7DDE0C63EF3C}"/>
    <cellStyle name="Total 2 4 2 2 4 2" xfId="42043" xr:uid="{8316B742-D7A7-4DD5-B1C8-2933399E6E34}"/>
    <cellStyle name="Total 2 4 2 2 4 2 2" xfId="44156" xr:uid="{183D2F3E-BA82-42AD-A0E2-4473E72C7766}"/>
    <cellStyle name="Total 2 4 2 2 4 3" xfId="42844" xr:uid="{17CC5232-FBEE-4F3A-8776-6F7DA10E9A13}"/>
    <cellStyle name="Total 2 4 2 2 4 3 2" xfId="44574" xr:uid="{32451944-B84A-4B1E-BA14-8841F3D410DD}"/>
    <cellStyle name="Total 2 4 2 2 4 4" xfId="43265" xr:uid="{FAF6C541-53BA-4C5C-9C35-FA50968D0B41}"/>
    <cellStyle name="Total 2 4 2 2 5" xfId="41625" xr:uid="{427B6115-944A-4CF8-A861-F0EDD2837A9E}"/>
    <cellStyle name="Total 2 4 2 2 5 2" xfId="43738" xr:uid="{EE3D4EE3-49AA-441D-A2D2-CE0BEC09FABB}"/>
    <cellStyle name="Total 2 4 2 2 6" xfId="42426" xr:uid="{B1BEADFE-D660-416F-A88A-BFFCEBD81147}"/>
    <cellStyle name="Total 2 4 2 2 7" xfId="40707" xr:uid="{674FE472-195C-431F-AF0E-A78E541188D6}"/>
    <cellStyle name="Total 2 4 2 3" xfId="40833" xr:uid="{AD15CB82-58D6-42AB-80FD-118257032E95}"/>
    <cellStyle name="Total 2 4 2 3 2" xfId="41248" xr:uid="{1A884DEA-BF0B-432C-861E-F4F2BAC14E82}"/>
    <cellStyle name="Total 2 4 2 3 2 2" xfId="42157" xr:uid="{4C749F7B-A029-4E0E-8E2F-F1EE26B49635}"/>
    <cellStyle name="Total 2 4 2 3 2 2 2" xfId="44270" xr:uid="{F9F3C94F-3948-4153-9276-C183A911C90C}"/>
    <cellStyle name="Total 2 4 2 3 2 3" xfId="42958" xr:uid="{4490E620-B328-4D8B-A80C-CBC808B541E2}"/>
    <cellStyle name="Total 2 4 2 3 2 3 2" xfId="44688" xr:uid="{C7CF2421-1F36-40BC-817E-8EB06A8A8280}"/>
    <cellStyle name="Total 2 4 2 3 2 4" xfId="43379" xr:uid="{3D413577-B029-4F91-8996-FB84C56E3322}"/>
    <cellStyle name="Total 2 4 2 3 3" xfId="41747" xr:uid="{566EB427-00E6-4745-972B-3A5D66260D82}"/>
    <cellStyle name="Total 2 4 2 3 3 2" xfId="43860" xr:uid="{ACC71AE3-F1F4-41F8-80D3-DD0328BCAA20}"/>
    <cellStyle name="Total 2 4 2 3 4" xfId="42548" xr:uid="{D891EE0E-47FD-4BC7-81E2-F0EA8EC30D4D}"/>
    <cellStyle name="Total 2 4 2 4" xfId="40944" xr:uid="{C81870F9-E1D3-4976-AE41-68E57B6F99EA}"/>
    <cellStyle name="Total 2 4 2 4 2" xfId="41359" xr:uid="{BED199D2-923A-427A-9AA8-E9A00DA83986}"/>
    <cellStyle name="Total 2 4 2 4 2 2" xfId="42268" xr:uid="{31474B76-55B9-41E9-BE89-90CE79007317}"/>
    <cellStyle name="Total 2 4 2 4 2 2 2" xfId="44381" xr:uid="{1A89DE8D-1ABF-4CE8-86B8-E7214B439B2D}"/>
    <cellStyle name="Total 2 4 2 4 2 3" xfId="43069" xr:uid="{389B0E99-D3D6-4AE2-B091-AF7D387F7899}"/>
    <cellStyle name="Total 2 4 2 4 2 3 2" xfId="44799" xr:uid="{0222A7BD-E667-4D57-BAD2-5DC4001AEF35}"/>
    <cellStyle name="Total 2 4 2 4 2 4" xfId="43490" xr:uid="{78876C34-156F-411E-A6B7-02FE030DD725}"/>
    <cellStyle name="Total 2 4 2 4 3" xfId="41858" xr:uid="{7546ADC0-E15E-499B-9737-EB3EDB482498}"/>
    <cellStyle name="Total 2 4 2 4 3 2" xfId="43971" xr:uid="{19CFC288-D6B2-49AF-93AD-E4A65DDE8A1C}"/>
    <cellStyle name="Total 2 4 2 4 4" xfId="42659" xr:uid="{1402A718-1309-423F-BB1F-0C94202DFAE4}"/>
    <cellStyle name="Total 2 4 2 5" xfId="41058" xr:uid="{8CB93417-6743-437B-889E-EB51B0D236C7}"/>
    <cellStyle name="Total 2 4 2 5 2" xfId="41968" xr:uid="{02522E49-99D4-413B-89D5-3085E09D80BE}"/>
    <cellStyle name="Total 2 4 2 5 2 2" xfId="44081" xr:uid="{DD94FEB7-48BE-46D4-8197-6972B26A1649}"/>
    <cellStyle name="Total 2 4 2 5 3" xfId="42769" xr:uid="{0BA037C0-73C0-4463-80BF-AB5975921927}"/>
    <cellStyle name="Total 2 4 2 5 3 2" xfId="44499" xr:uid="{7BD59BE4-93AF-4943-81AC-9EDDD93A02C3}"/>
    <cellStyle name="Total 2 4 2 5 4" xfId="43190" xr:uid="{0B4E43F0-376E-4DEE-B993-0A4FB7E27DC6}"/>
    <cellStyle name="Total 2 4 2 6" xfId="41475" xr:uid="{507D00AA-CDDB-445E-9948-F1387B096182}"/>
    <cellStyle name="Total 2 4 2 6 2" xfId="43593" xr:uid="{B9D42D97-BB37-46AC-BFCB-5699CA2C1CCB}"/>
    <cellStyle name="Total 2 4 2 7" xfId="40623" xr:uid="{44264A74-CEA6-4C71-8F7F-B7A5674A1BBC}"/>
    <cellStyle name="Total 2 4 3" xfId="12824" xr:uid="{4FE9F35E-4DFF-4C95-A6C5-4D5B2AC5F896}"/>
    <cellStyle name="Total 2 4 3 2" xfId="18331" xr:uid="{A440621F-E408-4D4E-A735-C4B1E86AFA56}"/>
    <cellStyle name="Total 2 4 3 2 2" xfId="41289" xr:uid="{A286E752-F941-407D-8C56-8E0224A52BCE}"/>
    <cellStyle name="Total 2 4 3 2 2 2" xfId="42198" xr:uid="{3DAB5F63-6CF8-4FFD-9F8E-1B9F973CCEB2}"/>
    <cellStyle name="Total 2 4 3 2 2 2 2" xfId="44311" xr:uid="{1F9383BE-EB21-4911-8D1B-F7D9C7B00EB9}"/>
    <cellStyle name="Total 2 4 3 2 2 3" xfId="42999" xr:uid="{6AF364C5-921F-4B0B-8D82-461070E77EF5}"/>
    <cellStyle name="Total 2 4 3 2 2 3 2" xfId="44729" xr:uid="{94704B1A-4FAB-4480-B768-D6E6833BBE18}"/>
    <cellStyle name="Total 2 4 3 2 2 4" xfId="43420" xr:uid="{4B301D61-3965-49B6-96C7-EE322B3A3FD7}"/>
    <cellStyle name="Total 2 4 3 2 3" xfId="41788" xr:uid="{AB0A7C54-CD54-4858-B964-12A3B41F2B22}"/>
    <cellStyle name="Total 2 4 3 2 3 2" xfId="43901" xr:uid="{8E72AFB7-84DF-4F0B-850E-529DF3AD6CF9}"/>
    <cellStyle name="Total 2 4 3 2 4" xfId="42589" xr:uid="{F5DF426F-4AE3-4386-9FC3-E019ECE696F3}"/>
    <cellStyle name="Total 2 4 3 2 5" xfId="40874" xr:uid="{920B1F4D-5E67-4E99-8F2E-97CEFFEC6D8E}"/>
    <cellStyle name="Total 2 4 3 3" xfId="40984" xr:uid="{CC7790A1-9AB3-4431-AE6C-988608359037}"/>
    <cellStyle name="Total 2 4 3 3 2" xfId="41399" xr:uid="{0C76384D-BE15-4EC8-AF00-9C3FF640887A}"/>
    <cellStyle name="Total 2 4 3 3 2 2" xfId="42308" xr:uid="{36B8E086-C334-4B81-9B57-5B4C98431984}"/>
    <cellStyle name="Total 2 4 3 3 2 2 2" xfId="44421" xr:uid="{BC8BB4AE-788B-49FA-8823-54E8AC2CA68A}"/>
    <cellStyle name="Total 2 4 3 3 2 3" xfId="43109" xr:uid="{A5E7DEA0-A443-4057-A530-896A9D5BE035}"/>
    <cellStyle name="Total 2 4 3 3 2 3 2" xfId="44839" xr:uid="{86B78360-1CF6-48B5-8865-26F2429C59E5}"/>
    <cellStyle name="Total 2 4 3 3 2 4" xfId="43530" xr:uid="{6ED5517F-C4CE-474E-BBC5-7EF30D18DFB6}"/>
    <cellStyle name="Total 2 4 3 3 3" xfId="41898" xr:uid="{4D343652-BF9E-404D-8CF4-EA55AA59A82E}"/>
    <cellStyle name="Total 2 4 3 3 3 2" xfId="44011" xr:uid="{157AD96B-C4C1-4DE2-8EC5-45EE3CBED9B5}"/>
    <cellStyle name="Total 2 4 3 3 4" xfId="42699" xr:uid="{4BC6037A-B921-43E0-AF5F-F12F4EF44621}"/>
    <cellStyle name="Total 2 4 3 4" xfId="41098" xr:uid="{E8E9FAF3-F8CB-4DCA-BF64-E9C2D08F95A2}"/>
    <cellStyle name="Total 2 4 3 4 2" xfId="42008" xr:uid="{2780496B-99B0-4130-A393-9F38BA6F00B7}"/>
    <cellStyle name="Total 2 4 3 4 2 2" xfId="44121" xr:uid="{735CC6DC-435D-4BE8-BE5C-D8AE065AEFBD}"/>
    <cellStyle name="Total 2 4 3 4 3" xfId="42809" xr:uid="{6BB45038-3BE9-49B4-97E1-6D43E9989B0A}"/>
    <cellStyle name="Total 2 4 3 4 3 2" xfId="44539" xr:uid="{728A43C0-70AA-4191-9AF7-7C2AF8D76AEC}"/>
    <cellStyle name="Total 2 4 3 4 4" xfId="43230" xr:uid="{9D892EB2-2162-4515-918F-94D84D194CD8}"/>
    <cellStyle name="Total 2 4 3 5" xfId="41590" xr:uid="{D4CB720D-DA97-45A2-BC4D-1EA5D362D533}"/>
    <cellStyle name="Total 2 4 3 5 2" xfId="43703" xr:uid="{3912BD24-C2B9-4109-B11B-DFEA91EFA312}"/>
    <cellStyle name="Total 2 4 3 6" xfId="42391" xr:uid="{8BFE6713-F96A-4912-833D-0DF9E8BF8C95}"/>
    <cellStyle name="Total 2 4 3 7" xfId="40670" xr:uid="{88131A8A-0735-42E2-9343-C4334D089522}"/>
    <cellStyle name="Total 2 4 4" xfId="13258" xr:uid="{8C4CA5CE-DAE7-49DB-8B3A-44D3E47BE612}"/>
    <cellStyle name="Total 2 4 4 2" xfId="18765" xr:uid="{396BB9C5-D033-4677-ADB5-68F7056A8D56}"/>
    <cellStyle name="Total 2 4 4 2 2" xfId="42107" xr:uid="{436862BA-76E3-4837-BF83-37952A9A6176}"/>
    <cellStyle name="Total 2 4 4 2 2 2" xfId="44220" xr:uid="{7B7CF98D-8A82-47A9-83C0-00D8755E4A06}"/>
    <cellStyle name="Total 2 4 4 2 3" xfId="42908" xr:uid="{CE10F70C-5B84-4477-AA07-7F74EB97FC5E}"/>
    <cellStyle name="Total 2 4 4 2 3 2" xfId="44638" xr:uid="{BCDBB07D-B98A-48E0-A5C5-E5CE83212E69}"/>
    <cellStyle name="Total 2 4 4 2 4" xfId="43329" xr:uid="{D2995B95-8A28-48FE-8BB5-0D8D0AB61ED4}"/>
    <cellStyle name="Total 2 4 4 2 5" xfId="41198" xr:uid="{621CFB85-3B80-4223-8DCF-A0C6B857A6E3}"/>
    <cellStyle name="Total 2 4 4 3" xfId="41693" xr:uid="{3D444331-A209-4492-A014-4AC63E08C74C}"/>
    <cellStyle name="Total 2 4 4 3 2" xfId="43806" xr:uid="{BCA35E68-1125-4EA7-A55E-38E7606D964F}"/>
    <cellStyle name="Total 2 4 4 4" xfId="42494" xr:uid="{96A0EA5B-0633-4610-ACAD-1A19A60B6F21}"/>
    <cellStyle name="Total 2 4 4 5" xfId="40779" xr:uid="{5B4C93D9-0F6A-4B15-A1B8-DABD5292FAC1}"/>
    <cellStyle name="Total 2 4 5" xfId="17759" xr:uid="{0327A85F-FBE7-4B8C-92B5-04F1C03BC582}"/>
    <cellStyle name="Total 2 4 5 2" xfId="41178" xr:uid="{A58B4025-967B-4D41-A0FA-14C90BC53A5A}"/>
    <cellStyle name="Total 2 4 5 2 2" xfId="42087" xr:uid="{F78A7D78-F4C5-44FF-B7A4-F520B803CF31}"/>
    <cellStyle name="Total 2 4 5 2 2 2" xfId="44200" xr:uid="{3BE0381B-E5A6-4F59-BF7F-B42EF7C78623}"/>
    <cellStyle name="Total 2 4 5 2 3" xfId="42888" xr:uid="{03D4938B-29B6-4E23-BE45-D603B1192A48}"/>
    <cellStyle name="Total 2 4 5 2 3 2" xfId="44618" xr:uid="{2BDFB34D-8528-44C1-B778-F929E93B4191}"/>
    <cellStyle name="Total 2 4 5 2 4" xfId="43309" xr:uid="{D845DE7F-4460-479D-921C-8B0C87C1AAB6}"/>
    <cellStyle name="Total 2 4 5 3" xfId="41672" xr:uid="{A566A168-2A15-40FD-B2FA-E1F1785FAAE0}"/>
    <cellStyle name="Total 2 4 5 3 2" xfId="43785" xr:uid="{E41992FD-4970-4EF8-A15C-10CAE5AD2492}"/>
    <cellStyle name="Total 2 4 5 4" xfId="42473" xr:uid="{D1A33C5E-5633-4930-BA44-F4EDB6B96E5B}"/>
    <cellStyle name="Total 2 4 5 5" xfId="40758" xr:uid="{464735C9-3749-48CC-93AF-526FC94159E9}"/>
    <cellStyle name="Total 2 4 6" xfId="16169" xr:uid="{19714346-7A2D-4BE0-9454-AD6E288BAA0E}"/>
    <cellStyle name="Total 2 4 6 2" xfId="43642" xr:uid="{912060CF-43FF-425F-A5ED-B32327D3EAE4}"/>
    <cellStyle name="Total 2 4 6 3" xfId="41526" xr:uid="{ADA409B0-977A-4AFB-8A21-C94A052BA302}"/>
    <cellStyle name="Total 2 4 7" xfId="23638" xr:uid="{FB34864D-8CC0-4F9C-9884-E51AB2BB90F8}"/>
    <cellStyle name="Total 2 4 7 2" xfId="43634" xr:uid="{9E789E76-2717-4905-8B7C-EC3FDFE40955}"/>
    <cellStyle name="Total 2 4 7 3" xfId="41518" xr:uid="{2D7CF0F6-AD96-4A56-B286-F1A6EC128C17}"/>
    <cellStyle name="Total 2 4 8" xfId="26001" xr:uid="{8732E18D-ED6E-49D8-8C19-E0387BBFF17A}"/>
    <cellStyle name="Total 2 4 8 2" xfId="27344" xr:uid="{6C9D6DF6-CFFD-4017-B4A8-7C4C69A0DA33}"/>
    <cellStyle name="Total 2 4 9" xfId="26738" xr:uid="{839D33C1-F019-4135-898D-F764D13117B3}"/>
    <cellStyle name="Total 2 4 9 2" xfId="27629" xr:uid="{E682167A-991D-4CC3-9649-C6EC36440CD7}"/>
    <cellStyle name="Total 2 5" xfId="9388" xr:uid="{F377C032-C95A-49B5-93D7-1EA22079BA8A}"/>
    <cellStyle name="Total 2 5 10" xfId="36793" xr:uid="{03525450-AC47-4C47-9D70-8B1A21E13841}"/>
    <cellStyle name="Total 2 5 11" xfId="12106" xr:uid="{E5A1CBFC-A53D-4030-A859-30D6263F4AD6}"/>
    <cellStyle name="Total 2 5 12" xfId="37245" xr:uid="{67F487AB-E4FC-4ADD-A835-45F3DDD41F9D}"/>
    <cellStyle name="Total 2 5 13" xfId="40654" xr:uid="{325F5D09-1207-44CF-9738-61BF1C200C4B}"/>
    <cellStyle name="Total 2 5 2" xfId="13354" xr:uid="{7AA5D1B0-E3F0-43AE-830B-633DA9A482D3}"/>
    <cellStyle name="Total 2 5 2 2" xfId="18861" xr:uid="{82ACBD6C-3DCD-42B8-82C6-0EFE255D7192}"/>
    <cellStyle name="Total 2 5 2 2 2" xfId="42183" xr:uid="{5BFB3F74-2448-49F5-BE0B-AB4A5612F788}"/>
    <cellStyle name="Total 2 5 2 2 2 2" xfId="44296" xr:uid="{3FC4E552-F8A5-440C-8DDE-5241F7CEFAFE}"/>
    <cellStyle name="Total 2 5 2 2 3" xfId="42984" xr:uid="{2D466415-495F-4A88-B7D5-68DCFC44ACA8}"/>
    <cellStyle name="Total 2 5 2 2 3 2" xfId="44714" xr:uid="{7FE5EEBC-054A-4E32-A355-3BEA48DB2FE8}"/>
    <cellStyle name="Total 2 5 2 2 4" xfId="43405" xr:uid="{90050AFC-EE17-437A-BB11-3219A080F37C}"/>
    <cellStyle name="Total 2 5 2 2 5" xfId="41274" xr:uid="{CC2330FB-5AB4-421E-BC53-518B60549584}"/>
    <cellStyle name="Total 2 5 2 3" xfId="41773" xr:uid="{64DF356D-94BA-4002-A390-DF7CFFF2CA91}"/>
    <cellStyle name="Total 2 5 2 3 2" xfId="43886" xr:uid="{3593A021-1A37-4F24-9C85-53F77E760BE9}"/>
    <cellStyle name="Total 2 5 2 4" xfId="42574" xr:uid="{CD4B26CD-3061-4983-8FE9-CED12F70C499}"/>
    <cellStyle name="Total 2 5 2 5" xfId="40859" xr:uid="{579F2C09-11E8-4C72-A3B3-D092841F6292}"/>
    <cellStyle name="Total 2 5 3" xfId="13074" xr:uid="{4222B9EB-F3D6-4BA2-B075-43F66D06A195}"/>
    <cellStyle name="Total 2 5 3 2" xfId="18581" xr:uid="{5259702B-AC42-44C9-9380-918CFE8B24EC}"/>
    <cellStyle name="Total 2 5 3 2 2" xfId="42293" xr:uid="{18725CC9-A74C-45BB-82F5-042A06F6D6B8}"/>
    <cellStyle name="Total 2 5 3 2 2 2" xfId="44406" xr:uid="{80FA42D6-9740-429C-BA77-46E43B4E5ED6}"/>
    <cellStyle name="Total 2 5 3 2 3" xfId="43094" xr:uid="{DA755CC7-D49A-4064-9815-600D0F2446DC}"/>
    <cellStyle name="Total 2 5 3 2 3 2" xfId="44824" xr:uid="{2C0DAF6D-A449-4C69-B817-E5ED5C67C65E}"/>
    <cellStyle name="Total 2 5 3 2 4" xfId="43515" xr:uid="{9C94E0ED-6024-45C1-920B-887E5BA35E6B}"/>
    <cellStyle name="Total 2 5 3 2 5" xfId="41384" xr:uid="{8FF7DFE4-C57D-4947-831A-F7EE4DC40491}"/>
    <cellStyle name="Total 2 5 3 3" xfId="41883" xr:uid="{A0C15059-4E9A-49D0-809A-8FC157497526}"/>
    <cellStyle name="Total 2 5 3 3 2" xfId="43996" xr:uid="{80D3AD5E-FFAF-435F-85A0-C601B2F93631}"/>
    <cellStyle name="Total 2 5 3 4" xfId="42684" xr:uid="{6DC4CDB8-ED70-40EF-B0A8-7932F01D27CE}"/>
    <cellStyle name="Total 2 5 3 5" xfId="40969" xr:uid="{55A64436-AD95-4881-8C47-71A651080CB4}"/>
    <cellStyle name="Total 2 5 4" xfId="12951" xr:uid="{58824D62-8A4D-4ED8-96E5-0D158EB423E3}"/>
    <cellStyle name="Total 2 5 4 2" xfId="18458" xr:uid="{15AC74EF-B01A-4655-81D4-3B548B4D91B0}"/>
    <cellStyle name="Total 2 5 4 2 2" xfId="44106" xr:uid="{D8FC5BF2-5B92-4BC8-8373-640793EA7085}"/>
    <cellStyle name="Total 2 5 4 2 3" xfId="41993" xr:uid="{14B687A5-478A-4357-95C8-3E3318FEB2AA}"/>
    <cellStyle name="Total 2 5 4 3" xfId="42794" xr:uid="{FE28217B-8BE3-48A3-9496-52B92311CC97}"/>
    <cellStyle name="Total 2 5 4 3 2" xfId="44524" xr:uid="{DB636891-830F-406B-AE44-3A4AB871696D}"/>
    <cellStyle name="Total 2 5 4 4" xfId="43215" xr:uid="{BEAD6EBA-37A3-4DAC-BAAD-F651491DFB44}"/>
    <cellStyle name="Total 2 5 4 5" xfId="41083" xr:uid="{47A7407A-0382-4704-9474-964E6952B2C1}"/>
    <cellStyle name="Total 2 5 5" xfId="17636" xr:uid="{9CE84AC5-674A-4D20-B8CD-030CB08E76C6}"/>
    <cellStyle name="Total 2 5 5 2" xfId="43688" xr:uid="{A2D24BC1-ED1E-4344-976F-C08ED8DB4796}"/>
    <cellStyle name="Total 2 5 5 3" xfId="41575" xr:uid="{C7096C4A-C7A0-4BEA-BA46-15E74A6FE56B}"/>
    <cellStyle name="Total 2 5 6" xfId="16045" xr:uid="{148D0AE3-C3B4-4F9F-BAEE-4406D33010AC}"/>
    <cellStyle name="Total 2 5 6 2" xfId="42376" xr:uid="{4B296946-F9A3-43F9-A0D1-21485C10F4E1}"/>
    <cellStyle name="Total 2 5 7" xfId="23719" xr:uid="{B7DB7902-9779-4E31-B0EB-5662B950A3CD}"/>
    <cellStyle name="Total 2 5 8" xfId="25876" xr:uid="{631627BC-521B-47F6-B085-D5C2BD4F4A2B}"/>
    <cellStyle name="Total 2 5 8 2" xfId="27296" xr:uid="{E0A77AEC-FE93-458A-B85A-30D59A0B8182}"/>
    <cellStyle name="Total 2 5 9" xfId="26690" xr:uid="{FDD44E07-66CA-4C37-935E-048840BD144A}"/>
    <cellStyle name="Total 2 5 9 2" xfId="27581" xr:uid="{69338B95-2132-47E3-87E4-A1A7BC8D0F87}"/>
    <cellStyle name="Total 2 6" xfId="12235" xr:uid="{2F124642-E800-4C42-B0B8-D9C3E82A0339}"/>
    <cellStyle name="Total 2 6 10" xfId="40739" xr:uid="{3EF5B7BF-A011-4866-92C3-995A8B910B31}"/>
    <cellStyle name="Total 2 6 2" xfId="13423" xr:uid="{6E766F3E-82C6-4BA7-99E7-1072E36EBE60}"/>
    <cellStyle name="Total 2 6 2 2" xfId="18930" xr:uid="{450A1476-7BC2-4EEF-8913-9A15D376EB5D}"/>
    <cellStyle name="Total 2 6 2 2 2" xfId="44184" xr:uid="{BF8793E1-2279-49CD-947B-59920E202B1D}"/>
    <cellStyle name="Total 2 6 2 2 3" xfId="42071" xr:uid="{2D8F00D3-AFAF-4B1D-A928-77904169592E}"/>
    <cellStyle name="Total 2 6 2 3" xfId="42872" xr:uid="{E369A8D4-CCC0-443A-8D2B-BAE585E50B15}"/>
    <cellStyle name="Total 2 6 2 3 2" xfId="44602" xr:uid="{A7347706-5999-40AB-8526-B0CB7999C2C3}"/>
    <cellStyle name="Total 2 6 2 4" xfId="43293" xr:uid="{97913267-687F-47F1-BAA4-5B8ED0F2F5E4}"/>
    <cellStyle name="Total 2 6 2 5" xfId="41162" xr:uid="{31FDA7DA-DBB9-4D4B-BFC7-2018744049AC}"/>
    <cellStyle name="Total 2 6 3" xfId="12823" xr:uid="{08961F2B-F18E-4E57-85E0-6DC7A9E0D8EA}"/>
    <cellStyle name="Total 2 6 3 2" xfId="18330" xr:uid="{5D5E5476-E66B-41A4-80F0-06BE4444C743}"/>
    <cellStyle name="Total 2 6 3 2 2" xfId="43766" xr:uid="{CAB5CC1D-792C-48C6-AF83-35681AF5AA89}"/>
    <cellStyle name="Total 2 6 3 3" xfId="41653" xr:uid="{49819697-60BE-40EB-B884-DB0169C53ADA}"/>
    <cellStyle name="Total 2 6 4" xfId="13632" xr:uid="{EB834EA6-9A6E-4FD0-AE61-D88C3A5A90E6}"/>
    <cellStyle name="Total 2 6 4 2" xfId="19139" xr:uid="{98E4E2CF-54FF-47B4-A988-089574D40DB0}"/>
    <cellStyle name="Total 2 6 4 3" xfId="42454" xr:uid="{A339C250-4329-4815-8D75-BC3DB74EEC83}"/>
    <cellStyle name="Total 2 6 5" xfId="16174" xr:uid="{E798EEB1-E391-4381-8DBB-180E8893D290}"/>
    <cellStyle name="Total 2 6 6" xfId="23649" xr:uid="{85B54190-D2E2-46E6-8899-BD47DB249ED5}"/>
    <cellStyle name="Total 2 6 7" xfId="26006" xr:uid="{2DFEEA34-20A1-4607-B72E-F734585E9858}"/>
    <cellStyle name="Total 2 6 7 2" xfId="27349" xr:uid="{DA5C7B21-9F79-4F82-A9A9-6683541D3072}"/>
    <cellStyle name="Total 2 6 8" xfId="26743" xr:uid="{80B568BD-143C-4B69-A7ED-641164503043}"/>
    <cellStyle name="Total 2 6 8 2" xfId="27634" xr:uid="{214AA549-9B2C-4C95-80F4-7E3C4A95CF4C}"/>
    <cellStyle name="Total 2 6 9" xfId="37435" xr:uid="{C6BC45E2-6DAF-49B6-9E2C-800C2D4FB730}"/>
    <cellStyle name="Total 2 7" xfId="13665" xr:uid="{7A5F6A74-D042-436E-838F-1DF8D9BE7F85}"/>
    <cellStyle name="Total 2 7 2" xfId="19172" xr:uid="{6F4CCAB8-5778-496B-89ED-4D9130B72452}"/>
    <cellStyle name="Total 2 7 2 2" xfId="42066" xr:uid="{627AE5F3-7272-4179-8FA7-6B2A8AD6AD9A}"/>
    <cellStyle name="Total 2 7 2 2 2" xfId="44179" xr:uid="{465E78DF-5199-4609-AA85-995FF4AD01F3}"/>
    <cellStyle name="Total 2 7 2 3" xfId="42867" xr:uid="{6D53FA41-BC34-400B-B5FF-7C4BDC38C2D6}"/>
    <cellStyle name="Total 2 7 2 3 2" xfId="44597" xr:uid="{D5A69A28-95BC-48DD-864E-CD5ADE083C9B}"/>
    <cellStyle name="Total 2 7 2 4" xfId="43288" xr:uid="{EFFD3071-F485-470B-8E98-69B5216A8487}"/>
    <cellStyle name="Total 2 7 2 5" xfId="41157" xr:uid="{5C398979-6BAA-4A3B-9301-F10CE18701D0}"/>
    <cellStyle name="Total 2 7 3" xfId="23628" xr:uid="{B4875483-5263-4DEC-A635-4100571DBE28}"/>
    <cellStyle name="Total 2 7 3 2" xfId="43761" xr:uid="{E5305255-C091-4247-9885-C7B9DA288344}"/>
    <cellStyle name="Total 2 7 3 3" xfId="41648" xr:uid="{BB85DB74-845B-486B-B7AE-CF4C35A9BAAA}"/>
    <cellStyle name="Total 2 7 4" xfId="24636" xr:uid="{6CC60154-663D-4C0E-8470-DE66547DAD85}"/>
    <cellStyle name="Total 2 7 4 2" xfId="42449" xr:uid="{CF13FC8C-A53E-4782-A7BA-F7B644E8C7C4}"/>
    <cellStyle name="Total 2 7 5" xfId="40734" xr:uid="{85FC3DFA-5607-4422-8233-D26181E7DD09}"/>
    <cellStyle name="Total 2 8" xfId="15182" xr:uid="{888880B7-7CF2-45FF-BCAC-144416CE1BB0}"/>
    <cellStyle name="Total 2 8 2" xfId="23643" xr:uid="{9537E43C-63FB-417B-B8E1-F9661112440E}"/>
    <cellStyle name="Total 2 8 2 2" xfId="43174" xr:uid="{AA938A2A-754F-4985-BE8F-812E741015B8}"/>
    <cellStyle name="Total 2 8 3" xfId="40043" xr:uid="{31123260-B7EB-42C6-89AE-544C32B56A85}"/>
    <cellStyle name="Total 2 9" xfId="23222" xr:uid="{5542A780-63CF-491E-A08A-77394CFA325E}"/>
    <cellStyle name="Total 3" xfId="10257" xr:uid="{8B146C6E-19D2-441C-B38F-B0A96EC0DCCF}"/>
    <cellStyle name="Total 3 10" xfId="24637" xr:uid="{FDA47D07-0080-43F8-833E-9A78A231A2D3}"/>
    <cellStyle name="Total 3 11" xfId="24954" xr:uid="{FD1995D2-E440-4E32-AE80-1B6F742E2500}"/>
    <cellStyle name="Total 3 11 2" xfId="27082" xr:uid="{2B3D5C16-8F5A-4B1D-AC20-F51CD12F85F9}"/>
    <cellStyle name="Total 3 12" xfId="25267" xr:uid="{4C2603B1-6BC7-43D9-B95A-34D9F5FA2CF3}"/>
    <cellStyle name="Total 3 12 2" xfId="27139" xr:uid="{A934DDE8-AD93-4B88-B935-F18F89141B13}"/>
    <cellStyle name="Total 3 2" xfId="12064" xr:uid="{3E290C19-E5D8-4E22-8F6F-3E473C3132C1}"/>
    <cellStyle name="Total 3 2 2" xfId="13334" xr:uid="{F07C4DF2-C77F-4882-8E71-BD99988DFC26}"/>
    <cellStyle name="Total 3 2 2 2" xfId="18841" xr:uid="{14D417CA-D9F8-4205-9A64-2C0D93C49C07}"/>
    <cellStyle name="Total 3 2 3" xfId="13006" xr:uid="{399ED5AA-6918-4ADD-8695-2CC1D314E394}"/>
    <cellStyle name="Total 3 2 3 2" xfId="18513" xr:uid="{D740BC88-AD17-4C18-92FF-59BD5C601AF2}"/>
    <cellStyle name="Total 3 2 4" xfId="13356" xr:uid="{07A848A8-AE17-430C-A537-152F66F9CC7A}"/>
    <cellStyle name="Total 3 2 4 2" xfId="18863" xr:uid="{CC74F68E-5166-42A6-A2CC-84402B7D6736}"/>
    <cellStyle name="Total 3 2 5" xfId="17599" xr:uid="{D434A1D3-0A5D-4EDC-B6D6-39CC1D540277}"/>
    <cellStyle name="Total 3 2 6" xfId="16004" xr:uid="{3F2841A2-1CB3-46E4-8D9B-9A095282786A}"/>
    <cellStyle name="Total 3 2 7" xfId="24638" xr:uid="{2BE5B6F5-CCC4-45DD-9AD4-FFF652E3249C}"/>
    <cellStyle name="Total 3 2 8" xfId="25835" xr:uid="{04D0731A-04F3-46D8-8022-9B591095DE3F}"/>
    <cellStyle name="Total 3 2 8 2" xfId="27279" xr:uid="{CACC6436-082B-4212-9D78-332797A3E542}"/>
    <cellStyle name="Total 3 2 9" xfId="26673" xr:uid="{926895C9-77AE-492B-B8D9-18692AFEC879}"/>
    <cellStyle name="Total 3 2 9 2" xfId="27564" xr:uid="{08C29A83-0CB4-4392-90C4-8D21CDADB838}"/>
    <cellStyle name="Total 3 3" xfId="11719" xr:uid="{356FC2C5-8B46-4088-B0D2-BD871001EBB3}"/>
    <cellStyle name="Total 3 3 2" xfId="13200" xr:uid="{D423674C-DF01-4FB8-A593-EA1C4AD50662}"/>
    <cellStyle name="Total 3 3 2 2" xfId="18707" xr:uid="{F150415A-EA66-4D01-A194-43034F51B152}"/>
    <cellStyle name="Total 3 3 3" xfId="13161" xr:uid="{EC1EED50-9166-48B3-8451-61BC269D9B22}"/>
    <cellStyle name="Total 3 3 3 2" xfId="18668" xr:uid="{798E3AA8-6F91-414A-B787-C45402147A27}"/>
    <cellStyle name="Total 3 3 4" xfId="13023" xr:uid="{DFB0F60C-7865-4A1F-BE91-3C9FE3822D9D}"/>
    <cellStyle name="Total 3 3 4 2" xfId="18530" xr:uid="{F7BFFC0C-A23C-443E-AE0D-71343D54599D}"/>
    <cellStyle name="Total 3 3 5" xfId="17270" xr:uid="{AFC38FCD-2AA6-4078-BAF0-2436B08C1CF0}"/>
    <cellStyle name="Total 3 3 6" xfId="15663" xr:uid="{EA5C5E85-3A6E-4258-A477-A54017B22E28}"/>
    <cellStyle name="Total 3 3 7" xfId="24639" xr:uid="{49DE5513-7AE3-449D-B47F-5134976D80F4}"/>
    <cellStyle name="Total 3 3 8" xfId="25490" xr:uid="{68007C92-B41E-4A8D-B409-4F136FDA8CC0}"/>
    <cellStyle name="Total 3 3 8 2" xfId="27182" xr:uid="{0259F55A-314B-4A59-9C75-407BE469CB5E}"/>
    <cellStyle name="Total 3 3 9" xfId="26576" xr:uid="{3780137A-76C2-4F92-83F7-ED09BA4E5295}"/>
    <cellStyle name="Total 3 3 9 2" xfId="27467" xr:uid="{5085C775-1317-410A-A7E1-7E347B037DBD}"/>
    <cellStyle name="Total 3 4" xfId="11725" xr:uid="{2FC8F790-3F0C-416C-B739-E1FCA9F4195F}"/>
    <cellStyle name="Total 3 4 2" xfId="13206" xr:uid="{A4B5548F-7770-4F58-A128-D878D57ADE0E}"/>
    <cellStyle name="Total 3 4 2 2" xfId="18713" xr:uid="{C475109D-F710-48E1-B221-D947264A6CDD}"/>
    <cellStyle name="Total 3 4 3" xfId="12967" xr:uid="{B4943D18-C5E8-4559-AB0E-58B9DCF13FFB}"/>
    <cellStyle name="Total 3 4 3 2" xfId="18474" xr:uid="{D32B8CEC-A74D-4C9C-8D5B-03EC1119EBA3}"/>
    <cellStyle name="Total 3 4 4" xfId="13529" xr:uid="{3CFB4C1E-CE52-4184-B9CC-3F8073DF4C7D}"/>
    <cellStyle name="Total 3 4 4 2" xfId="19036" xr:uid="{A5DE991C-1F3C-4552-A23F-2E80B94B7999}"/>
    <cellStyle name="Total 3 4 5" xfId="17275" xr:uid="{A69828A0-3CEA-4665-A18B-E82FEFE622B6}"/>
    <cellStyle name="Total 3 4 6" xfId="15669" xr:uid="{74EB8028-143B-45B7-AC48-4311533A9CCD}"/>
    <cellStyle name="Total 3 4 7" xfId="24640" xr:uid="{EA9AC7CE-937D-4E2A-83E9-77E84D7C952A}"/>
    <cellStyle name="Total 3 4 8" xfId="25496" xr:uid="{E274F598-91FC-4E55-921E-828E772E71D0}"/>
    <cellStyle name="Total 3 4 8 2" xfId="27188" xr:uid="{477DA3A8-DC95-481C-B8FE-058799EF0B06}"/>
    <cellStyle name="Total 3 4 9" xfId="26582" xr:uid="{78ED6C50-F08C-4399-8804-0ECD1295675B}"/>
    <cellStyle name="Total 3 4 9 2" xfId="27473" xr:uid="{85AF8B7B-3173-450B-93B6-C18998611B40}"/>
    <cellStyle name="Total 3 5" xfId="12105" xr:uid="{B7392217-FB1B-4E5C-B424-165F4EE2D5D6}"/>
    <cellStyle name="Total 3 5 2" xfId="13353" xr:uid="{1AD3B247-CD64-4A3C-A0E1-23B6F002F158}"/>
    <cellStyle name="Total 3 5 2 2" xfId="18860" xr:uid="{B0B2D8BB-E448-4303-BC9B-41A715C38C18}"/>
    <cellStyle name="Total 3 5 3" xfId="12865" xr:uid="{6A502E98-5E59-488D-9DCF-71899DBB521D}"/>
    <cellStyle name="Total 3 5 3 2" xfId="18372" xr:uid="{F600B147-C66D-462D-9CA9-965ABDBF550C}"/>
    <cellStyle name="Total 3 5 4" xfId="13533" xr:uid="{700FDF0C-DC01-4678-BA02-D91093976A31}"/>
    <cellStyle name="Total 3 5 4 2" xfId="19040" xr:uid="{C2381F09-54C8-4320-BD05-1059FF7D8B40}"/>
    <cellStyle name="Total 3 5 5" xfId="17635" xr:uid="{A59B53AD-3E21-42E9-BF2D-86BB08DD0806}"/>
    <cellStyle name="Total 3 5 6" xfId="16044" xr:uid="{7C46DB0D-6C56-4526-B127-39FF32F4AA9C}"/>
    <cellStyle name="Total 3 5 7" xfId="24641" xr:uid="{119DECE2-96B9-403A-829B-5210103212C7}"/>
    <cellStyle name="Total 3 5 8" xfId="25875" xr:uid="{A840156A-C708-4DAE-9DCF-FB742D6482D2}"/>
    <cellStyle name="Total 3 5 8 2" xfId="27295" xr:uid="{CE73EA5B-4923-4E70-8BC2-8AB8219FE66A}"/>
    <cellStyle name="Total 3 5 9" xfId="26689" xr:uid="{7F53664F-65B1-4FD4-AE1E-6EB43AD4AC55}"/>
    <cellStyle name="Total 3 5 9 2" xfId="27580" xr:uid="{99884B58-924C-4C06-AE6C-3209C3F50985}"/>
    <cellStyle name="Total 3 6" xfId="11758" xr:uid="{6B1C8DC7-49EF-4C1A-B977-9BE7BFF304E4}"/>
    <cellStyle name="Total 3 6 2" xfId="13234" xr:uid="{1AAF4F72-FBBC-44B3-B22C-C4BA40C6CBD1}"/>
    <cellStyle name="Total 3 6 2 2" xfId="18741" xr:uid="{F4352951-8829-4C5A-ACAF-E4DBFC813A3D}"/>
    <cellStyle name="Total 3 6 3" xfId="12965" xr:uid="{81198503-90F7-45CC-BA9C-BB2D3E1E069F}"/>
    <cellStyle name="Total 3 6 3 2" xfId="18472" xr:uid="{F7E4135C-068B-4AF3-8038-373C5CDA9640}"/>
    <cellStyle name="Total 3 6 4" xfId="12985" xr:uid="{F6660728-4654-4DEA-9074-A32C4E8C3449}"/>
    <cellStyle name="Total 3 6 4 2" xfId="18492" xr:uid="{4ABC7717-834C-46B9-81FE-7EDCC9D4610B}"/>
    <cellStyle name="Total 3 6 5" xfId="15701" xr:uid="{ACFF55B8-8074-4BBF-932A-A89BDF05CBDF}"/>
    <cellStyle name="Total 3 6 6" xfId="24642" xr:uid="{146FD08A-0A97-4AC2-A2D3-28FB0E775A98}"/>
    <cellStyle name="Total 3 6 7" xfId="25529" xr:uid="{DE729BF2-0C2B-4DA9-9ACC-FB3D6C43C201}"/>
    <cellStyle name="Total 3 6 7 2" xfId="27214" xr:uid="{DD480024-3ED9-4633-942B-A5BEBAD7D77C}"/>
    <cellStyle name="Total 3 6 8" xfId="26608" xr:uid="{751B8AFF-A783-421E-8665-72F6B665163B}"/>
    <cellStyle name="Total 3 6 8 2" xfId="27499" xr:uid="{6978120A-F0AF-42F6-814B-4A2DB0A69C7F}"/>
    <cellStyle name="Total 3 7" xfId="12925" xr:uid="{26327D93-DB86-45CB-BF0C-AF6D56EF1B2F}"/>
    <cellStyle name="Total 3 7 2" xfId="18432" xr:uid="{45178747-82A9-4E96-8335-8BFB25603E14}"/>
    <cellStyle name="Total 3 8" xfId="15183" xr:uid="{568D949E-23CA-4BF1-BAFE-FA84677ED468}"/>
    <cellStyle name="Total 3 9" xfId="23224" xr:uid="{B2549266-746E-47DE-A8B5-995544B59E1F}"/>
    <cellStyle name="Total 4" xfId="10255" xr:uid="{8E12E0EA-03C0-4FC6-BEDA-F6537E7A58D8}"/>
    <cellStyle name="Total 4 10" xfId="24643" xr:uid="{4E2042C2-0315-4858-801F-400AA3E4F50C}"/>
    <cellStyle name="Total 4 11" xfId="24952" xr:uid="{7E420501-20F5-495F-AE3B-28DAE6698277}"/>
    <cellStyle name="Total 4 11 2" xfId="27080" xr:uid="{394878A2-4F92-47B1-888A-CAE388C3A060}"/>
    <cellStyle name="Total 4 12" xfId="25269" xr:uid="{0041FB07-661E-4D0B-A0CA-11293AD1D1B6}"/>
    <cellStyle name="Total 4 12 2" xfId="27141" xr:uid="{30DD12EC-0335-4EB3-8C05-B98EA8CAE845}"/>
    <cellStyle name="Total 4 2" xfId="12066" xr:uid="{AD36BB9B-F962-4719-AA2A-0E3B58B30DBC}"/>
    <cellStyle name="Total 4 2 2" xfId="13336" xr:uid="{C548263B-93C2-40C7-8E03-9AC5495AA721}"/>
    <cellStyle name="Total 4 2 2 2" xfId="18843" xr:uid="{42FA1F77-53DB-4B0F-822F-0D185293E191}"/>
    <cellStyle name="Total 4 2 3" xfId="12899" xr:uid="{5204D59E-FE2A-4981-80AF-53C403CAFCE4}"/>
    <cellStyle name="Total 4 2 3 2" xfId="18406" xr:uid="{1A7DA504-318A-4810-8A3A-4A65FA5288B5}"/>
    <cellStyle name="Total 4 2 4" xfId="13092" xr:uid="{0B3F286D-FF41-4682-9623-9D0001322900}"/>
    <cellStyle name="Total 4 2 4 2" xfId="18599" xr:uid="{3BF4452C-A972-436E-86CB-571BA525DCE7}"/>
    <cellStyle name="Total 4 2 5" xfId="17601" xr:uid="{116617F4-1AB7-4041-AF96-1E6D8734F3A7}"/>
    <cellStyle name="Total 4 2 6" xfId="16006" xr:uid="{508A295D-063A-4D28-9403-34160F602145}"/>
    <cellStyle name="Total 4 2 7" xfId="24644" xr:uid="{1173532D-D709-406A-93E5-1EEB24CC7BC3}"/>
    <cellStyle name="Total 4 2 8" xfId="25837" xr:uid="{6AF9985E-B68F-44C3-8A3D-776A61615522}"/>
    <cellStyle name="Total 4 2 8 2" xfId="27281" xr:uid="{C285460F-4570-4B2A-96E3-55663D36BDF1}"/>
    <cellStyle name="Total 4 2 9" xfId="26675" xr:uid="{D643FC6B-8AA7-4CC0-9A68-8A851165FBB5}"/>
    <cellStyle name="Total 4 2 9 2" xfId="27566" xr:uid="{72E7EE44-C34E-4C3E-96F4-4DFEA920F405}"/>
    <cellStyle name="Total 4 3" xfId="11717" xr:uid="{3BD9174F-3693-49D9-A981-CE9074D0B19E}"/>
    <cellStyle name="Total 4 3 2" xfId="13198" xr:uid="{0308F53A-BBBE-4AD7-8048-F8B22D24342D}"/>
    <cellStyle name="Total 4 3 2 2" xfId="18705" xr:uid="{7364F95F-2402-4F89-922E-37F4F2C5E127}"/>
    <cellStyle name="Total 4 3 3" xfId="12878" xr:uid="{E12021F5-D486-4F2D-B18A-FE3D8CE5E232}"/>
    <cellStyle name="Total 4 3 3 2" xfId="18385" xr:uid="{337CBA24-FB0E-46C2-91C3-D6428DD04A23}"/>
    <cellStyle name="Total 4 3 4" xfId="13288" xr:uid="{820FC99A-A538-4344-A46C-16BE2FE9A0C4}"/>
    <cellStyle name="Total 4 3 4 2" xfId="18795" xr:uid="{F4BED7B5-0210-4772-80F2-61C7E681A817}"/>
    <cellStyle name="Total 4 3 5" xfId="17268" xr:uid="{000F15F2-E60D-4833-849B-2AD75F115E60}"/>
    <cellStyle name="Total 4 3 6" xfId="15661" xr:uid="{E0F3E4A4-5903-44A5-97A3-59E43781CD9D}"/>
    <cellStyle name="Total 4 3 7" xfId="25488" xr:uid="{434F0165-74BD-4FA4-8D24-34C173A03E37}"/>
    <cellStyle name="Total 4 3 7 2" xfId="27180" xr:uid="{D6587514-81DA-4C1B-B629-5B8812299420}"/>
    <cellStyle name="Total 4 3 8" xfId="26574" xr:uid="{24B5F003-448B-4455-8D0A-6B379958363F}"/>
    <cellStyle name="Total 4 3 8 2" xfId="27465" xr:uid="{DD97A056-8896-42B2-AC0F-8A1279E4DE64}"/>
    <cellStyle name="Total 4 4" xfId="11695" xr:uid="{DC97C4E8-493B-49A0-93CF-9F08553EDC90}"/>
    <cellStyle name="Total 4 4 2" xfId="13183" xr:uid="{992F5DE5-BE97-4B54-9867-E48193B4441E}"/>
    <cellStyle name="Total 4 4 2 2" xfId="18690" xr:uid="{8B92E9FE-E352-46BC-A065-BABC43259FD3}"/>
    <cellStyle name="Total 4 4 3" xfId="13285" xr:uid="{6BA0FF34-E137-4E34-B11D-C0B4BEC4BEBD}"/>
    <cellStyle name="Total 4 4 3 2" xfId="18792" xr:uid="{E676E0FB-3107-4615-9595-05854C09753B}"/>
    <cellStyle name="Total 4 4 4" xfId="12792" xr:uid="{BEC93C09-C759-4B85-B3DE-772D00ABF009}"/>
    <cellStyle name="Total 4 4 4 2" xfId="18299" xr:uid="{ABCF7169-A83D-44F5-9B2C-0EF2C4D68363}"/>
    <cellStyle name="Total 4 4 5" xfId="17248" xr:uid="{034119ED-5E04-4DEA-8C29-99B9D2097503}"/>
    <cellStyle name="Total 4 4 6" xfId="15641" xr:uid="{78EFEF2B-066E-4FD5-895E-762D23B419C9}"/>
    <cellStyle name="Total 4 4 7" xfId="25466" xr:uid="{98BD48A1-C917-44A1-8D3E-4E26098D1708}"/>
    <cellStyle name="Total 4 4 7 2" xfId="27166" xr:uid="{30BA9F17-F43E-42F9-B19C-E48D4D9824BF}"/>
    <cellStyle name="Total 4 4 8" xfId="26560" xr:uid="{E4254057-95DA-4DD7-81A3-43F952A58F55}"/>
    <cellStyle name="Total 4 4 8 2" xfId="27451" xr:uid="{17280A3F-76A1-462A-9C6B-C573284E4272}"/>
    <cellStyle name="Total 4 5" xfId="12102" xr:uid="{7C639A50-BD13-4414-A6E7-0115F83837D0}"/>
    <cellStyle name="Total 4 5 2" xfId="13350" xr:uid="{4D0832C2-B76F-479B-A493-85726C9432C9}"/>
    <cellStyle name="Total 4 5 2 2" xfId="18857" xr:uid="{C2BC33F7-438F-4F5E-BED7-F0A39A151658}"/>
    <cellStyle name="Total 4 5 3" xfId="12866" xr:uid="{4DA8CE0C-EC2F-4A5F-A6B0-08CEE00A8CD3}"/>
    <cellStyle name="Total 4 5 3 2" xfId="18373" xr:uid="{446A4DF9-BED5-4BE3-862B-4295687C89FD}"/>
    <cellStyle name="Total 4 5 4" xfId="12959" xr:uid="{706C2F63-B245-4962-B6F2-B883FA9234F1}"/>
    <cellStyle name="Total 4 5 4 2" xfId="18466" xr:uid="{383027FE-AD42-498B-A5B6-CAB61CFA9FD0}"/>
    <cellStyle name="Total 4 5 5" xfId="17634" xr:uid="{44D81B06-33EF-428C-A81A-E36E3721B5E0}"/>
    <cellStyle name="Total 4 5 6" xfId="16041" xr:uid="{05B10FF7-FAE7-4B79-803D-B7ED272E45F9}"/>
    <cellStyle name="Total 4 5 7" xfId="25872" xr:uid="{4484A652-E61C-4C14-AEFB-5C83D17D92A3}"/>
    <cellStyle name="Total 4 5 7 2" xfId="27292" xr:uid="{DF267A05-8C7F-42F9-B2FE-67490FE0D341}"/>
    <cellStyle name="Total 4 5 8" xfId="26686" xr:uid="{81505477-153F-4137-8C56-745E8C1EAB98}"/>
    <cellStyle name="Total 4 5 8 2" xfId="27577" xr:uid="{734B8606-5C89-411C-9103-CED7CE70FA36}"/>
    <cellStyle name="Total 4 6" xfId="12236" xr:uid="{83BAC9DB-89D8-4795-BA26-DBF61FC6169F}"/>
    <cellStyle name="Total 4 6 2" xfId="13424" xr:uid="{8343B03F-0A81-47B3-843A-EF6AE468EB2E}"/>
    <cellStyle name="Total 4 6 2 2" xfId="18931" xr:uid="{BF09FD1A-011F-4541-9EB2-CDF820E3F16E}"/>
    <cellStyle name="Total 4 6 3" xfId="13381" xr:uid="{DACA86AF-D61E-486E-A50C-A4E8521156DF}"/>
    <cellStyle name="Total 4 6 3 2" xfId="18888" xr:uid="{89A89A5D-27EF-41AD-AC8A-F912A74913FD}"/>
    <cellStyle name="Total 4 6 4" xfId="13010" xr:uid="{583E2834-A8F7-4A05-A995-F8251222DF79}"/>
    <cellStyle name="Total 4 6 4 2" xfId="18517" xr:uid="{CA3A18B7-4842-426C-9050-F0854E6346C1}"/>
    <cellStyle name="Total 4 6 5" xfId="16175" xr:uid="{4B14853F-C170-45D9-939B-4973F2AAB6C0}"/>
    <cellStyle name="Total 4 6 6" xfId="26007" xr:uid="{E7FFD574-FD15-40A2-AF70-DF448312D404}"/>
    <cellStyle name="Total 4 6 6 2" xfId="27350" xr:uid="{EF0389A8-D32D-4354-B122-20E9F65B6965}"/>
    <cellStyle name="Total 4 6 7" xfId="26744" xr:uid="{7C0D088C-CE19-45D3-B370-F4BBDE55F973}"/>
    <cellStyle name="Total 4 6 7 2" xfId="27635" xr:uid="{DF1AC01F-9EF0-4D33-A110-839395E79EDE}"/>
    <cellStyle name="Total 4 7" xfId="12954" xr:uid="{14144C09-232D-42C3-A426-393A80446474}"/>
    <cellStyle name="Total 4 7 2" xfId="18461" xr:uid="{08FE9281-7CBE-458A-AF38-6E99B7F1D2A5}"/>
    <cellStyle name="Total 4 8" xfId="15181" xr:uid="{5FE5DB96-A70F-4F16-ADE8-4F1C068FC2C0}"/>
    <cellStyle name="Total 4 9" xfId="23225" xr:uid="{07F7F5EA-F925-4F7B-A5B8-943415D7514F}"/>
    <cellStyle name="Total 5" xfId="23226" xr:uid="{A10C284E-59AE-4515-90FA-F9E22055898C}"/>
    <cellStyle name="Total 5 2" xfId="24646" xr:uid="{A2356D22-8D02-4DE0-8D62-9583CE33C439}"/>
    <cellStyle name="Total 5 3" xfId="24645" xr:uid="{431CA764-4993-4369-A015-AE9725B0A0F5}"/>
    <cellStyle name="Total 6" xfId="24647" xr:uid="{D34CA041-2D86-4BE5-90CA-8A3DB8568CAE}"/>
    <cellStyle name="Total 6 2" xfId="24648" xr:uid="{794C451A-1267-42EF-976B-33E97203AC75}"/>
    <cellStyle name="Total 7" xfId="24649" xr:uid="{1EEF9154-FBDC-4BF1-BC74-782BD6C970F9}"/>
    <cellStyle name="Total 8" xfId="24650" xr:uid="{C7C91F99-3AA5-4BA2-AE1E-DB38320A0161}"/>
    <cellStyle name="Total 9" xfId="95" xr:uid="{DCA6FFFB-F553-4CEC-ACE6-6BC013F52521}"/>
    <cellStyle name="Total1" xfId="9350" xr:uid="{59881567-5DB4-4984-9E27-73CAC32B3844}"/>
    <cellStyle name="Total2" xfId="9351" xr:uid="{04CA1557-C0C7-4412-8E62-0E2B449DDE0D}"/>
    <cellStyle name="Total3" xfId="9352" xr:uid="{32CBC602-23CF-4B45-8425-03DA42493306}"/>
    <cellStyle name="Total4" xfId="9353" xr:uid="{5E2D43B2-1EF7-4A55-872E-4DFC1BF6E063}"/>
    <cellStyle name="Total5" xfId="9354" xr:uid="{65DEAA21-F406-4D7B-B596-6613789D2322}"/>
    <cellStyle name="Total6" xfId="9355" xr:uid="{3628BB1F-0D53-451C-984B-A8FE847EC44B}"/>
    <cellStyle name="Total7" xfId="9356" xr:uid="{24A30D49-06DE-4079-A25E-F464354BEDE0}"/>
    <cellStyle name="Total8" xfId="9357" xr:uid="{3F977CA3-DBFF-49B8-9235-C0A42AC9CBF7}"/>
    <cellStyle name="Total9" xfId="9358" xr:uid="{4B0FAF2F-3B07-47EE-A06A-7A52172271ED}"/>
    <cellStyle name="Totale" xfId="10258" xr:uid="{CC22000D-5E7C-4458-BBAB-648D1A02B778}"/>
    <cellStyle name="Totale 10" xfId="25266" xr:uid="{9CC85C11-6889-4D5F-97C9-4B8469FB1836}"/>
    <cellStyle name="Totale 10 2" xfId="27138" xr:uid="{5E4D120D-AF70-43C5-A186-36D407C7D5A4}"/>
    <cellStyle name="Totale 2" xfId="12063" xr:uid="{2A56BE34-6723-423D-91FA-450046EB4438}"/>
    <cellStyle name="Totale 2 2" xfId="13333" xr:uid="{706FCE40-057C-4D47-ADA2-1C1223DB732C}"/>
    <cellStyle name="Totale 2 2 2" xfId="18840" xr:uid="{C537332A-4D17-4007-9212-3A9699A52589}"/>
    <cellStyle name="Totale 2 3" xfId="12869" xr:uid="{BDC08E89-CA21-4871-80B2-09C515266080}"/>
    <cellStyle name="Totale 2 3 2" xfId="18376" xr:uid="{B7B32EFA-F96F-4792-B271-5779D92495F3}"/>
    <cellStyle name="Totale 2 4" xfId="12960" xr:uid="{75F5BAEB-3A80-43D1-9E22-59F9AE988E66}"/>
    <cellStyle name="Totale 2 4 2" xfId="18467" xr:uid="{4523B546-93B6-44BF-932C-E94654FF6E4D}"/>
    <cellStyle name="Totale 2 5" xfId="17598" xr:uid="{E6B3722E-76E5-4AE2-A3A5-03BDC2876475}"/>
    <cellStyle name="Totale 2 6" xfId="16003" xr:uid="{8305014D-FC51-40B5-BCC6-70F43BEA0956}"/>
    <cellStyle name="Totale 2 7" xfId="25834" xr:uid="{D6F51075-30F6-4DE7-B4E5-C4C062E725E4}"/>
    <cellStyle name="Totale 2 7 2" xfId="27278" xr:uid="{E726062E-2E13-4E2E-A5FE-E2F0F0C1F9E2}"/>
    <cellStyle name="Totale 2 8" xfId="26672" xr:uid="{1767391C-D6E2-4025-A38F-1C5A4B8F8FC6}"/>
    <cellStyle name="Totale 2 8 2" xfId="27563" xr:uid="{8158656E-2516-47F2-85E8-8E42B4076938}"/>
    <cellStyle name="Totale 3" xfId="11720" xr:uid="{395D3F60-C2A4-4B1A-A186-36F7DFCB12BF}"/>
    <cellStyle name="Totale 3 2" xfId="13201" xr:uid="{F180AE68-D213-47B4-8792-FC20B32E10F0}"/>
    <cellStyle name="Totale 3 2 2" xfId="18708" xr:uid="{A3FEFD28-7F20-4F47-94B2-2A179FF3BF3E}"/>
    <cellStyle name="Totale 3 3" xfId="13111" xr:uid="{30402812-6357-4552-9223-12BACDE8F16C}"/>
    <cellStyle name="Totale 3 3 2" xfId="18618" xr:uid="{5BB04C14-5D5A-49DE-852A-ACD0BA1D992E}"/>
    <cellStyle name="Totale 3 4" xfId="13004" xr:uid="{0D245EEB-4B4D-4B13-A413-E56F63DA75D3}"/>
    <cellStyle name="Totale 3 4 2" xfId="18511" xr:uid="{A8946166-88C7-472F-A886-0B51C23238A6}"/>
    <cellStyle name="Totale 3 5" xfId="17271" xr:uid="{7F939E23-A724-4821-BF03-3C8DCD00D72F}"/>
    <cellStyle name="Totale 3 6" xfId="15664" xr:uid="{D93A89E5-F485-41C4-92A0-5BB022A25D5D}"/>
    <cellStyle name="Totale 3 7" xfId="25491" xr:uid="{57C34B71-D205-490C-8F6C-3B5DED87DAD3}"/>
    <cellStyle name="Totale 3 7 2" xfId="27183" xr:uid="{2F44B5FE-08FB-4BE1-8FA5-9BEC7F465B45}"/>
    <cellStyle name="Totale 3 8" xfId="26577" xr:uid="{DA376267-40DB-4830-A665-816FA4D92F0D}"/>
    <cellStyle name="Totale 3 8 2" xfId="27468" xr:uid="{39D2A0E5-2662-4967-B412-AB991665A9FB}"/>
    <cellStyle name="Totale 4" xfId="11724" xr:uid="{E4BD1F2B-7B93-4145-8057-D434D52DA1C0}"/>
    <cellStyle name="Totale 4 2" xfId="13205" xr:uid="{141F4697-4AE3-465C-9958-B563F4CA8DD4}"/>
    <cellStyle name="Totale 4 2 2" xfId="18712" xr:uid="{3C118AF5-3A3D-4ED7-89CE-9C354AEBF1F8}"/>
    <cellStyle name="Totale 4 3" xfId="13282" xr:uid="{04BB1267-6201-4323-B977-26E902EE7B28}"/>
    <cellStyle name="Totale 4 3 2" xfId="18789" xr:uid="{31076625-479E-434F-B8DC-08347719F76D}"/>
    <cellStyle name="Totale 4 4" xfId="13682" xr:uid="{6035A41B-09FF-40DF-8A95-BC125DE36FEE}"/>
    <cellStyle name="Totale 4 4 2" xfId="19189" xr:uid="{16731D63-2D03-4368-98D6-451EABA1DCA6}"/>
    <cellStyle name="Totale 4 5" xfId="17274" xr:uid="{ED28C50C-DFF9-4537-A6E9-DAB6C4F9480A}"/>
    <cellStyle name="Totale 4 6" xfId="15668" xr:uid="{A7259D4F-1482-40BB-A56C-A06CF993C2F2}"/>
    <cellStyle name="Totale 4 7" xfId="25495" xr:uid="{9DA23DDB-A9A6-4D90-B5AE-4B8D0FF2F88E}"/>
    <cellStyle name="Totale 4 7 2" xfId="27187" xr:uid="{D07853E8-B710-42D1-ACDA-3F9688BD4ADB}"/>
    <cellStyle name="Totale 4 8" xfId="26581" xr:uid="{F4806397-65C9-4EC2-8102-2159E9247460}"/>
    <cellStyle name="Totale 4 8 2" xfId="27472" xr:uid="{5B25FB07-BD7D-46F5-86A2-7084CA881AE2}"/>
    <cellStyle name="Totale 5" xfId="12101" xr:uid="{AF21D4D5-A303-44EF-BB7F-FC3B16546247}"/>
    <cellStyle name="Totale 5 2" xfId="13349" xr:uid="{2AD3AECE-DB2C-4BE2-A619-1D68183FDF6D}"/>
    <cellStyle name="Totale 5 2 2" xfId="18856" xr:uid="{2E3A9B3C-0832-46E7-9E2F-4AB1CFA94068}"/>
    <cellStyle name="Totale 5 3" xfId="12838" xr:uid="{2E3166C7-2B56-4A9E-8774-C00E159670CE}"/>
    <cellStyle name="Totale 5 3 2" xfId="18345" xr:uid="{BE20A6AB-CA78-420C-9898-0831008367EB}"/>
    <cellStyle name="Totale 5 4" xfId="13648" xr:uid="{0248DA02-3FCB-4189-8A5E-74F9EC99F6B3}"/>
    <cellStyle name="Totale 5 4 2" xfId="19155" xr:uid="{1EC4BDF7-EECA-4F9F-83E3-AF133B67963F}"/>
    <cellStyle name="Totale 5 5" xfId="17633" xr:uid="{D12628E1-CC4B-4F30-B7B0-9C13AB989EB7}"/>
    <cellStyle name="Totale 5 6" xfId="16040" xr:uid="{5CC74A6F-566F-4C65-80CE-714349DC26DC}"/>
    <cellStyle name="Totale 5 7" xfId="25871" xr:uid="{73DB5A78-C362-4BEE-94C6-E8D364208227}"/>
    <cellStyle name="Totale 5 7 2" xfId="27291" xr:uid="{E9ED3BFA-1507-4877-8178-8F086BC416E4}"/>
    <cellStyle name="Totale 5 8" xfId="26685" xr:uid="{694755EA-1732-445F-A096-E1196E0E6096}"/>
    <cellStyle name="Totale 5 8 2" xfId="27576" xr:uid="{B9E5272B-7B6A-45AF-A9D3-89A78E6BF789}"/>
    <cellStyle name="Totale 6" xfId="11723" xr:uid="{EDE2316D-FE8F-4C88-ABED-43CAB8025B62}"/>
    <cellStyle name="Totale 6 2" xfId="13204" xr:uid="{51E33229-6115-4476-8A0C-5EA5A05CA965}"/>
    <cellStyle name="Totale 6 2 2" xfId="18711" xr:uid="{63447C91-FA23-4E67-8115-314E4E901F7F}"/>
    <cellStyle name="Totale 6 3" xfId="12879" xr:uid="{71076D8F-BF35-4B65-B303-3E0E2A9B6999}"/>
    <cellStyle name="Totale 6 3 2" xfId="18386" xr:uid="{E5EAA9DA-F0C0-4469-9830-7FF3515E458C}"/>
    <cellStyle name="Totale 6 4" xfId="13131" xr:uid="{94831CD3-1280-4451-9688-6E8433132F4B}"/>
    <cellStyle name="Totale 6 4 2" xfId="18638" xr:uid="{71A0F101-7C9B-4182-BA2D-3C76EB14BA2D}"/>
    <cellStyle name="Totale 6 5" xfId="15667" xr:uid="{EAB6D844-E33B-4CD1-9A4E-35EDEF95C856}"/>
    <cellStyle name="Totale 6 6" xfId="25494" xr:uid="{6467EE3B-BBC6-4251-A70E-2576A0D4EA8D}"/>
    <cellStyle name="Totale 6 6 2" xfId="27186" xr:uid="{FB71FF97-9505-48A6-9516-230F628A6705}"/>
    <cellStyle name="Totale 6 7" xfId="26580" xr:uid="{3DD8B606-168A-4E54-B567-F3E1D1C03D87}"/>
    <cellStyle name="Totale 6 7 2" xfId="27471" xr:uid="{D26688E8-C772-448A-A071-CEC3855070A3}"/>
    <cellStyle name="Totale 7" xfId="12856" xr:uid="{C6009730-C8A4-4C6C-9335-EA6D8149D340}"/>
    <cellStyle name="Totale 7 2" xfId="18363" xr:uid="{88D4F792-765D-4FF4-AF90-788B1F5CE9F0}"/>
    <cellStyle name="Totale 8" xfId="15184" xr:uid="{ABA30D59-9CB4-454B-9436-5E2D811B1CFE}"/>
    <cellStyle name="Totale 9" xfId="24955" xr:uid="{76B617C6-3168-465D-924A-89792F8DADCD}"/>
    <cellStyle name="Totale 9 2" xfId="27083" xr:uid="{DCDA2EFA-F33B-4343-81B6-A100114F8DA5}"/>
    <cellStyle name="TotShade" xfId="9359" xr:uid="{1B67F4E1-7105-48C8-831C-22D333C56DB8}"/>
    <cellStyle name="Tusental (0)_pldt" xfId="23227" xr:uid="{9BD12871-C620-4D75-AA59-41533FC67AD1}"/>
    <cellStyle name="Tusental_A-listan (fixad)" xfId="23228" xr:uid="{F8D64D8A-0C25-4101-AC2E-92C56423B41E}"/>
    <cellStyle name="Tytuł" xfId="10259" xr:uid="{E3B88A4F-1998-43E5-BADB-60670B371D99}"/>
    <cellStyle name="Überschrift 1 2" xfId="10260" xr:uid="{D472C627-4244-4962-BCBB-5D96037E0CFE}"/>
    <cellStyle name="Überschrift 1 3" xfId="10261" xr:uid="{87418E5E-2237-4F98-BD0A-1D6F988AB98D}"/>
    <cellStyle name="Überschrift 2 2" xfId="10262" xr:uid="{348F283A-3B11-4CD6-8C06-14E714E195BB}"/>
    <cellStyle name="Überschrift 2 3" xfId="10263" xr:uid="{F853E259-5660-4391-B7ED-16C3B15B5B57}"/>
    <cellStyle name="Überschrift 3 2" xfId="10264" xr:uid="{73BA1EEF-9A02-40C1-8B71-0AA19DBF2C6D}"/>
    <cellStyle name="Überschrift 3 3" xfId="10265" xr:uid="{6D39377A-7412-4512-A495-B980081DC45C}"/>
    <cellStyle name="Überschrift 4 2" xfId="10266" xr:uid="{ECB4FEFF-3D76-4B33-BB87-A0B5067E051B}"/>
    <cellStyle name="Überschrift 4 3" xfId="10267" xr:uid="{224517B1-3FB8-4D12-B558-F81F5C9A7021}"/>
    <cellStyle name="Überschrift 5" xfId="10268" xr:uid="{3E38E377-284A-401A-962E-F428FEEC401C}"/>
    <cellStyle name="Underscore" xfId="9360" xr:uid="{DA278C9D-B734-4EAD-8097-04AC0C562E61}"/>
    <cellStyle name="Uwaga" xfId="10269" xr:uid="{778AAE3B-3245-4181-8105-C0B4918B79E1}"/>
    <cellStyle name="Uwaga 10" xfId="25211" xr:uid="{F0E64282-1F04-4CC0-BEA1-7F25D6F204D3}"/>
    <cellStyle name="Uwaga 10 2" xfId="27106" xr:uid="{F0F2D8BE-00C0-4041-ACBA-2BB00C2D00C1}"/>
    <cellStyle name="Uwaga 2" xfId="12061" xr:uid="{54DDEF3F-211C-40CC-9C67-85CF427CE503}"/>
    <cellStyle name="Uwaga 2 2" xfId="13331" xr:uid="{CE8FB906-3EAF-4303-B1D2-286990E8A3EF}"/>
    <cellStyle name="Uwaga 2 2 2" xfId="18838" xr:uid="{7C6E9A5B-3FDE-48B4-AE84-E47897C0B363}"/>
    <cellStyle name="Uwaga 2 3" xfId="13077" xr:uid="{F2CF8BE8-CB3E-409E-A3F4-81312B40F4F1}"/>
    <cellStyle name="Uwaga 2 3 2" xfId="18584" xr:uid="{9D1F3300-F42F-4B30-B165-858306DF20BC}"/>
    <cellStyle name="Uwaga 2 4" xfId="12853" xr:uid="{3B919ED8-353E-4D37-B529-4759C7F2F6CE}"/>
    <cellStyle name="Uwaga 2 4 2" xfId="18360" xr:uid="{7C985D9A-3647-42EE-92A3-456BDCF860A2}"/>
    <cellStyle name="Uwaga 2 5" xfId="17597" xr:uid="{687F9E40-E4AE-4005-A445-803F4ECD1752}"/>
    <cellStyle name="Uwaga 2 6" xfId="16001" xr:uid="{F38FF790-7FD6-4809-A076-E9702731D69D}"/>
    <cellStyle name="Uwaga 2 7" xfId="25832" xr:uid="{15FC4B74-FBB0-4DFF-880C-6F08344060C3}"/>
    <cellStyle name="Uwaga 2 7 2" xfId="27276" xr:uid="{68F08B8B-6227-47E7-AFE8-31ECDE6B8F05}"/>
    <cellStyle name="Uwaga 2 8" xfId="26670" xr:uid="{88955DF3-F034-4DED-8CE6-7F8D8015B170}"/>
    <cellStyle name="Uwaga 2 8 2" xfId="27561" xr:uid="{66318F43-EA4D-4583-8526-0A5A282A2C71}"/>
    <cellStyle name="Uwaga 3" xfId="11722" xr:uid="{6B3E8A2F-0581-4F40-9C25-F68FB8752039}"/>
    <cellStyle name="Uwaga 3 2" xfId="13203" xr:uid="{27747F4D-5F99-495D-A9C7-ED8248BE144C}"/>
    <cellStyle name="Uwaga 3 2 2" xfId="18710" xr:uid="{E4E513BA-8227-43E3-B208-516FAE199D64}"/>
    <cellStyle name="Uwaga 3 3" xfId="13605" xr:uid="{ACF802AE-C19F-45B9-B5B6-2FB8DB83676E}"/>
    <cellStyle name="Uwaga 3 3 2" xfId="19112" xr:uid="{7E290FC3-3930-47B5-82EA-9FF5BEA35081}"/>
    <cellStyle name="Uwaga 3 4" xfId="12970" xr:uid="{970389C5-9DC1-4BCC-85D5-463EC38653FA}"/>
    <cellStyle name="Uwaga 3 4 2" xfId="18477" xr:uid="{CF6F2A44-BC6D-4442-B5FF-C885875DF50A}"/>
    <cellStyle name="Uwaga 3 5" xfId="17273" xr:uid="{3B676FA4-19FF-47E6-9ADA-2DE3CAD96F13}"/>
    <cellStyle name="Uwaga 3 6" xfId="15666" xr:uid="{B35F7CF3-2821-4A95-B36B-4E7289A5C05A}"/>
    <cellStyle name="Uwaga 3 7" xfId="25493" xr:uid="{D56E0139-8000-4D9E-AE7B-949733AF5D36}"/>
    <cellStyle name="Uwaga 3 7 2" xfId="27185" xr:uid="{FD8916AA-2A0F-4C3B-A706-D7E9DD61A249}"/>
    <cellStyle name="Uwaga 3 8" xfId="26579" xr:uid="{5F7B3D42-0F6C-42B2-BAFB-8FFEB382A17C}"/>
    <cellStyle name="Uwaga 3 8 2" xfId="27470" xr:uid="{A1876950-4D1E-4D4A-A158-EBF85E1CDCA7}"/>
    <cellStyle name="Uwaga 4" xfId="11701" xr:uid="{D5AC9786-4E60-4378-BF1B-6CF7FA482288}"/>
    <cellStyle name="Uwaga 4 2" xfId="13186" xr:uid="{51A80D4F-A6FB-41FB-944E-4A0219898DC3}"/>
    <cellStyle name="Uwaga 4 2 2" xfId="18693" xr:uid="{A9C7976C-F01F-4C78-A1A8-0AC22FCD2F34}"/>
    <cellStyle name="Uwaga 4 3" xfId="12924" xr:uid="{E20A7CAB-C56B-4A1D-87F5-DD223358FF6F}"/>
    <cellStyle name="Uwaga 4 3 2" xfId="18431" xr:uid="{898946F9-BDF2-4716-BB0C-6A8C923BBB77}"/>
    <cellStyle name="Uwaga 4 4" xfId="13003" xr:uid="{76A04B9E-F691-4AA3-A2E9-978DC4D59FBA}"/>
    <cellStyle name="Uwaga 4 4 2" xfId="18510" xr:uid="{480C9D2D-905F-4574-AF74-5AF2C8D3A778}"/>
    <cellStyle name="Uwaga 4 5" xfId="17254" xr:uid="{6C6C3D38-572C-49C9-AE0E-6810894D2DB3}"/>
    <cellStyle name="Uwaga 4 6" xfId="15646" xr:uid="{3E7C3017-EEB2-404D-AF01-07AC98863539}"/>
    <cellStyle name="Uwaga 4 7" xfId="25472" xr:uid="{78F2DB2A-4AB0-4792-8D94-0259E1F67681}"/>
    <cellStyle name="Uwaga 4 7 2" xfId="27168" xr:uid="{B999B90B-1D8E-4DF9-B0C1-FB03F66753B4}"/>
    <cellStyle name="Uwaga 4 8" xfId="26562" xr:uid="{46478E33-5A63-4FD6-A962-96A0FBC2F1D4}"/>
    <cellStyle name="Uwaga 4 8 2" xfId="27453" xr:uid="{3572F828-6B62-4AB2-AA72-00657E904CEE}"/>
    <cellStyle name="Uwaga 5" xfId="12053" xr:uid="{61413D46-3C2B-4570-9E25-8D5BFE93F3D9}"/>
    <cellStyle name="Uwaga 5 2" xfId="13324" xr:uid="{95E4B858-271B-4273-B68B-7C6D244E7552}"/>
    <cellStyle name="Uwaga 5 2 2" xfId="18831" xr:uid="{D6585A4D-2FDB-4241-98D6-4C6BA6D98E22}"/>
    <cellStyle name="Uwaga 5 3" xfId="13523" xr:uid="{DEB4BC90-42A3-4072-9B25-989037D51D63}"/>
    <cellStyle name="Uwaga 5 3 2" xfId="19030" xr:uid="{01654527-C0B4-4C77-8339-500C05CA4CE9}"/>
    <cellStyle name="Uwaga 5 4" xfId="13655" xr:uid="{C6AE2C92-4FD3-46CB-BA99-1D81E151DB85}"/>
    <cellStyle name="Uwaga 5 4 2" xfId="19162" xr:uid="{4E356A25-4B28-40D3-B388-5BDEFE16C860}"/>
    <cellStyle name="Uwaga 5 5" xfId="17590" xr:uid="{16C799B8-E9CE-4D37-821D-DC8ADC801D02}"/>
    <cellStyle name="Uwaga 5 6" xfId="15993" xr:uid="{6567B3D7-D5F8-4F2E-BA62-E6746B6998D2}"/>
    <cellStyle name="Uwaga 5 7" xfId="25824" xr:uid="{089E6F66-1E13-4399-A111-EA94D1DD7AA7}"/>
    <cellStyle name="Uwaga 5 7 2" xfId="27269" xr:uid="{333C9FC4-C7E8-4DCB-800F-896F9345B7B1}"/>
    <cellStyle name="Uwaga 5 8" xfId="26663" xr:uid="{93A5516D-C9A1-4088-B705-5D0E91639E60}"/>
    <cellStyle name="Uwaga 5 8 2" xfId="27554" xr:uid="{406B1A59-F5FE-43F9-8C7F-AFD233D4A7F6}"/>
    <cellStyle name="Uwaga 6" xfId="12274" xr:uid="{615FB40A-EF28-4414-9261-645465A16903}"/>
    <cellStyle name="Uwaga 6 2" xfId="13454" xr:uid="{331A5F3B-FF5B-4F07-B9E2-03BAECE38220}"/>
    <cellStyle name="Uwaga 6 2 2" xfId="18961" xr:uid="{6ABE9205-3E63-4521-B9E3-2794C8242441}"/>
    <cellStyle name="Uwaga 6 3" xfId="13277" xr:uid="{83ACB429-1D13-4A80-BCB7-B5521D3BBB70}"/>
    <cellStyle name="Uwaga 6 3 2" xfId="18784" xr:uid="{4B986AA1-6B02-44B8-A7E2-13E703CF4610}"/>
    <cellStyle name="Uwaga 6 4" xfId="13625" xr:uid="{5020C7BF-522F-4B7E-BD1E-7C37A3C07488}"/>
    <cellStyle name="Uwaga 6 4 2" xfId="19132" xr:uid="{840A654A-5648-4D85-BE8B-3FE17B61142D}"/>
    <cellStyle name="Uwaga 6 5" xfId="16212" xr:uid="{86104B26-F524-4ECD-82AE-C228B9B95C4A}"/>
    <cellStyle name="Uwaga 6 6" xfId="26045" xr:uid="{878392BA-A70F-4107-B715-B0E682827DF3}"/>
    <cellStyle name="Uwaga 6 6 2" xfId="27379" xr:uid="{48196F3E-E93B-434F-B85A-097AC599EF39}"/>
    <cellStyle name="Uwaga 6 7" xfId="26773" xr:uid="{2AFED508-E849-4D12-AECC-B65AA21DDB3A}"/>
    <cellStyle name="Uwaga 6 7 2" xfId="27664" xr:uid="{B24A32AD-4023-4DB8-B11C-EA6C5155752D}"/>
    <cellStyle name="Uwaga 7" xfId="13602" xr:uid="{EA893A76-E69A-4CF8-8D92-AD05F252DC1D}"/>
    <cellStyle name="Uwaga 7 2" xfId="19109" xr:uid="{0579D2AB-1779-45FB-AA6F-48958ED62DEC}"/>
    <cellStyle name="Uwaga 8" xfId="15185" xr:uid="{F27FF87F-ABC0-456F-A0A9-72D8363D22B5}"/>
    <cellStyle name="Uwaga 9" xfId="24956" xr:uid="{A9931B5C-E867-4FCB-B0FA-B1C4546CF5E8}"/>
    <cellStyle name="Uwaga 9 2" xfId="27084" xr:uid="{F40C0A25-40EF-4D99-89E2-38E5A9092C9F}"/>
    <cellStyle name="Valore non valido" xfId="10270" xr:uid="{CE3937F6-9B50-433E-8EDA-26506CA5217F}"/>
    <cellStyle name="Valore valido" xfId="10271" xr:uid="{5D03B86E-C9DC-4A2B-96F2-36C808906263}"/>
    <cellStyle name="Valuta (0)_806" xfId="10272" xr:uid="{4992E8B7-2693-408C-8A50-1777955B5050}"/>
    <cellStyle name="Valuta_806" xfId="10273" xr:uid="{7A349D61-ACA3-4BED-AAF6-98AC5B4860C9}"/>
    <cellStyle name="Valuutta_BINV" xfId="3810" xr:uid="{141EE7CC-5A4D-4D20-BEB8-1D908826EBBC}"/>
    <cellStyle name="Vérification" xfId="10274" xr:uid="{80007EB8-DA54-429E-8AC1-B4ED98ED647E}"/>
    <cellStyle name="Verknüpfte Zelle 2" xfId="10275" xr:uid="{FF738A68-F353-4160-8D84-C9677664DB56}"/>
    <cellStyle name="Verknüpfte Zelle 3" xfId="10276" xr:uid="{6F744008-9F0C-4894-909A-1090D9F29F5B}"/>
    <cellStyle name="Währung [0]_AR-Bilanzen9901" xfId="9739" xr:uid="{999C700D-A087-44CC-8469-BF0711287854}"/>
    <cellStyle name="Währung_AR-Bilanzen9901" xfId="9740" xr:uid="{A95B3BCA-8C21-424D-85D1-43DFDECDA321}"/>
    <cellStyle name="Warnender Text 2" xfId="10277" xr:uid="{5FE74223-272B-4556-8DE5-508EEF324650}"/>
    <cellStyle name="Warnender Text 3" xfId="10278" xr:uid="{54D34CB5-81C1-4E85-8726-CAB62151C45F}"/>
    <cellStyle name="Warning Text 2" xfId="432" xr:uid="{7820F92A-C482-47E8-925E-7D7A1731D05D}"/>
    <cellStyle name="Warning Text 2 10" xfId="45209" xr:uid="{CA29A313-6B0C-40BF-A145-B1E51AE95A50}"/>
    <cellStyle name="Warning Text 2 11" xfId="9303" xr:uid="{3EAD027F-D991-4CDB-861F-CFC20543454D}"/>
    <cellStyle name="Warning Text 2 2" xfId="705" xr:uid="{3A67ACA2-0851-446B-B6BF-0A94F48CEED1}"/>
    <cellStyle name="Warning Text 2 2 2" xfId="37432" xr:uid="{B789B653-4FB6-41C9-8FD5-36DD4660342D}"/>
    <cellStyle name="Warning Text 2 2 3" xfId="40044" xr:uid="{03E7A286-8BFB-40C1-A2B4-0CA4BF376B7C}"/>
    <cellStyle name="Warning Text 2 2 4" xfId="45419" xr:uid="{2A45F948-7F72-42E5-9058-1997B4496FCA}"/>
    <cellStyle name="Warning Text 2 2 5" xfId="23230" xr:uid="{654E3F27-72BE-423E-9C87-8A51FBEAB6F5}"/>
    <cellStyle name="Warning Text 2 3" xfId="23229" xr:uid="{125866E1-6439-493E-B3E5-AD8556B9CFA7}"/>
    <cellStyle name="Warning Text 2 3 2" xfId="24652" xr:uid="{AE9072D7-0851-4512-B306-6E3FD25ECC95}"/>
    <cellStyle name="Warning Text 2 4" xfId="24653" xr:uid="{A3E65114-6E78-4791-AB8E-BD2F2AE89334}"/>
    <cellStyle name="Warning Text 2 5" xfId="24654" xr:uid="{61EE9F59-9A70-4CC9-B9D1-9C818374DF47}"/>
    <cellStyle name="Warning Text 2 6" xfId="24655" xr:uid="{336B7025-C722-4690-A2AB-08C151DA0F4B}"/>
    <cellStyle name="Warning Text 2 7" xfId="24656" xr:uid="{6708C6FE-0E9A-40AF-8CFA-01D2206DE4D4}"/>
    <cellStyle name="Warning Text 2 8" xfId="24651" xr:uid="{C62E7A8D-0A09-4F9D-865A-27C615186074}"/>
    <cellStyle name="Warning Text 2 9" xfId="10280" xr:uid="{40B08C8C-F1B1-42D5-B2AA-CB63A3378B0A}"/>
    <cellStyle name="Warning Text 3" xfId="10281" xr:uid="{E6E68A10-FE34-4E17-8D45-6B640FB5D5ED}"/>
    <cellStyle name="Warning Text 3 2" xfId="23231" xr:uid="{1F3B56E9-A785-4B15-9B66-FD7F441DD68D}"/>
    <cellStyle name="Warning Text 3 3" xfId="24657" xr:uid="{AA4B5B14-1D25-4365-A855-DA5803A93366}"/>
    <cellStyle name="Warning Text 4" xfId="10279" xr:uid="{54AB5ADA-9B3A-4318-867D-2CFBB8FC2597}"/>
    <cellStyle name="Warning Text 4 2" xfId="23232" xr:uid="{5B0E3671-0F0E-499F-9F01-5EA05E8B086C}"/>
    <cellStyle name="Warning Text 4 2 2" xfId="24659" xr:uid="{6D73725B-A0C7-4D12-98DD-1A26FA98B93C}"/>
    <cellStyle name="Warning Text 4 3" xfId="24658" xr:uid="{38934928-2668-4F76-AA09-83D112FD916B}"/>
    <cellStyle name="Warning Text 5" xfId="24660" xr:uid="{05088DA5-E2EF-4B83-B8C6-0498CBE3FBE6}"/>
    <cellStyle name="Warning Text 5 2" xfId="24661" xr:uid="{3D3C85FB-2E0E-40D1-B009-FE0285F886EA}"/>
    <cellStyle name="Warning Text 6" xfId="24662" xr:uid="{75592488-2F2D-4441-AC47-5A0ACDF8452C}"/>
    <cellStyle name="Warning Text 6 2" xfId="24663" xr:uid="{B5A0F071-B0BB-4F90-A751-FF51AC45911F}"/>
    <cellStyle name="Warning Text 7" xfId="24664" xr:uid="{05119356-9F6C-4B15-9620-7886DF81C40D}"/>
    <cellStyle name="Warning Text 8" xfId="24665" xr:uid="{DE422CF7-83CC-49D7-A90F-FD83EDFCAE88}"/>
    <cellStyle name="Warning Text 9" xfId="93" xr:uid="{4573564C-CA12-45EA-B559-F27A26679316}"/>
    <cellStyle name="WHead - Style2" xfId="23233" xr:uid="{41084FC5-E56A-4101-AC31-1608DB811729}"/>
    <cellStyle name="WHead - Style2 2" xfId="27037" xr:uid="{ABAE162A-2486-4F3C-9AB8-3E286668FFF1}"/>
    <cellStyle name="Wไhrung [0]_Tabelle1 (2)" xfId="9741" xr:uid="{2EA7032D-7D6B-4D1A-AA14-1A80E6598B49}"/>
    <cellStyle name="Wไhrung_Tabelle1 (2)" xfId="9742" xr:uid="{99E55E9C-1E3D-4DCF-850B-8F081A2D2820}"/>
    <cellStyle name="XComma" xfId="3811" xr:uid="{41F434F8-DE62-4F46-8117-083E885699CD}"/>
    <cellStyle name="XComma 0.0" xfId="3812" xr:uid="{F597A2AB-36AD-4DF4-A523-94ACE7211A9F}"/>
    <cellStyle name="XComma 0.00" xfId="3813" xr:uid="{8855A168-CC33-4671-895F-BA203D370E79}"/>
    <cellStyle name="XComma 0.000" xfId="3814" xr:uid="{0AB9E5FE-D6E8-4408-8A53-4E0D3167493A}"/>
    <cellStyle name="XCurrency" xfId="3815" xr:uid="{BD828794-B5AB-49F2-BB6D-5B4381EF00F2}"/>
    <cellStyle name="XCurrency 0.0" xfId="3816" xr:uid="{CCEABDB9-97BA-47A4-827A-BA731AA5A0C9}"/>
    <cellStyle name="XCurrency 0.00" xfId="3817" xr:uid="{47F1014F-C03A-40E4-80FE-DA866D387D6F}"/>
    <cellStyle name="XCurrency 0.000" xfId="3818" xr:uid="{CF8FEA6B-ACB9-4746-BEC4-87FC52A484F3}"/>
    <cellStyle name="Zelle überprüfen 2" xfId="10282" xr:uid="{1CBE94C6-F20C-46AF-96E3-7093F8DA1C17}"/>
    <cellStyle name="Zelle überprüfen 3" xfId="10283" xr:uid="{F094B25B-670E-46BA-B979-2D7BEAEBE613}"/>
    <cellStyle name="Złe" xfId="10284" xr:uid="{A917F55D-8AAC-4A17-99E9-6293BAA4E89A}"/>
    <cellStyle name="ｳ｣ｹ訐ﾅR瓶ｹ､ｽoﾁﾏｷﾖﾎ " xfId="11037" xr:uid="{24623483-0319-4950-8292-23999B07581D}"/>
    <cellStyle name="ｳ｣ｹ訐ﾅR瓶ｹ､ｽoﾁﾏｷﾖﾎ  2" xfId="23236" xr:uid="{13025994-67E8-45B2-945E-7A890D52018D}"/>
    <cellStyle name="เครื่องหมายเปอร์เซ็นต์_list motor khlong 2002" xfId="9743" xr:uid="{ED5BDB5D-2EB7-4070-A038-D5CA9B54ECE0}"/>
    <cellStyle name="เครื่องหมายจุลภาค [0]_A,JJ" xfId="23237" xr:uid="{74031A0B-B0C9-4147-8AFC-44F93D4DE013}"/>
    <cellStyle name="เครื่องหมายจุลภาค 2" xfId="9744" xr:uid="{16137059-85B9-41CC-B52E-8E742D65EB93}"/>
    <cellStyle name="เครื่องหมายจุลภาค 2 10" xfId="23238" xr:uid="{E15C4028-8127-4BB9-86B1-4A2989279177}"/>
    <cellStyle name="เครื่องหมายจุลภาค 2 10 2" xfId="34974" xr:uid="{B8ECB50C-3F09-44E1-9AF9-DFA124409473}"/>
    <cellStyle name="เครื่องหมายจุลภาค 2 11" xfId="24866" xr:uid="{98FC50FF-6E41-43C3-B159-67689AB0A7CA}"/>
    <cellStyle name="เครื่องหมายจุลภาค 2 11 2" xfId="35150" xr:uid="{98CC3625-17C1-4FF6-93B5-DF209E2054B7}"/>
    <cellStyle name="เครื่องหมายจุลภาค 2 12" xfId="26891" xr:uid="{A4BB5E83-E1DB-48BB-8A53-502725B74A65}"/>
    <cellStyle name="เครื่องหมายจุลภาค 2 12 2" xfId="36295" xr:uid="{AAE27569-8749-486A-996C-9B50655FC6D8}"/>
    <cellStyle name="เครื่องหมายจุลภาค 2 13" xfId="26968" xr:uid="{AE4833FB-F88A-4292-861E-A5E847BE3278}"/>
    <cellStyle name="เครื่องหมายจุลภาค 2 13 2" xfId="36345" xr:uid="{919BECEF-00A1-45E4-B858-71F7CAC7726A}"/>
    <cellStyle name="เครื่องหมายจุลภาค 2 14" xfId="27784" xr:uid="{A5DB8D84-8798-4C00-80FE-D374ABA4A9A5}"/>
    <cellStyle name="เครื่องหมายจุลภาค 2 2" xfId="11659" xr:uid="{4B9F188C-804F-4E27-9946-1D6C39551CEE}"/>
    <cellStyle name="เครื่องหมายจุลภาค 2 2 2" xfId="14175" xr:uid="{FE391D64-F683-499F-A5B9-EF4219216CDD}"/>
    <cellStyle name="เครื่องหมายจุลภาค 2 2 2 2" xfId="19689" xr:uid="{43B6B5CC-0D70-4E88-BAA2-0F7674151266}"/>
    <cellStyle name="เครื่องหมายจุลภาค 2 2 2 2 2" xfId="32805" xr:uid="{FC751A05-37F6-4C95-A050-A920E8C2F230}"/>
    <cellStyle name="เครื่องหมายจุลภาค 2 2 2 3" xfId="29328" xr:uid="{592DEDF1-E75B-436E-BE2F-1BD2C7B53884}"/>
    <cellStyle name="เครื่องหมายจุลภาค 2 2 3" xfId="21056" xr:uid="{546F9F1B-C8C2-4C01-B53E-2EA7E4DC60DD}"/>
    <cellStyle name="เครื่องหมายจุลภาค 2 2 3 2" xfId="33983" xr:uid="{72F9EB85-D1E2-480F-ADB5-F6048971E72D}"/>
    <cellStyle name="เครื่องหมายจุลภาค 2 2 4" xfId="17211" xr:uid="{22F1CB39-47B5-4C3D-AACA-B6D77ABEB0BD}"/>
    <cellStyle name="เครื่องหมายจุลภาค 2 2 4 2" xfId="31646" xr:uid="{0BB216BF-E8CD-47C7-B4CB-BEEC192BFB70}"/>
    <cellStyle name="เครื่องหมายจุลภาค 2 2 5" xfId="15602" xr:uid="{66D56878-42D5-4890-9D33-DF117B530415}"/>
    <cellStyle name="เครื่องหมายจุลภาค 2 2 5 2" xfId="30493" xr:uid="{6CD17575-28E5-4144-B463-E12551B1EE8E}"/>
    <cellStyle name="เครื่องหมายจุลภาค 2 2 6" xfId="25427" xr:uid="{9BEA03AF-A511-4809-8CC7-EB3CBF3841CF}"/>
    <cellStyle name="เครื่องหมายจุลภาค 2 2 6 2" xfId="35533" xr:uid="{F2AED507-28D7-48EB-BEBE-B23986F44088}"/>
    <cellStyle name="เครื่องหมายจุลภาค 2 2 7" xfId="28167" xr:uid="{BCA4300F-0271-4355-BC43-60E24657932C}"/>
    <cellStyle name="เครื่องหมายจุลภาค 2 3" xfId="12385" xr:uid="{B2C382C8-B655-4260-A90B-20C47D034BAE}"/>
    <cellStyle name="เครื่องหมายจุลภาค 2 3 2" xfId="14625" xr:uid="{2389A1D3-01C5-479F-9568-D52B295FE612}"/>
    <cellStyle name="เครื่องหมายจุลภาค 2 3 2 2" xfId="20145" xr:uid="{2202738B-E7BC-4560-B3E9-BC887750A43F}"/>
    <cellStyle name="เครื่องหมายจุลภาค 2 3 2 2 2" xfId="33191" xr:uid="{A4509806-E684-4846-B017-A6B0BEA8DBD5}"/>
    <cellStyle name="เครื่องหมายจุลภาค 2 3 2 3" xfId="29715" xr:uid="{11B66BD2-C0C6-4212-A54D-952897A35C7C}"/>
    <cellStyle name="เครื่องหมายจุลภาค 2 3 3" xfId="21531" xr:uid="{D2C162D8-CCD2-4194-992D-90FCA04A2EEA}"/>
    <cellStyle name="เครื่องหมายจุลภาค 2 3 3 2" xfId="34382" xr:uid="{ACFCB6E8-5408-4831-9569-04CEFE28559E}"/>
    <cellStyle name="เครื่องหมายจุลภาค 2 3 4" xfId="17891" xr:uid="{44742E85-7555-4709-9A5F-C77028F2A429}"/>
    <cellStyle name="เครื่องหมายจุลภาค 2 3 4 2" xfId="32031" xr:uid="{01D76646-4AB3-4DA7-86C9-3D59D4AB224A}"/>
    <cellStyle name="เครื่องหมายจุลภาค 2 3 5" xfId="16327" xr:uid="{D399C7BD-D4F8-4D99-80AC-4478596EE996}"/>
    <cellStyle name="เครื่องหมายจุลภาค 2 3 5 2" xfId="30880" xr:uid="{B74E73C8-58AB-4F70-B610-7E711984D8AD}"/>
    <cellStyle name="เครื่องหมายจุลภาค 2 3 6" xfId="26160" xr:uid="{25AE4261-7D27-465B-84E1-27493F596E6E}"/>
    <cellStyle name="เครื่องหมายจุลภาค 2 3 6 2" xfId="35920" xr:uid="{0726FFEE-7BB2-4330-AC8D-93A1D591A9A0}"/>
    <cellStyle name="เครื่องหมายจุลภาค 2 3 7" xfId="28554" xr:uid="{A06B02AF-4FBD-4EBB-86E1-783111F19569}"/>
    <cellStyle name="เครื่องหมายจุลภาค 2 4" xfId="13744" xr:uid="{9743175D-B901-4979-978D-58792AA7C5B8}"/>
    <cellStyle name="เครื่องหมายจุลภาค 2 4 2" xfId="19253" xr:uid="{CEE2BB55-FC4C-404A-BA81-796F19881A73}"/>
    <cellStyle name="เครื่องหมายจุลภาค 2 4 2 2" xfId="32423" xr:uid="{14BF6557-F5B4-4B2A-BD49-628D2865EC29}"/>
    <cellStyle name="เครื่องหมายจุลภาค 2 4 3" xfId="28946" xr:uid="{1E9B66FD-D8A7-4BD1-9C2A-5727C6C5032C}"/>
    <cellStyle name="เครื่องหมายจุลภาค 2 5" xfId="20600" xr:uid="{11B0018E-97C7-4679-85E6-972EBEF1FF39}"/>
    <cellStyle name="เครื่องหมายจุลภาค 2 5 2" xfId="33587" xr:uid="{714125C5-BF98-46BA-AF14-281700ADD656}"/>
    <cellStyle name="เครื่องหมายจุลภาค 2 6" xfId="20917" xr:uid="{3CB0D5E0-ADB0-49D4-A7B3-022FCD6BCD96}"/>
    <cellStyle name="เครื่องหมายจุลภาค 2 6 2" xfId="33861" xr:uid="{2D42C376-E6A6-41BB-8CB3-FB538464CBB0}"/>
    <cellStyle name="เครื่องหมายจุลภาค 2 7" xfId="16768" xr:uid="{DFE6F5D9-9EAB-4628-BB02-6C144D1370CA}"/>
    <cellStyle name="เครื่องหมายจุลภาค 2 7 2" xfId="31265" xr:uid="{376E1572-EC41-4EEF-8A90-B3C3D2CEB4E3}"/>
    <cellStyle name="เครื่องหมายจุลภาค 2 8" xfId="15096" xr:uid="{48085067-8A0C-4275-BAA1-FDF6EC90104B}"/>
    <cellStyle name="เครื่องหมายจุลภาค 2 8 2" xfId="30110" xr:uid="{E210F296-11D4-49E5-BAAE-24296660D90B}"/>
    <cellStyle name="เครื่องหมายจุลภาค 2 9" xfId="22181" xr:uid="{897ABE7D-35C7-42DA-86E1-572F54FF4062}"/>
    <cellStyle name="เครื่องหมายจุลภาค 2 9 2" xfId="34816" xr:uid="{DBCF9818-B673-4E91-AE87-52E46AC356B3}"/>
    <cellStyle name="เครื่องหมายจุลภาค 3" xfId="23239" xr:uid="{5F1C665B-6E94-4ECE-B781-5E86976B9B18}"/>
    <cellStyle name="เครื่องหมายจุลภาค 3 2" xfId="34975" xr:uid="{6B3C6FDF-F72F-415F-AC17-EEC574B8DE0E}"/>
    <cellStyle name="เครื่องหมายจุลภาค 4" xfId="9745" xr:uid="{4A16F993-A15A-4CE0-BF27-451C83B90353}"/>
    <cellStyle name="เครื่องหมายจุลภาค 4 10" xfId="23240" xr:uid="{7AF7F54D-CA06-4A66-982C-AE334733F2B7}"/>
    <cellStyle name="เครื่องหมายจุลภาค 4 10 2" xfId="34976" xr:uid="{7765A9A4-E8F5-4A80-B420-0581E82B73CA}"/>
    <cellStyle name="เครื่องหมายจุลภาค 4 11" xfId="24867" xr:uid="{1D04D0C0-B26E-407D-B103-79460FD2285E}"/>
    <cellStyle name="เครื่องหมายจุลภาค 4 11 2" xfId="35151" xr:uid="{C87CCBC7-B68E-4DF2-8DE7-631BBA48DD24}"/>
    <cellStyle name="เครื่องหมายจุลภาค 4 12" xfId="26851" xr:uid="{CCFBE70D-C828-4BE7-B9A4-FE2762A6E6C5}"/>
    <cellStyle name="เครื่องหมายจุลภาค 4 12 2" xfId="36270" xr:uid="{B2820E66-5373-4389-A34F-21002B98C326}"/>
    <cellStyle name="เครื่องหมายจุลภาค 4 13" xfId="26941" xr:uid="{CA0A56D8-EC1F-4A08-BAE3-26C7034002B2}"/>
    <cellStyle name="เครื่องหมายจุลภาค 4 13 2" xfId="36322" xr:uid="{6AEA917C-951D-4513-B2A7-12818E35AC60}"/>
    <cellStyle name="เครื่องหมายจุลภาค 4 14" xfId="27785" xr:uid="{FAD9E053-353D-4258-AA1C-88D0ACCABD92}"/>
    <cellStyle name="เครื่องหมายจุลภาค 4 2" xfId="11660" xr:uid="{381EB767-5BFE-4F97-B49D-789D32B1BFD3}"/>
    <cellStyle name="เครื่องหมายจุลภาค 4 2 2" xfId="14176" xr:uid="{F47BA26B-386A-4579-BB40-6905894C3A87}"/>
    <cellStyle name="เครื่องหมายจุลภาค 4 2 2 2" xfId="19690" xr:uid="{B6FB817D-91D1-4452-805A-BCA8A9DBAE49}"/>
    <cellStyle name="เครื่องหมายจุลภาค 4 2 2 2 2" xfId="32806" xr:uid="{9BBB53C8-220F-48A6-B529-43E43C62CCD5}"/>
    <cellStyle name="เครื่องหมายจุลภาค 4 2 2 3" xfId="29329" xr:uid="{1D8CF07C-0828-4B45-89A4-1313527CD3C6}"/>
    <cellStyle name="เครื่องหมายจุลภาค 4 2 3" xfId="21057" xr:uid="{E837CEB0-C73B-4C6B-9F69-6885221D5DD1}"/>
    <cellStyle name="เครื่องหมายจุลภาค 4 2 3 2" xfId="33984" xr:uid="{715A61C2-EC9C-4B13-BA1A-49E77979DE62}"/>
    <cellStyle name="เครื่องหมายจุลภาค 4 2 4" xfId="17212" xr:uid="{A91739FB-9AD3-4CEC-BDD8-F1652E067031}"/>
    <cellStyle name="เครื่องหมายจุลภาค 4 2 4 2" xfId="31647" xr:uid="{9DA0DFAA-C78A-4F07-8CA5-F07D64A3CD24}"/>
    <cellStyle name="เครื่องหมายจุลภาค 4 2 5" xfId="15603" xr:uid="{F597522A-2F61-4143-8CF6-B13E463E4DBA}"/>
    <cellStyle name="เครื่องหมายจุลภาค 4 2 5 2" xfId="30494" xr:uid="{2DA12027-C4C2-4314-8B84-009722AD9B6C}"/>
    <cellStyle name="เครื่องหมายจุลภาค 4 2 6" xfId="23241" xr:uid="{10247B60-ABCA-458C-B44F-F97C3D078238}"/>
    <cellStyle name="เครื่องหมายจุลภาค 4 2 6 2" xfId="34977" xr:uid="{B379CBF5-CA41-4289-AA76-A2DFFCC8D753}"/>
    <cellStyle name="เครื่องหมายจุลภาค 4 2 7" xfId="25428" xr:uid="{B36ED610-8A3C-4464-9692-95F2A71F05ED}"/>
    <cellStyle name="เครื่องหมายจุลภาค 4 2 7 2" xfId="35534" xr:uid="{593A7CE3-DDF9-4EAC-BA2B-3C41E5C55426}"/>
    <cellStyle name="เครื่องหมายจุลภาค 4 2 8" xfId="28168" xr:uid="{180A1CCE-A98F-446B-9844-265047AF8BF2}"/>
    <cellStyle name="เครื่องหมายจุลภาค 4 3" xfId="12386" xr:uid="{4E239BAF-08A0-44EA-A3D4-B001F7537452}"/>
    <cellStyle name="เครื่องหมายจุลภาค 4 3 2" xfId="14626" xr:uid="{5442B87A-943E-43E5-B896-46D03A972ED7}"/>
    <cellStyle name="เครื่องหมายจุลภาค 4 3 2 2" xfId="20146" xr:uid="{67A8E5C6-B244-4FAD-AFF9-C90D12D090F3}"/>
    <cellStyle name="เครื่องหมายจุลภาค 4 3 2 2 2" xfId="33192" xr:uid="{CA655E94-E368-47EA-9665-E44A33066F45}"/>
    <cellStyle name="เครื่องหมายจุลภาค 4 3 2 3" xfId="29716" xr:uid="{22A42873-2297-4AEB-9E40-EA83579E0C44}"/>
    <cellStyle name="เครื่องหมายจุลภาค 4 3 3" xfId="21532" xr:uid="{0A46CAF0-E65B-4877-8F84-266518045265}"/>
    <cellStyle name="เครื่องหมายจุลภาค 4 3 3 2" xfId="34383" xr:uid="{0C570A2E-8F31-40CC-9E7E-3ED8A762CBA1}"/>
    <cellStyle name="เครื่องหมายจุลภาค 4 3 4" xfId="17892" xr:uid="{83487ACE-C818-4E96-A566-DBABCC9E5538}"/>
    <cellStyle name="เครื่องหมายจุลภาค 4 3 4 2" xfId="32032" xr:uid="{DA5CEA10-3086-4B42-A445-AC30FFFEBC88}"/>
    <cellStyle name="เครื่องหมายจุลภาค 4 3 5" xfId="16328" xr:uid="{674804C2-8288-4927-AC25-D91052065653}"/>
    <cellStyle name="เครื่องหมายจุลภาค 4 3 5 2" xfId="30881" xr:uid="{950F055B-EAB7-4A94-89DF-47A51A45A223}"/>
    <cellStyle name="เครื่องหมายจุลภาค 4 3 6" xfId="26161" xr:uid="{1A7190A0-204E-4696-B6B1-1E3F4E3DD93F}"/>
    <cellStyle name="เครื่องหมายจุลภาค 4 3 6 2" xfId="35921" xr:uid="{1D442F9B-E8CC-429E-939C-BC8F1E445FA8}"/>
    <cellStyle name="เครื่องหมายจุลภาค 4 3 7" xfId="28555" xr:uid="{B022DA99-0836-4C57-9C57-761DD974D119}"/>
    <cellStyle name="เครื่องหมายจุลภาค 4 4" xfId="13745" xr:uid="{7E0EDAB1-C066-4566-836D-F8EF6B561A0F}"/>
    <cellStyle name="เครื่องหมายจุลภาค 4 4 2" xfId="19254" xr:uid="{40424280-EEE3-4482-B0BB-C6A1E890F6E7}"/>
    <cellStyle name="เครื่องหมายจุลภาค 4 4 2 2" xfId="32424" xr:uid="{3CE1C5BB-67F4-469E-A7EB-DEDB164E16CD}"/>
    <cellStyle name="เครื่องหมายจุลภาค 4 4 3" xfId="28947" xr:uid="{A52DEB09-5460-4125-8A5B-EDDADD274C87}"/>
    <cellStyle name="เครื่องหมายจุลภาค 4 5" xfId="20601" xr:uid="{A60FF9F3-0C69-4214-8423-EEA3CB83E024}"/>
    <cellStyle name="เครื่องหมายจุลภาค 4 5 2" xfId="33588" xr:uid="{488D0E7D-865D-4717-B710-19AEFBBE3414}"/>
    <cellStyle name="เครื่องหมายจุลภาค 4 6" xfId="20642" xr:uid="{92D6457B-4D56-4902-8554-3882456D36A8}"/>
    <cellStyle name="เครื่องหมายจุลภาค 4 6 2" xfId="33610" xr:uid="{2F883F79-595E-49DD-8E09-65566786FCE6}"/>
    <cellStyle name="เครื่องหมายจุลภาค 4 7" xfId="16769" xr:uid="{1592D902-90E7-4C3F-8F24-AD4A167FC9D2}"/>
    <cellStyle name="เครื่องหมายจุลภาค 4 7 2" xfId="31266" xr:uid="{D345C72D-CE2A-4B40-A6E1-B5AA51D9E41B}"/>
    <cellStyle name="เครื่องหมายจุลภาค 4 8" xfId="15097" xr:uid="{3257F420-C130-431F-8F4C-809A9C20C9CD}"/>
    <cellStyle name="เครื่องหมายจุลภาค 4 8 2" xfId="30111" xr:uid="{CCAA3FE7-05B1-434B-BC25-93F0F22A2668}"/>
    <cellStyle name="เครื่องหมายจุลภาค 4 9" xfId="22152" xr:uid="{6B48692F-6F07-4CCE-825F-B19B2412D3C0}"/>
    <cellStyle name="เครื่องหมายจุลภาค 4 9 2" xfId="34793" xr:uid="{ECD40DA4-74FF-41CA-8459-1261311638A5}"/>
    <cellStyle name="เครื่องหมายจุลภาค 5" xfId="23242" xr:uid="{EABE83A2-0374-4DDF-8C7B-85BE1D64C100}"/>
    <cellStyle name="เครื่องหมายจุลภาค 5 2" xfId="34978" xr:uid="{F278CE57-1C1A-4DB5-88E8-00EEC6E20F5D}"/>
    <cellStyle name="เครื่องหมายจุลภาค 6" xfId="23243" xr:uid="{037493A5-AB34-4DFD-87A0-C84396359790}"/>
    <cellStyle name="เครื่องหมายจุลภาค 7" xfId="23244" xr:uid="{667B5135-5938-4913-82A8-1B353213AF1A}"/>
    <cellStyle name="เครื่องหมายจุลภาค 8" xfId="23245" xr:uid="{ED50B7CD-7B9F-497C-92CC-5A2C66717AD8}"/>
    <cellStyle name="เครื่องหมายจุลภาค_1.TWKPle_Q206_Master_27_7_49" xfId="23246" xr:uid="{3577611C-9544-42E4-B599-F8D56953C88B}"/>
    <cellStyle name="เครื่องหมายสกุลเงิน [0]_A,JJ" xfId="23247" xr:uid="{B0868037-896E-4EF8-8AD4-F2CD9177BB15}"/>
    <cellStyle name="เครื่องหมายสกุลเงิน 2" xfId="23248" xr:uid="{384FF1B5-EA52-4BDB-97A0-7ED661ECA65F}"/>
    <cellStyle name="เครื่องหมายสกุลเงิน 3" xfId="23249" xr:uid="{69AF61DE-1988-4310-AFDE-5E4600AA0023}"/>
    <cellStyle name="เครื่องหมายสกุลเงิน 4" xfId="23250" xr:uid="{1627D7BC-ECAA-4B96-A405-87B881275D47}"/>
    <cellStyle name="เครื่องหมายสกุลเงิน_A,JJ" xfId="23251" xr:uid="{E1D36413-672E-4984-A350-AD9408C5DFEF}"/>
    <cellStyle name="เชื่อมโยงหลายมิติ" xfId="3819" xr:uid="{4538B3B6-83EA-4A8F-A369-15DE1596646C}"/>
    <cellStyle name="เชื่อมโยงหลายมิติ 2" xfId="23385" xr:uid="{339DB8A4-06FA-459B-90E1-0BBB76AE5E6E}"/>
    <cellStyle name="เชื่อมโยงหลายมิติ 3" xfId="23252" xr:uid="{1A47FFEB-CFD0-49AB-9D51-1497F487598B}"/>
    <cellStyle name="เชื่อมโยงหลายมิติ 4" xfId="37792" xr:uid="{F53362E5-ED4A-4F09-9FF9-3B8247BDD04E}"/>
    <cellStyle name="เชื่อมโยงหลายมิติ 5" xfId="9746" xr:uid="{F7C546BE-5954-4BE7-B8D7-A5513795B7F1}"/>
    <cellStyle name="เซลล์ตรวจสอบ" xfId="9747" xr:uid="{289F3507-8D19-4BA8-BC6D-638DD78FC014}"/>
    <cellStyle name="เซลล์ที่มีการเชื่อมโยง" xfId="9748" xr:uid="{766E3A76-AC57-43BE-BD2C-A8DF4DD2BF70}"/>
    <cellStyle name="เปอร์เซ็นต์ 2" xfId="23255" xr:uid="{1E8B0498-8FA9-44E9-90FD-1E54E1CC9390}"/>
    <cellStyle name="เปอร์เซ็นต์ 2 2" xfId="39744" xr:uid="{65B7E464-85C7-4A1B-9BC9-1BFA8529BA00}"/>
    <cellStyle name="เปอร์เซ็นต์ 3" xfId="23256" xr:uid="{38F9D5F6-3A22-4DD1-ABA4-D07DB785E189}"/>
    <cellStyle name="เปอร์เซ็นต์ 3 2" xfId="23257" xr:uid="{125B5B00-8AC8-4584-A528-3908AA84DBE2}"/>
    <cellStyle name="เปอร์เซ็นต์ 4" xfId="23258" xr:uid="{84CAFD1C-391C-435F-AE15-9C3BBD64D3AB}"/>
    <cellStyle name="แย่" xfId="9749" xr:uid="{0D6CAF3B-F484-4FBA-9437-735C07AE9B14}"/>
    <cellStyle name="แสดงผล" xfId="9750" xr:uid="{7B55D3D0-749D-4515-AA1A-FF13DEAD12C7}"/>
    <cellStyle name="แสดงผล 10" xfId="22180" xr:uid="{C41CDF00-F549-4351-8F4F-23A059BEC783}"/>
    <cellStyle name="แสดงผล 11" xfId="22210" xr:uid="{3046EC63-D415-47E9-AB03-DF6B5506B573}"/>
    <cellStyle name="แสดงผล 12" xfId="24868" xr:uid="{89E594AB-1DE3-499E-A371-DC75E8EA7642}"/>
    <cellStyle name="แสดงผล 12 2" xfId="27039" xr:uid="{E8BE6BB1-A342-4DE5-8D33-919F9C4C2B17}"/>
    <cellStyle name="แสดงผล 13" xfId="25275" xr:uid="{A2D288C5-49E1-4434-A321-25428C4F7DE3}"/>
    <cellStyle name="แสดงผล 13 2" xfId="27147" xr:uid="{0B0350CF-E35C-4425-A8AA-EA6F28BFD15D}"/>
    <cellStyle name="แสดงผล 14" xfId="26854" xr:uid="{0C41FAD3-CE9B-4BCD-8D67-CE835BE3E649}"/>
    <cellStyle name="แสดงผล 14 2" xfId="27724" xr:uid="{B65250EC-2B41-4445-9B7D-2C0D4AFC13FE}"/>
    <cellStyle name="แสดงผล 15" xfId="26837" xr:uid="{0B59481E-30EA-4A0B-AF98-E5720A5A0C6D}"/>
    <cellStyle name="แสดงผล 16" xfId="26833" xr:uid="{AF7BAAE5-CA15-48BD-81FE-41147E973510}"/>
    <cellStyle name="แสดงผล 17" xfId="26890" xr:uid="{986E48AD-3FB1-4F01-872A-21877752C53D}"/>
    <cellStyle name="แสดงผล 2" xfId="10353" xr:uid="{A8746AA5-0E89-4FC1-91A0-F17B15BF3EE5}"/>
    <cellStyle name="แสดงผล 2 10" xfId="24981" xr:uid="{16748D02-9C6A-4343-9E15-531959ED1CCA}"/>
    <cellStyle name="แสดงผล 2 10 2" xfId="27091" xr:uid="{17E90A40-0BCD-4A6F-9751-97EC46E6F8A9}"/>
    <cellStyle name="แสดงผล 2 11" xfId="25206" xr:uid="{0AF626C3-64A7-4F09-A250-6195DB569B56}"/>
    <cellStyle name="แสดงผล 2 11 2" xfId="27102" xr:uid="{796E2FDE-BC23-4047-B677-3E8A5AA31844}"/>
    <cellStyle name="แสดงผล 2 2" xfId="12051" xr:uid="{1368EB9F-283E-4302-B2B0-B1BAF8C90370}"/>
    <cellStyle name="แสดงผล 2 2 10" xfId="26661" xr:uid="{DDBFDDFB-4EBB-46BE-BDE6-557F8F93FD5E}"/>
    <cellStyle name="แสดงผล 2 2 10 2" xfId="27552" xr:uid="{7DC83A73-5C96-4E66-B78D-84608400611F}"/>
    <cellStyle name="แสดงผล 2 2 2" xfId="13322" xr:uid="{694FA4FB-8EF3-4754-989F-755285F614DC}"/>
    <cellStyle name="แสดงผล 2 2 2 2" xfId="18829" xr:uid="{0E0646CE-1952-4108-BE77-987F030368AC}"/>
    <cellStyle name="แสดงผล 2 2 2 3" xfId="23604" xr:uid="{0BF9533D-0066-4053-B421-80E5AE6DF250}"/>
    <cellStyle name="แสดงผล 2 2 3" xfId="12870" xr:uid="{DD905F47-EB0A-4B2B-B1C9-C7ED9D06ED1C}"/>
    <cellStyle name="แสดงผล 2 2 3 2" xfId="18377" xr:uid="{02C53093-3161-4B37-91E9-1F9B4A74A8EF}"/>
    <cellStyle name="แสดงผล 2 2 3 3" xfId="23713" xr:uid="{306056A1-AAC1-4B98-BC78-CCE271206200}"/>
    <cellStyle name="แสดงผล 2 2 4" xfId="12962" xr:uid="{0E9015B5-BAA9-4698-A26B-C534221EC665}"/>
    <cellStyle name="แสดงผล 2 2 4 2" xfId="18469" xr:uid="{44A49A5C-2534-46F0-A3A8-945C31A7C783}"/>
    <cellStyle name="แสดงผล 2 2 4 3" xfId="23699" xr:uid="{7662F3FD-19D2-41A7-BBA5-74D6A3DE921A}"/>
    <cellStyle name="แสดงผล 2 2 5" xfId="17588" xr:uid="{B80EF0EA-2A05-4442-8B7E-3757F0FFBA23}"/>
    <cellStyle name="แสดงผล 2 2 5 2" xfId="23696" xr:uid="{8F4681F9-231C-4609-904A-5E746F70DA1C}"/>
    <cellStyle name="แสดงผล 2 2 6" xfId="15991" xr:uid="{CC1FA5AB-0AF1-4C84-B006-BB2E04A822BC}"/>
    <cellStyle name="แสดงผล 2 2 6 2" xfId="23726" xr:uid="{CF6EBC56-B440-49FA-859F-568832E10878}"/>
    <cellStyle name="แสดงผล 2 2 7" xfId="23518" xr:uid="{F7225BCD-98C5-4E8B-B259-D681A0C9D0E5}"/>
    <cellStyle name="แสดงผล 2 2 8" xfId="23429" xr:uid="{417E36D7-F750-4A04-AB21-836627CB522E}"/>
    <cellStyle name="แสดงผล 2 2 9" xfId="25822" xr:uid="{21F7C85D-1716-4D72-B2E0-E73C18E7EA85}"/>
    <cellStyle name="แสดงผล 2 2 9 2" xfId="27267" xr:uid="{A2F2F3A6-51EF-4FA3-BC50-6564D1225D30}"/>
    <cellStyle name="แสดงผล 2 3" xfId="11737" xr:uid="{80B48CC1-E7CE-424E-95DF-2A2E99CCE996}"/>
    <cellStyle name="แสดงผล 2 3 2" xfId="13217" xr:uid="{CCACD154-2767-4A8C-9D7F-B76FC4AAD940}"/>
    <cellStyle name="แสดงผล 2 3 2 2" xfId="18724" xr:uid="{35ECFE54-FFF0-483E-BEE5-B1581050D75C}"/>
    <cellStyle name="แสดงผล 2 3 3" xfId="13606" xr:uid="{E1330F43-DCC3-46E4-876D-C1AB49E4C4F0}"/>
    <cellStyle name="แสดงผล 2 3 3 2" xfId="19113" xr:uid="{F56A7DA2-2F4C-416A-B405-795E3D2BF443}"/>
    <cellStyle name="แสดงผล 2 3 4" xfId="12832" xr:uid="{C8801D89-E1F0-4A4D-9A81-1EC4EDE584E7}"/>
    <cellStyle name="แสดงผล 2 3 4 2" xfId="18339" xr:uid="{BAB22A5F-9077-4F61-8B65-E049ECBC31A1}"/>
    <cellStyle name="แสดงผล 2 3 5" xfId="17287" xr:uid="{9BA6A19D-AE7A-4B66-ACC0-61A214FB557C}"/>
    <cellStyle name="แสดงผล 2 3 6" xfId="15681" xr:uid="{F42D013F-0DF9-418B-AAB7-7C14705E6F6C}"/>
    <cellStyle name="แสดงผล 2 3 7" xfId="23479" xr:uid="{C0DA7EF6-5080-4E4C-A996-28B023DDF8D1}"/>
    <cellStyle name="แสดงผล 2 3 8" xfId="25508" xr:uid="{C78ECB80-D9E1-4054-A478-5F405159F402}"/>
    <cellStyle name="แสดงผล 2 3 8 2" xfId="27199" xr:uid="{3CB2FA2D-384E-40E7-B991-DD1A45F3B098}"/>
    <cellStyle name="แสดงผล 2 3 9" xfId="26593" xr:uid="{964E4240-C526-4887-8259-764D3B4B3305}"/>
    <cellStyle name="แสดงผล 2 3 9 2" xfId="27484" xr:uid="{9D659393-D14B-4F0E-A586-5B7AFF331A54}"/>
    <cellStyle name="แสดงผล 2 4" xfId="11767" xr:uid="{4F0E1FC1-65C1-4158-8ACD-9F6E21335C1A}"/>
    <cellStyle name="แสดงผล 2 4 2" xfId="13241" xr:uid="{8470CB6D-12B7-46AC-BF1E-E5BC266E3360}"/>
    <cellStyle name="แสดงผล 2 4 2 2" xfId="18748" xr:uid="{3AE0D7A5-583B-4FD1-B62B-861F7E9A04CC}"/>
    <cellStyle name="แสดงผล 2 4 3" xfId="12848" xr:uid="{2973562A-F289-40AA-B052-E390978D1348}"/>
    <cellStyle name="แสดงผล 2 4 3 2" xfId="18355" xr:uid="{500B4A4F-D9B3-4B16-8518-4B12454B2901}"/>
    <cellStyle name="แสดงผล 2 4 4" xfId="13162" xr:uid="{070C9D8A-E4AC-4BC4-AE5C-D71906BDE204}"/>
    <cellStyle name="แสดงผล 2 4 4 2" xfId="18669" xr:uid="{54AF4ECC-0059-4B80-8483-C50F50EE0DC0}"/>
    <cellStyle name="แสดงผล 2 4 5" xfId="17313" xr:uid="{36FD68F0-A517-4EAE-BB4D-438283A71742}"/>
    <cellStyle name="แสดงผล 2 4 6" xfId="15710" xr:uid="{D8160199-D28D-4C5D-A08E-701A60623EB9}"/>
    <cellStyle name="แสดงผล 2 4 7" xfId="23503" xr:uid="{5E3CD574-DD0A-4394-AAE8-3E176A22A4F1}"/>
    <cellStyle name="แสดงผล 2 4 8" xfId="25538" xr:uid="{4E602429-9695-4C7D-90C8-A7300EB3DF62}"/>
    <cellStyle name="แสดงผล 2 4 8 2" xfId="27221" xr:uid="{D618028B-6CA7-4CB5-A43A-BE6D4644352B}"/>
    <cellStyle name="แสดงผล 2 4 9" xfId="26615" xr:uid="{B0750CA6-08D6-4F05-9B38-549465203CAF}"/>
    <cellStyle name="แสดงผล 2 4 9 2" xfId="27506" xr:uid="{044F91D6-913F-4519-A405-E8C8465F9540}"/>
    <cellStyle name="แสดงผล 2 5" xfId="12261" xr:uid="{BD14DF2C-C07D-4404-AEAB-0BBFDEC3D78F}"/>
    <cellStyle name="แสดงผล 2 5 2" xfId="13441" xr:uid="{7CF67D30-0ED0-4A52-8471-41D2D5D4D971}"/>
    <cellStyle name="แสดงผล 2 5 2 2" xfId="18948" xr:uid="{164F09DD-09BE-417D-A119-D46C9CC84881}"/>
    <cellStyle name="แสดงผล 2 5 3" xfId="13610" xr:uid="{B7B4670B-88B8-40A6-B78C-F82A00AF2D43}"/>
    <cellStyle name="แสดงผล 2 5 3 2" xfId="19117" xr:uid="{7495B3E6-06A4-4243-BC10-7DE1F8ADBA3D}"/>
    <cellStyle name="แสดงผล 2 5 4" xfId="12876" xr:uid="{0670F46F-26A2-4115-9251-32AA431299B0}"/>
    <cellStyle name="แสดงผล 2 5 4 2" xfId="18383" xr:uid="{FB22CCAF-858D-4306-8890-9596FB91F75A}"/>
    <cellStyle name="แสดงผล 2 5 5" xfId="17784" xr:uid="{E480E010-079A-4DC1-B606-D3357A130D0E}"/>
    <cellStyle name="แสดงผล 2 5 6" xfId="16200" xr:uid="{B3CEA507-2E1D-43A1-863D-62812A6C2082}"/>
    <cellStyle name="แสดงผล 2 5 7" xfId="23689" xr:uid="{252FAB01-095A-4AD3-A1C7-6FD836FA0D58}"/>
    <cellStyle name="แสดงผล 2 5 8" xfId="26032" xr:uid="{9600E161-3E33-4DE1-A17F-6040BD6DDDE0}"/>
    <cellStyle name="แสดงผล 2 5 8 2" xfId="27366" xr:uid="{D4222D9C-54D9-4901-9ABF-AC0810B69377}"/>
    <cellStyle name="แสดงผล 2 5 9" xfId="26760" xr:uid="{003371DC-525E-41D3-A30A-5334E9E58A0C}"/>
    <cellStyle name="แสดงผล 2 5 9 2" xfId="27651" xr:uid="{DD10AEB8-923E-45D6-A8FF-E206AADEBCFC}"/>
    <cellStyle name="แสดงผล 2 6" xfId="12046" xr:uid="{C4C2D658-5025-43E3-9A22-04CE6C46EE5C}"/>
    <cellStyle name="แสดงผล 2 6 2" xfId="13317" xr:uid="{AB23744B-7103-48B8-B485-E8969404471D}"/>
    <cellStyle name="แสดงผล 2 6 2 2" xfId="18824" xr:uid="{CB4097F6-775A-43F2-9E42-A440E239C74A}"/>
    <cellStyle name="แสดงผล 2 6 3" xfId="13082" xr:uid="{393E2362-BB9F-421C-91FF-6988BA79A4BA}"/>
    <cellStyle name="แสดงผล 2 6 3 2" xfId="18589" xr:uid="{7571096C-EE6B-4AEC-A929-98C1371B1431}"/>
    <cellStyle name="แสดงผล 2 6 4" xfId="12787" xr:uid="{DFBF9468-1D5C-4797-8D10-561896E0FECD}"/>
    <cellStyle name="แสดงผล 2 6 4 2" xfId="18294" xr:uid="{0E139722-F862-4170-8EB0-6679322B2066}"/>
    <cellStyle name="แสดงผล 2 6 5" xfId="15986" xr:uid="{2699D76A-2B96-42EB-9606-CA4DF1FAFE85}"/>
    <cellStyle name="แสดงผล 2 6 6" xfId="23495" xr:uid="{17F50BCA-7B40-4C9C-8F9C-F49FB2FA72C8}"/>
    <cellStyle name="แสดงผล 2 6 7" xfId="25817" xr:uid="{E416B0F0-AFC7-426A-91AB-8E5841809C97}"/>
    <cellStyle name="แสดงผล 2 6 7 2" xfId="27262" xr:uid="{BB8B668C-3D7E-4C5C-8ACD-421CFFD79A5A}"/>
    <cellStyle name="แสดงผล 2 6 8" xfId="26656" xr:uid="{9FA834EC-495D-400C-B874-0B6D35608570}"/>
    <cellStyle name="แสดงผล 2 6 8 2" xfId="27547" xr:uid="{D411C5CE-4C45-4E1C-B476-10907B443B6F}"/>
    <cellStyle name="แสดงผล 2 7" xfId="12829" xr:uid="{0E0452D8-E6BF-4BFD-9CC8-3CBAED9CE702}"/>
    <cellStyle name="แสดงผล 2 7 2" xfId="18336" xr:uid="{400BDBCC-303D-4D16-9C04-C1BC78BB01D6}"/>
    <cellStyle name="แสดงผล 2 7 3" xfId="23476" xr:uid="{4DF91D5A-64C9-409B-8B82-873198AB8459}"/>
    <cellStyle name="แสดงผล 2 8" xfId="15209" xr:uid="{14F89856-0ADE-44EE-8FCF-380471DA66BB}"/>
    <cellStyle name="แสดงผล 2 8 2" xfId="23734" xr:uid="{EF4D882B-CC06-4F10-A0AB-88045A60F599}"/>
    <cellStyle name="แสดงผล 2 9" xfId="23261" xr:uid="{C8102684-5717-4CD5-8F9F-1A3752F5B926}"/>
    <cellStyle name="แสดงผล 3" xfId="12121" xr:uid="{5C516FEC-2483-4224-B8A7-3F2BAD0C931B}"/>
    <cellStyle name="แสดงผล 3 2" xfId="13367" xr:uid="{57EF000C-26C1-44F7-8914-BAE86C583B6E}"/>
    <cellStyle name="แสดงผล 3 2 2" xfId="18874" xr:uid="{F331C819-E623-403B-8D4F-0E94361D310A}"/>
    <cellStyle name="แสดงผล 3 3" xfId="13068" xr:uid="{78BA80F1-151B-4AD1-947B-27805A362029}"/>
    <cellStyle name="แสดงผล 3 3 2" xfId="18575" xr:uid="{2C7CDE29-64B7-4F90-95AE-37D8B6ED396B}"/>
    <cellStyle name="แสดงผล 3 4" xfId="13152" xr:uid="{EAC7AB71-9B4B-43CE-8C06-AD7C2EFCC295}"/>
    <cellStyle name="แสดงผล 3 4 2" xfId="18659" xr:uid="{ADE0F655-930B-4A29-8AE6-605A6CEBE77C}"/>
    <cellStyle name="แสดงผล 3 5" xfId="17649" xr:uid="{364DD18B-FD4E-4584-8F4F-539C362A9BF1}"/>
    <cellStyle name="แสดงผล 3 6" xfId="16059" xr:uid="{7F6353ED-D3C1-42F4-8587-E2870495CE54}"/>
    <cellStyle name="แสดงผล 3 7" xfId="23597" xr:uid="{1003E7C6-0D9D-4BF3-B36B-AB73F445DDB4}"/>
    <cellStyle name="แสดงผล 3 8" xfId="25891" xr:uid="{28D07761-4BAD-45D3-ADA3-0B1A88C2ACE6}"/>
    <cellStyle name="แสดงผล 3 8 2" xfId="27308" xr:uid="{194D4953-01E2-4B93-B013-A30B2C574252}"/>
    <cellStyle name="แสดงผล 3 9" xfId="26702" xr:uid="{84FD346A-7DEB-40E2-886C-5079C577F731}"/>
    <cellStyle name="แสดงผล 3 9 2" xfId="27593" xr:uid="{F16387F9-A9E3-40D2-B0E5-D44736798E14}"/>
    <cellStyle name="แสดงผล 4" xfId="12271" xr:uid="{9D666C5F-18A2-4BCF-89BC-5C4005A6E5E4}"/>
    <cellStyle name="แสดงผล 4 2" xfId="13451" xr:uid="{D37CACC3-B824-4BAE-9FB2-407561DCC4F2}"/>
    <cellStyle name="แสดงผล 4 2 2" xfId="18958" xr:uid="{02346C4B-11D4-4870-AF13-B9F1259EF66C}"/>
    <cellStyle name="แสดงผล 4 3" xfId="12938" xr:uid="{81076FBE-3B08-4B74-BB03-8E8AC1224055}"/>
    <cellStyle name="แสดงผล 4 3 2" xfId="18445" xr:uid="{8C807DD8-29AD-4F4B-815E-64B2E343452B}"/>
    <cellStyle name="แสดงผล 4 4" xfId="13626" xr:uid="{E655023D-68C1-4C89-AA85-63DB93BB3C83}"/>
    <cellStyle name="แสดงผล 4 4 2" xfId="19133" xr:uid="{06D77058-BC32-4C7F-B0A0-A44C085DA9CB}"/>
    <cellStyle name="แสดงผล 4 5" xfId="17792" xr:uid="{8583849F-937D-437C-94AF-92A1751C58A7}"/>
    <cellStyle name="แสดงผล 4 6" xfId="16209" xr:uid="{FF30BEFF-6BEE-4EED-8B0D-55F6320B36F1}"/>
    <cellStyle name="แสดงผล 4 7" xfId="23538" xr:uid="{95F92A76-7146-4719-BE37-740DBFEC1F66}"/>
    <cellStyle name="แสดงผล 4 8" xfId="26042" xr:uid="{17B3319E-5BBC-4492-850B-FFF9085CFFC4}"/>
    <cellStyle name="แสดงผล 4 8 2" xfId="27376" xr:uid="{44CD301B-1064-4135-A449-300C8938F8AA}"/>
    <cellStyle name="แสดงผล 4 9" xfId="26770" xr:uid="{D3BC9805-2145-40E9-943E-427EB9889054}"/>
    <cellStyle name="แสดงผล 4 9 2" xfId="27661" xr:uid="{DB1E2DD4-CAC0-4E8E-8234-AF902909E2B3}"/>
    <cellStyle name="แสดงผล 5" xfId="12257" xr:uid="{DC02D59E-815C-40E7-8026-7940292D8607}"/>
    <cellStyle name="แสดงผล 5 2" xfId="13438" xr:uid="{1EAEBE71-D8C9-45B2-9A3B-8185C40C7431}"/>
    <cellStyle name="แสดงผล 5 2 2" xfId="18945" xr:uid="{43BE4899-348D-48AD-BF32-CE77A82BFCF7}"/>
    <cellStyle name="แสดงผล 5 3" xfId="13125" xr:uid="{91CF7707-DB36-436C-9FF2-D0D93932110F}"/>
    <cellStyle name="แสดงผล 5 3 2" xfId="18632" xr:uid="{81CB1778-5D4D-4F59-80C8-0B8B35B3EF72}"/>
    <cellStyle name="แสดงผล 5 4" xfId="13616" xr:uid="{D1EA2A45-FCE7-4450-9D06-8C005DED0FD4}"/>
    <cellStyle name="แสดงผล 5 4 2" xfId="19123" xr:uid="{6FB2BBCA-712E-4569-9762-7B60BFA466AA}"/>
    <cellStyle name="แสดงผล 5 5" xfId="17780" xr:uid="{4D1C85F0-8C40-4B2C-B927-2685E17BBEC0}"/>
    <cellStyle name="แสดงผล 5 6" xfId="16196" xr:uid="{76413113-D8BC-4B89-9074-BBD5F7C6E271}"/>
    <cellStyle name="แสดงผล 5 7" xfId="23512" xr:uid="{37CE7F8B-5491-440A-893C-6B93B19D99E7}"/>
    <cellStyle name="แสดงผล 5 8" xfId="26028" xr:uid="{3FAF6226-232B-48AA-BB40-1D5B5779C0FC}"/>
    <cellStyle name="แสดงผล 5 8 2" xfId="27363" xr:uid="{0E038208-D5B1-41C6-B6C4-C8952C463310}"/>
    <cellStyle name="แสดงผล 5 9" xfId="26757" xr:uid="{751DBF2F-3274-4E73-A1B1-58962F068014}"/>
    <cellStyle name="แสดงผล 5 9 2" xfId="27648" xr:uid="{CD5346E4-2EA2-4D23-A500-7C7598AA1360}"/>
    <cellStyle name="แสดงผล 6" xfId="11748" xr:uid="{CB2FBB50-4B2D-4A40-B0F9-D6650F37CB60}"/>
    <cellStyle name="แสดงผล 6 2" xfId="13225" xr:uid="{4A71BB22-726C-4AA7-84FE-1C561657B5D0}"/>
    <cellStyle name="แสดงผล 6 2 2" xfId="18732" xr:uid="{747EE0A0-1ECB-437F-8CBE-48449D0133FD}"/>
    <cellStyle name="แสดงผล 6 3" xfId="12994" xr:uid="{D62A9921-F31C-48B0-84E5-17FB479729E7}"/>
    <cellStyle name="แสดงผล 6 3 2" xfId="18501" xr:uid="{97D4FD64-1343-44FF-8038-BB8AD399C96C}"/>
    <cellStyle name="แสดงผล 6 4" xfId="13676" xr:uid="{D148D721-3B90-4010-A992-39D7361E66C3}"/>
    <cellStyle name="แสดงผล 6 4 2" xfId="19183" xr:uid="{AEEAB5DA-9E2B-4FA0-A845-98B36BC112B3}"/>
    <cellStyle name="แสดงผล 6 5" xfId="17298" xr:uid="{D8089D2D-8550-4FB2-99CB-D1E427830A1A}"/>
    <cellStyle name="แสดงผล 6 6" xfId="15691" xr:uid="{9C0A2A39-C9D8-484C-A46B-D227E89F47BF}"/>
    <cellStyle name="แสดงผล 6 7" xfId="23549" xr:uid="{9D497181-49FB-408A-AD32-933D713F2B43}"/>
    <cellStyle name="แสดงผล 6 8" xfId="25519" xr:uid="{9ED54B8E-0C90-4F95-8D58-380E8166D10B}"/>
    <cellStyle name="แสดงผล 6 8 2" xfId="27205" xr:uid="{BA6ABE0F-18A3-4F06-B5C6-CDA95B8217B2}"/>
    <cellStyle name="แสดงผล 6 9" xfId="26599" xr:uid="{48D336CE-40DD-4247-BA2B-ED7948951775}"/>
    <cellStyle name="แสดงผล 6 9 2" xfId="27490" xr:uid="{D99600AE-3880-4DAB-BEA2-98692D20A2C8}"/>
    <cellStyle name="แสดงผล 7" xfId="12209" xr:uid="{A82FB145-91F8-453F-8E88-2438B5E2335D}"/>
    <cellStyle name="แสดงผล 7 2" xfId="13398" xr:uid="{BCE610FA-2AB7-43D9-BA6A-CD4B78F5824D}"/>
    <cellStyle name="แสดงผล 7 2 2" xfId="18905" xr:uid="{87CB468B-DA40-461A-9096-B2429A836AE4}"/>
    <cellStyle name="แสดงผล 7 3" xfId="13383" xr:uid="{45526DA1-894D-4517-BEA8-D437722A8CDD}"/>
    <cellStyle name="แสดงผล 7 3 2" xfId="18890" xr:uid="{00DC3751-AEDB-4B5C-A83A-01488210CEE4}"/>
    <cellStyle name="แสดงผล 7 4" xfId="13613" xr:uid="{8E362FB9-3DA4-4DEE-BEE6-DA5A9FC4036F}"/>
    <cellStyle name="แสดงผล 7 4 2" xfId="19120" xr:uid="{E51B7C09-33B5-4728-96A3-59200BBF2902}"/>
    <cellStyle name="แสดงผล 7 5" xfId="16148" xr:uid="{9E353510-AFD4-404A-8649-2B6B429D8161}"/>
    <cellStyle name="แสดงผล 7 6" xfId="23529" xr:uid="{270CD113-3A22-42BE-AD39-4F8A8F33322A}"/>
    <cellStyle name="แสดงผล 7 7" xfId="25980" xr:uid="{0778DDDE-2118-4FF3-A92B-525CDD43B9C6}"/>
    <cellStyle name="แสดงผล 7 7 2" xfId="27324" xr:uid="{6466F9FF-45B7-4BF9-875D-1A3F94573D7D}"/>
    <cellStyle name="แสดงผล 7 8" xfId="26718" xr:uid="{0140F98A-2C83-4AF0-B8C9-05E470282EA8}"/>
    <cellStyle name="แสดงผล 7 8 2" xfId="27609" xr:uid="{54DC6CF3-9B25-48F4-A1F2-845B2E8E146A}"/>
    <cellStyle name="แสดงผล 8" xfId="12822" xr:uid="{C8360266-A049-4A67-BD55-6F43DF4B4800}"/>
    <cellStyle name="แสดงผล 8 2" xfId="18329" xr:uid="{1E6C1A4F-5A65-4569-8350-BA13BEEE466A}"/>
    <cellStyle name="แสดงผล 8 3" xfId="23731" xr:uid="{16F5A4CF-B87C-49E2-9B7F-29A715CFC9D2}"/>
    <cellStyle name="แสดงผล 9" xfId="15098" xr:uid="{80B8F8DA-5EB5-4171-A9D7-2F40D0181BFB}"/>
    <cellStyle name="แสดงผล_1.RBL Related Transactions &amp; note 2010-Q2" xfId="23262" xr:uid="{351EB42F-CE41-41D3-A9E7-A37D0AA7BA90}"/>
    <cellStyle name="การคำนวณ" xfId="9751" xr:uid="{723F21A3-2BF7-48BF-8051-F93169A7DB82}"/>
    <cellStyle name="การคำนวณ 10" xfId="22200" xr:uid="{5D5DC5AB-4B91-46CB-9169-8056683CCAC5}"/>
    <cellStyle name="การคำนวณ 11" xfId="22209" xr:uid="{6A66B925-AE4F-4C0B-A9A5-198F60EF9CAA}"/>
    <cellStyle name="การคำนวณ 12" xfId="24869" xr:uid="{DEAAA982-5C94-462D-98BD-D56005256251}"/>
    <cellStyle name="การคำนวณ 12 2" xfId="27040" xr:uid="{D253D864-0CD3-465F-9C35-06F61B4E5257}"/>
    <cellStyle name="การคำนวณ 13" xfId="25274" xr:uid="{346065A1-FBAD-4F27-925E-4A9C7A8CE0EA}"/>
    <cellStyle name="การคำนวณ 13 2" xfId="27146" xr:uid="{76482309-C2FC-4FCA-A009-F907C1A3C7CF}"/>
    <cellStyle name="การคำนวณ 14" xfId="26850" xr:uid="{59B67252-16D4-476B-A99C-9CE132DAD51F}"/>
    <cellStyle name="การคำนวณ 14 2" xfId="27721" xr:uid="{F1B86401-3EBA-4D0B-85B7-14C8AB58918E}"/>
    <cellStyle name="การคำนวณ 15" xfId="26887" xr:uid="{7AB07ABD-82BC-47AA-81F6-91134379BB4A}"/>
    <cellStyle name="การคำนวณ 16" xfId="26919" xr:uid="{0DCECC92-7E18-4798-AAEB-69D10CAD262F}"/>
    <cellStyle name="การคำนวณ 17" xfId="26915" xr:uid="{89EF7644-A0F0-43BA-AC86-BFC6CA1C8D95}"/>
    <cellStyle name="การคำนวณ 2" xfId="10354" xr:uid="{267339F6-FBD1-43B1-9487-8DB3B02B336B}"/>
    <cellStyle name="การคำนวณ 2 10" xfId="24982" xr:uid="{21A30955-C564-4F65-A753-AEACEA9D4947}"/>
    <cellStyle name="การคำนวณ 2 10 2" xfId="27092" xr:uid="{647C87E1-B2B6-4486-A9F4-6829F26C0EB4}"/>
    <cellStyle name="การคำนวณ 2 11" xfId="25205" xr:uid="{0E1F91C3-1A41-4C10-94E3-87E4EA00E3DD}"/>
    <cellStyle name="การคำนวณ 2 11 2" xfId="27101" xr:uid="{37B66D16-2294-4C51-9B82-CA1CEC89FBC4}"/>
    <cellStyle name="การคำนวณ 2 2" xfId="12050" xr:uid="{D28B3EA0-80DD-49BA-99A3-7CC839134905}"/>
    <cellStyle name="การคำนวณ 2 2 10" xfId="26660" xr:uid="{FD8C3F71-16D7-41FA-9B07-AF503F52BAE5}"/>
    <cellStyle name="การคำนวณ 2 2 10 2" xfId="27551" xr:uid="{37B93E4A-E2C6-428B-A987-60B7EB2B7245}"/>
    <cellStyle name="การคำนวณ 2 2 2" xfId="13321" xr:uid="{39C73599-0AC0-4E32-9FC3-F83F2F4CF40B}"/>
    <cellStyle name="การคำนวณ 2 2 2 2" xfId="18828" xr:uid="{3C1FA064-01FA-40E1-A472-C9AF996EFF42}"/>
    <cellStyle name="การคำนวณ 2 2 2 3" xfId="23611" xr:uid="{DD69F235-1B26-43F2-A787-A9B4C033CCA6}"/>
    <cellStyle name="การคำนวณ 2 2 3" xfId="13588" xr:uid="{263491B3-168A-4F0F-8569-3B37BE61595D}"/>
    <cellStyle name="การคำนวณ 2 2 3 2" xfId="19095" xr:uid="{5DEEF213-2D28-4D54-878C-6B0F695DB655}"/>
    <cellStyle name="การคำนวณ 2 2 3 3" xfId="23710" xr:uid="{51E33043-9B7A-4EBE-AEEC-97BB5B9402E0}"/>
    <cellStyle name="การคำนวณ 2 2 4" xfId="13656" xr:uid="{A86068C6-7779-4B57-B8AB-A72A277A2C30}"/>
    <cellStyle name="การคำนวณ 2 2 4 2" xfId="19163" xr:uid="{487ED3C9-48B5-4923-A8F5-BF44C2E07061}"/>
    <cellStyle name="การคำนวณ 2 2 4 3" xfId="23632" xr:uid="{AF861422-400C-464D-900C-EE046BCD1EA4}"/>
    <cellStyle name="การคำนวณ 2 2 5" xfId="17587" xr:uid="{64330248-0FCA-41B5-8E4C-5F6BFC67713B}"/>
    <cellStyle name="การคำนวณ 2 2 5 2" xfId="23619" xr:uid="{78BAA572-22A2-4C42-85B8-DD8FA01450B6}"/>
    <cellStyle name="การคำนวณ 2 2 6" xfId="15990" xr:uid="{66247983-6A4B-42D1-B869-555A44D9A714}"/>
    <cellStyle name="การคำนวณ 2 2 6 2" xfId="23593" xr:uid="{198AEC94-3F5F-45AA-9F2E-C3DA3BF36290}"/>
    <cellStyle name="การคำนวณ 2 2 7" xfId="23733" xr:uid="{7725156A-CFE4-49BE-A6E8-56300AD92FB8}"/>
    <cellStyle name="การคำนวณ 2 2 8" xfId="23426" xr:uid="{CA65C200-99D5-4BB0-95BD-DC15ECD4AC1A}"/>
    <cellStyle name="การคำนวณ 2 2 9" xfId="25821" xr:uid="{A8530FB6-0DA7-4E19-BDC5-2CA386C7A8CB}"/>
    <cellStyle name="การคำนวณ 2 2 9 2" xfId="27266" xr:uid="{DF2BEE24-9B30-4862-8773-6B2A2143E2B9}"/>
    <cellStyle name="การคำนวณ 2 3" xfId="11736" xr:uid="{C13811BE-0716-47A5-8C74-A127EE4D388C}"/>
    <cellStyle name="การคำนวณ 2 3 2" xfId="13216" xr:uid="{87901630-09FB-4B2B-9604-EBF8AF4C82ED}"/>
    <cellStyle name="การคำนวณ 2 3 2 2" xfId="18723" xr:uid="{9AF505EB-CC1C-4EF9-B9B0-1FA806886D25}"/>
    <cellStyle name="การคำนวณ 2 3 3" xfId="12817" xr:uid="{9E4F3101-B450-4A89-A9B0-A9880A990536}"/>
    <cellStyle name="การคำนวณ 2 3 3 2" xfId="18324" xr:uid="{32EC0606-4BCB-430C-8A4B-DE5026E51D94}"/>
    <cellStyle name="การคำนวณ 2 3 4" xfId="13678" xr:uid="{10CBB580-72E8-4B3C-AB05-2A368173667B}"/>
    <cellStyle name="การคำนวณ 2 3 4 2" xfId="19185" xr:uid="{EF1D80D2-C88A-400F-8BF0-47312777179B}"/>
    <cellStyle name="การคำนวณ 2 3 5" xfId="17286" xr:uid="{E7C3C7DD-BABC-437E-9642-3E6F17D7D0B3}"/>
    <cellStyle name="การคำนวณ 2 3 6" xfId="15680" xr:uid="{EC361039-0311-4667-A491-ABDAC4C1770E}"/>
    <cellStyle name="การคำนวณ 2 3 7" xfId="23499" xr:uid="{A8D85E30-9A8B-485C-B4B4-D534693AE1D7}"/>
    <cellStyle name="การคำนวณ 2 3 8" xfId="25507" xr:uid="{D21A7E42-F936-4B42-BB35-AB5373174273}"/>
    <cellStyle name="การคำนวณ 2 3 8 2" xfId="27198" xr:uid="{039AB903-0336-4132-9BF3-947781F493E6}"/>
    <cellStyle name="การคำนวณ 2 3 9" xfId="26592" xr:uid="{427E00F7-EE97-43A7-92E3-68827D091AB0}"/>
    <cellStyle name="การคำนวณ 2 3 9 2" xfId="27483" xr:uid="{29709DAE-16D9-4947-99A0-BD2AA569143D}"/>
    <cellStyle name="การคำนวณ 2 4" xfId="11731" xr:uid="{082AA208-B8DA-48F1-9B0D-BDEEF9018CB0}"/>
    <cellStyle name="การคำนวณ 2 4 2" xfId="13212" xr:uid="{1FE17500-5141-4619-9C19-224F0BF85265}"/>
    <cellStyle name="การคำนวณ 2 4 2 2" xfId="18719" xr:uid="{252ECCB4-B76E-4463-87CF-23D089EA5960}"/>
    <cellStyle name="การคำนวณ 2 4 3" xfId="12844" xr:uid="{FA2E3B90-B245-4CD7-ABFD-B670A17C7F84}"/>
    <cellStyle name="การคำนวณ 2 4 3 2" xfId="18351" xr:uid="{4B829820-A01D-4097-B7B0-1746EDDB2FC1}"/>
    <cellStyle name="การคำนวณ 2 4 4" xfId="12843" xr:uid="{7AB8F941-C845-4BEA-B309-383C2CF00AAB}"/>
    <cellStyle name="การคำนวณ 2 4 4 2" xfId="18350" xr:uid="{8607AFE1-602B-4397-8468-8F2B0C272491}"/>
    <cellStyle name="การคำนวณ 2 4 5" xfId="17281" xr:uid="{5BDE96CB-A2F6-4F44-B046-DD6BF1CA90FD}"/>
    <cellStyle name="การคำนวณ 2 4 6" xfId="15675" xr:uid="{81C69F78-78C0-4BDD-AB7D-39E5D97F7087}"/>
    <cellStyle name="การคำนวณ 2 4 7" xfId="23528" xr:uid="{19D5536C-067B-46E7-840D-61A13766CE6B}"/>
    <cellStyle name="การคำนวณ 2 4 8" xfId="25502" xr:uid="{0CED540F-C66A-4722-9ABE-927205C88AFA}"/>
    <cellStyle name="การคำนวณ 2 4 8 2" xfId="27194" xr:uid="{F392B63E-B2DD-43FC-B770-990703A731C0}"/>
    <cellStyle name="การคำนวณ 2 4 9" xfId="26588" xr:uid="{B951307E-6D1F-49F2-96D3-0CD27A2DA79F}"/>
    <cellStyle name="การคำนวณ 2 4 9 2" xfId="27479" xr:uid="{C2CB7BF0-E808-4400-B974-1712E4FF1BE4}"/>
    <cellStyle name="การคำนวณ 2 5" xfId="12262" xr:uid="{E9724DBF-A7FB-41D0-A494-B4905242C98C}"/>
    <cellStyle name="การคำนวณ 2 5 2" xfId="13442" xr:uid="{C5D4FC4D-111E-481F-8FAE-923C04FD1476}"/>
    <cellStyle name="การคำนวณ 2 5 2 2" xfId="18949" xr:uid="{DFB8E9C3-9EB8-4CC8-9B12-911304F86E58}"/>
    <cellStyle name="การคำนวณ 2 5 3" xfId="12827" xr:uid="{FDC9D188-F809-4390-B74B-792EA823966C}"/>
    <cellStyle name="การคำนวณ 2 5 3 2" xfId="18334" xr:uid="{F35F16BB-A0DE-43E2-AEB2-79A16ADD4569}"/>
    <cellStyle name="การคำนวณ 2 5 4" xfId="12786" xr:uid="{81F737BD-9B71-4D07-9A72-C0CE6B5BBD44}"/>
    <cellStyle name="การคำนวณ 2 5 4 2" xfId="18293" xr:uid="{04CF409A-5726-4B86-8358-7BAFCBB7EAB2}"/>
    <cellStyle name="การคำนวณ 2 5 5" xfId="17785" xr:uid="{AE8E537F-115B-4312-95A8-94BD6B07C736}"/>
    <cellStyle name="การคำนวณ 2 5 6" xfId="16201" xr:uid="{34622D40-2C11-42EB-BD99-0A63E0FFB21E}"/>
    <cellStyle name="การคำนวณ 2 5 7" xfId="23700" xr:uid="{5E1C0D3E-0F99-4AE4-ABB5-E309AE0CCB52}"/>
    <cellStyle name="การคำนวณ 2 5 8" xfId="26033" xr:uid="{5F666FD0-006A-4197-BEDF-AD802E5178CB}"/>
    <cellStyle name="การคำนวณ 2 5 8 2" xfId="27367" xr:uid="{D0810E38-F6D5-40BC-B327-87E53682A74F}"/>
    <cellStyle name="การคำนวณ 2 5 9" xfId="26761" xr:uid="{DC0B91EF-EA99-4867-B99A-F91DAE390610}"/>
    <cellStyle name="การคำนวณ 2 5 9 2" xfId="27652" xr:uid="{029E3944-5827-4608-9EC8-3AB3042FEFFA}"/>
    <cellStyle name="การคำนวณ 2 6" xfId="11651" xr:uid="{E66ECF75-5615-45FD-9EEA-39EE07A588D0}"/>
    <cellStyle name="การคำนวณ 2 6 2" xfId="13165" xr:uid="{69620A7B-AD76-4072-8B40-553955BF3BAF}"/>
    <cellStyle name="การคำนวณ 2 6 2 2" xfId="18672" xr:uid="{EB50A7A5-01BB-4A4A-94A0-815A7DB75526}"/>
    <cellStyle name="การคำนวณ 2 6 3" xfId="12909" xr:uid="{2F37FE50-2319-4990-B503-586905DEFD15}"/>
    <cellStyle name="การคำนวณ 2 6 3 2" xfId="18416" xr:uid="{A7BB02CD-C2DA-4D34-8DD5-76D02D2576F6}"/>
    <cellStyle name="การคำนวณ 2 6 4" xfId="12839" xr:uid="{FD7F1CF8-C58B-409B-895F-CF5759A02CB6}"/>
    <cellStyle name="การคำนวณ 2 6 4 2" xfId="18346" xr:uid="{CEF1E446-FD9C-498B-8F66-581A04C77BDB}"/>
    <cellStyle name="การคำนวณ 2 6 5" xfId="15591" xr:uid="{D61AB87D-85F1-4759-AFD6-A99F788F1D5E}"/>
    <cellStyle name="การคำนวณ 2 6 6" xfId="23543" xr:uid="{8F9FD055-39E9-4ED3-975E-D311BD9F377E}"/>
    <cellStyle name="การคำนวณ 2 6 7" xfId="25416" xr:uid="{D9293229-EF12-4185-BF5C-8CCDF816241E}"/>
    <cellStyle name="การคำนวณ 2 6 7 2" xfId="27154" xr:uid="{EBEB78B1-D9ED-4389-BEB5-8AB900CD503A}"/>
    <cellStyle name="การคำนวณ 2 6 8" xfId="26548" xr:uid="{30DE3B5F-1525-4B10-98D2-1528D519C106}"/>
    <cellStyle name="การคำนวณ 2 6 8 2" xfId="27439" xr:uid="{554725DD-F508-4E90-B07B-112C295B2EA3}"/>
    <cellStyle name="การคำนวณ 2 7" xfId="13096" xr:uid="{EE9CEE8C-2D49-4B32-BB51-910C497141C8}"/>
    <cellStyle name="การคำนวณ 2 7 2" xfId="18603" xr:uid="{065A6129-F7EC-4BEA-97D2-1DD8673746E5}"/>
    <cellStyle name="การคำนวณ 2 7 3" xfId="23732" xr:uid="{A63E0474-0054-4DE1-9515-25A3C6482235}"/>
    <cellStyle name="การคำนวณ 2 8" xfId="15210" xr:uid="{99FA30D6-8B28-4FE4-8702-AAD2BC08A3BB}"/>
    <cellStyle name="การคำนวณ 2 8 2" xfId="23658" xr:uid="{C90785B4-D51E-4360-AF83-A48188AC2436}"/>
    <cellStyle name="การคำนวณ 2 9" xfId="23264" xr:uid="{CC32A22B-A592-4197-94D4-A54BCD02A5E6}"/>
    <cellStyle name="การคำนวณ 3" xfId="12120" xr:uid="{5E2C216D-E101-4507-B923-3FC4C931B9BC}"/>
    <cellStyle name="การคำนวณ 3 2" xfId="13366" xr:uid="{B027181C-FDCB-4B1A-B4DE-D8A2B612B08C}"/>
    <cellStyle name="การคำนวณ 3 2 2" xfId="18873" xr:uid="{C7AFFC4B-4F02-44A6-9477-76E56A7CC7A0}"/>
    <cellStyle name="การคำนวณ 3 3" xfId="12861" xr:uid="{49C11959-D525-41A8-ACC7-F9A75ABE3D88}"/>
    <cellStyle name="การคำนวณ 3 3 2" xfId="18368" xr:uid="{8287B942-2A11-4F33-BE48-2FD390DC2F7F}"/>
    <cellStyle name="การคำนวณ 3 4" xfId="12921" xr:uid="{E792EAA9-C582-4662-B93C-46402A1B2EA5}"/>
    <cellStyle name="การคำนวณ 3 4 2" xfId="18428" xr:uid="{7CAA11B6-4BBD-49C1-9AB4-22DE82000E83}"/>
    <cellStyle name="การคำนวณ 3 5" xfId="17648" xr:uid="{C6A41747-65FD-4548-B3F6-47B6231BBD2F}"/>
    <cellStyle name="การคำนวณ 3 6" xfId="16058" xr:uid="{C2771B69-8420-4DBB-8511-CE0D0765F389}"/>
    <cellStyle name="การคำนวณ 3 7" xfId="23502" xr:uid="{AA90D099-4780-4362-BF36-6DD6DEB45866}"/>
    <cellStyle name="การคำนวณ 3 8" xfId="25890" xr:uid="{B19AC746-3156-422D-8344-496A8D1A24D4}"/>
    <cellStyle name="การคำนวณ 3 8 2" xfId="27307" xr:uid="{5920D608-1841-4F39-A785-CAE718CFA7FD}"/>
    <cellStyle name="การคำนวณ 3 9" xfId="26701" xr:uid="{B19067BA-7CC4-458D-93EB-B89AE08B798E}"/>
    <cellStyle name="การคำนวณ 3 9 2" xfId="27592" xr:uid="{DB6A81F3-397A-443B-A412-14333208D67F}"/>
    <cellStyle name="การคำนวณ 4" xfId="12270" xr:uid="{5CCE0D88-8880-4C57-A9EF-A6F5569AE20B}"/>
    <cellStyle name="การคำนวณ 4 2" xfId="13450" xr:uid="{AEA4C9E7-521F-4135-A4CE-CBE329E2E76F}"/>
    <cellStyle name="การคำนวณ 4 2 2" xfId="18957" xr:uid="{4A591616-C95D-429A-9336-18F990D8A999}"/>
    <cellStyle name="การคำนวณ 4 3" xfId="12845" xr:uid="{EDFE8477-DAEC-43C8-8DAB-842D71880B99}"/>
    <cellStyle name="การคำนวณ 4 3 2" xfId="18352" xr:uid="{39B8BAAC-E75E-4D76-B344-A7E3FECC24C9}"/>
    <cellStyle name="การคำนวณ 4 4" xfId="13146" xr:uid="{15F1D376-DAC6-4B0F-9A15-9BCDB9D6EF7C}"/>
    <cellStyle name="การคำนวณ 4 4 2" xfId="18653" xr:uid="{A59B8764-E61D-44E0-8050-3D90569C0401}"/>
    <cellStyle name="การคำนวณ 4 5" xfId="17791" xr:uid="{697DF57C-056E-41A2-BB2D-DA5EE9E54577}"/>
    <cellStyle name="การคำนวณ 4 6" xfId="16208" xr:uid="{2F300C08-91DA-426D-BF70-B0FC5607BA3D}"/>
    <cellStyle name="การคำนวณ 4 7" xfId="23680" xr:uid="{A0ACCF34-0389-48EB-A84F-A5D008C1846A}"/>
    <cellStyle name="การคำนวณ 4 8" xfId="26041" xr:uid="{616A7B4C-BD70-4828-BEA4-6E712B129BA1}"/>
    <cellStyle name="การคำนวณ 4 8 2" xfId="27375" xr:uid="{BDE51DDC-543A-4AA9-88DC-CF75C84B4C77}"/>
    <cellStyle name="การคำนวณ 4 9" xfId="26769" xr:uid="{1F093E5A-1AAC-492D-9EE4-04F810F71351}"/>
    <cellStyle name="การคำนวณ 4 9 2" xfId="27660" xr:uid="{9C49B75B-2ACE-47F3-97C3-8194DF02FA25}"/>
    <cellStyle name="การคำนวณ 5" xfId="12258" xr:uid="{BA982D90-DD12-483F-8A57-305A426E99DB}"/>
    <cellStyle name="การคำนวณ 5 2" xfId="13439" xr:uid="{BB119279-F218-497C-A7F3-1811F9F716F1}"/>
    <cellStyle name="การคำนวณ 5 2 2" xfId="18946" xr:uid="{A0BC3C42-6849-4FDA-BA6C-BAB0E831EFCB}"/>
    <cellStyle name="การคำนวณ 5 3" xfId="13055" xr:uid="{0B97C21E-8AF5-45CF-9A12-BAFFAA3620B0}"/>
    <cellStyle name="การคำนวณ 5 3 2" xfId="18562" xr:uid="{F8F32E3C-45C8-4B24-8377-7E717960EEF6}"/>
    <cellStyle name="การคำนวณ 5 4" xfId="12826" xr:uid="{5BFB2C7C-C118-435A-B01C-AEFBE21E7904}"/>
    <cellStyle name="การคำนวณ 5 4 2" xfId="18333" xr:uid="{C79CF6A9-675A-45F1-99E0-052B6DB912C9}"/>
    <cellStyle name="การคำนวณ 5 5" xfId="17781" xr:uid="{40BA0745-DFAF-4196-A30F-E78881009680}"/>
    <cellStyle name="การคำนวณ 5 6" xfId="16197" xr:uid="{DDF122AB-1E47-4159-B02A-AE7D859C1BFD}"/>
    <cellStyle name="การคำนวณ 5 7" xfId="23472" xr:uid="{EEFBEA86-D41E-4900-8DFD-9CFDCD28DE61}"/>
    <cellStyle name="การคำนวณ 5 8" xfId="26029" xr:uid="{816E0DDF-1639-4686-8C0D-4D42F636BD88}"/>
    <cellStyle name="การคำนวณ 5 8 2" xfId="27364" xr:uid="{140AC87D-F839-41B4-BC84-7CE105600028}"/>
    <cellStyle name="การคำนวณ 5 9" xfId="26758" xr:uid="{7BB3C694-5388-4BB4-8444-5CA1504A083C}"/>
    <cellStyle name="การคำนวณ 5 9 2" xfId="27649" xr:uid="{98CD8B45-0F69-48C5-A8FF-5D5AA2B6D620}"/>
    <cellStyle name="การคำนวณ 6" xfId="11653" xr:uid="{01E56B4E-84F2-4E05-B4C1-4A1DD7EB7434}"/>
    <cellStyle name="การคำนวณ 6 2" xfId="13167" xr:uid="{CD5A3893-9C2B-432E-93C3-CF11BA689E54}"/>
    <cellStyle name="การคำนวณ 6 2 2" xfId="18674" xr:uid="{72F6618C-3C71-4BA3-BE7C-654659B6389C}"/>
    <cellStyle name="การคำนวณ 6 3" xfId="12791" xr:uid="{0D67FBE2-BD61-462C-8C86-53203E8ADC91}"/>
    <cellStyle name="การคำนวณ 6 3 2" xfId="18298" xr:uid="{72B0A88E-EBAA-4A09-805A-C7F10F1DEBF3}"/>
    <cellStyle name="การคำนวณ 6 4" xfId="12850" xr:uid="{DFDCE9A0-0F42-4C1E-AF1D-6AF6FA7386C8}"/>
    <cellStyle name="การคำนวณ 6 4 2" xfId="18357" xr:uid="{A7CBBB12-F7C3-4D58-9C79-265D2D88B377}"/>
    <cellStyle name="การคำนวณ 6 5" xfId="17202" xr:uid="{64F70E0B-3565-4386-92EE-8B548867B0BF}"/>
    <cellStyle name="การคำนวณ 6 6" xfId="15593" xr:uid="{C250416B-632D-4659-A1B0-1F793AD12B3D}"/>
    <cellStyle name="การคำนวณ 6 7" xfId="23655" xr:uid="{1165E55E-D7E0-426D-A7B9-6899D7233FB9}"/>
    <cellStyle name="การคำนวณ 6 8" xfId="25418" xr:uid="{B3EA0A3B-17F7-431A-B697-79430494EF2F}"/>
    <cellStyle name="การคำนวณ 6 8 2" xfId="27156" xr:uid="{C353B3F9-95B6-4137-80A8-E22E7D450D50}"/>
    <cellStyle name="การคำนวณ 6 9" xfId="26550" xr:uid="{CF1C091A-50C1-449B-BBD0-4882F7F8FAE6}"/>
    <cellStyle name="การคำนวณ 6 9 2" xfId="27441" xr:uid="{D4ECE5F1-C49C-4ADC-8408-B69D5A13B8B2}"/>
    <cellStyle name="การคำนวณ 7" xfId="12117" xr:uid="{D760DC41-9D7F-451F-9F1A-788226613656}"/>
    <cellStyle name="การคำนวณ 7 2" xfId="13363" xr:uid="{35BB5D9B-DF38-4CE5-B113-417588D64D70}"/>
    <cellStyle name="การคำนวณ 7 2 2" xfId="18870" xr:uid="{661EB601-8C76-4A72-A9FE-D1ECCF5F46AB}"/>
    <cellStyle name="การคำนวณ 7 3" xfId="12862" xr:uid="{E79C669E-4825-460E-82A1-FE5667F448EE}"/>
    <cellStyle name="การคำนวณ 7 3 2" xfId="18369" xr:uid="{E69A3867-91B1-44FB-B1C1-1D0FD8724860}"/>
    <cellStyle name="การคำนวณ 7 4" xfId="13250" xr:uid="{D19ABCB5-F13C-4105-80D3-693E294D29DD}"/>
    <cellStyle name="การคำนวณ 7 4 2" xfId="18757" xr:uid="{7CAE3611-B6F8-4F38-9BFF-4BDD9504D84D}"/>
    <cellStyle name="การคำนวณ 7 5" xfId="16056" xr:uid="{1DF83F4D-69C9-4E5F-96B2-1CB3195FAD04}"/>
    <cellStyle name="การคำนวณ 7 6" xfId="23701" xr:uid="{FD2245C1-F8E5-4715-A80D-C2988DA3E79E}"/>
    <cellStyle name="การคำนวณ 7 7" xfId="25887" xr:uid="{FB80926D-5D09-4C13-B225-BF069BA13FD1}"/>
    <cellStyle name="การคำนวณ 7 7 2" xfId="27304" xr:uid="{85500C5B-9BDF-463E-A640-46E89ECB548E}"/>
    <cellStyle name="การคำนวณ 7 8" xfId="26698" xr:uid="{790851C7-D0DF-4439-BA84-FCB15FCCB76A}"/>
    <cellStyle name="การคำนวณ 7 8 2" xfId="27589" xr:uid="{622E8273-8757-4554-92D6-87965B290E29}"/>
    <cellStyle name="การคำนวณ 8" xfId="12941" xr:uid="{D82F9EA5-CB49-4CB8-A836-113B698D0C71}"/>
    <cellStyle name="การคำนวณ 8 2" xfId="18448" xr:uid="{70D3BDE8-09BD-42FE-93EE-09ECE1F33CC6}"/>
    <cellStyle name="การคำนวณ 8 3" xfId="23536" xr:uid="{2C573337-0E10-4A86-84CF-14F1132D641E}"/>
    <cellStyle name="การคำนวณ 9" xfId="15099" xr:uid="{22E1D3A2-2A3C-404B-BC9C-7970A33A5A3E}"/>
    <cellStyle name="การคำนวณ_1.RBL Related Transactions &amp; note 2010-Q2" xfId="23265" xr:uid="{19F1D75F-8D81-4C9F-B067-5A79955F90E7}"/>
    <cellStyle name="ข้อความเตือน" xfId="9752" xr:uid="{EC169475-1ECA-4A45-8DAF-B7E7600C786F}"/>
    <cellStyle name="ข้อความอธิบาย" xfId="9753" xr:uid="{1B2FF726-6900-4533-949C-537A4F71CACD}"/>
    <cellStyle name="จุลภาค 2" xfId="433" xr:uid="{E71B92EC-6F4E-4E64-8441-837967BB5C19}"/>
    <cellStyle name="จุลภาค 2 2" xfId="463" xr:uid="{5553A749-4F54-42DC-BE2E-402AEA1F9114}"/>
    <cellStyle name="จุลภาค 2 2 2" xfId="2162" xr:uid="{3BA354B7-D7B9-4BA9-8CCB-5854BBB7ACF3}"/>
    <cellStyle name="จุลภาค 2 2 2 2" xfId="39963" xr:uid="{B3BC5BDB-F2AF-4601-88D9-EC3E28385AD6}"/>
    <cellStyle name="จุลภาค 2 2 2 3" xfId="40590" xr:uid="{A33ADAAF-81E8-4D20-9150-AD7759B55B93}"/>
    <cellStyle name="จุลภาค 2 2 2 4" xfId="46482" xr:uid="{9B1DE09A-4D8C-4FDA-87FA-125428CAA1A3}"/>
    <cellStyle name="จุลภาค 2 2 2 5" xfId="39877" xr:uid="{E3FE4E5B-6BB7-4754-A7F2-D4B6257C30A0}"/>
    <cellStyle name="จุลภาค 2 2 3" xfId="2353" xr:uid="{19B82B54-BCF1-4ED4-8C5F-FAA00251569D}"/>
    <cellStyle name="จุลภาค 2 2 3 2" xfId="39964" xr:uid="{6B557AD9-828B-49FA-BF7E-B1900C6E2C07}"/>
    <cellStyle name="จุลภาค 2 2 3 3" xfId="39815" xr:uid="{DFB84830-1BEF-4938-8856-8E0DECE90989}"/>
    <cellStyle name="จุลภาค 2 2 4" xfId="40463" xr:uid="{FEF8C418-55C8-4BF4-AC09-5C4ABE26E28A}"/>
    <cellStyle name="จุลภาค 2 2 5" xfId="39762" xr:uid="{F6E86506-2AC3-4F76-AD1F-D8C080CE0734}"/>
    <cellStyle name="จุลภาค 2 2 6" xfId="36965" xr:uid="{3EC69222-23B3-4A48-BD40-588205185828}"/>
    <cellStyle name="จุลภาค 2 3" xfId="1930" xr:uid="{9F30D399-8FA9-478B-BC84-28FE508FD075}"/>
    <cellStyle name="จุลภาค 2 3 2" xfId="36869" xr:uid="{EAD80549-5156-4A73-8AB3-FED70591CB5E}"/>
    <cellStyle name="จุลภาค 2 3 2 2" xfId="39965" xr:uid="{44C7D4EE-117B-45DA-AA3F-B7510F4CD481}"/>
    <cellStyle name="จุลภาค 2 3 2 3" xfId="39884" xr:uid="{8C78439D-D9E7-4BA1-926B-32B543154242}"/>
    <cellStyle name="จุลภาค 2 3 3" xfId="37310" xr:uid="{8B9AD60B-86CB-4216-AD8E-D4AC72630589}"/>
    <cellStyle name="จุลภาค 2 3 3 2" xfId="39966" xr:uid="{B39F4ED2-913E-4BC0-B46A-411127BCB799}"/>
    <cellStyle name="จุลภาค 2 3 4" xfId="40576" xr:uid="{E3762003-FF01-425D-AD46-2D0268E95C13}"/>
    <cellStyle name="จุลภาค 2 3 5" xfId="39821" xr:uid="{CCD51EC7-91F4-44FB-AB6D-3870931EDFE0}"/>
    <cellStyle name="จุลภาค 2 3 6" xfId="46295" xr:uid="{D321F597-D468-4421-BC2B-637A54981DEF}"/>
    <cellStyle name="จุลภาค 2 3 7" xfId="9483" xr:uid="{4E575865-BE82-478B-8DCD-802A172D79E7}"/>
    <cellStyle name="จุลภาค 2 4" xfId="2340" xr:uid="{1B9906F4-99CB-4C62-9B6B-6E00AAD0E743}"/>
    <cellStyle name="จุลภาค 2 4 2" xfId="39967" xr:uid="{83A54A60-137A-486B-86CB-979A46A4555F}"/>
    <cellStyle name="จุลภาค 2 4 3" xfId="39872" xr:uid="{C6D3CB03-A5FB-465E-8E48-EE1624FB075A}"/>
    <cellStyle name="จุลภาค 2 4 4" xfId="46598" xr:uid="{C10435E8-49BD-4F28-B01D-5DFBC31558D1}"/>
    <cellStyle name="จุลภาค 2 4 5" xfId="37460" xr:uid="{B18C22A8-DDC4-4CF2-AB46-391F4BFA05A9}"/>
    <cellStyle name="จุลภาค 2 5" xfId="39968" xr:uid="{26B5EE29-3DDB-4DC6-AF8C-077D93ADBEDD}"/>
    <cellStyle name="จุลภาค 2 6" xfId="40362" xr:uid="{D1490980-9091-4A6D-A5FD-8209CC12A6CD}"/>
    <cellStyle name="จุลภาค 2 7" xfId="39708" xr:uid="{02500642-114D-4E7F-94F0-0673DFA1B1E2}"/>
    <cellStyle name="จุลภาค 2 8" xfId="45210" xr:uid="{C9BBB41A-81AC-4327-BEDD-C479F9CB71BA}"/>
    <cellStyle name="จุลภาค 2 9" xfId="9572" xr:uid="{EB94E527-54F4-4AFC-AB96-42FB5639B6A5}"/>
    <cellStyle name="จุลภาค 3" xfId="9441" xr:uid="{42206B55-4A75-4512-B3C4-310B2F4E463E}"/>
    <cellStyle name="จุลภาค 3 2" xfId="9447" xr:uid="{AB070D0A-71CE-4B2B-B9C9-E1F3C964AAAF}"/>
    <cellStyle name="จุลภาค 3 2 2" xfId="36843" xr:uid="{13C7FFA8-E188-4D2F-AEDB-FD5C56D71663}"/>
    <cellStyle name="จุลภาค 3 2 2 2" xfId="40591" xr:uid="{AD47E94D-5C2F-4373-973B-D8B15F9DDA5E}"/>
    <cellStyle name="จุลภาค 3 2 3" xfId="37285" xr:uid="{2F8B112D-22D2-4EFD-8F48-395185C398D3}"/>
    <cellStyle name="จุลภาค 3 2 3 2" xfId="40466" xr:uid="{1392E7EF-26A0-45CA-A20B-EC634786710B}"/>
    <cellStyle name="จุลภาค 3 2 4" xfId="39763" xr:uid="{CBB93419-6E10-49DE-8C07-2D71E134DD93}"/>
    <cellStyle name="จุลภาค 3 3" xfId="9462" xr:uid="{B372FBAD-E12F-43C4-A7C9-421293497F8A}"/>
    <cellStyle name="จุลภาค 3 3 2" xfId="9177" xr:uid="{F41ADD8D-3929-4096-9093-597ECD33055F}"/>
    <cellStyle name="จุลภาค 3 3 2 2" xfId="9476" xr:uid="{0D4A9463-5454-47C0-9131-5B0441A17F6C}"/>
    <cellStyle name="จุลภาค 3 3 2 2 2" xfId="36866" xr:uid="{6E009CC0-8FBD-4DEB-A6E7-82FDC2E584DC}"/>
    <cellStyle name="จุลภาค 3 3 2 2 3" xfId="37307" xr:uid="{A1A3D0A6-4ED0-4722-86EF-05786EEE56C4}"/>
    <cellStyle name="จุลภาค 3 3 2 3" xfId="36660" xr:uid="{FCF720E7-DF3B-4E96-B49F-835014E3394C}"/>
    <cellStyle name="จุลภาค 3 3 2 4" xfId="37114" xr:uid="{66B0594E-9C4F-4F17-AD62-BD2EC70B9083}"/>
    <cellStyle name="จุลภาค 3 3 3" xfId="36855" xr:uid="{BF3738AA-6409-4F2D-9476-177FD8E05B97}"/>
    <cellStyle name="จุลภาค 3 3 4" xfId="37295" xr:uid="{C25EE0A4-6ADF-47B4-83BC-43598724DCB5}"/>
    <cellStyle name="จุลภาค 3 3 5" xfId="40578" xr:uid="{32374F56-53ED-4222-8E86-2C299AC03149}"/>
    <cellStyle name="จุลภาค 3 4" xfId="9160" xr:uid="{E08FF500-5C55-49BA-8E9E-8CAB111C2A0F}"/>
    <cellStyle name="จุลภาค 3 4 2" xfId="9475" xr:uid="{F129FC2C-1627-4440-83C9-AEA74A147C61}"/>
    <cellStyle name="จุลภาค 3 4 2 2" xfId="36865" xr:uid="{55C51C67-9DF9-4CBF-ADFA-4DD84CC6914B}"/>
    <cellStyle name="จุลภาค 3 4 2 3" xfId="37306" xr:uid="{EC054B22-09E0-4D7E-8344-6658CE89468B}"/>
    <cellStyle name="จุลภาค 3 4 3" xfId="36651" xr:uid="{99322F8C-997F-4944-9322-240D0BFCA565}"/>
    <cellStyle name="จุลภาค 3 4 4" xfId="37109" xr:uid="{3C218372-2C97-4C61-9DCD-C2D0A8C81351}"/>
    <cellStyle name="จุลภาค 3 4 5" xfId="40365" xr:uid="{DFFD7571-B4D0-4C76-83E0-8DFE523E1673}"/>
    <cellStyle name="จุลภาค 3 5" xfId="36838" xr:uid="{DAC6703E-C769-43B1-BB7C-728DB8C242CC}"/>
    <cellStyle name="จุลภาค 3 6" xfId="37280" xr:uid="{41346C47-BC56-40F5-8BD3-199E032EA6B6}"/>
    <cellStyle name="จุลภาค 4" xfId="39743" xr:uid="{7421751A-90D1-4746-B221-1F49414E65B9}"/>
    <cellStyle name="จุลภาค 5" xfId="39745" xr:uid="{8E40876F-8E07-482F-B11C-1696A5C8669F}"/>
    <cellStyle name="จุลภาค 6" xfId="39767" xr:uid="{9AE23320-DFB5-4FD5-B633-579E17604019}"/>
    <cellStyle name="ชื่อเรื่อง" xfId="9754" xr:uid="{37805CD5-0A44-4FA4-ABD9-67F6E3AF0CA8}"/>
    <cellStyle name="ชื่อเรื่อง 2" xfId="23269" xr:uid="{2C43A9CE-308D-4F83-BFA3-10E7816AB166}"/>
    <cellStyle name="ชื่อเรื่อง_1.RBL Related Transactions &amp; note 2010-Q2" xfId="23270" xr:uid="{0FE80CE0-2B2A-47B6-B390-D7BD93F9B9B6}"/>
    <cellStyle name="ณfน๔_NTCณ๘ป๙ (2)" xfId="3820" xr:uid="{CC75A945-4A80-48D4-9C68-0E087E88F234}"/>
    <cellStyle name="ดี" xfId="9755" xr:uid="{BC483884-9320-4A99-B225-4FA923959E40}"/>
    <cellStyle name="ตามการเชื่อมโยงหลายมิติ" xfId="3821" xr:uid="{2CABBA76-FDB9-45E8-BE7A-16C68C669C25}"/>
    <cellStyle name="ตามการเชื่อมโยงหลายมิติ 2" xfId="23386" xr:uid="{6C30B6C2-98B4-460C-97DB-289B44C374D6}"/>
    <cellStyle name="ตามการเชื่อมโยงหลายมิติ 3" xfId="23272" xr:uid="{D186967D-9CCF-42D6-A24B-9A5FBB5A7988}"/>
    <cellStyle name="ตามการเชื่อมโยงหลายมิติ 4" xfId="37793" xr:uid="{24D5F960-DDD0-4BA9-A430-FEE4142A72F0}"/>
    <cellStyle name="ตามการเชื่อมโยงหลายมิติ 5" xfId="9756" xr:uid="{04E29682-5CDD-4D51-B470-76CDCD941B91}"/>
    <cellStyle name="น้บะภฒ_95" xfId="9757" xr:uid="{B4007136-B898-4FFD-90DF-964BCE715F5C}"/>
    <cellStyle name="ปกติ 2" xfId="434" xr:uid="{207EE21F-BE63-49E1-A7C0-7011E947A4A9}"/>
    <cellStyle name="ปกติ 2 2" xfId="1774" xr:uid="{661D93A8-B8D2-433C-97F2-E41A2D06DC79}"/>
    <cellStyle name="ปกติ 2 2 2" xfId="9132" xr:uid="{B43F5EC5-5A94-4A10-9F9C-6DEDE798822B}"/>
    <cellStyle name="ปกติ 2 2 2 2" xfId="36630" xr:uid="{B8828EAB-318C-4367-A9E4-CDC9F5DA93A7}"/>
    <cellStyle name="ปกติ 2 2 2 3" xfId="23387" xr:uid="{72812768-3532-4105-A1EF-6B9133AE2764}"/>
    <cellStyle name="ปกติ 2 2 2 4" xfId="40339" xr:uid="{90AEA5BB-03A4-4183-BDFE-C670AADC1990}"/>
    <cellStyle name="ปกติ 2 2 3" xfId="23275" xr:uid="{3D42A5F8-BE93-464D-AF50-075C305BED9D}"/>
    <cellStyle name="ปกติ 2 2 4" xfId="36853" xr:uid="{623CA4C1-9705-435D-8DD4-84358B9A3E2D}"/>
    <cellStyle name="ปกติ 2 2 5" xfId="9759" xr:uid="{BB5541A6-8DE2-4DE0-9E09-CFD81526B03F}"/>
    <cellStyle name="ปกติ 2 2 6" xfId="39764" xr:uid="{15F81C5E-878A-419D-8735-0DFF5ED6D815}"/>
    <cellStyle name="ปกติ 2 2 7" xfId="46161" xr:uid="{BBD5A708-7DD6-4255-A163-825752371BA2}"/>
    <cellStyle name="ปกติ 2 2 8" xfId="9460" xr:uid="{D7B10191-B3EF-44D4-A78E-47A9EEEF79AC}"/>
    <cellStyle name="ปกติ 2 3" xfId="1627" xr:uid="{1AFA3B38-A959-44BD-B697-C85A31CCCCD3}"/>
    <cellStyle name="ปกติ 2 3 2" xfId="9137" xr:uid="{52D5D4F5-959F-4B9C-918F-D1B775F3C172}"/>
    <cellStyle name="ปกติ 2 3 3" xfId="36836" xr:uid="{8C5C6757-A087-49F7-91C9-54D917C1DFD6}"/>
    <cellStyle name="ปกติ 2 3 4" xfId="23276" xr:uid="{1A43AB3E-C7EB-41BA-A087-3C7AD267D6BA}"/>
    <cellStyle name="ปกติ 2 3 5" xfId="39785" xr:uid="{D9737F69-5987-4BD3-A282-86C5E450C170}"/>
    <cellStyle name="ปกติ 2 3 6" xfId="9439" xr:uid="{3BDF34AB-57A0-4462-8DC4-59D1BF61847C}"/>
    <cellStyle name="ปกติ 2 4" xfId="909" xr:uid="{DB8EEDFB-9C20-4D79-A871-5D0E3EF98D33}"/>
    <cellStyle name="ปกติ 2 4 2" xfId="45562" xr:uid="{ED3F6DD6-528B-4A0B-BA29-6BA2E1F0A86A}"/>
    <cellStyle name="ปกติ 2 4 3" xfId="9573" xr:uid="{B11F79CD-0C5C-4C57-BAEC-8BCB9FA80EE4}"/>
    <cellStyle name="ปกติ 2 5" xfId="36842" xr:uid="{76FE72D8-D0E9-41E3-8FF5-552F5E954D42}"/>
    <cellStyle name="ปกติ 2 6" xfId="9758" xr:uid="{AD5B13D7-6AE5-4695-94A1-456C645548D7}"/>
    <cellStyle name="ปกติ 2 7" xfId="9446" xr:uid="{FBAF0F1B-84F6-4165-92C9-ED0707D58CCD}"/>
    <cellStyle name="ปกติ 3" xfId="435" xr:uid="{E068ECC7-5A64-45E6-B6DF-8300DBCCCA7B}"/>
    <cellStyle name="ปกติ 3 2" xfId="2341" xr:uid="{E5139045-7587-49EB-90D1-D9D9F0C52574}"/>
    <cellStyle name="ปกติ 3 2 2" xfId="39765" xr:uid="{A11E806D-64E7-4B8C-89A0-67B08D46B344}"/>
    <cellStyle name="ปกติ 3 2 3" xfId="46599" xr:uid="{FB4835FC-8A7A-4690-ABAA-3CEC9C96D500}"/>
    <cellStyle name="ปกติ 3 2 4" xfId="11039" xr:uid="{68E84ADC-76E3-4126-A0E9-22476ACD1755}"/>
    <cellStyle name="ปกติ 3 3" xfId="23277" xr:uid="{1FD27C73-D95A-4870-B1C5-3B93791204B9}"/>
    <cellStyle name="ปกติ 3 4" xfId="39362" xr:uid="{A64EABCE-B1E6-411B-AA28-AA436BE7A513}"/>
    <cellStyle name="ปกติ 3 5" xfId="39742" xr:uid="{36B626CF-7769-4638-92D9-F8C1BF4E6E31}"/>
    <cellStyle name="ปกติ 3 6" xfId="44940" xr:uid="{560C306A-36DF-47C7-996F-A3CD84131447}"/>
    <cellStyle name="ปกติ 3 7" xfId="11038" xr:uid="{BAEFF830-ABE0-4189-A725-C7E772B80527}"/>
    <cellStyle name="ปกติ 4" xfId="23278" xr:uid="{5E5449E3-AED1-4D10-A9CA-13FE263A59E6}"/>
    <cellStyle name="ปกติ 4 2" xfId="9479" xr:uid="{25AAC089-2921-4931-AC79-C5CAC67BE8D0}"/>
    <cellStyle name="ปกติ 4 3" xfId="39766" xr:uid="{E03179C6-F86D-4EFD-93FE-A967426611F9}"/>
    <cellStyle name="ปกติ 5" xfId="23279" xr:uid="{04E330ED-7770-41B0-A221-609B982E2679}"/>
    <cellStyle name="ปกติ 6" xfId="23280" xr:uid="{12616A3B-104D-4935-9B04-6EBD81A313ED}"/>
    <cellStyle name="ปกติ_0404" xfId="23281" xr:uid="{65192F73-1486-49F4-A73F-E824E61D95EF}"/>
    <cellStyle name="ป้อนค่า" xfId="9760" xr:uid="{8E046A85-C5BB-4144-B10E-03E645680151}"/>
    <cellStyle name="ป้อนค่า 10" xfId="22151" xr:uid="{6034EB05-C873-4A17-9FAB-D3B5BFC7FDD4}"/>
    <cellStyle name="ป้อนค่า 11" xfId="22208" xr:uid="{B0D63957-C94F-4D69-8EB5-022D892334A7}"/>
    <cellStyle name="ป้อนค่า 12" xfId="24870" xr:uid="{A0989DCC-6525-4533-9CED-0BD404DA5F56}"/>
    <cellStyle name="ป้อนค่า 12 2" xfId="27041" xr:uid="{5AD297B5-2B01-42EC-A077-3240BC2C859F}"/>
    <cellStyle name="ป้อนค่า 13" xfId="25273" xr:uid="{A977DFD4-A7F3-457E-90BA-A88D580B17BC}"/>
    <cellStyle name="ป้อนค่า 13 2" xfId="27145" xr:uid="{479F5523-B9DF-4F6D-9BBC-A7965D9E472D}"/>
    <cellStyle name="ป้อนค่า 14" xfId="26852" xr:uid="{C3B8AE29-36E1-4F6A-B6B2-3F289C104298}"/>
    <cellStyle name="ป้อนค่า 14 2" xfId="27722" xr:uid="{DD30B1CE-E856-4E45-8F12-9C60497C9FD3}"/>
    <cellStyle name="ป้อนค่า 15" xfId="26886" xr:uid="{AFA47D0E-9B1C-45C4-8D87-1670100BD1C0}"/>
    <cellStyle name="ป้อนค่า 16" xfId="26918" xr:uid="{4EAF693A-46B4-4CCC-97B6-AEEF604B3722}"/>
    <cellStyle name="ป้อนค่า 17" xfId="26920" xr:uid="{811842C6-3859-48A3-B6EF-DB5806C1C873}"/>
    <cellStyle name="ป้อนค่า 2" xfId="10355" xr:uid="{BB9F16BD-812C-4A2C-862E-0201F4550F71}"/>
    <cellStyle name="ป้อนค่า 2 10" xfId="24983" xr:uid="{914561AC-662A-4637-9036-BADFB0844BB9}"/>
    <cellStyle name="ป้อนค่า 2 10 2" xfId="27093" xr:uid="{9C58636A-37DB-4B2A-BBCA-59EB7BEBF050}"/>
    <cellStyle name="ป้อนค่า 2 11" xfId="25204" xr:uid="{4A95706E-E37F-4261-8582-1146B5F00248}"/>
    <cellStyle name="ป้อนค่า 2 11 2" xfId="27100" xr:uid="{03DDDB66-5F62-45C1-9490-1055BC8320E8}"/>
    <cellStyle name="ป้อนค่า 2 2" xfId="11811" xr:uid="{87644C30-82EE-4F13-A954-06B2FC87EC18}"/>
    <cellStyle name="ป้อนค่า 2 2 2" xfId="13265" xr:uid="{8E79403F-DD1F-4179-8A33-2135EEE7C861}"/>
    <cellStyle name="ป้อนค่า 2 2 2 2" xfId="18772" xr:uid="{F4D76A83-41B7-4030-95B2-3C2164C0ADCC}"/>
    <cellStyle name="ป้อนค่า 2 2 3" xfId="12991" xr:uid="{6D931228-8A5C-4FD6-8241-68556098C686}"/>
    <cellStyle name="ป้อนค่า 2 2 3 2" xfId="18498" xr:uid="{53CD05DE-7F75-4556-B78F-901498CD34B5}"/>
    <cellStyle name="ป้อนค่า 2 2 4" xfId="13667" xr:uid="{B9BD1C46-8BFC-458B-92C9-E6BA51871227}"/>
    <cellStyle name="ป้อนค่า 2 2 4 2" xfId="19174" xr:uid="{2CB3BE8A-8A81-448C-8023-CBEE3DAA6CB3}"/>
    <cellStyle name="ป้อนค่า 2 2 5" xfId="17352" xr:uid="{DD802A9D-E069-43F6-AF29-8793198FDEF2}"/>
    <cellStyle name="ป้อนค่า 2 2 6" xfId="15751" xr:uid="{D3839F01-7C70-4A08-AA98-DF341F7BA7D4}"/>
    <cellStyle name="ป้อนค่า 2 2 7" xfId="23630" xr:uid="{B27312EA-AA42-443C-8142-EA9573554E7C}"/>
    <cellStyle name="ป้อนค่า 2 2 8" xfId="25582" xr:uid="{CE478CC0-B662-44C9-9D95-7F9690F80997}"/>
    <cellStyle name="ป้อนค่า 2 2 8 2" xfId="27236" xr:uid="{DE2163AA-16D1-432E-B5AE-DFD7C4FA427C}"/>
    <cellStyle name="ป้อนค่า 2 2 9" xfId="26630" xr:uid="{CC901F5E-7000-42C2-9C4C-8E9D673AC5A3}"/>
    <cellStyle name="ป้อนค่า 2 2 9 2" xfId="27521" xr:uid="{EEA4F88D-FD53-412E-AF8A-5D9AB66F7BDC}"/>
    <cellStyle name="ป้อนค่า 2 3" xfId="11738" xr:uid="{818FE3B1-168F-44D8-B375-EEBE46BC78DE}"/>
    <cellStyle name="ป้อนค่า 2 3 2" xfId="13218" xr:uid="{749B0D7B-4A88-4173-81FE-E8183E8EA363}"/>
    <cellStyle name="ป้อนค่า 2 3 2 2" xfId="18725" xr:uid="{F53EC369-3C42-4275-A85B-7CD4AF8AE6E6}"/>
    <cellStyle name="ป้อนค่า 2 3 3" xfId="13110" xr:uid="{A183E180-DD83-41D6-A559-EC313CED00E1}"/>
    <cellStyle name="ป้อนค่า 2 3 3 2" xfId="18617" xr:uid="{D5AAC336-77FF-494A-A627-8AF5C706D3E3}"/>
    <cellStyle name="ป้อนค่า 2 3 4" xfId="13033" xr:uid="{3FBD32D5-9DA2-48E1-843C-9947DD890317}"/>
    <cellStyle name="ป้อนค่า 2 3 4 2" xfId="18540" xr:uid="{2DA552C4-8D3B-4F21-B2E7-9600AB532754}"/>
    <cellStyle name="ป้อนค่า 2 3 5" xfId="17288" xr:uid="{6B2BBF3B-0810-47F3-A6C3-65661E8AD254}"/>
    <cellStyle name="ป้อนค่า 2 3 6" xfId="15682" xr:uid="{DB169B5C-147A-49BD-BE5D-B3CB8EF31CC2}"/>
    <cellStyle name="ป้อนค่า 2 3 7" xfId="23711" xr:uid="{5A94316B-3FD2-4540-8534-D0DD7A342004}"/>
    <cellStyle name="ป้อนค่า 2 3 8" xfId="25509" xr:uid="{B5F491CF-3671-4AF2-ABB6-2A152FE1ECFE}"/>
    <cellStyle name="ป้อนค่า 2 3 8 2" xfId="27200" xr:uid="{748CAEAC-FAD5-4821-939F-0479714C08A7}"/>
    <cellStyle name="ป้อนค่า 2 3 9" xfId="26594" xr:uid="{1CAAA5B8-5097-4A9D-9BF3-C5B3529DFDC0}"/>
    <cellStyle name="ป้อนค่า 2 3 9 2" xfId="27485" xr:uid="{EDA8A24A-2F28-4A98-848E-B4898F0063FC}"/>
    <cellStyle name="ป้อนค่า 2 4" xfId="12208" xr:uid="{E169709D-C3BE-4215-847C-FC3E996ADCB5}"/>
    <cellStyle name="ป้อนค่า 2 4 2" xfId="13397" xr:uid="{A3BA7BED-C5B5-4FC2-AD08-CD9094770828}"/>
    <cellStyle name="ป้อนค่า 2 4 2 2" xfId="18904" xr:uid="{F388A8D3-8A88-4A43-AC47-FF663C271BFF}"/>
    <cellStyle name="ป้อนค่า 2 4 3" xfId="12808" xr:uid="{EA590E9C-1888-41EE-AA8A-22CB947534C6}"/>
    <cellStyle name="ป้อนค่า 2 4 3 2" xfId="18315" xr:uid="{2BF8C3C8-B7D3-442A-9648-0AAC92A8B654}"/>
    <cellStyle name="ป้อนค่า 2 4 4" xfId="13638" xr:uid="{5D1EF6AE-93B0-4A3C-B447-4559FFF553F2}"/>
    <cellStyle name="ป้อนค่า 2 4 4 2" xfId="19145" xr:uid="{9C602097-70C6-4501-B9D3-096EA9B83E81}"/>
    <cellStyle name="ป้อนค่า 2 4 5" xfId="17738" xr:uid="{FAAF45BF-B2D2-4ADC-B6CB-639390A7B841}"/>
    <cellStyle name="ป้อนค่า 2 4 6" xfId="16147" xr:uid="{334C847A-D8EC-4B4D-85DA-B1AE0FBB1776}"/>
    <cellStyle name="ป้อนค่า 2 4 7" xfId="23607" xr:uid="{E9CC8BE8-2B4B-4A08-A5EA-3595CB27F798}"/>
    <cellStyle name="ป้อนค่า 2 4 8" xfId="25979" xr:uid="{BCA9F559-23F9-4F1B-AD75-8CE9C839203C}"/>
    <cellStyle name="ป้อนค่า 2 4 8 2" xfId="27323" xr:uid="{C15DC638-B5D7-4C90-92A0-2B5F39035983}"/>
    <cellStyle name="ป้อนค่า 2 4 9" xfId="26717" xr:uid="{6A3ADDD5-3D9E-4886-B1AA-2F19FBF48B29}"/>
    <cellStyle name="ป้อนค่า 2 4 9 2" xfId="27608" xr:uid="{C303AD73-5F02-439F-937D-81296AB6762F}"/>
    <cellStyle name="ป้อนค่า 2 5" xfId="12263" xr:uid="{59838EC8-7EEF-488E-89B3-562F342D2011}"/>
    <cellStyle name="ป้อนค่า 2 5 2" xfId="13443" xr:uid="{5114C992-91BA-48F8-AA0F-AC9D0334B5E4}"/>
    <cellStyle name="ป้อนค่า 2 5 2 2" xfId="18950" xr:uid="{29F18555-7D5E-4ECE-8BF0-C2B6B7A22E1D}"/>
    <cellStyle name="ป้อนค่า 2 5 3" xfId="12947" xr:uid="{D6F57928-B67A-405E-8FDD-EE4D5AF18E80}"/>
    <cellStyle name="ป้อนค่า 2 5 3 2" xfId="18454" xr:uid="{9A9F1E95-8309-4F73-9472-B6FC4710173C}"/>
    <cellStyle name="ป้อนค่า 2 5 4" xfId="13571" xr:uid="{92C22ACC-7CE4-436E-B90E-E1106FEB240A}"/>
    <cellStyle name="ป้อนค่า 2 5 4 2" xfId="19078" xr:uid="{C7EDDE29-B539-4D25-9E29-7B52B352448A}"/>
    <cellStyle name="ป้อนค่า 2 5 5" xfId="17786" xr:uid="{7C178997-91FA-4866-9617-92723804D5EB}"/>
    <cellStyle name="ป้อนค่า 2 5 6" xfId="16202" xr:uid="{645B5C43-1BB8-4D6F-8E57-3F4D6FD427F7}"/>
    <cellStyle name="ป้อนค่า 2 5 7" xfId="23555" xr:uid="{85E0276C-D91A-4C17-9FD7-16C7299EBF97}"/>
    <cellStyle name="ป้อนค่า 2 5 8" xfId="26034" xr:uid="{832786BD-420E-4B3B-96EB-81CE444A41F6}"/>
    <cellStyle name="ป้อนค่า 2 5 8 2" xfId="27368" xr:uid="{3BD3044C-0639-4CDE-90F7-FE3F08F96915}"/>
    <cellStyle name="ป้อนค่า 2 5 9" xfId="26762" xr:uid="{88301301-ECAF-4924-B80D-144C3053640A}"/>
    <cellStyle name="ป้อนค่า 2 5 9 2" xfId="27653" xr:uid="{06C42A9B-8588-471F-AA3F-92E630CEF1B2}"/>
    <cellStyle name="ป้อนค่า 2 6" xfId="12231" xr:uid="{61635C18-2EAB-4B4A-8F21-C11EF1B9E677}"/>
    <cellStyle name="ป้อนค่า 2 6 2" xfId="13419" xr:uid="{2EB2B0DD-DD41-4F4F-96CA-52C8E3EC6445}"/>
    <cellStyle name="ป้อนค่า 2 6 2 2" xfId="18926" xr:uid="{4ADBC2BD-C35C-4143-8301-F2C1B114D428}"/>
    <cellStyle name="ป้อนค่า 2 6 3" xfId="13060" xr:uid="{AA2A955F-0993-40FD-97FD-6E99D7F9B03C}"/>
    <cellStyle name="ป้อนค่า 2 6 3 2" xfId="18567" xr:uid="{A0385476-7391-4773-9F6F-C6C92A2AF819}"/>
    <cellStyle name="ป้อนค่า 2 6 4" xfId="13553" xr:uid="{8C3C60D5-503E-4627-85A4-6EEAE48E8F83}"/>
    <cellStyle name="ป้อนค่า 2 6 4 2" xfId="19060" xr:uid="{FF571F2A-7D4C-4FFA-ABFB-4EA818FDB743}"/>
    <cellStyle name="ป้อนค่า 2 6 5" xfId="16170" xr:uid="{5F434350-7EFD-41D1-AA8E-EFEA62987931}"/>
    <cellStyle name="ป้อนค่า 2 6 6" xfId="23660" xr:uid="{EBDE6B74-3A4D-43D2-9E40-833C60E72BA1}"/>
    <cellStyle name="ป้อนค่า 2 6 7" xfId="26002" xr:uid="{CE9A67A0-BDF8-4FFE-BC41-ABC8ADF71F31}"/>
    <cellStyle name="ป้อนค่า 2 6 7 2" xfId="27345" xr:uid="{25255629-27F5-41BA-9F55-ADF611DFDDA8}"/>
    <cellStyle name="ป้อนค่า 2 6 8" xfId="26739" xr:uid="{49F75BD7-208E-4F0D-9492-CBF7CFAE3D5B}"/>
    <cellStyle name="ป้อนค่า 2 6 8 2" xfId="27630" xr:uid="{2A70038B-88CF-4958-AD5F-ED547BA08D90}"/>
    <cellStyle name="ป้อนค่า 2 7" xfId="13039" xr:uid="{794FEE46-3C0C-423F-8AA5-E24DA3ADCEFF}"/>
    <cellStyle name="ป้อนค่า 2 7 2" xfId="18546" xr:uid="{3B7B069F-98A5-42F9-9634-A7C851220A56}"/>
    <cellStyle name="ป้อนค่า 2 7 3" xfId="23595" xr:uid="{A9030398-4737-4FDD-BD23-8520BCD49138}"/>
    <cellStyle name="ป้อนค่า 2 8" xfId="15211" xr:uid="{955081BF-9347-4A0C-8CB0-4FF6A1CB0E41}"/>
    <cellStyle name="ป้อนค่า 2 9" xfId="23427" xr:uid="{1DB4453D-9281-49B5-B292-DE2734CE47BB}"/>
    <cellStyle name="ป้อนค่า 3" xfId="11658" xr:uid="{D54E240C-86C2-4B23-8FC3-C285C283F04D}"/>
    <cellStyle name="ป้อนค่า 3 2" xfId="13171" xr:uid="{00B883BE-9A62-4810-A4E0-0B185315533E}"/>
    <cellStyle name="ป้อนค่า 3 2 2" xfId="18678" xr:uid="{8B34132B-4867-47BF-B87A-750AE8A988BB}"/>
    <cellStyle name="ป้อนค่า 3 3" xfId="13574" xr:uid="{6312EB80-B1EB-408A-8F4D-200EA31FA8F3}"/>
    <cellStyle name="ป้อนค่า 3 3 2" xfId="19081" xr:uid="{6886F1E8-6973-4016-9775-A1892BB0AB5C}"/>
    <cellStyle name="ป้อนค่า 3 4" xfId="13689" xr:uid="{58CEFDD8-2FFA-4B39-9913-8E6B0422180C}"/>
    <cellStyle name="ป้อนค่า 3 4 2" xfId="19196" xr:uid="{79CD39FB-E243-4090-8077-3AE7F125172B}"/>
    <cellStyle name="ป้อนค่า 3 5" xfId="17210" xr:uid="{798B012C-9F2C-4C50-9B6A-2B513EA5B39E}"/>
    <cellStyle name="ป้อนค่า 3 6" xfId="15601" xr:uid="{82FF8B82-B1C1-4497-ACA8-460D4B5C5D71}"/>
    <cellStyle name="ป้อนค่า 3 7" xfId="23511" xr:uid="{C854FBDC-DBF7-4960-85F8-BDE16CACD90B}"/>
    <cellStyle name="ป้อนค่า 3 8" xfId="25426" xr:uid="{8F15241F-F31D-40E8-814B-EE094313D83A}"/>
    <cellStyle name="ป้อนค่า 3 8 2" xfId="27159" xr:uid="{5F44E848-8E5B-4404-9132-50765E461057}"/>
    <cellStyle name="ป้อนค่า 3 9" xfId="26553" xr:uid="{F55D5311-C799-4759-8743-039CC82D84AD}"/>
    <cellStyle name="ป้อนค่า 3 9 2" xfId="27444" xr:uid="{370765AE-5662-4F2D-B650-A9425AF3B309}"/>
    <cellStyle name="ป้อนค่า 4" xfId="11684" xr:uid="{8A1965AB-1DE5-436E-8614-E13FB60D235C}"/>
    <cellStyle name="ป้อนค่า 4 2" xfId="13180" xr:uid="{F8576EE3-AD9E-47E1-91EE-379D09818EE1}"/>
    <cellStyle name="ป้อนค่า 4 2 2" xfId="18687" xr:uid="{6F81AA01-4F34-497A-AB4A-1D1CFDB7C5DE}"/>
    <cellStyle name="ป้อนค่า 4 3" xfId="13112" xr:uid="{4665D53C-B6E2-41AD-A3CC-FFC0B089D7FA}"/>
    <cellStyle name="ป้อนค่า 4 3 2" xfId="18619" xr:uid="{49585E83-8577-46D4-A00A-259149082C06}"/>
    <cellStyle name="ป้อนค่า 4 4" xfId="13159" xr:uid="{BFBC580E-ABDC-4F90-BEF9-FB39A87E9054}"/>
    <cellStyle name="ป้อนค่า 4 4 2" xfId="18666" xr:uid="{8402996D-4921-4757-84C1-65BC93F05A98}"/>
    <cellStyle name="ป้อนค่า 4 5" xfId="17237" xr:uid="{B748592A-1C50-4756-9EE3-B357F34416CA}"/>
    <cellStyle name="ป้อนค่า 4 6" xfId="15630" xr:uid="{83C3588A-4B63-4C0E-B8A4-BE34B93C5DD2}"/>
    <cellStyle name="ป้อนค่า 4 7" xfId="23547" xr:uid="{40D1B221-6A8B-4A67-B2B3-9E995E75980A}"/>
    <cellStyle name="ป้อนค่า 4 8" xfId="25455" xr:uid="{232EE0D4-CBAC-4381-AAB1-F37D2F99B999}"/>
    <cellStyle name="ป้อนค่า 4 8 2" xfId="27164" xr:uid="{FE99C4F8-BFC9-4923-ACC7-70F351F4EF0B}"/>
    <cellStyle name="ป้อนค่า 4 9" xfId="26558" xr:uid="{D229B1E6-91D1-4E62-8407-2835F8990645}"/>
    <cellStyle name="ป้อนค่า 4 9 2" xfId="27449" xr:uid="{B79B0E80-28F8-4C8C-8FB6-AC3DD4BFC2A3}"/>
    <cellStyle name="ป้อนค่า 5" xfId="12272" xr:uid="{9C318391-E3B2-4BF5-93B7-6CCB91708274}"/>
    <cellStyle name="ป้อนค่า 5 2" xfId="13452" xr:uid="{1FFB9B08-DA23-4354-87CE-FBFECC73CEA6}"/>
    <cellStyle name="ป้อนค่า 5 2 2" xfId="18959" xr:uid="{0F20922E-6861-4220-AA33-1128B11AE940}"/>
    <cellStyle name="ป้อนค่า 5 3" xfId="13526" xr:uid="{34FB0FA7-3626-48B4-B2CD-5EE429F9324F}"/>
    <cellStyle name="ป้อนค่า 5 3 2" xfId="19033" xr:uid="{AE8A4250-149F-4146-B04C-0A9362B9B8E9}"/>
    <cellStyle name="ป้อนค่า 5 4" xfId="13376" xr:uid="{133F11F3-65AC-4A77-8A56-390E293C9B97}"/>
    <cellStyle name="ป้อนค่า 5 4 2" xfId="18883" xr:uid="{F0A01DFC-A933-40CA-8B38-CB1D96DBFBCE}"/>
    <cellStyle name="ป้อนค่า 5 5" xfId="17793" xr:uid="{1204A3A9-E5FD-44A7-8364-F0165100375A}"/>
    <cellStyle name="ป้อนค่า 5 6" xfId="16210" xr:uid="{BF458E3B-DD67-4C28-8D86-3922CD02CBDD}"/>
    <cellStyle name="ป้อนค่า 5 7" xfId="23698" xr:uid="{C30022A9-8385-425E-9111-2EFCEBDB8B12}"/>
    <cellStyle name="ป้อนค่า 5 8" xfId="26043" xr:uid="{8772CB27-4074-4140-8EDA-EBDFAD607AC0}"/>
    <cellStyle name="ป้อนค่า 5 8 2" xfId="27377" xr:uid="{FA5DFAE7-4579-4838-9725-3CF2D7FD1B5C}"/>
    <cellStyle name="ป้อนค่า 5 9" xfId="26771" xr:uid="{79D92E76-5BF7-4E44-BA35-4306909C0600}"/>
    <cellStyle name="ป้อนค่า 5 9 2" xfId="27662" xr:uid="{2EADE4AC-E53E-4F24-8889-9FAFD16DDED5}"/>
    <cellStyle name="ป้อนค่า 6" xfId="11747" xr:uid="{7760331A-994D-4824-852A-8101496676CE}"/>
    <cellStyle name="ป้อนค่า 6 2" xfId="13224" xr:uid="{986B7F11-DC8E-43D6-BFCC-572B2070D97C}"/>
    <cellStyle name="ป้อนค่า 6 2 2" xfId="18731" xr:uid="{0879A0CE-5E0C-45C8-9863-4FE69DDC75C0}"/>
    <cellStyle name="ป้อนค่า 6 3" xfId="13108" xr:uid="{43800D58-CA79-436C-816F-A80987A363D1}"/>
    <cellStyle name="ป้อนค่า 6 3 2" xfId="18615" xr:uid="{2F766633-9856-4B70-8E3E-E7CA9A1D76FA}"/>
    <cellStyle name="ป้อนค่า 6 4" xfId="12854" xr:uid="{98C0A0AE-7C49-4B5C-9022-36651986D94A}"/>
    <cellStyle name="ป้อนค่า 6 4 2" xfId="18361" xr:uid="{6188BFD7-9094-4451-9977-7EF02E36B0F8}"/>
    <cellStyle name="ป้อนค่า 6 5" xfId="17297" xr:uid="{0E972002-36BE-4864-8EBD-9B1D7940E69F}"/>
    <cellStyle name="ป้อนค่า 6 6" xfId="15690" xr:uid="{D6A769C8-01D9-47D5-8D08-1ABD748B5816}"/>
    <cellStyle name="ป้อนค่า 6 7" xfId="23522" xr:uid="{BA51575A-7841-4552-8109-34E95B01CD37}"/>
    <cellStyle name="ป้อนค่า 6 8" xfId="25518" xr:uid="{484560E5-D4D7-4616-9F71-464D7B0FFAA2}"/>
    <cellStyle name="ป้อนค่า 6 8 2" xfId="27204" xr:uid="{92E66123-5D57-400A-8A7D-411AD7F553EF}"/>
    <cellStyle name="ป้อนค่า 6 9" xfId="26598" xr:uid="{25BF9C20-8825-42A8-B5F3-FF3F1C85B223}"/>
    <cellStyle name="ป้อนค่า 6 9 2" xfId="27489" xr:uid="{2B87BBFC-6E5E-4F19-B3A0-188F005649DF}"/>
    <cellStyle name="ป้อนค่า 7" xfId="11757" xr:uid="{09B32090-0E17-4ED1-93C1-363BDF44DAC1}"/>
    <cellStyle name="ป้อนค่า 7 2" xfId="13233" xr:uid="{C450F43F-77C4-4273-A844-45324B4380BF}"/>
    <cellStyle name="ป้อนค่า 7 2 2" xfId="18740" xr:uid="{F4659111-1499-4D25-AF0A-C26CAD7AD188}"/>
    <cellStyle name="ป้อนค่า 7 3" xfId="12993" xr:uid="{F329DD7A-919C-4814-AAF8-ACFA32191AB9}"/>
    <cellStyle name="ป้อนค่า 7 3 2" xfId="18500" xr:uid="{A268BA72-0519-4BA6-BB9A-647E5CE5F068}"/>
    <cellStyle name="ป้อนค่า 7 4" xfId="13119" xr:uid="{38031095-C1CA-4CD6-A5D9-55E8845DC6B2}"/>
    <cellStyle name="ป้อนค่า 7 4 2" xfId="18626" xr:uid="{5B6B070B-4362-42A3-968D-E7522648FDDA}"/>
    <cellStyle name="ป้อนค่า 7 5" xfId="15700" xr:uid="{AA08107D-8A8E-4AEF-9FC9-93ECF5F90E3D}"/>
    <cellStyle name="ป้อนค่า 7 6" xfId="23633" xr:uid="{F3F0A5EA-9801-45AF-A21A-B299A173E840}"/>
    <cellStyle name="ป้อนค่า 7 7" xfId="25528" xr:uid="{52F36543-278D-4FB5-8CDC-55CA1DE576A8}"/>
    <cellStyle name="ป้อนค่า 7 7 2" xfId="27213" xr:uid="{0FA5B167-3532-4166-8C8B-2999E71316C2}"/>
    <cellStyle name="ป้อนค่า 7 8" xfId="26607" xr:uid="{FC6B1B1F-C7E8-434F-8539-758B2FB96FCC}"/>
    <cellStyle name="ป้อนค่า 7 8 2" xfId="27498" xr:uid="{963D80B9-DA4F-46E6-A404-6578DEFA8C0E}"/>
    <cellStyle name="ป้อนค่า 8" xfId="12961" xr:uid="{6FFE7866-38E6-4454-B1F3-0659EE3D941F}"/>
    <cellStyle name="ป้อนค่า 8 2" xfId="18468" xr:uid="{5C965B5D-4C93-481A-92C0-7A767ABD051C}"/>
    <cellStyle name="ป้อนค่า 8 3" xfId="23724" xr:uid="{0FCFE312-968E-4995-86F4-0A6ACB4D3DEE}"/>
    <cellStyle name="ป้อนค่า 9" xfId="15100" xr:uid="{F53BE05E-9212-46E2-8439-C04196182F6B}"/>
    <cellStyle name="ปานกลาง" xfId="9761" xr:uid="{D81D0263-E832-4D22-B9A4-CF8042D6DF63}"/>
    <cellStyle name="ผลรวม" xfId="9762" xr:uid="{36BAD1B7-E905-488D-A6DB-9057C2A2579B}"/>
    <cellStyle name="ผลรวม 10" xfId="22150" xr:uid="{F0236743-0404-4229-BD37-5B799FEA7D24}"/>
    <cellStyle name="ผลรวม 11" xfId="22211" xr:uid="{370F1669-8B6F-4C24-9913-690C44195598}"/>
    <cellStyle name="ผลรวม 12" xfId="24871" xr:uid="{6F846863-6FFA-4959-B19F-D3F584562432}"/>
    <cellStyle name="ผลรวม 12 2" xfId="27042" xr:uid="{3D823D3F-36E5-467C-98C8-DAA1BC134DD1}"/>
    <cellStyle name="ผลรวม 13" xfId="25272" xr:uid="{44784D84-C039-41FA-ACC2-5C2C9FC953A9}"/>
    <cellStyle name="ผลรวม 13 2" xfId="27144" xr:uid="{753C348A-7E87-4A02-A247-C0D87A466DFD}"/>
    <cellStyle name="ผลรวม 14" xfId="26853" xr:uid="{1AB122AC-23C0-4AC0-AD97-3BA84660C337}"/>
    <cellStyle name="ผลรวม 14 2" xfId="27723" xr:uid="{5C2C6838-E85B-41BB-8BF9-D362B035F275}"/>
    <cellStyle name="ผลรวม 15" xfId="26885" xr:uid="{D679A1D9-6B70-4CFC-9E0E-0009FE116557}"/>
    <cellStyle name="ผลรวม 16" xfId="26921" xr:uid="{8EC38CA4-271F-4A88-9041-6C9A773B1CA5}"/>
    <cellStyle name="ผลรวม 17" xfId="26922" xr:uid="{280E9A30-2EA9-46F1-AAE7-B6D6261D1D92}"/>
    <cellStyle name="ผลรวม 2" xfId="10356" xr:uid="{4365B599-2635-46CD-A0E7-30BCBCD23E51}"/>
    <cellStyle name="ผลรวม 2 10" xfId="24984" xr:uid="{A012B276-B984-4884-A4D7-54E173C0F0F9}"/>
    <cellStyle name="ผลรวม 2 10 2" xfId="27094" xr:uid="{0AA87665-46BB-41FE-AE06-CC5931463993}"/>
    <cellStyle name="ผลรวม 2 11" xfId="25203" xr:uid="{F4EEB819-C779-4A6D-B295-9352649A49DF}"/>
    <cellStyle name="ผลรวม 2 11 2" xfId="27099" xr:uid="{8A61CF9B-C743-4E96-9BEC-B3CC9E4284BC}"/>
    <cellStyle name="ผลรวม 2 2" xfId="12049" xr:uid="{38A98F47-8642-462D-98C5-4CA8C3ED9262}"/>
    <cellStyle name="ผลรวม 2 2 10" xfId="26659" xr:uid="{B23CF52C-0AFC-4670-AC97-2880D92F77D7}"/>
    <cellStyle name="ผลรวม 2 2 10 2" xfId="27550" xr:uid="{44B58BC2-BA95-427C-907C-2BCB3B542898}"/>
    <cellStyle name="ผลรวม 2 2 2" xfId="13320" xr:uid="{E4990CFC-E37A-4694-9695-A34BD416FB2C}"/>
    <cellStyle name="ผลรวม 2 2 2 2" xfId="18827" xr:uid="{1C63B47C-137B-4A6B-A29E-AC04F7B05AA2}"/>
    <cellStyle name="ผลรวม 2 2 2 3" xfId="23473" xr:uid="{3D0CDF3A-EC38-4547-88D1-82C98BE5085A}"/>
    <cellStyle name="ผลรวม 2 2 3" xfId="13081" xr:uid="{4465AF97-DDB7-4040-9F37-34C27FD25434}"/>
    <cellStyle name="ผลรวม 2 2 3 2" xfId="18588" xr:uid="{50CF18CA-69E8-49DC-B73A-48F3590AC153}"/>
    <cellStyle name="ผลรวม 2 2 3 3" xfId="23712" xr:uid="{EB79981D-FCDD-405F-8959-6CDC8D7A5E0E}"/>
    <cellStyle name="ผลรวม 2 2 4" xfId="13134" xr:uid="{AF891BB9-9C22-47B4-BC00-45A496F7E48A}"/>
    <cellStyle name="ผลรวม 2 2 4 2" xfId="18641" xr:uid="{26383F76-75B1-4D27-9053-5EECA3C1087D}"/>
    <cellStyle name="ผลรวม 2 2 4 3" xfId="23523" xr:uid="{244BCFE3-43CF-43CC-8562-8767985CCF4D}"/>
    <cellStyle name="ผลรวม 2 2 5" xfId="17586" xr:uid="{5C8F55BD-7326-4BC1-8908-4E49E49DB577}"/>
    <cellStyle name="ผลรวม 2 2 5 2" xfId="23474" xr:uid="{C3FAF47A-7912-4E6E-81C6-272A9184CFAE}"/>
    <cellStyle name="ผลรวม 2 2 6" xfId="15989" xr:uid="{86580469-79FC-475E-BE8F-F7A60DE1D3D4}"/>
    <cellStyle name="ผลรวม 2 2 6 2" xfId="23521" xr:uid="{278C7851-58D7-49FE-8B1F-8792C3A1B49D}"/>
    <cellStyle name="ผลรวม 2 2 7" xfId="23637" xr:uid="{66692351-3065-4F54-8F73-E406C9ADBED4}"/>
    <cellStyle name="ผลรวม 2 2 8" xfId="23428" xr:uid="{BD2D5D6B-A7F4-4C4D-9290-C706F6A0A345}"/>
    <cellStyle name="ผลรวม 2 2 9" xfId="25820" xr:uid="{C8279153-C174-4612-A41F-5D38BF319423}"/>
    <cellStyle name="ผลรวม 2 2 9 2" xfId="27265" xr:uid="{2700B015-4FE4-486A-93E9-197F5CCD4025}"/>
    <cellStyle name="ผลรวม 2 3" xfId="11739" xr:uid="{8B8FA5AC-526F-41FF-BBAE-76505BC863F5}"/>
    <cellStyle name="ผลรวม 2 3 2" xfId="13219" xr:uid="{29596C08-E211-47E9-A68E-EE9DB30CBE69}"/>
    <cellStyle name="ผลรวม 2 3 2 2" xfId="18726" xr:uid="{1DEDAFE8-EE5E-48C3-B13E-584216AB29F5}"/>
    <cellStyle name="ผลรวม 2 3 3" xfId="12995" xr:uid="{1CA0F844-D6E4-45EF-91EC-7BD304297D29}"/>
    <cellStyle name="ผลรวม 2 3 3 2" xfId="18502" xr:uid="{AAF8231B-85B9-4BCA-8C63-39343E5D6A47}"/>
    <cellStyle name="ผลรวม 2 3 4" xfId="13677" xr:uid="{DF918415-47E1-4B42-9D0D-3B3694E6D3E6}"/>
    <cellStyle name="ผลรวม 2 3 4 2" xfId="19184" xr:uid="{A2541C17-78CF-44D4-8B67-9216BB4C9809}"/>
    <cellStyle name="ผลรวม 2 3 5" xfId="17289" xr:uid="{7B7248B1-9AD6-4210-A8D4-0BCABDD581E8}"/>
    <cellStyle name="ผลรวม 2 3 6" xfId="15683" xr:uid="{F25A39CD-DBEC-4B5D-A82A-017CA24E39E8}"/>
    <cellStyle name="ผลรวม 2 3 7" xfId="23510" xr:uid="{7B5AA0E8-B1AF-48A5-8C53-0F8F3F2AA7EF}"/>
    <cellStyle name="ผลรวม 2 3 8" xfId="25510" xr:uid="{5C58092D-5EDD-40B3-8002-088F1604AC03}"/>
    <cellStyle name="ผลรวม 2 3 8 2" xfId="27201" xr:uid="{48B472D0-2A6E-4F77-B387-97471F192B23}"/>
    <cellStyle name="ผลรวม 2 3 9" xfId="26595" xr:uid="{7BAA7407-E49E-424F-A800-B0899C1B2221}"/>
    <cellStyle name="ผลรวม 2 3 9 2" xfId="27486" xr:uid="{D34EF679-D881-41EF-B4C1-15A2AB40941A}"/>
    <cellStyle name="ผลรวม 2 4" xfId="11775" xr:uid="{13540B63-C30A-4709-B2BC-0B7B167D09AC}"/>
    <cellStyle name="ผลรวม 2 4 2" xfId="13248" xr:uid="{8811A284-11F4-4101-8980-28E3D06496EB}"/>
    <cellStyle name="ผลรวม 2 4 2 2" xfId="18755" xr:uid="{4BDAFB0E-1D5E-4671-B483-5C30A45176F9}"/>
    <cellStyle name="ผลรวม 2 4 3" xfId="12934" xr:uid="{F8E80631-56FE-4DE2-95C4-C9F7C0F8D7B0}"/>
    <cellStyle name="ผลรวม 2 4 3 2" xfId="18441" xr:uid="{28367665-C051-442B-9ECB-00C44DA0344D}"/>
    <cellStyle name="ผลรวม 2 4 4" xfId="13670" xr:uid="{7830D106-1B38-4D73-BC9A-F4466EB9FCC3}"/>
    <cellStyle name="ผลรวม 2 4 4 2" xfId="19177" xr:uid="{9AEAA9BF-4E32-400C-8E48-CE60B9B47D45}"/>
    <cellStyle name="ผลรวม 2 4 5" xfId="17319" xr:uid="{12B79E87-6A95-48F1-BFB8-0A6C2328570E}"/>
    <cellStyle name="ผลรวม 2 4 6" xfId="15717" xr:uid="{C20A198A-24C2-4F68-8C94-643445D76F1E}"/>
    <cellStyle name="ผลรวม 2 4 7" xfId="23488" xr:uid="{BA753458-9F89-4697-95B0-F1E077D8A92E}"/>
    <cellStyle name="ผลรวม 2 4 8" xfId="25546" xr:uid="{FEFBD820-59D2-49A3-9CA0-EB70AD25F35A}"/>
    <cellStyle name="ผลรวม 2 4 8 2" xfId="27228" xr:uid="{0E31B72D-561B-486E-A1E8-917519808EED}"/>
    <cellStyle name="ผลรวม 2 4 9" xfId="26622" xr:uid="{23AC8910-00C9-427D-AD71-67FFE6F25CE6}"/>
    <cellStyle name="ผลรวม 2 4 9 2" xfId="27513" xr:uid="{8BDB0F14-5461-4DC6-93CA-64B1B489146E}"/>
    <cellStyle name="ผลรวม 2 5" xfId="12264" xr:uid="{E833DDD7-654B-4818-B438-D3D2E9BDB3AC}"/>
    <cellStyle name="ผลรวม 2 5 2" xfId="13444" xr:uid="{29DAAEFC-18F7-4938-9071-54E267D7361C}"/>
    <cellStyle name="ผลรวม 2 5 2 2" xfId="18951" xr:uid="{F8D43C81-8ACA-49B5-87C3-8336EB45C70D}"/>
    <cellStyle name="ผลรวม 2 5 3" xfId="12890" xr:uid="{D41B6C35-7D9A-4747-B218-182812DA31AC}"/>
    <cellStyle name="ผลรวม 2 5 3 2" xfId="18397" xr:uid="{777CE81C-1D9A-4B9F-B39A-FE504320299D}"/>
    <cellStyle name="ผลรวม 2 5 4" xfId="12783" xr:uid="{5B261588-A3BB-449E-91B6-A7DCAD050075}"/>
    <cellStyle name="ผลรวม 2 5 4 2" xfId="18290" xr:uid="{503DF612-E9AD-4744-906D-5B5E14F1D194}"/>
    <cellStyle name="ผลรวม 2 5 5" xfId="17787" xr:uid="{2FBD2D73-69A6-40A1-A692-C957944F8248}"/>
    <cellStyle name="ผลรวม 2 5 6" xfId="16203" xr:uid="{74D89608-D1C9-4BC0-87B7-E4099048195F}"/>
    <cellStyle name="ผลรวม 2 5 7" xfId="23667" xr:uid="{8BBB2B49-6570-498E-9C1D-6EE56B8D8E83}"/>
    <cellStyle name="ผลรวม 2 5 8" xfId="26035" xr:uid="{5EF2DCFE-F3F0-48AA-A436-7E8534D22C2B}"/>
    <cellStyle name="ผลรวม 2 5 8 2" xfId="27369" xr:uid="{27139339-BDF6-457B-91A7-801A0B71E2BE}"/>
    <cellStyle name="ผลรวม 2 5 9" xfId="26763" xr:uid="{1B2332C6-685B-4928-B322-AE51FCB98709}"/>
    <cellStyle name="ผลรวม 2 5 9 2" xfId="27654" xr:uid="{5659DB5A-6AE6-4FD5-87A1-E714712A56A4}"/>
    <cellStyle name="ผลรวม 2 6" xfId="12327" xr:uid="{DB1921D8-38B9-42BC-99F5-B6C196012CBD}"/>
    <cellStyle name="ผลรวม 2 6 2" xfId="13503" xr:uid="{78B52142-F509-46F0-8391-25273CCCAEEE}"/>
    <cellStyle name="ผลรวม 2 6 2 2" xfId="19010" xr:uid="{134405E4-38A6-4C05-8A39-44DE03235991}"/>
    <cellStyle name="ผลรวม 2 6 3" xfId="12877" xr:uid="{C4905ACF-3D6B-4C77-9F11-A617B16D86CB}"/>
    <cellStyle name="ผลรวม 2 6 3 2" xfId="18384" xr:uid="{E32F767E-9846-4B65-919F-01640229AB9A}"/>
    <cellStyle name="ผลรวม 2 6 4" xfId="13426" xr:uid="{1E6BA3BB-2AEC-43EC-B29B-E1EB41B7A70C}"/>
    <cellStyle name="ผลรวม 2 6 4 2" xfId="18933" xr:uid="{195CA5AA-031E-4527-89AC-0E98AC5DE250}"/>
    <cellStyle name="ผลรวม 2 6 5" xfId="16265" xr:uid="{DD91C1A7-EF3D-4AE8-9A41-228DC481DB17}"/>
    <cellStyle name="ผลรวม 2 6 6" xfId="23723" xr:uid="{79A5BF00-9E68-48E5-8E99-EAD805C9B1A9}"/>
    <cellStyle name="ผลรวม 2 6 7" xfId="26098" xr:uid="{A62F03CD-C109-4747-974D-7E19F5CE103E}"/>
    <cellStyle name="ผลรวม 2 6 7 2" xfId="27428" xr:uid="{2CE2EAA7-5FC1-458D-9047-2249C69037B5}"/>
    <cellStyle name="ผลรวม 2 6 8" xfId="26822" xr:uid="{5C6C1A36-3290-470D-91FD-5259DE779FCC}"/>
    <cellStyle name="ผลรวม 2 6 8 2" xfId="27713" xr:uid="{80D83079-4408-4547-B24F-5564627F9FD4}"/>
    <cellStyle name="ผลรวม 2 7" xfId="13022" xr:uid="{A3F0E59B-552E-4409-AF42-A0A5C792F0C4}"/>
    <cellStyle name="ผลรวม 2 7 2" xfId="18529" xr:uid="{EF4804B7-18B3-4388-9EB6-AE433D6A4483}"/>
    <cellStyle name="ผลรวม 2 7 3" xfId="23484" xr:uid="{B8A60377-32DB-4D93-B7AB-93CD09F3F18A}"/>
    <cellStyle name="ผลรวม 2 8" xfId="15212" xr:uid="{79E92737-76E9-427D-A50E-8C365187EFFA}"/>
    <cellStyle name="ผลรวม 2 8 2" xfId="23665" xr:uid="{71054A80-159F-4C12-9720-2668CC13298E}"/>
    <cellStyle name="ผลรวม 2 9" xfId="23285" xr:uid="{B4A81A25-7FD0-4535-88CB-94128AEF8E3C}"/>
    <cellStyle name="ผลรวม 3" xfId="11657" xr:uid="{CD04AE08-4468-4F84-9DDC-FC96D6F5535B}"/>
    <cellStyle name="ผลรวม 3 2" xfId="13170" xr:uid="{C6E080B5-DD79-4F07-8177-FAC140AD4DF7}"/>
    <cellStyle name="ผลรวม 3 2 2" xfId="18677" xr:uid="{61917606-ECBA-4539-BA13-751678AB52FC}"/>
    <cellStyle name="ผลรวม 3 3" xfId="13264" xr:uid="{367CAE2E-C243-4815-851C-DC5EB2A98CF2}"/>
    <cellStyle name="ผลรวม 3 3 2" xfId="18771" xr:uid="{B4CEAC68-5EFF-4385-9E1A-451270A5F30A}"/>
    <cellStyle name="ผลรวม 3 4" xfId="12809" xr:uid="{952B4382-AD40-4717-9D03-4BD42C5CF7EA}"/>
    <cellStyle name="ผลรวม 3 4 2" xfId="18316" xr:uid="{721F3DC4-4D0F-420E-8F79-B0FF627DE99D}"/>
    <cellStyle name="ผลรวม 3 5" xfId="17209" xr:uid="{B6E86C9D-232C-4734-AEE6-20D321333AE8}"/>
    <cellStyle name="ผลรวม 3 6" xfId="15600" xr:uid="{17D1B411-E3CA-4B6E-84D5-88930BBB44B8}"/>
    <cellStyle name="ผลรวม 3 7" xfId="23663" xr:uid="{CAC2A8F9-D5F8-471D-9CF0-1D53D742A9FD}"/>
    <cellStyle name="ผลรวม 3 8" xfId="25425" xr:uid="{BB33F432-BC9E-43A1-9E61-4F51E42F95FA}"/>
    <cellStyle name="ผลรวม 3 8 2" xfId="27158" xr:uid="{382715FC-B2B0-443C-9535-9295B1D73177}"/>
    <cellStyle name="ผลรวม 3 9" xfId="26552" xr:uid="{25973CF8-6ED9-4665-BC0D-B488EC1DFCA6}"/>
    <cellStyle name="ผลรวม 3 9 2" xfId="27443" xr:uid="{F507AAB8-F80A-4ACD-AFAA-50FC4395BF0C}"/>
    <cellStyle name="ผลรวม 4" xfId="12269" xr:uid="{D9AA2C6D-598F-4A89-99BC-E861F9121CB6}"/>
    <cellStyle name="ผลรวม 4 2" xfId="13449" xr:uid="{A9E20C9B-92C2-4A0F-9F55-6CA3433267CA}"/>
    <cellStyle name="ผลรวม 4 2 2" xfId="18956" xr:uid="{AAC02058-AFF1-4B21-95BB-2517E131A2E1}"/>
    <cellStyle name="ผลรวม 4 3" xfId="13154" xr:uid="{7D897573-3444-435A-837F-0F5943F538B7}"/>
    <cellStyle name="ผลรวม 4 3 2" xfId="18661" xr:uid="{ABFFD451-6F77-45B2-B7DA-59C869599C48}"/>
    <cellStyle name="ผลรวม 4 4" xfId="13522" xr:uid="{77FDA988-5F3A-46B0-8C07-E581E87A01D2}"/>
    <cellStyle name="ผลรวม 4 4 2" xfId="19029" xr:uid="{489E6B5D-EB64-4FBE-86DC-8283287A053C}"/>
    <cellStyle name="ผลรวม 4 5" xfId="17790" xr:uid="{0CD3B942-1637-4FCC-B554-BB6CD0161C50}"/>
    <cellStyle name="ผลรวม 4 6" xfId="16207" xr:uid="{0C3EAF64-F3FB-4238-AAD1-1DAF7C26B742}"/>
    <cellStyle name="ผลรวม 4 7" xfId="23517" xr:uid="{4B930D63-EACC-441E-AB2A-7D9C36418683}"/>
    <cellStyle name="ผลรวม 4 8" xfId="26040" xr:uid="{B3BA9D1D-8A7A-4436-92E0-552ABC6751B3}"/>
    <cellStyle name="ผลรวม 4 8 2" xfId="27374" xr:uid="{82185787-1E5A-4173-8BA5-F816271B9C7A}"/>
    <cellStyle name="ผลรวม 4 9" xfId="26768" xr:uid="{B663B348-E124-462D-9B37-1980C435D991}"/>
    <cellStyle name="ผลรวม 4 9 2" xfId="27659" xr:uid="{F354C3B4-F5BA-4F3F-96D5-041CF3027B87}"/>
    <cellStyle name="ผลรวม 5" xfId="12259" xr:uid="{03E54774-E8BF-4EA0-BFDC-BF63A68D33FD}"/>
    <cellStyle name="ผลรวม 5 2" xfId="13440" xr:uid="{0C8486D2-4C98-4E11-AF2B-3C6A45B05FA4}"/>
    <cellStyle name="ผลรวม 5 2 2" xfId="18947" xr:uid="{00D76AC5-167C-4F06-8EC2-E3620BCCE845}"/>
    <cellStyle name="ผลรวม 5 3" xfId="12978" xr:uid="{44D12032-8DF4-4516-A049-5E9F5EDD0048}"/>
    <cellStyle name="ผลรวม 5 3 2" xfId="18485" xr:uid="{F6C263AC-DFE9-4CFB-A621-479642DB2DF5}"/>
    <cellStyle name="ผลรวม 5 4" xfId="13018" xr:uid="{D42A776A-2621-4AA2-80F2-CD02F4B61430}"/>
    <cellStyle name="ผลรวม 5 4 2" xfId="18525" xr:uid="{C08A116E-CD69-4D0E-9BFF-868AFD3A2405}"/>
    <cellStyle name="ผลรวม 5 5" xfId="17782" xr:uid="{861BF660-AE0D-4ED3-A0EA-58A1ACFE108B}"/>
    <cellStyle name="ผลรวม 5 6" xfId="16198" xr:uid="{1B1EE01E-4E23-4C1D-91E4-C4DD8F866CBB}"/>
    <cellStyle name="ผลรวม 5 7" xfId="23537" xr:uid="{9EA60C5D-BBF6-413D-B50D-A2DA40770A67}"/>
    <cellStyle name="ผลรวม 5 8" xfId="26030" xr:uid="{F47F3D57-B397-42DE-A56F-B5AE56682BE5}"/>
    <cellStyle name="ผลรวม 5 8 2" xfId="27365" xr:uid="{29CDA03E-8A32-4680-AEF6-5A11BFA53308}"/>
    <cellStyle name="ผลรวม 5 9" xfId="26759" xr:uid="{02A6963F-F4F6-4AA1-BC70-56A3FC6445F9}"/>
    <cellStyle name="ผลรวม 5 9 2" xfId="27650" xr:uid="{096071DF-E579-4966-A82B-D2F48B89E86F}"/>
    <cellStyle name="ผลรวม 6" xfId="12124" xr:uid="{55D13424-6BAE-4368-8C85-E3CA63712438}"/>
    <cellStyle name="ผลรวม 6 2" xfId="13370" xr:uid="{9EC86BA3-F0B1-4314-A14D-5DDDC85961B5}"/>
    <cellStyle name="ผลรวม 6 2 2" xfId="18877" xr:uid="{45139B23-CD2D-4D74-9D6A-8D31F2BDFAD1}"/>
    <cellStyle name="ผลรวม 6 3" xfId="13067" xr:uid="{DD606A2F-3178-4698-967F-D56397F90C7D}"/>
    <cellStyle name="ผลรวม 6 3 2" xfId="18574" xr:uid="{1B6E7A77-5CE5-46BC-896E-A9213F71763B}"/>
    <cellStyle name="ผลรวม 6 4" xfId="13091" xr:uid="{A3EA09C8-D758-4E9C-82E7-7C004858E6DE}"/>
    <cellStyle name="ผลรวม 6 4 2" xfId="18598" xr:uid="{648510DC-D7A7-45D3-AFBD-B4AF79124757}"/>
    <cellStyle name="ผลรวม 6 5" xfId="17652" xr:uid="{59B76EF0-0C57-4BBA-89A7-EF3B700B2FE2}"/>
    <cellStyle name="ผลรวม 6 6" xfId="16061" xr:uid="{2C40742B-9C7B-48A3-9236-B779F023AE0C}"/>
    <cellStyle name="ผลรวม 6 7" xfId="23725" xr:uid="{F378D012-01CC-422B-B42D-752EBB6AA7D7}"/>
    <cellStyle name="ผลรวม 6 8" xfId="25894" xr:uid="{FC7636FF-A551-47DA-A734-CBEEA1D91D3C}"/>
    <cellStyle name="ผลรวม 6 8 2" xfId="27311" xr:uid="{DC8B7A54-EDAC-460A-ACED-730CA1339B98}"/>
    <cellStyle name="ผลรวม 6 9" xfId="26705" xr:uid="{8D42C023-32E7-48B1-8F0D-F4D472AD7AAD}"/>
    <cellStyle name="ผลรวม 6 9 2" xfId="27596" xr:uid="{05C5AF93-D7E9-4D35-8D37-EC500FA65C8D}"/>
    <cellStyle name="ผลรวม 7" xfId="11661" xr:uid="{DA9816DD-9195-48FF-9469-98D563327940}"/>
    <cellStyle name="ผลรวม 7 2" xfId="13173" xr:uid="{18E97E3A-65AE-46DE-9AFD-EBDBD5B670B1}"/>
    <cellStyle name="ผลรวม 7 2 2" xfId="18680" xr:uid="{7A482605-6C82-4A1C-BA74-3F5C728CABD2}"/>
    <cellStyle name="ผลรวม 7 3" xfId="13620" xr:uid="{56CA70B5-5D3E-4E1C-AF11-B7F1FCEB13E0}"/>
    <cellStyle name="ผลรวม 7 3 2" xfId="19127" xr:uid="{F310633B-1829-4F4D-ADD1-F8FE2465C4A8}"/>
    <cellStyle name="ผลรวม 7 4" xfId="13688" xr:uid="{C9AADF49-2373-4EAD-B0D0-B3A1B985CCEA}"/>
    <cellStyle name="ผลรวม 7 4 2" xfId="19195" xr:uid="{A1F2D3A3-E852-4E4B-B7E4-7D514A79480E}"/>
    <cellStyle name="ผลรวม 7 5" xfId="15604" xr:uid="{25E9FCE8-E57F-46EA-8895-53FD052714E1}"/>
    <cellStyle name="ผลรวม 7 6" xfId="23498" xr:uid="{0B73AE01-E84E-4EE6-BEB0-FB7DBA7C1850}"/>
    <cellStyle name="ผลรวม 7 7" xfId="25429" xr:uid="{65674F7E-2EDE-4D3A-815A-61C063B7AD70}"/>
    <cellStyle name="ผลรวม 7 7 2" xfId="27160" xr:uid="{956F5CFE-A7D2-4171-B0F1-E63F25D9AF77}"/>
    <cellStyle name="ผลรวม 7 8" xfId="26554" xr:uid="{EAC59D74-BAFF-4BEC-8762-9541261D55C1}"/>
    <cellStyle name="ผลรวม 7 8 2" xfId="27445" xr:uid="{589C89F1-1875-439A-93D7-7EAB8F91263C}"/>
    <cellStyle name="ผลรวม 8" xfId="12912" xr:uid="{2B509651-0B38-4F08-A07F-DD80E35C3DA8}"/>
    <cellStyle name="ผลรวม 8 2" xfId="18419" xr:uid="{44CF4CA8-4F8D-4179-A740-BA75C48591E9}"/>
    <cellStyle name="ผลรวม 8 3" xfId="23525" xr:uid="{4E62E06E-D618-49F8-B3DB-61939108C71E}"/>
    <cellStyle name="ผลรวม 9" xfId="15101" xr:uid="{B68BA7D3-1377-4D75-BC44-EB920E0CFCE5}"/>
    <cellStyle name="ผลรวม_1.RBL Related Transactions &amp; note 2010-Q2" xfId="23286" xr:uid="{4485F1F0-4D5E-4E1B-8584-3C78787FD268}"/>
    <cellStyle name="ฤธถ [0]_10' 0.26D MS" xfId="23287" xr:uid="{53D2B630-4D35-481A-AA06-5858ADE7ECCD}"/>
    <cellStyle name="ฤธถ_10' 0.26D MS" xfId="23288" xr:uid="{A2B62A99-E539-4D93-B054-F6043A518AD7}"/>
    <cellStyle name="ล๋ศญ [0]_10' 0.26D MS" xfId="23289" xr:uid="{3A788EE7-EBCB-4AAE-A832-7CA6E4C749D4}"/>
    <cellStyle name="ล๋ศญ_10' 0.26D MS" xfId="23290" xr:uid="{3B3AF1A7-BF63-4807-9455-4B2934A5B34A}"/>
    <cellStyle name="ลักษณะ 1" xfId="23291" xr:uid="{5F0456D8-1A04-4EAB-83C4-F4C59555AA7C}"/>
    <cellStyle name="วฅมุ_#2(M17)_1" xfId="23292" xr:uid="{B97075DA-5640-480E-B525-00CE50F6EECE}"/>
    <cellStyle name="ส่วนที่ถูกเน้น1" xfId="9763" xr:uid="{5AAF13E6-1542-4050-9812-050ACF42F6EC}"/>
    <cellStyle name="ส่วนที่ถูกเน้น1 2" xfId="23294" xr:uid="{DBBE8ED7-BCD7-42BF-8928-1BC7EDAD0BB0}"/>
    <cellStyle name="ส่วนที่ถูกเน้น1 4" xfId="6229" xr:uid="{A29313A5-2C9D-479C-B649-ACE4206C0B1A}"/>
    <cellStyle name="ส่วนที่ถูกเน้น1_1.RBL Related Transactions &amp; note 2010-Q2" xfId="23295" xr:uid="{9EB38A96-F206-4357-A5CC-D279043180DA}"/>
    <cellStyle name="ส่วนที่ถูกเน้น2" xfId="9764" xr:uid="{78C67E76-B5CC-4B2C-9D41-446885556FF1}"/>
    <cellStyle name="ส่วนที่ถูกเน้น3" xfId="9765" xr:uid="{A457F51B-5429-491A-AEF5-2EF3496FE18B}"/>
    <cellStyle name="ส่วนที่ถูกเน้น4" xfId="9766" xr:uid="{518284F1-F0C1-4623-8D2B-823F8569E07B}"/>
    <cellStyle name="ส่วนที่ถูกเน้น4 2" xfId="23299" xr:uid="{BDD7D81B-1F54-4DB7-8AF1-BB195EBA08FB}"/>
    <cellStyle name="ส่วนที่ถูกเน้น4_1.RBL Related Transactions &amp; note 2010-Q2" xfId="23300" xr:uid="{B1CC4D87-BCCF-4980-A97B-77E9A47B8667}"/>
    <cellStyle name="ส่วนที่ถูกเน้น5" xfId="9767" xr:uid="{CAC3FB58-DA13-4617-9A85-2ADD88FA0937}"/>
    <cellStyle name="ส่วนที่ถูกเน้น5 4" xfId="6240" xr:uid="{01F6CD9C-841F-4012-9D38-36613829EC74}"/>
    <cellStyle name="ส่วนที่ถูกเน้น6" xfId="9768" xr:uid="{80E2DE65-AA54-461B-B190-0F21EE657DC3}"/>
    <cellStyle name="หมายเหตุ" xfId="9769" xr:uid="{B016EE92-DBD6-4893-8331-085273604ED1}"/>
    <cellStyle name="หมายเหตุ 10" xfId="22149" xr:uid="{C0F6A70D-727F-4021-A0FF-7A23A5FAE80A}"/>
    <cellStyle name="หมายเหตุ 11" xfId="22141" xr:uid="{BC1B50E4-D16A-4B42-8056-3E63E1C1124E}"/>
    <cellStyle name="หมายเหตุ 12" xfId="24872" xr:uid="{1E6403C3-77AF-4642-921B-29BCDA3148CD}"/>
    <cellStyle name="หมายเหตุ 12 2" xfId="27043" xr:uid="{04F37717-867F-4104-9258-A2E6E7BE06D6}"/>
    <cellStyle name="หมายเหตุ 13" xfId="25271" xr:uid="{A116C8FB-8E0A-41FE-B89B-0B120356045E}"/>
    <cellStyle name="หมายเหตุ 13 2" xfId="27143" xr:uid="{3929BA41-330D-4D87-BD16-7716C53B2F1F}"/>
    <cellStyle name="หมายเหตุ 14" xfId="26855" xr:uid="{D880FF88-499D-4877-AE1D-8AC3F4E399CA}"/>
    <cellStyle name="หมายเหตุ 14 2" xfId="27725" xr:uid="{02292EF4-8EFA-4FE6-901A-3CD8C6E21944}"/>
    <cellStyle name="หมายเหตุ 15" xfId="26836" xr:uid="{B5C7BDC7-49B9-4CC7-9D44-45045AA30FB2}"/>
    <cellStyle name="หมายเหตุ 16" xfId="26917" xr:uid="{00C501E7-D0B0-4B36-86DD-735142ED91FF}"/>
    <cellStyle name="หมายเหตุ 17" xfId="26916" xr:uid="{5F6E016F-F423-4051-A209-5A5C9384A661}"/>
    <cellStyle name="หมายเหตุ 2" xfId="10357" xr:uid="{1BE018EC-F506-4EE4-B709-263884FFE649}"/>
    <cellStyle name="หมายเหตุ 2 10" xfId="24985" xr:uid="{41CB74C4-504F-4119-8010-3F7A10E5ED2F}"/>
    <cellStyle name="หมายเหตุ 2 10 2" xfId="27095" xr:uid="{85FDC781-BD7B-408B-BB94-434901C0E45F}"/>
    <cellStyle name="หมายเหตุ 2 11" xfId="25202" xr:uid="{207E9458-B2FA-485C-BFA8-8A13E0B9081B}"/>
    <cellStyle name="หมายเหตุ 2 11 2" xfId="27098" xr:uid="{CA2B9485-BBE9-4DD5-993C-B06BC379EBB1}"/>
    <cellStyle name="หมายเหตุ 2 2" xfId="12048" xr:uid="{02CD19D8-7C88-4236-A995-3510BC968E25}"/>
    <cellStyle name="หมายเหตุ 2 2 10" xfId="26658" xr:uid="{10045E7A-E63E-4C27-9460-48E2E3810807}"/>
    <cellStyle name="หมายเหตุ 2 2 10 2" xfId="27549" xr:uid="{75FAA522-2810-42E4-9DD7-3BAE45912EB8}"/>
    <cellStyle name="หมายเหตุ 2 2 2" xfId="13319" xr:uid="{57EC6902-E03B-417A-8829-65DF1E1D7AB3}"/>
    <cellStyle name="หมายเหตุ 2 2 2 2" xfId="18826" xr:uid="{47DB2BA6-8509-4558-B99D-0415B2117730}"/>
    <cellStyle name="หมายเหตุ 2 2 2 3" xfId="23692" xr:uid="{BBED757A-F0EC-4865-A6C5-2B0635DB8299}"/>
    <cellStyle name="หมายเหตุ 2 2 3" xfId="12804" xr:uid="{816CF36A-BE86-4031-87B3-371088A8ED34}"/>
    <cellStyle name="หมายเหตุ 2 2 3 2" xfId="18311" xr:uid="{6BD9ABDB-1A66-46A3-BC45-7D6945537B6D}"/>
    <cellStyle name="หมายเหตุ 2 2 3 3" xfId="23714" xr:uid="{2490F5F8-3248-4523-9AEC-F316B5A1DFA9}"/>
    <cellStyle name="หมายเหตุ 2 2 4" xfId="13515" xr:uid="{529DFEE3-1CF3-453F-A6A4-37D4B26E1F76}"/>
    <cellStyle name="หมายเหตุ 2 2 4 2" xfId="19022" xr:uid="{BD4C3F3A-7551-400C-9E70-2BA51EC5EB87}"/>
    <cellStyle name="หมายเหตุ 2 2 4 3" xfId="23650" xr:uid="{87D26E13-4222-496E-B68D-8B7D500CE135}"/>
    <cellStyle name="หมายเหตุ 2 2 5" xfId="17585" xr:uid="{6A744061-0941-42C6-ABAE-6A83EEA711F7}"/>
    <cellStyle name="หมายเหตุ 2 2 5 2" xfId="23605" xr:uid="{8CACEFDF-82AF-4384-BA74-C48D3352B8E3}"/>
    <cellStyle name="หมายเหตุ 2 2 6" xfId="15988" xr:uid="{15BD636B-4737-48C3-9FB4-A1C2A6391BF7}"/>
    <cellStyle name="หมายเหตุ 2 2 6 2" xfId="23690" xr:uid="{48442469-96A2-4234-BAC2-A2FACE467E0A}"/>
    <cellStyle name="หมายเหตุ 2 2 7" xfId="23501" xr:uid="{866E2832-AA72-4DBF-8528-09719823EC9B}"/>
    <cellStyle name="หมายเหตุ 2 2 8" xfId="23430" xr:uid="{3B0CD986-02FF-4FE4-AFB0-77D596456044}"/>
    <cellStyle name="หมายเหตุ 2 2 9" xfId="25819" xr:uid="{26D3322A-8DB2-4EAE-B996-96326224487A}"/>
    <cellStyle name="หมายเหตุ 2 2 9 2" xfId="27264" xr:uid="{984DC7E0-A9D7-419E-B931-9B042CA299A4}"/>
    <cellStyle name="หมายเหตุ 2 3" xfId="11740" xr:uid="{5E98C94D-0F05-478C-9B89-8BD4D59AD4F8}"/>
    <cellStyle name="หมายเหตุ 2 3 2" xfId="13220" xr:uid="{85E8406A-786C-49A7-8C1E-0DB4BA72BF84}"/>
    <cellStyle name="หมายเหตุ 2 3 2 2" xfId="18727" xr:uid="{9B1A8490-39B4-409E-97E8-A8D9442F4649}"/>
    <cellStyle name="หมายเหตุ 2 3 3" xfId="12902" xr:uid="{C14207C3-808C-4AA5-8666-544CC2ED131C}"/>
    <cellStyle name="หมายเหตุ 2 3 3 2" xfId="18409" xr:uid="{044E85A1-9D25-44FB-BE14-BB57AF43E997}"/>
    <cellStyle name="หมายเหตุ 2 3 4" xfId="12810" xr:uid="{947BEB2F-AA06-4540-B1D4-2F6B2AB4FA52}"/>
    <cellStyle name="หมายเหตุ 2 3 4 2" xfId="18317" xr:uid="{D3918656-E540-4964-B31E-08D2BB411A74}"/>
    <cellStyle name="หมายเหตุ 2 3 5" xfId="17290" xr:uid="{F1E9BA23-DB90-4C04-9CAA-9155B5FD9813}"/>
    <cellStyle name="หมายเหตุ 2 3 6" xfId="15684" xr:uid="{C0BAA9C9-7AA3-4CEE-BE1D-DA66F8B582DF}"/>
    <cellStyle name="หมายเหตุ 2 3 7" xfId="23669" xr:uid="{0578CA3A-691E-4853-8E51-FE2BB00EDD4F}"/>
    <cellStyle name="หมายเหตุ 2 3 8" xfId="25511" xr:uid="{6B0FAD0F-E12A-43D8-B8F3-95D52E3550AA}"/>
    <cellStyle name="หมายเหตุ 2 3 8 2" xfId="27202" xr:uid="{44B8786A-6BD9-40C6-A62B-662A95E27C9C}"/>
    <cellStyle name="หมายเหตุ 2 3 9" xfId="26596" xr:uid="{FA3E6E73-F422-41E3-9A81-F58C23351951}"/>
    <cellStyle name="หมายเหตุ 2 3 9 2" xfId="27487" xr:uid="{39693727-4998-4742-80F1-E321D64DCA01}"/>
    <cellStyle name="หมายเหตุ 2 4" xfId="12111" xr:uid="{2CD99CC8-A35B-4664-81BE-73CD208EED7B}"/>
    <cellStyle name="หมายเหตุ 2 4 2" xfId="13358" xr:uid="{2A660098-C68B-41A3-9E27-A00F76A58ED3}"/>
    <cellStyle name="หมายเหตุ 2 4 2 2" xfId="18865" xr:uid="{913F73F1-E90A-4030-B7AB-991C4617B9BE}"/>
    <cellStyle name="หมายเหตุ 2 4 3" xfId="12864" xr:uid="{1852E8FC-1D41-46BD-802F-0CA7466CD094}"/>
    <cellStyle name="หมายเหตุ 2 4 3 2" xfId="18371" xr:uid="{E929AFFA-C9C6-43F3-98FE-079CF044ECFF}"/>
    <cellStyle name="หมายเหตุ 2 4 4" xfId="12958" xr:uid="{2D460FAC-2067-4978-8EC6-2E4EDBDC34AF}"/>
    <cellStyle name="หมายเหตุ 2 4 4 2" xfId="18465" xr:uid="{8C1A8A49-E37B-406F-9EDF-400C6F0DCA9E}"/>
    <cellStyle name="หมายเหตุ 2 4 5" xfId="17641" xr:uid="{78DC419F-B478-4BC6-B7B2-54C70C237131}"/>
    <cellStyle name="หมายเหตุ 2 4 6" xfId="16050" xr:uid="{8F6DF591-D248-49EA-A4E2-EB64ED8EE06A}"/>
    <cellStyle name="หมายเหตุ 2 4 7" xfId="23516" xr:uid="{E55ED1D4-B225-4896-A982-28C3B572B8D5}"/>
    <cellStyle name="หมายเหตุ 2 4 8" xfId="25881" xr:uid="{C1863F18-1726-420F-8A6D-99D432CA4E6B}"/>
    <cellStyle name="หมายเหตุ 2 4 8 2" xfId="27299" xr:uid="{78747347-2893-4C23-90E8-32FAEC2FC07E}"/>
    <cellStyle name="หมายเหตุ 2 4 9" xfId="26693" xr:uid="{D97BE71C-3D22-4310-8C4B-859E33E28568}"/>
    <cellStyle name="หมายเหตุ 2 4 9 2" xfId="27584" xr:uid="{7E8A4321-CA2D-4984-A081-E645C16C48F7}"/>
    <cellStyle name="หมายเหตุ 2 5" xfId="12265" xr:uid="{6C1B8EB3-0DEF-410E-83A8-332E8DD7F50B}"/>
    <cellStyle name="หมายเหตุ 2 5 2" xfId="13445" xr:uid="{5191550C-96A6-4F31-9497-3B5A2E8B7BBF}"/>
    <cellStyle name="หมายเหตุ 2 5 2 2" xfId="18952" xr:uid="{12A9CC0C-8D63-4FD8-952D-3A59FD1B8A41}"/>
    <cellStyle name="หมายเหตุ 2 5 3" xfId="13038" xr:uid="{583A63E2-E930-4F6F-B04D-F7338ED66F18}"/>
    <cellStyle name="หมายเหตุ 2 5 3 2" xfId="18545" xr:uid="{334CD1F9-0431-4196-B9EA-584DC321D3BC}"/>
    <cellStyle name="หมายเหตุ 2 5 4" xfId="13628" xr:uid="{DA1E7D78-FDB5-4105-B384-16AB5EBB02E1}"/>
    <cellStyle name="หมายเหตุ 2 5 4 2" xfId="19135" xr:uid="{8D2FD7A3-787E-4C61-BFB1-4D6B678A877D}"/>
    <cellStyle name="หมายเหตุ 2 5 5" xfId="17788" xr:uid="{14A93AB2-8BE6-458B-BE9A-5937CAA25D28}"/>
    <cellStyle name="หมายเหตุ 2 5 6" xfId="16204" xr:uid="{73288514-FAD3-4A0D-9E7C-68EAE40D1D55}"/>
    <cellStyle name="หมายเหตุ 2 5 7" xfId="23708" xr:uid="{10B48517-640B-4D5E-A724-346D0AA7E11E}"/>
    <cellStyle name="หมายเหตุ 2 5 8" xfId="26036" xr:uid="{B8CA7E9C-BFF5-4E2F-85C5-DFA9D2B966EC}"/>
    <cellStyle name="หมายเหตุ 2 5 8 2" xfId="27370" xr:uid="{0B2E2F38-27FA-441D-B8FC-C764F23D1115}"/>
    <cellStyle name="หมายเหตุ 2 5 9" xfId="26764" xr:uid="{03E37B47-936E-4A8E-9341-6EBE3C00AD6F}"/>
    <cellStyle name="หมายเหตุ 2 5 9 2" xfId="27655" xr:uid="{0B9A08D6-15E3-48B7-B241-A6B96EFB5A9D}"/>
    <cellStyle name="หมายเหตุ 2 6" xfId="11652" xr:uid="{8588E01E-8B38-42E9-8706-A9F25DF8B824}"/>
    <cellStyle name="หมายเหตุ 2 6 2" xfId="13166" xr:uid="{A9877D24-C807-4B8B-9816-28EB7C648CAD}"/>
    <cellStyle name="หมายเหตุ 2 6 2 2" xfId="18673" xr:uid="{111D04E9-7D69-4F88-9B57-E5DB8B8E9971}"/>
    <cellStyle name="หมายเหตุ 2 6 3" xfId="13573" xr:uid="{CF0E4468-0FFE-40D0-8318-0802E8A706AC}"/>
    <cellStyle name="หมายเหตุ 2 6 3 2" xfId="19080" xr:uid="{F13443BF-3977-4BCF-9514-DDAA98333D1D}"/>
    <cellStyle name="หมายเหตุ 2 6 4" xfId="13690" xr:uid="{429A3509-901B-4CEE-AC98-520DE4FF1D04}"/>
    <cellStyle name="หมายเหตุ 2 6 4 2" xfId="19197" xr:uid="{A5312FD6-9E48-4101-BB94-39A92B0C6C83}"/>
    <cellStyle name="หมายเหตุ 2 6 5" xfId="15592" xr:uid="{5F44D173-D350-4ECE-AAE8-911668161AC8}"/>
    <cellStyle name="หมายเหตุ 2 6 6" xfId="23520" xr:uid="{F4BBFD03-981E-4943-8172-FD52A8E1BD50}"/>
    <cellStyle name="หมายเหตุ 2 6 7" xfId="25417" xr:uid="{674110AA-0D6C-4173-8972-DD7390795B62}"/>
    <cellStyle name="หมายเหตุ 2 6 7 2" xfId="27155" xr:uid="{C8D3F4D7-0619-4ECF-AB10-4684C5E25FE5}"/>
    <cellStyle name="หมายเหตุ 2 6 8" xfId="26549" xr:uid="{32FD8F27-D48A-4C14-A6DB-448AF5F1C9AF}"/>
    <cellStyle name="หมายเหตุ 2 6 8 2" xfId="27440" xr:uid="{59D4AAD1-611A-47BF-B760-0C8FB7C15306}"/>
    <cellStyle name="หมายเหตุ 2 7" xfId="12816" xr:uid="{D7AEEBE7-B1D5-4626-AC7B-73ECC6CB98DA}"/>
    <cellStyle name="หมายเหตุ 2 7 2" xfId="18323" xr:uid="{C5F34FDD-61C6-4D73-B7DF-08EF45E5136C}"/>
    <cellStyle name="หมายเหตุ 2 7 3" xfId="23641" xr:uid="{EAD63A89-821D-47B4-BC3F-3991EB9055D0}"/>
    <cellStyle name="หมายเหตุ 2 8" xfId="15213" xr:uid="{F9949837-CA7E-45AA-9D36-EA49557F98CD}"/>
    <cellStyle name="หมายเหตุ 2 8 2" xfId="23624" xr:uid="{0A91CD7C-6587-40CF-9B62-03DC48F6C005}"/>
    <cellStyle name="หมายเหตุ 2 9" xfId="23304" xr:uid="{1977944F-FC36-490C-884F-31059397875C}"/>
    <cellStyle name="หมายเหตุ 3" xfId="12128" xr:uid="{D8717B61-FC14-4BD7-947E-D3C6B3A17C69}"/>
    <cellStyle name="หมายเหตุ 3 2" xfId="13371" xr:uid="{923F8AEC-F2AD-4B5F-A658-235249D910A3}"/>
    <cellStyle name="หมายเหตุ 3 2 2" xfId="18878" xr:uid="{DAB90B0E-35B1-4C41-9FEB-C75B9A8EE39D}"/>
    <cellStyle name="หมายเหตุ 3 3" xfId="13066" xr:uid="{2F7695F3-E25B-4790-8687-339A2FA0507C}"/>
    <cellStyle name="หมายเหตุ 3 3 2" xfId="18573" xr:uid="{2CE385DE-9127-420C-B267-C3449FC53BDF}"/>
    <cellStyle name="หมายเหตุ 3 4" xfId="13283" xr:uid="{F46DEE55-A347-448B-9747-E7612BB69382}"/>
    <cellStyle name="หมายเหตุ 3 4 2" xfId="18790" xr:uid="{06692638-6882-4B64-AAD1-F357860D70A2}"/>
    <cellStyle name="หมายเหตุ 3 5" xfId="17658" xr:uid="{CD128034-D0E6-4B5F-9DC4-6ACDE227E958}"/>
    <cellStyle name="หมายเหตุ 3 6" xfId="16067" xr:uid="{0D7FEF9D-15AE-4726-9C05-EBC99CC71C25}"/>
    <cellStyle name="หมายเหตุ 3 7" xfId="23506" xr:uid="{6687A7F9-EE56-4462-BBF6-6D50CDD77A25}"/>
    <cellStyle name="หมายเหตุ 3 8" xfId="25899" xr:uid="{27695281-29D4-4E9A-9BDE-822C58ED6B60}"/>
    <cellStyle name="หมายเหตุ 3 8 2" xfId="27312" xr:uid="{4D7E54CC-C316-46CF-99BD-34BCDD591C29}"/>
    <cellStyle name="หมายเหตุ 3 9" xfId="26706" xr:uid="{DEB1FF1D-E93B-474A-B392-7634A87AD26F}"/>
    <cellStyle name="หมายเหตุ 3 9 2" xfId="27597" xr:uid="{E67520D9-DF55-4FBB-9F98-0A054ADA516E}"/>
    <cellStyle name="หมายเหตุ 4" xfId="12045" xr:uid="{E0D031B3-964B-4423-9134-0BC511B42479}"/>
    <cellStyle name="หมายเหตุ 4 2" xfId="13316" xr:uid="{BDAFF9F2-2B72-483E-A33E-73BA1B7C1F3D}"/>
    <cellStyle name="หมายเหตุ 4 2 2" xfId="18823" xr:uid="{294BD4F0-5575-4C71-B915-1F624A405ED9}"/>
    <cellStyle name="หมายเหตุ 4 3" xfId="13114" xr:uid="{54AFF972-DD19-4241-B790-8659FDA3A63B}"/>
    <cellStyle name="หมายเหตุ 4 3 2" xfId="18621" xr:uid="{5C6020E8-E090-4592-9926-C2B61A990A86}"/>
    <cellStyle name="หมายเหตุ 4 4" xfId="13584" xr:uid="{137631A2-188B-4638-91C0-3F86A51624DF}"/>
    <cellStyle name="หมายเหตุ 4 4 2" xfId="19091" xr:uid="{34BBF0BA-6D44-4128-A7E3-FFC0ACB53CE0}"/>
    <cellStyle name="หมายเหตุ 4 5" xfId="17583" xr:uid="{E09E9AAC-249A-409A-85B5-CB969C57184E}"/>
    <cellStyle name="หมายเหตุ 4 6" xfId="15985" xr:uid="{41989AB7-8FD3-4D58-A1C8-81320BAB3C48}"/>
    <cellStyle name="หมายเหตุ 4 7" xfId="23480" xr:uid="{588F9CC7-C70C-4CDE-A6C4-7FD9628FB6FD}"/>
    <cellStyle name="หมายเหตุ 4 8" xfId="25816" xr:uid="{1723656D-B218-4771-9475-EF15C150CFC2}"/>
    <cellStyle name="หมายเหตุ 4 8 2" xfId="27261" xr:uid="{91EA722C-7A81-4C2A-970E-69697E1055AA}"/>
    <cellStyle name="หมายเหตุ 4 9" xfId="26655" xr:uid="{3A558B2D-9DE6-4BDC-A829-B13118CF8814}"/>
    <cellStyle name="หมายเหตุ 4 9 2" xfId="27546" xr:uid="{5AF59F7A-EC5C-4241-AA85-1E55179DE2E3}"/>
    <cellStyle name="หมายเหตุ 5" xfId="12116" xr:uid="{FEC4A334-C54E-469D-ACDC-218F8EB2A9E7}"/>
    <cellStyle name="หมายเหตุ 5 2" xfId="13362" xr:uid="{3D673A31-A099-46E1-A8DF-CAFBE5C8F485}"/>
    <cellStyle name="หมายเหตุ 5 2 2" xfId="18869" xr:uid="{BFD1F795-6F08-4F5E-8DC0-4EAFBFE15141}"/>
    <cellStyle name="หมายเหตุ 5 3" xfId="12928" xr:uid="{E5CE0017-2C6D-43EA-808D-03D1AD295459}"/>
    <cellStyle name="หมายเหตุ 5 3 2" xfId="18435" xr:uid="{97445CC8-BB50-40CD-A744-B36322C07D06}"/>
    <cellStyle name="หมายเหตุ 5 4" xfId="13644" xr:uid="{08E6124F-82C3-4B1D-891C-85711A35B1D3}"/>
    <cellStyle name="หมายเหตุ 5 4 2" xfId="19151" xr:uid="{683213F8-B12E-4FB8-8221-C630137A537C}"/>
    <cellStyle name="หมายเหตุ 5 5" xfId="17646" xr:uid="{A66BF057-F508-40F9-9F58-9D33FDB9216F}"/>
    <cellStyle name="หมายเหตุ 5 6" xfId="16055" xr:uid="{BC2136CE-B7FD-46E7-A3DA-72587FF18C28}"/>
    <cellStyle name="หมายเหตุ 5 7" xfId="23554" xr:uid="{05919885-9B5E-4F97-832C-40B43C622931}"/>
    <cellStyle name="หมายเหตุ 5 8" xfId="25886" xr:uid="{893DC5D5-2E40-4CB4-976E-5BCF2FD5C921}"/>
    <cellStyle name="หมายเหตุ 5 8 2" xfId="27303" xr:uid="{0AC8BE67-5C04-40A8-9B44-049F80FE6D7E}"/>
    <cellStyle name="หมายเหตุ 5 9" xfId="26697" xr:uid="{6000624C-7E56-45CD-B827-3A768F39220D}"/>
    <cellStyle name="หมายเหตุ 5 9 2" xfId="27588" xr:uid="{55426B4D-5B79-4632-B078-E3C05EEDCECC}"/>
    <cellStyle name="หมายเหตุ 6" xfId="11707" xr:uid="{9B20C42C-BE97-46E2-84BC-60F75C0D4312}"/>
    <cellStyle name="หมายเหตุ 6 2" xfId="13188" xr:uid="{CD623BEC-3645-4644-9337-4B8F4DAACE09}"/>
    <cellStyle name="หมายเหตุ 6 2 2" xfId="18695" xr:uid="{900C7483-6DF4-4022-83BA-90F37B611F06}"/>
    <cellStyle name="หมายเหตุ 6 3" xfId="12969" xr:uid="{D5384827-FF89-464E-8881-73B8F6D18B18}"/>
    <cellStyle name="หมายเหตุ 6 3 2" xfId="18476" xr:uid="{8332B8AC-D578-4510-8CC0-47B9B660EF44}"/>
    <cellStyle name="หมายเหตุ 6 4" xfId="12811" xr:uid="{5E3B274B-D089-407E-B803-C7AD7C0E9663}"/>
    <cellStyle name="หมายเหตุ 6 4 2" xfId="18318" xr:uid="{82ED7662-4536-4FF9-8164-3D4032D4B9A1}"/>
    <cellStyle name="หมายเหตุ 6 5" xfId="17260" xr:uid="{19DF0564-88F3-48A6-8241-5DBDEA7A9B73}"/>
    <cellStyle name="หมายเหตุ 6 6" xfId="15652" xr:uid="{0E2513FF-D2D3-4C31-B84C-8A421CFC13AF}"/>
    <cellStyle name="หมายเหตุ 6 7" xfId="23676" xr:uid="{E602FD8F-1AD2-489C-B0BB-929CC71328C2}"/>
    <cellStyle name="หมายเหตุ 6 8" xfId="25478" xr:uid="{2611113A-7FBD-49C4-ADEE-569A086705F2}"/>
    <cellStyle name="หมายเหตุ 6 8 2" xfId="27170" xr:uid="{EE2B16F2-CCE8-4C1D-BCA2-D76973D55F8E}"/>
    <cellStyle name="หมายเหตุ 6 9" xfId="26564" xr:uid="{81C2B85B-D526-4388-8923-237136B949DE}"/>
    <cellStyle name="หมายเหตุ 6 9 2" xfId="27455" xr:uid="{9A43DC2E-24F6-472F-9F44-73E6C2594A84}"/>
    <cellStyle name="หมายเหตุ 7" xfId="12312" xr:uid="{75A4D08A-320D-415C-89D8-BAE9E489A705}"/>
    <cellStyle name="หมายเหตุ 7 2" xfId="13491" xr:uid="{AFF69CA5-4368-4BD5-B51D-9F69D43F50D2}"/>
    <cellStyle name="หมายเหตุ 7 2 2" xfId="18998" xr:uid="{BD43C2C0-E332-4E21-934B-40BCA11ADA4C}"/>
    <cellStyle name="หมายเหตุ 7 3" xfId="13044" xr:uid="{E5F18DFE-D40B-47E2-B8B1-706D1007FFA4}"/>
    <cellStyle name="หมายเหตุ 7 3 2" xfId="18551" xr:uid="{0B376B0D-365F-42C3-9E54-F58D91AFFBC9}"/>
    <cellStyle name="หมายเหตุ 7 4" xfId="12949" xr:uid="{0E562F72-290B-46C9-B340-21251A666175}"/>
    <cellStyle name="หมายเหตุ 7 4 2" xfId="18456" xr:uid="{6A4EC99C-5EFC-4301-B049-FE81DF198ED8}"/>
    <cellStyle name="หมายเหตุ 7 5" xfId="16250" xr:uid="{12DD1338-43AA-40A3-9DCF-5AED44F34572}"/>
    <cellStyle name="หมายเหตุ 7 6" xfId="23599" xr:uid="{B37680CE-316E-497C-BFD2-1112357E59EE}"/>
    <cellStyle name="หมายเหตุ 7 7" xfId="26083" xr:uid="{E96552F9-3F69-47B7-8CC3-B49253712403}"/>
    <cellStyle name="หมายเหตุ 7 7 2" xfId="27416" xr:uid="{79188623-2862-4570-947C-893E716F0F88}"/>
    <cellStyle name="หมายเหตุ 7 8" xfId="26810" xr:uid="{65D65742-95D9-451F-86DB-F08B4F53334E}"/>
    <cellStyle name="หมายเหตุ 7 8 2" xfId="27701" xr:uid="{70318D81-2FD7-42CC-B732-D24DD6D8F7D6}"/>
    <cellStyle name="หมายเหตุ 8" xfId="13094" xr:uid="{47DA514A-0953-494F-8E88-381BAB0DB709}"/>
    <cellStyle name="หมายเหตุ 8 2" xfId="18601" xr:uid="{F36A08A7-CF30-46FF-955C-165F6FCC68CA}"/>
    <cellStyle name="หมายเหตุ 8 3" xfId="23642" xr:uid="{80541A04-4CA4-4666-BE83-1DC3B88DB7B2}"/>
    <cellStyle name="หมายเหตุ 9" xfId="15102" xr:uid="{7875EA43-FCDB-4A16-906B-5976EB9207B0}"/>
    <cellStyle name="หมายเหตุ_1.RBL Related Transactions &amp; note 2010-Q2" xfId="23305" xr:uid="{0427F18E-4E4C-4334-A207-8A43F05BAEEE}"/>
    <cellStyle name="หัวเรื่อง 1" xfId="9770" xr:uid="{CC1582D5-3BF6-4B9F-9D83-E02C24A98B32}"/>
    <cellStyle name="หัวเรื่อง 1 2" xfId="23307" xr:uid="{EAC81FCB-49F2-4B1B-987C-F318B78364A7}"/>
    <cellStyle name="หัวเรื่อง 1_1.RBL Related Transactions &amp; note 2010-Q2" xfId="23308" xr:uid="{A7E6C4EA-CBEE-4EB3-AC1A-28C17B42F3DC}"/>
    <cellStyle name="หัวเรื่อง 2" xfId="9771" xr:uid="{FDD9B95C-DFA6-4DEE-BDCB-C8EAA3D04653}"/>
    <cellStyle name="หัวเรื่อง 2 2" xfId="23310" xr:uid="{4AFD5A83-7830-4A39-ABAE-E195F7409BBE}"/>
    <cellStyle name="หัวเรื่อง 2_1.RBL Related Transactions &amp; note 2010-Q2" xfId="23311" xr:uid="{57857A99-56BD-47E2-9736-FE6C7FA49DA2}"/>
    <cellStyle name="หัวเรื่อง 3" xfId="9772" xr:uid="{4367BE48-396A-469B-B873-DBE179E93629}"/>
    <cellStyle name="หัวเรื่อง 3 2" xfId="23313" xr:uid="{6936AF6A-956E-41EB-AF16-DC83F87F2B35}"/>
    <cellStyle name="หัวเรื่อง 3_1.RBL Related Transactions &amp; note 2010-Q2" xfId="23314" xr:uid="{D4213708-30EE-400C-A615-B26F8DD17815}"/>
    <cellStyle name="หัวเรื่อง 4" xfId="9773" xr:uid="{28CD93EC-2AD7-40E4-8FA6-A77A0E040D07}"/>
    <cellStyle name="หัวเรื่อง 4 2" xfId="23316" xr:uid="{176A6C8F-82D9-48B8-AFE7-290985D3F6FE}"/>
    <cellStyle name="หัวเรื่อง 4_1.RBL Related Transactions &amp; note 2010-Q2" xfId="23317" xr:uid="{4ACEE037-C934-4966-9346-4A4E2CFCEE23}"/>
    <cellStyle name="표준_2008 NR Price Expectation" xfId="11040" xr:uid="{B2E480F5-EF0E-4616-BA0A-B653008CB2B8}"/>
    <cellStyle name="好" xfId="10285" xr:uid="{C55C2200-DDDF-4DC7-9C34-3113E185B025}"/>
    <cellStyle name="差" xfId="10286" xr:uid="{35366627-B97F-4837-BD93-58833751458B}"/>
    <cellStyle name="常规 6" xfId="11584" xr:uid="{D1222B44-61A0-44C4-AFB6-DDA7A637C10C}"/>
    <cellStyle name="常规_AP Delivery Form" xfId="40340" xr:uid="{275BB5FE-C8F5-40A0-BB48-2366D16286AB}"/>
    <cellStyle name="强调文字颜色 1" xfId="10287" xr:uid="{02542046-8294-4854-AADA-158C42B6B5C7}"/>
    <cellStyle name="强调文字颜色 2" xfId="10288" xr:uid="{F0C10140-B8B7-4F99-8EAB-A4604ADD2D88}"/>
    <cellStyle name="强调文字颜色 3" xfId="10289" xr:uid="{2C55C17F-509E-465B-B24C-4194EF743950}"/>
    <cellStyle name="强调文字颜色 4" xfId="10290" xr:uid="{DED9849E-AFF4-44E8-AF81-E54A85DB196B}"/>
    <cellStyle name="强调文字颜色 5" xfId="10291" xr:uid="{75CA4D8F-D3BF-417D-BB68-60016A363932}"/>
    <cellStyle name="强调文字颜色 6" xfId="10292" xr:uid="{F8679420-DC28-4729-9A78-49B76B9804E2}"/>
    <cellStyle name="标题" xfId="10293" xr:uid="{E2B5455E-2C58-48A9-8051-DA9083EE7ED7}"/>
    <cellStyle name="标题 1" xfId="10294" xr:uid="{D96227F8-9540-4FB9-B84C-7241B9B86D47}"/>
    <cellStyle name="标题 2" xfId="10295" xr:uid="{1A989505-C5CD-4786-8F56-0FF1920D8164}"/>
    <cellStyle name="标题 3" xfId="10296" xr:uid="{C7E3D8E2-582F-4546-853E-4FD2B8D295D0}"/>
    <cellStyle name="标题 4" xfId="10297" xr:uid="{00967DB1-F18A-4101-AD19-73D2CC1C8D50}"/>
    <cellStyle name="标题 5" xfId="10298" xr:uid="{4E9B6140-5B60-4EE0-9B0C-FDA3CE9FF04A}"/>
    <cellStyle name="标题 6" xfId="10299" xr:uid="{3430566B-05E9-4BD9-BBDD-CA25C6130746}"/>
    <cellStyle name="标题_01_Notes balances " xfId="10300" xr:uid="{322549EC-3FA6-4CE3-BB4D-27AE8FD7DC5E}"/>
    <cellStyle name="检查单元格" xfId="10301" xr:uid="{C016AD78-178F-4EAB-BB5C-0042BBD61404}"/>
    <cellStyle name="標準_AUCTION RESULT_20071226" xfId="23318" xr:uid="{CA5E260E-DC0B-418B-8E37-38001EED5E29}"/>
    <cellStyle name="汇总" xfId="10302" xr:uid="{762C0B24-4FB2-4AE6-BCCF-C7F94E410B7E}"/>
    <cellStyle name="汇总 10" xfId="25210" xr:uid="{A28FB22A-6D16-486E-BEF9-02E903F7EE4B}"/>
    <cellStyle name="汇总 10 2" xfId="27105" xr:uid="{B3433C12-FFB0-4F8D-9BD0-61636A006F52}"/>
    <cellStyle name="汇总 2" xfId="12060" xr:uid="{B66BC66B-55AA-44B2-BB0A-558243394AE2}"/>
    <cellStyle name="汇总 2 2" xfId="13330" xr:uid="{E7F60730-9C57-45AB-A422-263EE006A8F2}"/>
    <cellStyle name="汇总 2 2 2" xfId="18837" xr:uid="{40D350D4-ABDF-4531-AFB4-B50BBD8F7F08}"/>
    <cellStyle name="汇总 2 3" xfId="12803" xr:uid="{0245D2F9-C4EF-4D17-881C-168335EE2F20}"/>
    <cellStyle name="汇总 2 3 2" xfId="18310" xr:uid="{A98D43ED-8376-43C6-93AE-21B7795750C7}"/>
    <cellStyle name="汇总 2 4" xfId="13164" xr:uid="{958A014B-8389-493E-8E21-282C40BC507B}"/>
    <cellStyle name="汇总 2 4 2" xfId="18671" xr:uid="{A4E955A5-3F74-41B8-AF40-FF6CC745866F}"/>
    <cellStyle name="汇总 2 5" xfId="17596" xr:uid="{F151BB1F-23EF-4FCF-9576-D2E01E1EC721}"/>
    <cellStyle name="汇总 2 6" xfId="16000" xr:uid="{265B8BD4-0C6E-42F0-A646-6F6C0D2B4AFC}"/>
    <cellStyle name="汇总 2 7" xfId="25831" xr:uid="{17A96287-D8C1-4348-A1BA-1406D4C25C6A}"/>
    <cellStyle name="汇总 2 7 2" xfId="27275" xr:uid="{9AFBE021-D622-4C24-836E-A70089834936}"/>
    <cellStyle name="汇总 2 8" xfId="26669" xr:uid="{757F01B4-5ED1-4317-9224-B2D70A8FF838}"/>
    <cellStyle name="汇总 2 8 2" xfId="27560" xr:uid="{4856ECE1-6CE4-491A-AC7B-B1BF2672E2AF}"/>
    <cellStyle name="汇总 3" xfId="11729" xr:uid="{0D02ABE9-D997-4E22-98AD-38F6CF897CB7}"/>
    <cellStyle name="汇总 3 2" xfId="13210" xr:uid="{462D7B8F-699E-4C33-936B-1C38AECF6140}"/>
    <cellStyle name="汇总 3 2 2" xfId="18717" xr:uid="{1A6B6551-BC1C-49E5-A48C-4F17925B948B}"/>
    <cellStyle name="汇总 3 3" xfId="12855" xr:uid="{37548A94-9DC0-4B13-9436-5F42729C873E}"/>
    <cellStyle name="汇总 3 3 2" xfId="18362" xr:uid="{76BE77E1-F84F-44F2-A7B7-9F576B1104EA}"/>
    <cellStyle name="汇总 3 4" xfId="12797" xr:uid="{713C0F92-60D4-4870-AC1A-28B4290DADE0}"/>
    <cellStyle name="汇总 3 4 2" xfId="18304" xr:uid="{C1B78BA3-F886-4D7D-BF28-3A63B4B311D6}"/>
    <cellStyle name="汇总 3 5" xfId="17279" xr:uid="{88C5359E-D7B9-4581-9E6D-9F5252A3D1B0}"/>
    <cellStyle name="汇总 3 6" xfId="15673" xr:uid="{AF26EA04-8C05-4D26-B072-2640042686B3}"/>
    <cellStyle name="汇总 3 7" xfId="25500" xr:uid="{65F13DB7-FE91-41B3-9F38-73543F81FD12}"/>
    <cellStyle name="汇总 3 7 2" xfId="27192" xr:uid="{59AA7530-5950-472F-81D5-99C858A3507A}"/>
    <cellStyle name="汇总 3 8" xfId="26586" xr:uid="{16E7680B-F6B0-4654-8703-D374276F0C2D}"/>
    <cellStyle name="汇总 3 8 2" xfId="27477" xr:uid="{08573F9D-7780-4879-AD2B-A60A5E5D14E1}"/>
    <cellStyle name="汇总 4" xfId="12315" xr:uid="{E42E3CE0-BBA1-42CF-AAD5-B98A6D9F1EA1}"/>
    <cellStyle name="汇总 4 2" xfId="13493" xr:uid="{8A935B5F-0CFA-45BD-8A9B-5027A962C3D9}"/>
    <cellStyle name="汇总 4 2 2" xfId="19000" xr:uid="{959141A7-8B11-4741-B02D-6B56F7DE505A}"/>
    <cellStyle name="汇总 4 3" xfId="13046" xr:uid="{D2858DAD-C9C2-47D5-8E35-7DFF6A743BD9}"/>
    <cellStyle name="汇总 4 3 2" xfId="18553" xr:uid="{860C5D34-11B5-49FA-9D37-CA976FACBBDB}"/>
    <cellStyle name="汇总 4 4" xfId="12948" xr:uid="{DA9715DF-2245-4672-826F-123F73AFA6FE}"/>
    <cellStyle name="汇总 4 4 2" xfId="18455" xr:uid="{A6261703-3194-4A63-B95D-66A984257A34}"/>
    <cellStyle name="汇总 4 5" xfId="17822" xr:uid="{1B1007B3-3C90-41B0-BC01-080545196460}"/>
    <cellStyle name="汇总 4 6" xfId="16253" xr:uid="{3C9B3DE6-B6AC-40CD-ABE6-030D1FC2FFF4}"/>
    <cellStyle name="汇总 4 7" xfId="26086" xr:uid="{31096E66-2B5A-4729-A979-B63BCC504753}"/>
    <cellStyle name="汇总 4 7 2" xfId="27418" xr:uid="{6A8A7E71-E52F-4FA0-ABF5-0E5711D0A93D}"/>
    <cellStyle name="汇总 4 8" xfId="26812" xr:uid="{A3678DEC-88B2-40B4-9D97-2348C380427A}"/>
    <cellStyle name="汇总 4 8 2" xfId="27703" xr:uid="{94B3AF2B-0C75-42AF-BC1E-53FAC0448ECA}"/>
    <cellStyle name="汇总 5" xfId="12109" xr:uid="{C7E09FC7-8BE5-4400-8E05-8513D22E6563}"/>
    <cellStyle name="汇总 5 2" xfId="13357" xr:uid="{CA89CC4D-8F08-4C21-964B-F7EB4F7FD828}"/>
    <cellStyle name="汇总 5 2 2" xfId="18864" xr:uid="{640E49D0-5D72-4091-AB46-D8F16EF98A55}"/>
    <cellStyle name="汇总 5 3" xfId="13071" xr:uid="{ED6F7CCF-354B-49E7-A5DB-DAC6AE001B4F}"/>
    <cellStyle name="汇总 5 3 2" xfId="18578" xr:uid="{3B92A5AF-8BE9-47CC-8B0E-DBB6095746C1}"/>
    <cellStyle name="汇总 5 4" xfId="13345" xr:uid="{9B2D9444-F851-4B3D-A1E8-56EB746193EE}"/>
    <cellStyle name="汇总 5 4 2" xfId="18852" xr:uid="{07039B89-F6D9-4B8D-9041-5DB01792AC29}"/>
    <cellStyle name="汇总 5 5" xfId="17639" xr:uid="{2FEED4F8-AF93-4086-A86D-18813FB66B22}"/>
    <cellStyle name="汇总 5 6" xfId="16048" xr:uid="{0B9DAD70-4994-471E-A5F4-A4A1EAF7A9C2}"/>
    <cellStyle name="汇总 5 7" xfId="25879" xr:uid="{9B2BB59C-3339-4EE7-A4CD-D6663CB859D6}"/>
    <cellStyle name="汇总 5 7 2" xfId="27298" xr:uid="{1E4FC385-1580-412D-915E-DEC45CAB4B52}"/>
    <cellStyle name="汇总 5 8" xfId="26692" xr:uid="{9CC02ACC-EA78-46E2-B652-4D9019096637}"/>
    <cellStyle name="汇总 5 8 2" xfId="27583" xr:uid="{EAEC8E1D-F7D3-4A0D-8B88-4B9E4D64A401}"/>
    <cellStyle name="汇总 6" xfId="12318" xr:uid="{CE339E36-BE1D-4552-91FB-49DA69B102E7}"/>
    <cellStyle name="汇总 6 2" xfId="13496" xr:uid="{D0302835-9D7A-4363-B24F-2A5CE054FC42}"/>
    <cellStyle name="汇总 6 2 2" xfId="19003" xr:uid="{C9FF39A9-9408-4317-9E55-B45BB316D8FB}"/>
    <cellStyle name="汇总 6 3" xfId="13042" xr:uid="{4934DDE3-82DD-4720-B528-42273C2AB979}"/>
    <cellStyle name="汇总 6 3 2" xfId="18549" xr:uid="{5ECD8D27-1EC9-4886-8411-96607C7BA465}"/>
    <cellStyle name="汇总 6 4" xfId="12893" xr:uid="{6A7A3D3A-6B70-495A-AF82-2A953B025998}"/>
    <cellStyle name="汇总 6 4 2" xfId="18400" xr:uid="{D039AE26-F560-4535-8C35-A404B3808F88}"/>
    <cellStyle name="汇总 6 5" xfId="16256" xr:uid="{BE59532E-C2BB-4F2E-9B58-258F5AC9A685}"/>
    <cellStyle name="汇总 6 6" xfId="26089" xr:uid="{C090FE59-74D3-402E-A7F4-799C8B181006}"/>
    <cellStyle name="汇总 6 6 2" xfId="27421" xr:uid="{3D54D8E3-50BB-4FFD-AC54-8A6A6C5F997F}"/>
    <cellStyle name="汇总 6 7" xfId="26815" xr:uid="{415E74E2-32D3-4850-B73A-FBB4F81E974B}"/>
    <cellStyle name="汇总 6 7 2" xfId="27706" xr:uid="{81B3D95F-20BA-46DE-AFB0-22595624B346}"/>
    <cellStyle name="汇总 7" xfId="13115" xr:uid="{9255C528-36C8-4F56-84B3-F4A758738CC3}"/>
    <cellStyle name="汇总 7 2" xfId="18622" xr:uid="{3E6BFE81-3C38-4D19-885B-A1E164FFE195}"/>
    <cellStyle name="汇总 8" xfId="15186" xr:uid="{C1E718E5-44FA-4C3B-9368-D1362D50FDC4}"/>
    <cellStyle name="汇总 9" xfId="24957" xr:uid="{B935F16D-E129-44F6-B184-2EB47DA72943}"/>
    <cellStyle name="汇总 9 2" xfId="27085" xr:uid="{9943F749-F9D0-4880-8568-2501E84637D5}"/>
    <cellStyle name="注释" xfId="10303" xr:uid="{C5D9908F-6AB5-4746-B384-FC56689745EF}"/>
    <cellStyle name="注释 10" xfId="25209" xr:uid="{E5396BFC-3FB9-4AC9-A3C2-91A476DD965D}"/>
    <cellStyle name="注释 10 2" xfId="27104" xr:uid="{628F0D36-674F-41AC-8960-4D0F86F888D7}"/>
    <cellStyle name="注释 2" xfId="12059" xr:uid="{F4409ADF-F6BF-4B67-AC15-FB5D607FEBF1}"/>
    <cellStyle name="注释 2 2" xfId="13329" xr:uid="{A56B8A76-EAB1-45C8-B4E7-4883E3E50431}"/>
    <cellStyle name="注释 2 2 2" xfId="18836" xr:uid="{CCCAC8EA-F892-490F-AEE2-73992C8B8499}"/>
    <cellStyle name="注释 2 3" xfId="13589" xr:uid="{664A97F8-0BB3-4742-87B9-641A14B5B6CD}"/>
    <cellStyle name="注释 2 3 2" xfId="19096" xr:uid="{C89B6D01-1E0F-472D-A993-B755E6DD3845}"/>
    <cellStyle name="注释 2 4" xfId="13654" xr:uid="{B4F3D535-E648-4E27-85CE-A081553C5E1E}"/>
    <cellStyle name="注释 2 4 2" xfId="19161" xr:uid="{EF653CA8-BC85-4097-A7B0-8001E58F565B}"/>
    <cellStyle name="注释 2 5" xfId="17595" xr:uid="{8599E754-3DDF-48C8-8EA4-D7A3DB72CEC2}"/>
    <cellStyle name="注释 2 6" xfId="15999" xr:uid="{6AD3513F-046F-4839-948A-C1C26FE69137}"/>
    <cellStyle name="注释 2 7" xfId="25830" xr:uid="{CDFAB052-8C94-4E23-AFDC-B97E96181746}"/>
    <cellStyle name="注释 2 7 2" xfId="27274" xr:uid="{4DE82C49-CC6B-4881-B466-AE416C064CAC}"/>
    <cellStyle name="注释 2 8" xfId="26668" xr:uid="{B3E1D19F-C44E-45E2-89E8-1C51E2AA001B}"/>
    <cellStyle name="注释 2 8 2" xfId="27559" xr:uid="{3A4C72E5-7F8E-48F2-9518-BCEC4D40843D}"/>
    <cellStyle name="注释 3" xfId="11728" xr:uid="{4BD59A9C-2152-4A59-AA5A-CAFC8E6855A8}"/>
    <cellStyle name="注释 3 2" xfId="13209" xr:uid="{10B736E2-E369-46C4-A782-EF9F56562BAD}"/>
    <cellStyle name="注释 3 2 2" xfId="18716" xr:uid="{AB151643-6703-4229-A812-4267398D1421}"/>
    <cellStyle name="注释 3 3" xfId="12796" xr:uid="{6A4D2F6D-8915-40FA-BBA5-8EE430CE1AF2}"/>
    <cellStyle name="注释 3 3 2" xfId="18303" xr:uid="{329B94DC-EFE4-441F-B8B8-B911B6D99C0F}"/>
    <cellStyle name="注释 3 4" xfId="12785" xr:uid="{72BF6633-E153-45F5-A6F4-8E1391C96D50}"/>
    <cellStyle name="注释 3 4 2" xfId="18292" xr:uid="{EC3EF4DF-0C2C-4EFD-82E0-5A0565C5DF5F}"/>
    <cellStyle name="注释 3 5" xfId="17278" xr:uid="{CD438925-B3AC-4947-973B-0DC6799B0B5C}"/>
    <cellStyle name="注释 3 6" xfId="15672" xr:uid="{00841B92-6031-4F16-81D6-435333CF8CFE}"/>
    <cellStyle name="注释 3 7" xfId="25499" xr:uid="{7B4380EC-543D-4754-B2E9-EC6B41C7AC9E}"/>
    <cellStyle name="注释 3 7 2" xfId="27191" xr:uid="{D0F6A175-635A-4F83-BE53-644EF7981897}"/>
    <cellStyle name="注释 3 8" xfId="26585" xr:uid="{95AF6C77-C255-4E48-88DD-52FB4E14E82E}"/>
    <cellStyle name="注释 3 8 2" xfId="27476" xr:uid="{1FD47549-CFEB-4869-8D83-C108EE4B6947}"/>
    <cellStyle name="注释 4" xfId="11608" xr:uid="{85BFB291-5BA7-4927-B37A-40A0E6811CB7}"/>
    <cellStyle name="注释 4 2" xfId="13157" xr:uid="{F4F40D1F-A150-4246-A329-41AD651CC272}"/>
    <cellStyle name="注释 4 2 2" xfId="18664" xr:uid="{6430855E-CB60-429E-80C4-AB7A2A1A53E5}"/>
    <cellStyle name="注释 4 3" xfId="13542" xr:uid="{9167F354-AEE2-4FB9-B03D-A5D7921A2535}"/>
    <cellStyle name="注释 4 3 2" xfId="19049" xr:uid="{B78B38D7-E552-4983-9A06-9F2EE734EBB3}"/>
    <cellStyle name="注释 4 4" xfId="12857" xr:uid="{75794B34-1AA8-4624-89BB-881F80D98B0F}"/>
    <cellStyle name="注释 4 4 2" xfId="18364" xr:uid="{76EAAC6D-930B-4AEE-9D9E-AF347336539E}"/>
    <cellStyle name="注释 4 5" xfId="17159" xr:uid="{7458098D-3D31-448F-AA86-7677731A30DE}"/>
    <cellStyle name="注释 4 6" xfId="15546" xr:uid="{7C102E0D-D90E-4F6A-A45E-E214FC37A8BD}"/>
    <cellStyle name="注释 4 7" xfId="25372" xr:uid="{2ED76E8B-94FE-4D66-A20B-7DA70202C557}"/>
    <cellStyle name="注释 4 7 2" xfId="27152" xr:uid="{04A2A7F9-06A1-4847-9738-1B92706C4C5F}"/>
    <cellStyle name="注释 4 8" xfId="26546" xr:uid="{8342B8A7-A28F-476B-B36E-54B9650351AA}"/>
    <cellStyle name="注释 4 8 2" xfId="27437" xr:uid="{5B8A14DA-6BDC-4D70-A0EB-D47B117D9E39}"/>
    <cellStyle name="注释 5" xfId="11721" xr:uid="{C98C261E-B481-4ACF-933A-F5C04090BB84}"/>
    <cellStyle name="注释 5 2" xfId="13202" xr:uid="{AA29EFE4-E10D-4B41-AB7B-0F4F89E4ADB3}"/>
    <cellStyle name="注释 5 2 2" xfId="18709" xr:uid="{C631E5BE-C1DB-42F7-9B66-34018A3DAA90}"/>
    <cellStyle name="注释 5 3" xfId="12996" xr:uid="{EAF678EB-53D1-42EC-8129-A2F9E5E66765}"/>
    <cellStyle name="注释 5 3 2" xfId="18503" xr:uid="{E8B7A93E-F9C9-431D-8804-4858BC1E5480}"/>
    <cellStyle name="注释 5 4" xfId="12842" xr:uid="{7CAF2599-CFE3-42E2-A8A0-497F3AF0FC30}"/>
    <cellStyle name="注释 5 4 2" xfId="18349" xr:uid="{376425E4-4AA2-4A65-8D22-DB9914243946}"/>
    <cellStyle name="注释 5 5" xfId="17272" xr:uid="{C5DF0046-64B9-4C15-B831-E102AEAC1838}"/>
    <cellStyle name="注释 5 6" xfId="15665" xr:uid="{4647E39B-FDE9-4EB4-B78D-AA1B87953A4C}"/>
    <cellStyle name="注释 5 7" xfId="25492" xr:uid="{5C30E651-BCA7-432F-8111-2004F08C0FE1}"/>
    <cellStyle name="注释 5 7 2" xfId="27184" xr:uid="{4AA01C73-4695-438A-840F-95CC734CB236}"/>
    <cellStyle name="注释 5 8" xfId="26578" xr:uid="{78A97383-FAB4-4802-8B55-CA4E7361B024}"/>
    <cellStyle name="注释 5 8 2" xfId="27469" xr:uid="{3555C8D9-DCA2-406D-9E4E-BA57D58D7F70}"/>
    <cellStyle name="注释 6" xfId="12068" xr:uid="{E0B9F74F-C560-4E15-A561-07C8225952DA}"/>
    <cellStyle name="注释 6 2" xfId="13338" xr:uid="{19D7777D-A918-4157-9092-03E07022BDCC}"/>
    <cellStyle name="注释 6 2 2" xfId="18845" xr:uid="{9288BDE3-FDE2-4DDB-83B5-4EBBCEE70164}"/>
    <cellStyle name="注释 6 3" xfId="13279" xr:uid="{D57235F9-E736-4201-AA66-41685575CA1F}"/>
    <cellStyle name="注释 6 3 2" xfId="18786" xr:uid="{F200DA54-9E4C-46C4-A90B-E9088295D9FC}"/>
    <cellStyle name="注释 6 4" xfId="13651" xr:uid="{46A900D6-C744-427A-BEF1-E4927F8101AD}"/>
    <cellStyle name="注释 6 4 2" xfId="19158" xr:uid="{F6BCEB65-EB78-4908-81D7-65619FFF8C6D}"/>
    <cellStyle name="注释 6 5" xfId="16008" xr:uid="{9EF74CB7-0946-453E-B52C-780DB211F1AF}"/>
    <cellStyle name="注释 6 6" xfId="25839" xr:uid="{27FB03A1-1CC3-4674-90B3-3E30B475E286}"/>
    <cellStyle name="注释 6 6 2" xfId="27283" xr:uid="{41381473-D8AF-48FA-A74D-8138FB27A5E5}"/>
    <cellStyle name="注释 6 7" xfId="26677" xr:uid="{F5239A60-9370-42A2-873C-9DCDF68E7660}"/>
    <cellStyle name="注释 6 7 2" xfId="27568" xr:uid="{7B5C3B21-5182-429E-BFDC-26EA91D9E2D9}"/>
    <cellStyle name="注释 7" xfId="12859" xr:uid="{755653D8-8D55-4845-A6A9-0186A073A989}"/>
    <cellStyle name="注释 7 2" xfId="18366" xr:uid="{8C2CFC09-8919-43B1-AE64-5542D352535F}"/>
    <cellStyle name="注释 8" xfId="15187" xr:uid="{1CC3DD5D-DB63-4244-A974-F10951DA7891}"/>
    <cellStyle name="注释 9" xfId="24958" xr:uid="{B1F35D2B-A1A5-407C-9048-EA584193B653}"/>
    <cellStyle name="注释 9 2" xfId="27086" xr:uid="{589DD600-5BB2-434F-9A4C-85E849F186B2}"/>
    <cellStyle name="解释性文本" xfId="10304" xr:uid="{543B7728-DC36-414E-AC3D-7587CFF65B4F}"/>
    <cellStyle name="警告文本" xfId="10305" xr:uid="{898891AF-BBAB-4EA9-B763-0883D86CDD33}"/>
    <cellStyle name="计算" xfId="10306" xr:uid="{22558DD2-53B3-456C-978A-7E9117869387}"/>
    <cellStyle name="计算 10" xfId="25208" xr:uid="{814808A9-2545-45AF-B57D-1F80F9EA8F0E}"/>
    <cellStyle name="计算 10 2" xfId="27103" xr:uid="{87DD2E43-F1C2-4254-B003-D956E54DF71B}"/>
    <cellStyle name="计算 2" xfId="12058" xr:uid="{578EA5CB-4D5C-4027-8967-2C3E4EC4A9C2}"/>
    <cellStyle name="计算 2 2" xfId="13328" xr:uid="{278BE612-FDD3-425C-8A62-E15DA56E306A}"/>
    <cellStyle name="计算 2 2 2" xfId="18835" xr:uid="{4440DE01-C7A6-4A96-8AC0-5F17585D0625}"/>
    <cellStyle name="计算 2 3" xfId="13078" xr:uid="{02EC4FA5-B0A6-41C1-B912-7E4D5EDD4673}"/>
    <cellStyle name="计算 2 3 2" xfId="18585" xr:uid="{F25F3487-6E2B-4BDC-8501-DB6DF7F69369}"/>
    <cellStyle name="计算 2 4" xfId="12939" xr:uid="{D7C3107E-4AB3-43B7-8032-80837D8A5289}"/>
    <cellStyle name="计算 2 4 2" xfId="18446" xr:uid="{888E3F7F-9011-4681-AF93-75049FD63DF4}"/>
    <cellStyle name="计算 2 5" xfId="17594" xr:uid="{C52D4D71-5EDA-4679-B353-494E0C825171}"/>
    <cellStyle name="计算 2 6" xfId="15998" xr:uid="{C199006C-7762-46D3-A192-8FB7B59C5A4D}"/>
    <cellStyle name="计算 2 7" xfId="25829" xr:uid="{F4080DC4-74CC-487A-AF75-765D3C183976}"/>
    <cellStyle name="计算 2 7 2" xfId="27273" xr:uid="{0FB7C699-4F54-4D5A-8BB9-257AE9A66C24}"/>
    <cellStyle name="计算 2 8" xfId="26667" xr:uid="{E8001142-40B4-4B01-9BB8-D7CD3AC89E2F}"/>
    <cellStyle name="计算 2 8 2" xfId="27558" xr:uid="{CAEF346D-E298-4A6C-A647-13F534441A88}"/>
    <cellStyle name="计算 3" xfId="11730" xr:uid="{5C92ADC8-D63A-4896-9ED5-A9F689F8815A}"/>
    <cellStyle name="计算 3 2" xfId="13211" xr:uid="{E45567AB-7656-4676-9524-3083F3553CB0}"/>
    <cellStyle name="计算 3 2 2" xfId="18718" xr:uid="{983F1DF1-2CF3-4F19-967B-1BFEA68C1374}"/>
    <cellStyle name="计算 3 3" xfId="13140" xr:uid="{D0D1AFDF-BE7B-477F-8960-7C91EA558B88}"/>
    <cellStyle name="计算 3 3 2" xfId="18647" xr:uid="{B5F4921E-75B1-4B63-8688-DC7187EF8FB2}"/>
    <cellStyle name="计算 3 4" xfId="13680" xr:uid="{C308432F-52D7-444C-8EB6-DA5C78988E2F}"/>
    <cellStyle name="计算 3 4 2" xfId="19187" xr:uid="{A6F6026D-173C-486D-8E54-C16976C93127}"/>
    <cellStyle name="计算 3 5" xfId="17280" xr:uid="{8D995634-99C4-4139-8CB0-07FAF324F758}"/>
    <cellStyle name="计算 3 6" xfId="15674" xr:uid="{48E1FB68-FBE2-4C67-A7EB-5411D1B15465}"/>
    <cellStyle name="计算 3 7" xfId="25501" xr:uid="{B7E6A80A-3102-4242-89A7-F41F916C5BCD}"/>
    <cellStyle name="计算 3 7 2" xfId="27193" xr:uid="{4ABA3244-C30C-43D7-9949-825C64E9F877}"/>
    <cellStyle name="计算 3 8" xfId="26587" xr:uid="{CDFB55D8-CED6-4EAB-BCE2-1E7DF09C9E57}"/>
    <cellStyle name="计算 3 8 2" xfId="27478" xr:uid="{FF69A9FF-210D-4D50-B2BB-432529B70BB3}"/>
    <cellStyle name="计算 4" xfId="11769" xr:uid="{63C89900-ACAC-4D34-9B41-B28751398C41}"/>
    <cellStyle name="计算 4 2" xfId="13242" xr:uid="{42D55F9D-3A0C-4B13-ACF8-CA8F55EB86C7}"/>
    <cellStyle name="计算 4 2 2" xfId="18749" xr:uid="{C9A2CE79-2BF3-4937-A00F-27392ACE8CB6}"/>
    <cellStyle name="计算 4 3" xfId="13580" xr:uid="{1461A069-7AE2-4E90-ABB0-55F18B7901D7}"/>
    <cellStyle name="计算 4 3 2" xfId="19087" xr:uid="{8AD90D60-2906-4C29-A89F-F442FD861704}"/>
    <cellStyle name="计算 4 4" xfId="13672" xr:uid="{12C14870-B8C0-4856-8ABF-E05A1CA15F00}"/>
    <cellStyle name="计算 4 4 2" xfId="19179" xr:uid="{4CF47D86-1E10-4CE0-BC60-9F79D14098A9}"/>
    <cellStyle name="计算 4 5" xfId="17315" xr:uid="{20195152-BAF8-4586-B35F-A930A2FC5DA7}"/>
    <cellStyle name="计算 4 6" xfId="15712" xr:uid="{F0D87205-187C-4F13-A96A-AECCC2642E01}"/>
    <cellStyle name="计算 4 7" xfId="25540" xr:uid="{A8CBB941-2269-4B38-90C0-DD280E0C9DF6}"/>
    <cellStyle name="计算 4 7 2" xfId="27222" xr:uid="{903AECAD-6E85-482F-B23F-0A535B99FD22}"/>
    <cellStyle name="计算 4 8" xfId="26616" xr:uid="{05548FE3-16D6-462A-A2A8-EF21C8A5C093}"/>
    <cellStyle name="计算 4 8 2" xfId="27507" xr:uid="{32C9E2F7-DA71-4978-89DC-448D53E932EC}"/>
    <cellStyle name="计算 5" xfId="11825" xr:uid="{BED8E24A-7AB0-4ED8-9BCD-7A00F646B8AB}"/>
    <cellStyle name="计算 5 2" xfId="13269" xr:uid="{4CC6D19E-2D0B-40A6-A81E-B83DF107197C}"/>
    <cellStyle name="计算 5 2 2" xfId="18776" xr:uid="{179B986D-5484-468C-8B83-E13070394CFB}"/>
    <cellStyle name="计算 5 3" xfId="13098" xr:uid="{FF55D2DD-CDB2-4E58-8DFB-31C9FF97BEB4}"/>
    <cellStyle name="计算 5 3 2" xfId="18605" xr:uid="{CA193882-AAE0-4193-82CA-B73526FEAF85}"/>
    <cellStyle name="计算 5 4" xfId="13132" xr:uid="{F1EF77CA-9484-487A-9D6C-318B54AE369D}"/>
    <cellStyle name="计算 5 4 2" xfId="18639" xr:uid="{C9ABC52A-FA3C-4D31-8374-889A08270506}"/>
    <cellStyle name="计算 5 5" xfId="17366" xr:uid="{0280409C-0022-4AD6-A653-9FEF35BCF883}"/>
    <cellStyle name="计算 5 6" xfId="15765" xr:uid="{8763CE90-DDD6-4159-9B72-8B09987E9880}"/>
    <cellStyle name="计算 5 7" xfId="25596" xr:uid="{12297046-B668-48D6-9CBF-0D9CF3E5D0B1}"/>
    <cellStyle name="计算 5 7 2" xfId="27239" xr:uid="{C4BFBC82-FD68-40B3-B341-5E7A391C4BC1}"/>
    <cellStyle name="计算 5 8" xfId="26633" xr:uid="{64050409-EC20-47C8-820C-D691A55B9189}"/>
    <cellStyle name="计算 5 8 2" xfId="27524" xr:uid="{BDF4C19D-32A7-48F9-B683-11F1FD983FF6}"/>
    <cellStyle name="计算 6" xfId="11666" xr:uid="{64DC8364-8920-495D-A2A9-47C0120AEBAA}"/>
    <cellStyle name="计算 6 2" xfId="13176" xr:uid="{991BE48F-8C51-4EF8-B81D-708EA743A989}"/>
    <cellStyle name="计算 6 2 2" xfId="18683" xr:uid="{8DE1694D-530C-4BB6-8B88-3A54D5A4953E}"/>
    <cellStyle name="计算 6 3" xfId="12908" xr:uid="{3F19F75E-BA25-4DAC-8CBC-CB6C2360177B}"/>
    <cellStyle name="计算 6 3 2" xfId="18415" xr:uid="{096CE466-1A93-4201-A2A6-5AF60644A94D}"/>
    <cellStyle name="计算 6 4" xfId="13581" xr:uid="{DE091D06-9E46-42A9-B85C-053F8F211C13}"/>
    <cellStyle name="计算 6 4 2" xfId="19088" xr:uid="{8CC78547-22E7-4A52-B44F-AD2755DFA7C1}"/>
    <cellStyle name="计算 6 5" xfId="15609" xr:uid="{D8243883-7634-4EBA-B1A9-D3C04F1C235B}"/>
    <cellStyle name="计算 6 6" xfId="25434" xr:uid="{F91AD802-624F-4D6C-A957-3407439FCA1F}"/>
    <cellStyle name="计算 6 6 2" xfId="27163" xr:uid="{E1F3417C-9539-4DD8-833A-D0C52FE48BE6}"/>
    <cellStyle name="计算 6 7" xfId="26557" xr:uid="{EB3524DC-3595-4FED-89BC-5A44E05F6E01}"/>
    <cellStyle name="计算 6 7 2" xfId="27448" xr:uid="{77CA4DFF-8736-4331-91A5-A40CE0BBBCCB}"/>
    <cellStyle name="计算 7" xfId="13065" xr:uid="{78CD0248-9F73-4987-AFCA-BB6D4377F6D0}"/>
    <cellStyle name="计算 7 2" xfId="18572" xr:uid="{D775DE61-E5B3-4C5D-A3BE-A86799C3DE3E}"/>
    <cellStyle name="计算 8" xfId="15188" xr:uid="{E463CEB6-0C75-4364-B6C2-511F2CC3893C}"/>
    <cellStyle name="计算 9" xfId="24959" xr:uid="{F91E96A7-3DEE-4F10-8FE7-4DDE36C4B2FE}"/>
    <cellStyle name="计算 9 2" xfId="27087" xr:uid="{0358ACEB-0E2B-4341-BEA2-9F3460B1F5AF}"/>
    <cellStyle name="输入" xfId="10307" xr:uid="{7A06F0A9-22FA-4BF0-B939-1365589096D0}"/>
    <cellStyle name="输入 10" xfId="24974" xr:uid="{372E7C3E-6423-45A0-B154-4B3DD414F8B4}"/>
    <cellStyle name="输入 10 2" xfId="27090" xr:uid="{517F6455-BF71-40B3-A978-E060B6FECF05}"/>
    <cellStyle name="输入 2" xfId="12057" xr:uid="{7A511A60-8A78-4EC5-A537-271097D8B29D}"/>
    <cellStyle name="输入 2 2" xfId="13327" xr:uid="{4DC5B5E9-FAFA-45BA-95CB-E349DC511912}"/>
    <cellStyle name="输入 2 2 2" xfId="18834" xr:uid="{8639062F-4935-456B-A11D-C7F1B2278902}"/>
    <cellStyle name="输入 2 3" xfId="12871" xr:uid="{251FACAE-9A90-4D9E-B339-EF92B0B9E6D4}"/>
    <cellStyle name="输入 2 3 2" xfId="18378" xr:uid="{BC171754-3F96-4203-A2DD-4FAD21DEE201}"/>
    <cellStyle name="输入 2 4" xfId="13021" xr:uid="{2E264673-4646-4A41-9EA4-618331971FE7}"/>
    <cellStyle name="输入 2 4 2" xfId="18528" xr:uid="{712B40AD-7AE8-4B9B-87D9-49BDA30EF5C0}"/>
    <cellStyle name="输入 2 5" xfId="17593" xr:uid="{500ED039-D8B2-4EEB-86CF-FE13E093AFEC}"/>
    <cellStyle name="输入 2 6" xfId="15997" xr:uid="{9AF96B13-69D6-4C1B-8BE1-C9E8F378D137}"/>
    <cellStyle name="输入 2 7" xfId="25828" xr:uid="{7D0856EC-FA21-4231-8B62-347AF5C80BBD}"/>
    <cellStyle name="输入 2 7 2" xfId="27272" xr:uid="{BB7BC051-C631-47F9-8EA1-7A6F17FFD8DA}"/>
    <cellStyle name="输入 2 8" xfId="26666" xr:uid="{603A1AD9-8640-4CD8-A298-24F94BCCAE34}"/>
    <cellStyle name="输入 2 8 2" xfId="27557" xr:uid="{4AE49772-E0F3-4F8D-8FB0-11C42A85AB27}"/>
    <cellStyle name="输入 3" xfId="11733" xr:uid="{BB191F86-D98F-4216-A3CC-765109C7B067}"/>
    <cellStyle name="输入 3 2" xfId="13213" xr:uid="{498327F0-F954-47AD-B7B5-49A7CCDDBC27}"/>
    <cellStyle name="输入 3 2 2" xfId="18720" xr:uid="{C33AA29C-2773-4AEA-8FF6-7CA2BBC41668}"/>
    <cellStyle name="输入 3 3" xfId="13578" xr:uid="{1834DACC-E471-4D2B-AAE4-9007331D7FCE}"/>
    <cellStyle name="输入 3 3 2" xfId="19085" xr:uid="{2D6A0E05-1225-4DCF-A2A7-E13CA654CB31}"/>
    <cellStyle name="输入 3 4" xfId="13679" xr:uid="{ACE2CBDF-1A6F-4E71-A6BD-A5A4994710DB}"/>
    <cellStyle name="输入 3 4 2" xfId="19186" xr:uid="{DEE3C956-1D29-4091-9D64-1AFB57296EC2}"/>
    <cellStyle name="输入 3 5" xfId="17283" xr:uid="{7098DE60-2CED-41D0-93C5-E5CBAAABF9C1}"/>
    <cellStyle name="输入 3 6" xfId="15677" xr:uid="{90F3F48A-AC13-412F-AE20-76E4F8345F5F}"/>
    <cellStyle name="输入 3 7" xfId="25504" xr:uid="{C0498026-5A11-4EF2-A68D-6826861D1F18}"/>
    <cellStyle name="输入 3 7 2" xfId="27195" xr:uid="{94C458E9-1171-48A3-8BDB-CFB84D3B5149}"/>
    <cellStyle name="输入 3 8" xfId="26589" xr:uid="{9FB758D9-0B76-4268-9398-BC3222523294}"/>
    <cellStyle name="输入 3 8 2" xfId="27480" xr:uid="{6DDD48AA-9062-4E6C-B62A-BA6DB2736DD7}"/>
    <cellStyle name="输入 4" xfId="12316" xr:uid="{4C5EE6B4-EC4A-4F25-B0CD-1DDE49E63520}"/>
    <cellStyle name="输入 4 2" xfId="13494" xr:uid="{A1B489AE-11AF-4202-90C2-A4E56792C5E7}"/>
    <cellStyle name="输入 4 2 2" xfId="19001" xr:uid="{E7EA53DE-2FFF-46E2-A7E6-868B0E5D1A0B}"/>
    <cellStyle name="输入 4 3" xfId="12926" xr:uid="{4DEF57AC-4820-447A-987E-3B651660D3D9}"/>
    <cellStyle name="输入 4 3 2" xfId="18433" xr:uid="{A127D23C-C75B-40DE-8D5E-F87568370C91}"/>
    <cellStyle name="输入 4 4" xfId="13286" xr:uid="{2070FF7E-7B95-4373-A249-FC329D8F06F9}"/>
    <cellStyle name="输入 4 4 2" xfId="18793" xr:uid="{90B63B94-73A5-44EE-AD3B-DB26BCA6FCDB}"/>
    <cellStyle name="输入 4 5" xfId="17823" xr:uid="{A2B98CD4-8B84-4613-A622-F3FAB3FBD19B}"/>
    <cellStyle name="输入 4 6" xfId="16254" xr:uid="{9200B38B-540B-4969-86C6-BBFC852873F7}"/>
    <cellStyle name="输入 4 7" xfId="26087" xr:uid="{526D3142-C426-460D-9395-67963A69D3C6}"/>
    <cellStyle name="输入 4 7 2" xfId="27419" xr:uid="{664D0FE1-9821-4869-A4DF-157C77C9720B}"/>
    <cellStyle name="输入 4 8" xfId="26813" xr:uid="{A2F63907-AF0F-42B9-8EF6-6CDDD3EACC75}"/>
    <cellStyle name="输入 4 8 2" xfId="27704" xr:uid="{67CFD516-3E99-403D-BE2F-3BAA9D48D498}"/>
    <cellStyle name="输入 5" xfId="12022" xr:uid="{05C85718-5A5A-47F5-A957-4AD09613DC41}"/>
    <cellStyle name="输入 5 2" xfId="13297" xr:uid="{0D40B8ED-591E-4061-8734-FDF020DC0435}"/>
    <cellStyle name="输入 5 2 2" xfId="18804" xr:uid="{A95C9BB4-7F77-4B66-85F4-4C944B279315}"/>
    <cellStyle name="输入 5 3" xfId="13087" xr:uid="{3BA943E4-D278-4811-B562-95835A945D89}"/>
    <cellStyle name="输入 5 3 2" xfId="18594" xr:uid="{F5C8E725-E256-4F91-BEB8-CDA2F0E53428}"/>
    <cellStyle name="输入 5 4" xfId="13547" xr:uid="{5EB6D4E7-3C19-4A3B-B45A-54928A5465CB}"/>
    <cellStyle name="输入 5 4 2" xfId="19054" xr:uid="{89038F96-F362-4EE8-B66D-ABF797209AFF}"/>
    <cellStyle name="输入 5 5" xfId="17562" xr:uid="{CD0941B1-538B-4BF2-A2D3-CB812E7FB8A6}"/>
    <cellStyle name="输入 5 6" xfId="15962" xr:uid="{74DE6BA2-2C6A-4C2D-A7F9-4DBFE5F7BC87}"/>
    <cellStyle name="输入 5 7" xfId="25793" xr:uid="{E358F326-467A-4EA5-BB6B-9580B17AE003}"/>
    <cellStyle name="输入 5 7 2" xfId="27242" xr:uid="{B69E7496-3EEF-4CA1-9528-964D49ABA5F9}"/>
    <cellStyle name="输入 5 8" xfId="26636" xr:uid="{6BABF066-3DBB-4344-BEFE-4C78EA21368F}"/>
    <cellStyle name="输入 5 8 2" xfId="27527" xr:uid="{6D37E5A2-D33B-460D-8713-54320F5A62B9}"/>
    <cellStyle name="输入 6" xfId="12319" xr:uid="{511EA689-2066-4914-B728-FF7A24420108}"/>
    <cellStyle name="输入 6 2" xfId="13497" xr:uid="{DF186FDC-61B8-4A8B-BD64-F4FD85632368}"/>
    <cellStyle name="输入 6 2 2" xfId="19004" xr:uid="{A10CD526-FB18-454F-BE41-1A5BA0089278}"/>
    <cellStyle name="输入 6 3" xfId="13600" xr:uid="{71C779A6-A064-4266-854D-C1AB19EF572C}"/>
    <cellStyle name="输入 6 3 2" xfId="19107" xr:uid="{A5DFF687-37D4-4394-856A-6FAB7F3DFCB8}"/>
    <cellStyle name="输入 6 4" xfId="13002" xr:uid="{0311CF22-8B3F-408F-9AB1-7F7170BE93A6}"/>
    <cellStyle name="输入 6 4 2" xfId="18509" xr:uid="{3083FAB0-14A6-48CF-B891-4A1F4436062C}"/>
    <cellStyle name="输入 6 5" xfId="16257" xr:uid="{E86F4C6C-D6AB-4AD6-A43F-B2EAE16FB9B7}"/>
    <cellStyle name="输入 6 6" xfId="26090" xr:uid="{A1A4C401-1878-443E-9B0F-6327FFF9BD0D}"/>
    <cellStyle name="输入 6 6 2" xfId="27422" xr:uid="{6791F51D-24DB-4389-B95D-82394FBE9D75}"/>
    <cellStyle name="输入 6 7" xfId="26816" xr:uid="{9E948D8B-1676-4AC9-8148-D81F4DBD68E2}"/>
    <cellStyle name="输入 6 7 2" xfId="27707" xr:uid="{5CB72439-9D08-4418-9106-4F06FF18D3F3}"/>
    <cellStyle name="输入 7" xfId="13284" xr:uid="{D2ADB7E7-3999-4E1B-B038-856BE4479F2F}"/>
    <cellStyle name="输入 7 2" xfId="18791" xr:uid="{AA78EF2C-5565-496F-8785-F32513527832}"/>
    <cellStyle name="输入 8" xfId="15189" xr:uid="{CB3FD122-D028-4C27-AE6F-DE9A2AE17E00}"/>
    <cellStyle name="输入 9" xfId="24960" xr:uid="{7526F1DE-D9B2-4775-B2C2-1751C415EC57}"/>
    <cellStyle name="输入 9 2" xfId="27088" xr:uid="{D4DA13CC-8116-4DB7-8FA5-DF0634A2EE18}"/>
    <cellStyle name="输出" xfId="10308" xr:uid="{CBFE0FAF-F539-4893-A6E8-7975799A682D}"/>
    <cellStyle name="输出 10" xfId="24865" xr:uid="{94EDB186-8189-4179-B001-88028E37C021}"/>
    <cellStyle name="输出 10 2" xfId="27038" xr:uid="{4F77565F-A919-41C0-A1EA-1C8D24994DB3}"/>
    <cellStyle name="输出 2" xfId="12056" xr:uid="{58F7ECA0-2737-489C-B98B-73D8DC4B0403}"/>
    <cellStyle name="输出 2 2" xfId="13326" xr:uid="{3E9B4DFA-502B-435A-A032-679EED465118}"/>
    <cellStyle name="输出 2 2 2" xfId="18833" xr:uid="{A998B594-62EB-477E-B68C-B7079B396C16}"/>
    <cellStyle name="输出 2 3" xfId="13532" xr:uid="{F7512C3E-0E68-4179-805D-621B7D10A31B}"/>
    <cellStyle name="输出 2 3 2" xfId="19039" xr:uid="{FC7BC9BA-CB33-49B6-9015-B25ED2F8E01C}"/>
    <cellStyle name="输出 2 4" xfId="13113" xr:uid="{FD75960C-9816-4CDF-8CE5-82BEF3E16AE2}"/>
    <cellStyle name="输出 2 4 2" xfId="18620" xr:uid="{31712C84-DBCE-4C54-AF94-707039AE63F6}"/>
    <cellStyle name="输出 2 5" xfId="17592" xr:uid="{DAE50295-70A2-463D-8370-9E329370F44F}"/>
    <cellStyle name="输出 2 6" xfId="15996" xr:uid="{AD38D2B0-7FB9-4746-B9D4-F263E838CDF4}"/>
    <cellStyle name="输出 2 7" xfId="25827" xr:uid="{1040A9F2-E27B-493A-9693-4EADC6FE2FD9}"/>
    <cellStyle name="输出 2 7 2" xfId="27271" xr:uid="{7677874E-5C2C-42E3-95B3-FF6492257F9D}"/>
    <cellStyle name="输出 2 8" xfId="26665" xr:uid="{B4A4BD9E-D1E0-4BB2-B794-5FC6D86F1CB7}"/>
    <cellStyle name="输出 2 8 2" xfId="27556" xr:uid="{0802F2F8-5031-4A37-8D4E-84AC881182A3}"/>
    <cellStyle name="输出 3" xfId="11734" xr:uid="{E2B8163B-3227-4E38-99F8-A025604F9AE0}"/>
    <cellStyle name="输出 3 2" xfId="13214" xr:uid="{37F5D883-98E5-46BF-8699-920656D9F22E}"/>
    <cellStyle name="输出 3 2 2" xfId="18721" xr:uid="{FE7941D9-63CB-4B68-BCEE-94240F71B671}"/>
    <cellStyle name="输出 3 3" xfId="13555" xr:uid="{B0D37498-BC03-4A6A-9DEF-388AE71052B2}"/>
    <cellStyle name="输出 3 3 2" xfId="19062" xr:uid="{3F4E9C34-E077-425A-A67F-037CB8119B97}"/>
    <cellStyle name="输出 3 4" xfId="12784" xr:uid="{C0EF829C-E0D8-4A51-B2E3-A2BC196DF8A2}"/>
    <cellStyle name="输出 3 4 2" xfId="18291" xr:uid="{CB8A8ED7-5DE4-418A-8C7A-FEB823DC5356}"/>
    <cellStyle name="输出 3 5" xfId="17284" xr:uid="{D116016B-4669-4B68-9AAA-A499B7426461}"/>
    <cellStyle name="输出 3 6" xfId="15678" xr:uid="{24C6B3EB-DA6C-41F0-B241-6A5D6AD37190}"/>
    <cellStyle name="输出 3 7" xfId="25505" xr:uid="{98193277-AFD4-47F0-96A2-4A51526B9B93}"/>
    <cellStyle name="输出 3 7 2" xfId="27196" xr:uid="{25B2B5B8-2214-4F41-B2B2-8DF02E0B4F4E}"/>
    <cellStyle name="输出 3 8" xfId="26590" xr:uid="{203D9B8B-656F-4C88-ACE4-5802C4C428BE}"/>
    <cellStyle name="输出 3 8 2" xfId="27481" xr:uid="{E1DD8397-DD25-4295-B184-B5EA5B62B26B}"/>
    <cellStyle name="输出 4" xfId="12317" xr:uid="{838AA7F5-7430-473B-818C-48F7D2B94786}"/>
    <cellStyle name="输出 4 2" xfId="13495" xr:uid="{E5C9B277-DD93-4C91-9A4B-6A80360F410C}"/>
    <cellStyle name="输出 4 2 2" xfId="19002" xr:uid="{45990200-A33B-48FF-A00C-81F167F5CED7}"/>
    <cellStyle name="输出 4 3" xfId="12886" xr:uid="{916E8C84-2D0A-4DFF-87B4-D90EDF9C8811}"/>
    <cellStyle name="输出 4 3 2" xfId="18393" xr:uid="{DA46725E-60F9-48DB-AB61-0DF71E1137D3}"/>
    <cellStyle name="输出 4 4" xfId="13118" xr:uid="{3D82CE83-F495-4D00-AE5B-205F79198F11}"/>
    <cellStyle name="输出 4 4 2" xfId="18625" xr:uid="{7AFFBF63-4A30-4BB4-AA9D-5FE87DF04B68}"/>
    <cellStyle name="输出 4 5" xfId="17824" xr:uid="{349ADE00-98AD-4FE8-8D0D-11A5DFF53693}"/>
    <cellStyle name="输出 4 6" xfId="16255" xr:uid="{5590053B-67B3-40EE-B233-30064CC9E3A4}"/>
    <cellStyle name="输出 4 7" xfId="26088" xr:uid="{627E605E-AFAC-40DD-9F56-346B5EB8BEA8}"/>
    <cellStyle name="输出 4 7 2" xfId="27420" xr:uid="{01A84B43-7D85-4871-B0D0-63F45D2530D8}"/>
    <cellStyle name="输出 4 8" xfId="26814" xr:uid="{B62E10CD-BDF7-42B6-8E15-3EB86980518B}"/>
    <cellStyle name="输出 4 8 2" xfId="27705" xr:uid="{355462D5-BD33-4137-9F05-FD69E750AA81}"/>
    <cellStyle name="输出 5" xfId="12075" xr:uid="{63991173-06EB-4823-AE37-288EB7385720}"/>
    <cellStyle name="输出 5 2" xfId="13344" xr:uid="{493858E4-F3FF-4BE3-8F82-B97EDC2BE91E}"/>
    <cellStyle name="输出 5 2 2" xfId="18851" xr:uid="{19729346-436D-4CC7-B88F-64EBE7CDA212}"/>
    <cellStyle name="输出 5 3" xfId="12867" xr:uid="{3D38185D-5E74-4720-BF9D-D39C175A5C06}"/>
    <cellStyle name="输出 5 3 2" xfId="18374" xr:uid="{D18DEF76-FB76-4415-BB8E-A80DA6261828}"/>
    <cellStyle name="输出 5 4" xfId="13263" xr:uid="{9ECB76C3-929A-48DC-9252-44EC1619A421}"/>
    <cellStyle name="输出 5 4 2" xfId="18770" xr:uid="{E1F23AC3-8ABD-4F78-BB0C-447406BC4D03}"/>
    <cellStyle name="输出 5 5" xfId="17608" xr:uid="{E1F41B4F-EAEE-4EE1-9B56-41F353C39783}"/>
    <cellStyle name="输出 5 6" xfId="16015" xr:uid="{990C2D51-DF81-4BDF-A991-54F6ECB0123C}"/>
    <cellStyle name="输出 5 7" xfId="25846" xr:uid="{B45EB8DF-B91B-435E-91F9-60030251E14C}"/>
    <cellStyle name="输出 5 7 2" xfId="27289" xr:uid="{5BC23D90-5005-44F7-A7CF-49EA7A8B97B9}"/>
    <cellStyle name="输出 5 8" xfId="26683" xr:uid="{0C13E36F-B044-4B0A-8F6E-DA35DA2658D5}"/>
    <cellStyle name="输出 5 8 2" xfId="27574" xr:uid="{2AC8B9A6-F30B-4EF2-8F9B-C1B0D71065C2}"/>
    <cellStyle name="输出 6" xfId="11770" xr:uid="{A61B3572-FFE9-4A78-84D1-209B23393CAA}"/>
    <cellStyle name="输出 6 2" xfId="13243" xr:uid="{B7162D59-C7CE-4F38-B6BE-C110D4421171}"/>
    <cellStyle name="输出 6 2 2" xfId="18750" xr:uid="{7E580B79-CA56-4964-8B06-212C9B244B8D}"/>
    <cellStyle name="输出 6 3" xfId="13609" xr:uid="{5FA2F1A9-34F3-4751-842D-97D5252632D8}"/>
    <cellStyle name="输出 6 3 2" xfId="19116" xr:uid="{D03BB165-22C4-4796-8089-35DB27C84580}"/>
    <cellStyle name="输出 6 4" xfId="13029" xr:uid="{75BD2E2F-360F-41BB-822E-7D89CCD8805C}"/>
    <cellStyle name="输出 6 4 2" xfId="18536" xr:uid="{D5BAFE83-E522-45DC-9FD1-CF0C6F6BBFFA}"/>
    <cellStyle name="输出 6 5" xfId="15713" xr:uid="{3A89CC77-3ED1-45D5-8725-6B0B00FD08DC}"/>
    <cellStyle name="输出 6 6" xfId="25541" xr:uid="{D72C48EB-D8C3-49ED-8412-2EB1FB4B621B}"/>
    <cellStyle name="输出 6 6 2" xfId="27223" xr:uid="{57565C01-9676-4050-8B2A-C05295FF3A3F}"/>
    <cellStyle name="输出 6 7" xfId="26617" xr:uid="{C93904F9-A4B6-4A20-B034-6FFBD9F49AFD}"/>
    <cellStyle name="输出 6 7 2" xfId="27508" xr:uid="{87EDDAC6-F581-434F-A7EE-81ECE8837D9B}"/>
    <cellStyle name="输出 7" xfId="12937" xr:uid="{1EEEB40A-BDC8-4D6F-9017-CF1A47C850C2}"/>
    <cellStyle name="输出 7 2" xfId="18444" xr:uid="{4EFC15BA-3E7C-43DA-84FD-23C22AEC2008}"/>
    <cellStyle name="输出 8" xfId="15190" xr:uid="{2C1D299F-6586-49B9-A6D2-BE861BCF8143}"/>
    <cellStyle name="输出 9" xfId="24961" xr:uid="{B7E79C35-ECE6-49AD-B09E-06CA1CE2DE84}"/>
    <cellStyle name="输出 9 2" xfId="27089" xr:uid="{EB6F42D8-C9B3-40C8-BEB0-7CFD85CA7C20}"/>
    <cellStyle name="适中" xfId="10309" xr:uid="{3F19F1AC-0526-4EC8-9E1B-528A0EDABC8F}"/>
    <cellStyle name="通貨 [0.00]_ﾒｰｶｰ別まとめ用紙" xfId="9774" xr:uid="{AA46EBB5-577C-46EF-9156-F53EB1513D54}"/>
    <cellStyle name="通貨_filter packing " xfId="11041" xr:uid="{7A8FFEE0-8BC6-4716-B516-190052302A61}"/>
    <cellStyle name="链接单元格" xfId="10310" xr:uid="{9B5E3D63-0F91-4315-BEA7-01222C554DB6}"/>
  </cellStyles>
  <dxfs count="11"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color theme="1"/>
      </font>
      <border>
        <bottom style="thin">
          <color theme="8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3" defaultTableStyle="TableStyleMedium2" defaultPivotStyle="PivotStyleLight16">
    <tableStyle name="No Border" pivot="0" table="0" count="2" xr9:uid="{592C7A10-F1ED-49DF-8579-F0A7FB245197}">
      <tableStyleElement type="wholeTable" dxfId="10"/>
      <tableStyleElement type="headerRow" dxfId="9"/>
    </tableStyle>
    <tableStyle name="Table Style 1" pivot="0" count="0" xr9:uid="{6765EE08-A089-45B9-9984-6C184CBBF1B1}"/>
    <tableStyle name="ToDoList" pivot="0" count="9" xr9:uid="{C5DA48FF-44A6-41C1-A2BF-66D0C6435626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46BEDDD-7744-4CC2-B07B-F19CF599C1A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5A2CAC11-EB7C-425E-BF99-C99D80F9045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Appendix E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S working"/>
      <sheetName val="COVER"/>
      <sheetName val="Lookup"/>
      <sheetName val="Insurance&amp;Licence"/>
      <sheetName val="PM"/>
      <sheetName val="BUDGETINFO Läs först"/>
      <sheetName val="Test cost oversea"/>
      <sheetName val="Assumption"/>
      <sheetName val="REIT1"/>
      <sheetName val="FRECEFECBAILEYS"/>
      <sheetName val="ar1-6"/>
      <sheetName val="Master"/>
      <sheetName val="RMN9901"/>
      <sheetName val="Sheet1"/>
      <sheetName val="AR APR'02"/>
      <sheetName val="4. Codes - Currency"/>
      <sheetName val="MPSC GL Master"/>
      <sheetName val="BRIXCUV"/>
      <sheetName val="เขต8แก้ไขแล้ว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SKA"/>
      <sheetName val="GLT"/>
      <sheetName val="item.222"/>
      <sheetName val="N001 - Lead"/>
      <sheetName val="FY04 budget vol"/>
      <sheetName val="M-2 Discounted"/>
      <sheetName val="Index"/>
      <sheetName val="Expense Claim"/>
      <sheetName val="Rates Table"/>
      <sheetName val="IPO Assumptions"/>
      <sheetName val="CUSTOMER LOOKUP"/>
      <sheetName val="A07039"/>
      <sheetName val="CODE,NAME"/>
      <sheetName val="IS_working"/>
      <sheetName val="Appendix_E"/>
      <sheetName val="Item Master"/>
      <sheetName val="Config"/>
      <sheetName val="PDR15-03-5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25DD-4869-4540-B60C-EEF3CE48E128}">
  <dimension ref="A1"/>
  <sheetViews>
    <sheetView workbookViewId="0">
      <selection sqref="A1:J135"/>
    </sheetView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DD74-CB9E-4F1E-A152-8EEAD037A327}">
  <dimension ref="A1:Q139"/>
  <sheetViews>
    <sheetView showGridLines="0" view="pageBreakPreview" topLeftCell="A88" zoomScale="80" zoomScaleNormal="70" zoomScaleSheetLayoutView="80" zoomScalePageLayoutView="70" workbookViewId="0">
      <selection activeCell="J35" sqref="J35"/>
    </sheetView>
  </sheetViews>
  <sheetFormatPr defaultColWidth="10.5703125" defaultRowHeight="24" customHeight="1"/>
  <cols>
    <col min="1" max="1" width="34.5703125" style="49" customWidth="1"/>
    <col min="2" max="2" width="10.42578125" style="49" customWidth="1"/>
    <col min="3" max="3" width="2.5703125" style="49" customWidth="1"/>
    <col min="4" max="4" width="5.140625" style="58" customWidth="1"/>
    <col min="5" max="5" width="1.42578125" style="49" customWidth="1"/>
    <col min="6" max="6" width="14.5703125" style="49" customWidth="1"/>
    <col min="7" max="7" width="1.42578125" style="49" customWidth="1"/>
    <col min="8" max="8" width="14.5703125" style="49" customWidth="1"/>
    <col min="9" max="9" width="1.42578125" style="49" customWidth="1"/>
    <col min="10" max="10" width="14.5703125" style="49" customWidth="1"/>
    <col min="11" max="11" width="1.42578125" style="49" customWidth="1"/>
    <col min="12" max="12" width="14.5703125" style="49" customWidth="1"/>
    <col min="13" max="15" width="10.5703125" style="49"/>
    <col min="16" max="16" width="17" style="49" customWidth="1"/>
    <col min="17" max="17" width="16.7109375" style="49" customWidth="1"/>
    <col min="18" max="16384" width="10.5703125" style="49"/>
  </cols>
  <sheetData>
    <row r="1" spans="1:17" s="47" customFormat="1" ht="24" customHeight="1">
      <c r="A1" s="57" t="s">
        <v>177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27"/>
      <c r="N1" s="27"/>
      <c r="O1" s="27"/>
      <c r="P1" s="27"/>
      <c r="Q1" s="27"/>
    </row>
    <row r="2" spans="1:17" s="47" customFormat="1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27"/>
      <c r="N2" s="27"/>
      <c r="O2" s="27"/>
      <c r="P2" s="27"/>
      <c r="Q2" s="27"/>
    </row>
    <row r="3" spans="1:17" s="47" customFormat="1" ht="24" customHeight="1">
      <c r="A3" s="57" t="s">
        <v>225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7"/>
      <c r="N3" s="27"/>
      <c r="O3" s="27"/>
      <c r="P3" s="27"/>
      <c r="Q3" s="27"/>
    </row>
    <row r="4" spans="1:17" ht="24" customHeight="1">
      <c r="A4" s="161" t="s">
        <v>148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7" ht="24" customHeight="1">
      <c r="A5" s="50"/>
      <c r="B5" s="50"/>
      <c r="C5" s="50"/>
      <c r="D5" s="51"/>
      <c r="E5" s="50"/>
      <c r="F5" s="163" t="s">
        <v>1</v>
      </c>
      <c r="G5" s="163"/>
      <c r="H5" s="163"/>
      <c r="I5" s="52"/>
      <c r="J5" s="162" t="s">
        <v>2</v>
      </c>
      <c r="K5" s="162"/>
      <c r="L5" s="162"/>
      <c r="M5" s="27"/>
      <c r="N5" s="27"/>
      <c r="O5" s="27"/>
      <c r="P5" s="109"/>
      <c r="Q5" s="109"/>
    </row>
    <row r="6" spans="1:17" ht="24" customHeight="1">
      <c r="A6" s="50"/>
      <c r="B6" s="50"/>
      <c r="C6" s="50"/>
      <c r="D6" s="71" t="s">
        <v>3</v>
      </c>
      <c r="E6" s="72"/>
      <c r="F6" s="73" t="s">
        <v>226</v>
      </c>
      <c r="G6" s="73"/>
      <c r="H6" s="73" t="s">
        <v>149</v>
      </c>
      <c r="I6" s="74"/>
      <c r="J6" s="73" t="s">
        <v>226</v>
      </c>
      <c r="K6" s="73"/>
      <c r="L6" s="73" t="s">
        <v>149</v>
      </c>
    </row>
    <row r="7" spans="1:17" ht="24" customHeight="1">
      <c r="E7" s="54"/>
      <c r="F7" s="75" t="s">
        <v>150</v>
      </c>
      <c r="G7" s="73"/>
      <c r="H7" s="75" t="s">
        <v>151</v>
      </c>
      <c r="I7" s="74"/>
      <c r="J7" s="75" t="s">
        <v>150</v>
      </c>
      <c r="K7" s="73"/>
      <c r="L7" s="75" t="s">
        <v>151</v>
      </c>
    </row>
    <row r="8" spans="1:17" ht="24" customHeight="1">
      <c r="E8" s="54"/>
      <c r="F8" s="75" t="s">
        <v>152</v>
      </c>
      <c r="G8" s="73"/>
      <c r="H8" s="75" t="s">
        <v>218</v>
      </c>
      <c r="I8" s="74"/>
      <c r="J8" s="75" t="s">
        <v>152</v>
      </c>
      <c r="K8" s="73"/>
      <c r="L8" s="75" t="s">
        <v>218</v>
      </c>
    </row>
    <row r="9" spans="1:17" ht="24" customHeight="1">
      <c r="A9" s="57" t="s">
        <v>5</v>
      </c>
      <c r="B9" s="57"/>
      <c r="C9" s="58"/>
      <c r="K9" s="73"/>
      <c r="L9" s="75"/>
    </row>
    <row r="10" spans="1:17" ht="24" customHeight="1">
      <c r="A10" s="57" t="s">
        <v>6</v>
      </c>
      <c r="B10" s="57"/>
      <c r="C10" s="58"/>
      <c r="D10" s="76"/>
    </row>
    <row r="11" spans="1:17" ht="24" customHeight="1">
      <c r="A11" s="58" t="s">
        <v>7</v>
      </c>
      <c r="B11" s="58"/>
      <c r="C11" s="58"/>
      <c r="D11" s="77"/>
      <c r="E11" s="77"/>
      <c r="F11" s="60">
        <v>36207</v>
      </c>
      <c r="G11" s="60"/>
      <c r="H11" s="78">
        <v>143344</v>
      </c>
      <c r="I11" s="60"/>
      <c r="J11" s="60">
        <v>23729</v>
      </c>
      <c r="K11" s="60"/>
      <c r="L11" s="60">
        <v>118330</v>
      </c>
      <c r="M11" s="27"/>
      <c r="N11" s="27"/>
      <c r="O11" s="27"/>
      <c r="P11" s="27"/>
      <c r="Q11" s="27"/>
    </row>
    <row r="12" spans="1:17" ht="24" customHeight="1">
      <c r="A12" s="58" t="s">
        <v>79</v>
      </c>
      <c r="B12" s="58"/>
      <c r="C12" s="58"/>
      <c r="D12" s="77"/>
      <c r="E12" s="77"/>
      <c r="F12" s="60"/>
      <c r="G12" s="60"/>
      <c r="H12" s="78"/>
      <c r="I12" s="60"/>
      <c r="J12" s="60"/>
      <c r="K12" s="60"/>
      <c r="L12" s="60"/>
    </row>
    <row r="13" spans="1:17" ht="24" customHeight="1">
      <c r="A13" s="58" t="s">
        <v>80</v>
      </c>
      <c r="B13" s="58"/>
      <c r="C13" s="58"/>
      <c r="D13" s="77"/>
      <c r="E13" s="77"/>
      <c r="F13" s="151">
        <v>1918</v>
      </c>
      <c r="G13" s="60"/>
      <c r="H13" s="78">
        <v>1483</v>
      </c>
      <c r="I13" s="60"/>
      <c r="J13" s="60">
        <v>1905</v>
      </c>
      <c r="K13" s="60"/>
      <c r="L13" s="60">
        <v>1483</v>
      </c>
      <c r="M13" s="27"/>
      <c r="N13" s="27"/>
      <c r="O13" s="27"/>
      <c r="P13" s="27"/>
      <c r="Q13" s="27"/>
    </row>
    <row r="14" spans="1:17" ht="24" customHeight="1">
      <c r="A14" s="58" t="s">
        <v>82</v>
      </c>
      <c r="B14" s="58"/>
      <c r="C14" s="58"/>
      <c r="D14" s="79" t="s">
        <v>219</v>
      </c>
      <c r="E14" s="77"/>
      <c r="F14" s="60">
        <v>1432049</v>
      </c>
      <c r="G14" s="60"/>
      <c r="H14" s="78">
        <f>981853-(16785+473)</f>
        <v>964595</v>
      </c>
      <c r="I14" s="60"/>
      <c r="J14" s="60">
        <v>1416468</v>
      </c>
      <c r="K14" s="60"/>
      <c r="L14" s="60">
        <f>943040-(15270+457)</f>
        <v>927313</v>
      </c>
    </row>
    <row r="15" spans="1:17" ht="24" customHeight="1">
      <c r="A15" s="58" t="s">
        <v>83</v>
      </c>
      <c r="B15" s="58"/>
      <c r="C15" s="58"/>
      <c r="D15" s="79"/>
      <c r="E15" s="77"/>
      <c r="F15" s="60">
        <v>47583</v>
      </c>
      <c r="G15" s="60"/>
      <c r="H15" s="60">
        <v>53479</v>
      </c>
      <c r="I15" s="60"/>
      <c r="J15" s="60">
        <v>47583</v>
      </c>
      <c r="K15" s="60"/>
      <c r="L15" s="60">
        <v>53479</v>
      </c>
      <c r="M15" s="27"/>
      <c r="N15" s="27"/>
      <c r="O15" s="27"/>
      <c r="P15" s="109"/>
      <c r="Q15" s="109"/>
    </row>
    <row r="16" spans="1:17" ht="24" customHeight="1">
      <c r="A16" s="58" t="s">
        <v>84</v>
      </c>
      <c r="B16" s="58"/>
      <c r="C16" s="58"/>
      <c r="D16" s="79" t="s">
        <v>255</v>
      </c>
      <c r="E16" s="77"/>
      <c r="F16" s="60">
        <v>1310904</v>
      </c>
      <c r="G16" s="60"/>
      <c r="H16" s="60">
        <v>1095795</v>
      </c>
      <c r="I16" s="60"/>
      <c r="J16" s="60">
        <v>1265017</v>
      </c>
      <c r="K16" s="60"/>
      <c r="L16" s="60">
        <v>1070573</v>
      </c>
      <c r="M16" s="27"/>
      <c r="N16" s="27"/>
      <c r="O16" s="27"/>
      <c r="P16" s="27"/>
      <c r="Q16" s="27"/>
    </row>
    <row r="17" spans="1:17" ht="24" customHeight="1">
      <c r="A17" s="58" t="s">
        <v>132</v>
      </c>
      <c r="B17" s="58"/>
      <c r="C17" s="58"/>
      <c r="D17" s="79" t="s">
        <v>220</v>
      </c>
      <c r="E17" s="77"/>
      <c r="F17" s="60">
        <v>20543</v>
      </c>
      <c r="G17" s="60"/>
      <c r="H17" s="60">
        <f>21906-1363</f>
        <v>20543</v>
      </c>
      <c r="I17" s="60"/>
      <c r="J17" s="60">
        <v>47990</v>
      </c>
      <c r="K17" s="60"/>
      <c r="L17" s="60">
        <f>48853-1363</f>
        <v>47490</v>
      </c>
      <c r="M17" s="27"/>
      <c r="N17" s="27"/>
      <c r="O17" s="27"/>
      <c r="P17" s="109"/>
      <c r="Q17" s="109"/>
    </row>
    <row r="18" spans="1:17" ht="24" customHeight="1">
      <c r="A18" s="58" t="s">
        <v>85</v>
      </c>
      <c r="B18" s="58"/>
      <c r="C18" s="58"/>
      <c r="D18" s="79" t="s">
        <v>221</v>
      </c>
      <c r="E18" s="77"/>
      <c r="F18" s="60">
        <v>168522</v>
      </c>
      <c r="G18" s="60"/>
      <c r="H18" s="60">
        <f>158733+1363</f>
        <v>160096</v>
      </c>
      <c r="I18" s="60"/>
      <c r="J18" s="60">
        <v>168522</v>
      </c>
      <c r="K18" s="60"/>
      <c r="L18" s="60">
        <f>158733+1363</f>
        <v>160096</v>
      </c>
      <c r="M18" s="27"/>
      <c r="N18" s="27"/>
      <c r="O18" s="27"/>
      <c r="P18" s="27"/>
      <c r="Q18" s="27"/>
    </row>
    <row r="19" spans="1:17" ht="24" customHeight="1">
      <c r="A19" s="58" t="s">
        <v>86</v>
      </c>
      <c r="B19" s="80"/>
      <c r="C19" s="58"/>
      <c r="D19" s="79">
        <v>7</v>
      </c>
      <c r="E19" s="77"/>
      <c r="F19" s="60">
        <v>104692</v>
      </c>
      <c r="G19" s="60"/>
      <c r="H19" s="60">
        <v>22846</v>
      </c>
      <c r="I19" s="60"/>
      <c r="J19" s="60">
        <v>102221</v>
      </c>
      <c r="K19" s="60"/>
      <c r="L19" s="60">
        <v>19978</v>
      </c>
      <c r="M19" s="27"/>
      <c r="N19" s="27"/>
      <c r="O19" s="27"/>
      <c r="P19" s="109"/>
      <c r="Q19" s="109"/>
    </row>
    <row r="20" spans="1:17" ht="24" customHeight="1">
      <c r="A20" s="58" t="s">
        <v>205</v>
      </c>
      <c r="B20" s="38"/>
      <c r="C20" s="58"/>
      <c r="D20" s="81">
        <v>2</v>
      </c>
      <c r="E20" s="82"/>
      <c r="F20" s="60">
        <v>156607</v>
      </c>
      <c r="G20" s="60"/>
      <c r="H20" s="60">
        <v>136269</v>
      </c>
      <c r="I20" s="60"/>
      <c r="J20" s="60">
        <v>156470</v>
      </c>
      <c r="K20" s="60"/>
      <c r="L20" s="60">
        <v>134917</v>
      </c>
      <c r="M20" s="27"/>
      <c r="N20" s="27"/>
      <c r="O20" s="27"/>
      <c r="P20" s="109"/>
      <c r="Q20" s="109"/>
    </row>
    <row r="21" spans="1:17" ht="24" customHeight="1">
      <c r="A21" s="58" t="s">
        <v>247</v>
      </c>
      <c r="B21" s="38"/>
      <c r="C21" s="58"/>
      <c r="D21" s="81"/>
      <c r="E21" s="82"/>
      <c r="F21" s="60"/>
      <c r="G21" s="60"/>
      <c r="H21" s="60"/>
      <c r="I21" s="60"/>
      <c r="J21" s="60"/>
      <c r="K21" s="60"/>
      <c r="L21" s="60"/>
      <c r="M21" s="27"/>
      <c r="N21" s="27"/>
      <c r="O21" s="27"/>
      <c r="P21" s="109"/>
      <c r="Q21" s="109"/>
    </row>
    <row r="22" spans="1:17" ht="24" customHeight="1">
      <c r="A22" s="58" t="s">
        <v>248</v>
      </c>
      <c r="B22" s="38"/>
      <c r="C22" s="58"/>
      <c r="D22" s="81"/>
      <c r="E22" s="82"/>
      <c r="F22" s="60">
        <v>2095</v>
      </c>
      <c r="G22" s="60"/>
      <c r="H22" s="60">
        <v>2610</v>
      </c>
      <c r="I22" s="60"/>
      <c r="J22" s="60">
        <v>2095</v>
      </c>
      <c r="K22" s="60"/>
      <c r="L22" s="60">
        <v>2610</v>
      </c>
      <c r="M22" s="27"/>
      <c r="N22" s="27"/>
      <c r="O22" s="27"/>
      <c r="P22" s="109"/>
      <c r="Q22" s="109"/>
    </row>
    <row r="23" spans="1:17" ht="24" customHeight="1">
      <c r="A23" s="58" t="s">
        <v>249</v>
      </c>
      <c r="B23" s="38"/>
      <c r="C23" s="58"/>
      <c r="D23" s="81"/>
      <c r="E23" s="82"/>
      <c r="F23" s="60">
        <v>0</v>
      </c>
      <c r="G23" s="60"/>
      <c r="H23" s="60">
        <v>372</v>
      </c>
      <c r="I23" s="60"/>
      <c r="J23" s="60">
        <v>0</v>
      </c>
      <c r="K23" s="60"/>
      <c r="L23" s="60">
        <v>372</v>
      </c>
      <c r="M23" s="27"/>
      <c r="N23" s="27"/>
      <c r="O23" s="27"/>
      <c r="P23" s="109"/>
      <c r="Q23" s="109"/>
    </row>
    <row r="24" spans="1:17" ht="24" customHeight="1">
      <c r="A24" s="58" t="s">
        <v>87</v>
      </c>
      <c r="B24" s="80"/>
      <c r="C24" s="58"/>
      <c r="D24" s="79">
        <v>2</v>
      </c>
      <c r="E24" s="77"/>
      <c r="F24" s="68">
        <v>165819</v>
      </c>
      <c r="G24" s="60"/>
      <c r="H24" s="68">
        <f>77181+(16785+473)</f>
        <v>94439</v>
      </c>
      <c r="I24" s="60"/>
      <c r="J24" s="68">
        <v>156261</v>
      </c>
      <c r="K24" s="60"/>
      <c r="L24" s="152">
        <f>71877+(15270+457)</f>
        <v>87604</v>
      </c>
      <c r="M24" s="27"/>
      <c r="N24" s="27"/>
      <c r="O24" s="27"/>
      <c r="P24" s="109"/>
      <c r="Q24" s="109"/>
    </row>
    <row r="25" spans="1:17" ht="24" customHeight="1">
      <c r="A25" s="57" t="s">
        <v>8</v>
      </c>
      <c r="B25" s="57"/>
      <c r="C25" s="58"/>
      <c r="D25" s="76"/>
      <c r="E25" s="59"/>
      <c r="F25" s="68">
        <f>SUM(F11:F24)</f>
        <v>3446939</v>
      </c>
      <c r="G25" s="60"/>
      <c r="H25" s="68">
        <f>SUM(H11:H24)</f>
        <v>2695871</v>
      </c>
      <c r="I25" s="60"/>
      <c r="J25" s="68">
        <f>SUM(J11:J24)</f>
        <v>3388261</v>
      </c>
      <c r="K25" s="60"/>
      <c r="L25" s="68">
        <f>SUM(L11:L24)</f>
        <v>2624245</v>
      </c>
      <c r="M25" s="27"/>
      <c r="N25" s="27"/>
      <c r="O25" s="27"/>
      <c r="P25" s="109"/>
      <c r="Q25" s="109"/>
    </row>
    <row r="26" spans="1:17" ht="24" customHeight="1">
      <c r="A26" s="57" t="s">
        <v>9</v>
      </c>
      <c r="B26" s="57"/>
      <c r="C26" s="58"/>
      <c r="D26" s="76"/>
      <c r="E26" s="59"/>
      <c r="F26" s="60"/>
      <c r="G26" s="60"/>
      <c r="H26" s="60"/>
      <c r="I26" s="60"/>
      <c r="J26" s="60"/>
      <c r="K26" s="60"/>
      <c r="L26" s="60"/>
      <c r="M26" s="27"/>
      <c r="N26" s="27"/>
      <c r="O26" s="27"/>
      <c r="P26" s="109"/>
      <c r="Q26" s="109"/>
    </row>
    <row r="27" spans="1:17" ht="24" customHeight="1">
      <c r="A27" s="80" t="s">
        <v>81</v>
      </c>
      <c r="B27" s="80"/>
      <c r="C27" s="80"/>
      <c r="D27" s="79" t="s">
        <v>256</v>
      </c>
      <c r="E27" s="77"/>
      <c r="F27" s="153">
        <v>118258</v>
      </c>
      <c r="G27" s="154"/>
      <c r="H27" s="153">
        <v>118271</v>
      </c>
      <c r="I27" s="155"/>
      <c r="J27" s="153">
        <v>117898</v>
      </c>
      <c r="K27" s="155"/>
      <c r="L27" s="153">
        <v>117898</v>
      </c>
      <c r="M27" s="27"/>
      <c r="N27" s="27"/>
      <c r="O27" s="27"/>
      <c r="P27" s="109"/>
      <c r="Q27" s="109"/>
    </row>
    <row r="28" spans="1:17" ht="24" customHeight="1">
      <c r="A28" s="80" t="s">
        <v>88</v>
      </c>
      <c r="B28" s="80"/>
      <c r="C28" s="80"/>
      <c r="D28" s="79">
        <v>4</v>
      </c>
      <c r="E28" s="77"/>
      <c r="F28" s="153">
        <v>59783</v>
      </c>
      <c r="G28" s="154"/>
      <c r="H28" s="153">
        <v>287317</v>
      </c>
      <c r="I28" s="155"/>
      <c r="J28" s="153">
        <v>59783</v>
      </c>
      <c r="K28" s="155"/>
      <c r="L28" s="153">
        <v>287317</v>
      </c>
      <c r="M28" s="27"/>
      <c r="N28" s="27"/>
      <c r="O28" s="27"/>
      <c r="P28" s="109"/>
      <c r="Q28" s="109"/>
    </row>
    <row r="29" spans="1:17" ht="24" customHeight="1">
      <c r="A29" s="80" t="s">
        <v>89</v>
      </c>
      <c r="B29" s="80"/>
      <c r="C29" s="80"/>
      <c r="D29" s="84"/>
      <c r="E29" s="80"/>
      <c r="F29" s="153">
        <v>35089</v>
      </c>
      <c r="G29" s="154"/>
      <c r="H29" s="153">
        <v>55524</v>
      </c>
      <c r="I29" s="155"/>
      <c r="J29" s="153">
        <v>35089</v>
      </c>
      <c r="K29" s="155"/>
      <c r="L29" s="153">
        <v>55524</v>
      </c>
      <c r="M29" s="27"/>
      <c r="N29" s="27"/>
      <c r="O29" s="27"/>
      <c r="P29" s="109"/>
      <c r="Q29" s="109"/>
    </row>
    <row r="30" spans="1:17" ht="24" customHeight="1">
      <c r="A30" s="38" t="s">
        <v>90</v>
      </c>
      <c r="B30" s="38"/>
      <c r="C30" s="38"/>
      <c r="D30" s="79">
        <v>5</v>
      </c>
      <c r="E30" s="77"/>
      <c r="F30" s="155">
        <v>13946</v>
      </c>
      <c r="G30" s="154"/>
      <c r="H30" s="155">
        <v>22342</v>
      </c>
      <c r="I30" s="155"/>
      <c r="J30" s="155">
        <v>13946</v>
      </c>
      <c r="K30" s="155"/>
      <c r="L30" s="155">
        <v>21180</v>
      </c>
      <c r="M30" s="27"/>
      <c r="N30" s="27"/>
      <c r="O30" s="27"/>
      <c r="P30" s="109"/>
      <c r="Q30" s="109"/>
    </row>
    <row r="31" spans="1:17" ht="24" customHeight="1">
      <c r="A31" s="58" t="s">
        <v>206</v>
      </c>
      <c r="B31" s="80"/>
      <c r="C31" s="80"/>
      <c r="D31" s="79"/>
      <c r="E31" s="77"/>
      <c r="F31" s="153">
        <v>17812</v>
      </c>
      <c r="G31" s="154"/>
      <c r="H31" s="153">
        <v>25125</v>
      </c>
      <c r="I31" s="155"/>
      <c r="J31" s="153">
        <v>17812</v>
      </c>
      <c r="K31" s="155"/>
      <c r="L31" s="153">
        <v>25125</v>
      </c>
      <c r="M31" s="27"/>
      <c r="N31" s="27"/>
      <c r="O31" s="27"/>
      <c r="P31" s="109"/>
      <c r="Q31" s="109"/>
    </row>
    <row r="32" spans="1:17" ht="24" customHeight="1">
      <c r="A32" s="80" t="s">
        <v>10</v>
      </c>
      <c r="B32" s="80"/>
      <c r="C32" s="80"/>
      <c r="D32" s="79">
        <v>8</v>
      </c>
      <c r="E32" s="77"/>
      <c r="F32" s="60">
        <v>0</v>
      </c>
      <c r="G32" s="156"/>
      <c r="H32" s="60">
        <v>0</v>
      </c>
      <c r="I32" s="156"/>
      <c r="J32" s="155">
        <v>79674</v>
      </c>
      <c r="K32" s="156"/>
      <c r="L32" s="155">
        <v>64734</v>
      </c>
    </row>
    <row r="33" spans="1:17" ht="24" customHeight="1">
      <c r="A33" s="38" t="s">
        <v>91</v>
      </c>
      <c r="B33" s="38"/>
      <c r="C33" s="38"/>
      <c r="D33" s="79">
        <v>9</v>
      </c>
      <c r="E33" s="82"/>
      <c r="F33" s="155">
        <v>2732899</v>
      </c>
      <c r="G33" s="156"/>
      <c r="H33" s="155">
        <v>2740877</v>
      </c>
      <c r="I33" s="156"/>
      <c r="J33" s="155">
        <v>2845045</v>
      </c>
      <c r="K33" s="156"/>
      <c r="L33" s="155">
        <v>2845045</v>
      </c>
      <c r="M33" s="27"/>
      <c r="N33" s="27"/>
      <c r="O33" s="27"/>
      <c r="P33" s="109"/>
      <c r="Q33" s="109"/>
    </row>
    <row r="34" spans="1:17" ht="24" customHeight="1">
      <c r="A34" s="38" t="s">
        <v>11</v>
      </c>
      <c r="B34" s="38"/>
      <c r="C34" s="38"/>
      <c r="D34" s="79">
        <v>10</v>
      </c>
      <c r="E34" s="82"/>
      <c r="F34" s="155">
        <v>10434</v>
      </c>
      <c r="G34" s="156"/>
      <c r="H34" s="155">
        <v>2513</v>
      </c>
      <c r="I34" s="156"/>
      <c r="J34" s="60">
        <v>5000</v>
      </c>
      <c r="K34" s="156"/>
      <c r="L34" s="60">
        <v>0</v>
      </c>
    </row>
    <row r="35" spans="1:17" ht="24" customHeight="1">
      <c r="A35" s="80" t="s">
        <v>92</v>
      </c>
      <c r="B35" s="80"/>
      <c r="C35" s="80"/>
      <c r="D35" s="79">
        <v>11</v>
      </c>
      <c r="E35" s="77"/>
      <c r="F35" s="153">
        <v>156687</v>
      </c>
      <c r="G35" s="154"/>
      <c r="H35" s="153">
        <v>159730</v>
      </c>
      <c r="I35" s="155"/>
      <c r="J35" s="153">
        <v>161355</v>
      </c>
      <c r="K35" s="155"/>
      <c r="L35" s="153">
        <v>163971</v>
      </c>
      <c r="M35" s="27"/>
      <c r="N35" s="27"/>
      <c r="O35" s="27"/>
      <c r="P35" s="27"/>
      <c r="Q35" s="27"/>
    </row>
    <row r="36" spans="1:17" ht="24" customHeight="1">
      <c r="A36" s="80" t="s">
        <v>12</v>
      </c>
      <c r="B36" s="80"/>
      <c r="C36" s="80"/>
      <c r="D36" s="79"/>
      <c r="E36" s="77"/>
      <c r="F36" s="153">
        <v>4509</v>
      </c>
      <c r="G36" s="154"/>
      <c r="H36" s="153">
        <v>1068</v>
      </c>
      <c r="I36" s="155"/>
      <c r="J36" s="153">
        <v>3959</v>
      </c>
      <c r="K36" s="155"/>
      <c r="L36" s="153">
        <v>956</v>
      </c>
    </row>
    <row r="37" spans="1:17" ht="24" customHeight="1">
      <c r="A37" s="80" t="s">
        <v>13</v>
      </c>
      <c r="B37" s="80"/>
      <c r="C37" s="80"/>
      <c r="D37" s="79">
        <v>12</v>
      </c>
      <c r="E37" s="77"/>
      <c r="F37" s="153">
        <v>185785</v>
      </c>
      <c r="G37" s="154"/>
      <c r="H37" s="153">
        <v>182583</v>
      </c>
      <c r="I37" s="155"/>
      <c r="J37" s="153">
        <v>179228</v>
      </c>
      <c r="K37" s="155"/>
      <c r="L37" s="153">
        <v>175391</v>
      </c>
      <c r="M37" s="27"/>
      <c r="N37" s="27"/>
      <c r="O37" s="27"/>
      <c r="P37" s="109"/>
      <c r="Q37" s="109"/>
    </row>
    <row r="38" spans="1:17" ht="24" customHeight="1">
      <c r="A38" s="80" t="s">
        <v>93</v>
      </c>
      <c r="B38" s="80"/>
      <c r="C38" s="80"/>
      <c r="D38" s="79"/>
      <c r="E38" s="80"/>
      <c r="F38" s="155">
        <v>35489</v>
      </c>
      <c r="G38" s="157"/>
      <c r="H38" s="155">
        <v>37838</v>
      </c>
      <c r="I38" s="155"/>
      <c r="J38" s="155">
        <v>29565</v>
      </c>
      <c r="K38" s="155"/>
      <c r="L38" s="155">
        <v>26675</v>
      </c>
      <c r="M38" s="27"/>
      <c r="N38" s="27"/>
      <c r="O38" s="27"/>
      <c r="P38" s="109"/>
      <c r="Q38" s="109"/>
    </row>
    <row r="39" spans="1:17" ht="24" customHeight="1">
      <c r="A39" s="80" t="s">
        <v>14</v>
      </c>
      <c r="B39" s="58"/>
      <c r="C39" s="58"/>
      <c r="D39" s="79"/>
      <c r="E39" s="77"/>
      <c r="F39" s="158">
        <v>71830</v>
      </c>
      <c r="G39" s="154"/>
      <c r="H39" s="158">
        <v>33764</v>
      </c>
      <c r="I39" s="154"/>
      <c r="J39" s="158">
        <v>64070</v>
      </c>
      <c r="K39" s="154"/>
      <c r="L39" s="158">
        <v>25551</v>
      </c>
      <c r="M39" s="27"/>
      <c r="N39" s="27"/>
      <c r="O39" s="27"/>
      <c r="P39" s="109"/>
      <c r="Q39" s="109"/>
    </row>
    <row r="40" spans="1:17" ht="24" customHeight="1">
      <c r="A40" s="57" t="s">
        <v>15</v>
      </c>
      <c r="B40" s="57"/>
      <c r="C40" s="85"/>
      <c r="D40" s="85"/>
      <c r="E40" s="59"/>
      <c r="F40" s="65">
        <f>SUM(F27:F39)</f>
        <v>3442521</v>
      </c>
      <c r="G40" s="60"/>
      <c r="H40" s="65">
        <f>SUM(H27:H39)</f>
        <v>3666952</v>
      </c>
      <c r="I40" s="60"/>
      <c r="J40" s="65">
        <f>SUM(J27:J39)</f>
        <v>3612424</v>
      </c>
      <c r="K40" s="60"/>
      <c r="L40" s="65">
        <f>SUM(L27:L39)</f>
        <v>3809367</v>
      </c>
      <c r="M40" s="27"/>
      <c r="N40" s="27"/>
      <c r="O40" s="27"/>
      <c r="P40" s="109"/>
      <c r="Q40" s="109"/>
    </row>
    <row r="41" spans="1:17" thickBot="1">
      <c r="A41" s="57" t="s">
        <v>16</v>
      </c>
      <c r="B41" s="57"/>
      <c r="C41" s="58"/>
      <c r="D41" s="76"/>
      <c r="E41" s="59"/>
      <c r="F41" s="69">
        <f>SUM(F25,F40)</f>
        <v>6889460</v>
      </c>
      <c r="G41" s="60"/>
      <c r="H41" s="69">
        <f>SUM(H25,H40)</f>
        <v>6362823</v>
      </c>
      <c r="I41" s="60"/>
      <c r="J41" s="69">
        <f>SUM(J25,J40)</f>
        <v>7000685</v>
      </c>
      <c r="K41" s="60"/>
      <c r="L41" s="69">
        <f>SUM(L25,L40)</f>
        <v>6433612</v>
      </c>
      <c r="M41" s="27"/>
      <c r="N41" s="27"/>
      <c r="O41" s="27"/>
      <c r="P41" s="109"/>
      <c r="Q41" s="109"/>
    </row>
    <row r="42" spans="1:17" ht="15.75" customHeight="1" thickTop="1">
      <c r="A42" s="58"/>
      <c r="B42" s="58"/>
      <c r="C42" s="58"/>
      <c r="D42" s="76"/>
      <c r="M42" s="27"/>
      <c r="N42" s="27"/>
      <c r="O42" s="27"/>
      <c r="P42" s="109"/>
      <c r="Q42" s="109"/>
    </row>
    <row r="43" spans="1:17" ht="24" customHeight="1">
      <c r="A43" s="58" t="s">
        <v>17</v>
      </c>
      <c r="B43" s="58"/>
      <c r="D43" s="76"/>
      <c r="M43" s="27"/>
      <c r="N43" s="27"/>
      <c r="O43" s="27"/>
      <c r="P43" s="109"/>
      <c r="Q43" s="109"/>
    </row>
    <row r="44" spans="1:17" ht="24" customHeight="1">
      <c r="A44" s="57" t="s">
        <v>177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27"/>
      <c r="N44" s="27"/>
      <c r="O44" s="27"/>
      <c r="P44" s="109"/>
      <c r="Q44" s="109"/>
    </row>
    <row r="45" spans="1:17" ht="24" customHeight="1">
      <c r="A45" s="57" t="s">
        <v>18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27"/>
      <c r="N45" s="27"/>
      <c r="O45" s="27"/>
      <c r="P45" s="109"/>
      <c r="Q45" s="109"/>
    </row>
    <row r="46" spans="1:17" s="47" customFormat="1" ht="24" customHeight="1">
      <c r="A46" s="57" t="s">
        <v>225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27"/>
      <c r="N46" s="27"/>
      <c r="O46" s="27"/>
      <c r="P46" s="109"/>
      <c r="Q46" s="109"/>
    </row>
    <row r="47" spans="1:17" ht="24" customHeight="1">
      <c r="A47" s="161" t="s">
        <v>148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27"/>
      <c r="N47" s="27"/>
      <c r="O47" s="27"/>
      <c r="P47" s="109"/>
      <c r="Q47" s="109"/>
    </row>
    <row r="48" spans="1:17" ht="24" customHeight="1">
      <c r="A48" s="50"/>
      <c r="B48" s="50"/>
      <c r="C48" s="50"/>
      <c r="D48" s="51"/>
      <c r="E48" s="50"/>
      <c r="F48" s="163" t="s">
        <v>1</v>
      </c>
      <c r="G48" s="163"/>
      <c r="H48" s="163"/>
      <c r="I48" s="52"/>
      <c r="J48" s="162" t="s">
        <v>2</v>
      </c>
      <c r="K48" s="162"/>
      <c r="L48" s="162"/>
      <c r="M48" s="27"/>
      <c r="N48" s="27"/>
      <c r="O48" s="27"/>
      <c r="P48" s="109"/>
      <c r="Q48" s="109"/>
    </row>
    <row r="49" spans="1:17" ht="24" customHeight="1">
      <c r="A49" s="50"/>
      <c r="B49" s="50"/>
      <c r="C49" s="50"/>
      <c r="D49" s="71" t="s">
        <v>3</v>
      </c>
      <c r="E49" s="72"/>
      <c r="F49" s="73" t="s">
        <v>226</v>
      </c>
      <c r="G49" s="73"/>
      <c r="H49" s="73" t="s">
        <v>149</v>
      </c>
      <c r="I49" s="74"/>
      <c r="J49" s="73" t="s">
        <v>226</v>
      </c>
      <c r="K49" s="73"/>
      <c r="L49" s="73" t="s">
        <v>149</v>
      </c>
      <c r="M49" s="27"/>
      <c r="N49" s="27"/>
      <c r="O49" s="27"/>
      <c r="P49" s="109"/>
      <c r="Q49" s="109"/>
    </row>
    <row r="50" spans="1:17" ht="24" customHeight="1">
      <c r="A50" s="50"/>
      <c r="B50" s="50"/>
      <c r="E50" s="54"/>
      <c r="F50" s="75" t="s">
        <v>150</v>
      </c>
      <c r="G50" s="73"/>
      <c r="H50" s="75" t="s">
        <v>151</v>
      </c>
      <c r="I50" s="74"/>
      <c r="J50" s="75" t="s">
        <v>150</v>
      </c>
      <c r="K50" s="73"/>
      <c r="L50" s="75" t="s">
        <v>151</v>
      </c>
    </row>
    <row r="51" spans="1:17" ht="24" customHeight="1">
      <c r="E51" s="54"/>
      <c r="F51" s="75" t="s">
        <v>152</v>
      </c>
      <c r="G51" s="73"/>
      <c r="H51" s="75" t="s">
        <v>218</v>
      </c>
      <c r="I51" s="74"/>
      <c r="J51" s="75" t="s">
        <v>152</v>
      </c>
      <c r="K51" s="73"/>
      <c r="L51" s="75" t="s">
        <v>218</v>
      </c>
      <c r="M51" s="27"/>
      <c r="N51" s="27"/>
      <c r="O51" s="27"/>
      <c r="P51" s="109"/>
      <c r="Q51" s="109"/>
    </row>
    <row r="52" spans="1:17" ht="24" customHeight="1">
      <c r="A52" s="57" t="s">
        <v>19</v>
      </c>
      <c r="B52" s="57"/>
      <c r="C52" s="58"/>
      <c r="D52" s="76"/>
      <c r="F52" s="59"/>
      <c r="H52" s="59"/>
      <c r="J52" s="59"/>
      <c r="K52" s="48"/>
      <c r="L52" s="59"/>
    </row>
    <row r="53" spans="1:17" ht="24" customHeight="1">
      <c r="A53" s="57" t="s">
        <v>20</v>
      </c>
      <c r="B53" s="57"/>
      <c r="C53" s="58"/>
      <c r="D53" s="76"/>
      <c r="K53" s="48"/>
      <c r="M53" s="27"/>
      <c r="N53" s="27"/>
      <c r="O53" s="27"/>
      <c r="P53" s="109"/>
      <c r="Q53" s="109"/>
    </row>
    <row r="54" spans="1:17" ht="24" customHeight="1">
      <c r="A54" s="58" t="s">
        <v>94</v>
      </c>
      <c r="B54" s="80"/>
      <c r="C54" s="58"/>
      <c r="D54" s="79">
        <v>13</v>
      </c>
      <c r="E54" s="77"/>
      <c r="F54" s="60">
        <v>707008</v>
      </c>
      <c r="G54" s="60"/>
      <c r="H54" s="60">
        <v>663662</v>
      </c>
      <c r="I54" s="60"/>
      <c r="J54" s="60">
        <v>707008</v>
      </c>
      <c r="K54" s="60"/>
      <c r="L54" s="60">
        <v>663662</v>
      </c>
    </row>
    <row r="55" spans="1:17" ht="24" customHeight="1">
      <c r="A55" s="58" t="s">
        <v>207</v>
      </c>
      <c r="B55" s="80"/>
      <c r="C55" s="58"/>
      <c r="D55" s="79" t="s">
        <v>220</v>
      </c>
      <c r="E55" s="77"/>
      <c r="F55" s="60">
        <v>0</v>
      </c>
      <c r="G55" s="60"/>
      <c r="H55" s="60">
        <v>0</v>
      </c>
      <c r="I55" s="60"/>
      <c r="J55" s="60">
        <v>39000</v>
      </c>
      <c r="K55" s="60"/>
      <c r="L55" s="60">
        <v>18000</v>
      </c>
      <c r="M55" s="27"/>
      <c r="N55" s="27"/>
      <c r="O55" s="27"/>
      <c r="P55" s="27"/>
      <c r="Q55" s="27"/>
    </row>
    <row r="56" spans="1:17" ht="24" customHeight="1">
      <c r="A56" s="58" t="s">
        <v>95</v>
      </c>
      <c r="B56" s="80"/>
      <c r="C56" s="58"/>
      <c r="D56" s="79" t="s">
        <v>241</v>
      </c>
      <c r="E56" s="77"/>
      <c r="F56" s="60">
        <v>172278</v>
      </c>
      <c r="G56" s="60"/>
      <c r="H56" s="60">
        <v>163704</v>
      </c>
      <c r="I56" s="60"/>
      <c r="J56" s="60">
        <v>171478</v>
      </c>
      <c r="K56" s="60"/>
      <c r="L56" s="60">
        <v>162904</v>
      </c>
      <c r="M56" s="27"/>
      <c r="N56" s="27"/>
      <c r="O56" s="27"/>
      <c r="P56" s="27"/>
      <c r="Q56" s="27"/>
    </row>
    <row r="57" spans="1:17" ht="24" customHeight="1">
      <c r="A57" s="58" t="s">
        <v>21</v>
      </c>
      <c r="B57" s="80"/>
      <c r="C57" s="58"/>
      <c r="D57" s="79">
        <v>15</v>
      </c>
      <c r="E57" s="77"/>
      <c r="F57" s="60">
        <v>831434</v>
      </c>
      <c r="G57" s="60"/>
      <c r="H57" s="60">
        <v>358012</v>
      </c>
      <c r="I57" s="60"/>
      <c r="J57" s="60">
        <v>799270</v>
      </c>
      <c r="K57" s="60"/>
      <c r="L57" s="60">
        <v>334897</v>
      </c>
      <c r="M57" s="27"/>
      <c r="N57" s="27"/>
      <c r="O57" s="27"/>
      <c r="P57" s="27"/>
      <c r="Q57" s="27"/>
    </row>
    <row r="58" spans="1:17" ht="24" customHeight="1">
      <c r="A58" s="58" t="s">
        <v>96</v>
      </c>
      <c r="B58" s="80"/>
      <c r="C58" s="58"/>
      <c r="D58" s="79">
        <v>5</v>
      </c>
      <c r="E58" s="77"/>
      <c r="F58" s="60">
        <v>106625</v>
      </c>
      <c r="G58" s="60"/>
      <c r="H58" s="60">
        <v>103553</v>
      </c>
      <c r="I58" s="60"/>
      <c r="J58" s="60">
        <v>106625</v>
      </c>
      <c r="K58" s="60"/>
      <c r="L58" s="60">
        <v>103527</v>
      </c>
    </row>
    <row r="59" spans="1:17" ht="24" customHeight="1">
      <c r="A59" s="58" t="s">
        <v>259</v>
      </c>
      <c r="B59" s="80"/>
      <c r="C59" s="58"/>
      <c r="D59" s="79"/>
      <c r="E59" s="77"/>
      <c r="F59" s="60"/>
      <c r="G59" s="60"/>
      <c r="H59" s="60"/>
      <c r="I59" s="60"/>
      <c r="J59" s="60"/>
      <c r="K59" s="60"/>
      <c r="L59" s="60"/>
    </row>
    <row r="60" spans="1:17" ht="24" customHeight="1">
      <c r="A60" s="58" t="s">
        <v>22</v>
      </c>
      <c r="B60" s="58"/>
      <c r="C60" s="79"/>
      <c r="D60" s="79">
        <v>16</v>
      </c>
      <c r="E60" s="77"/>
      <c r="F60" s="60">
        <v>231468</v>
      </c>
      <c r="G60" s="60"/>
      <c r="H60" s="60">
        <v>231232</v>
      </c>
      <c r="I60" s="60"/>
      <c r="J60" s="60">
        <v>231468</v>
      </c>
      <c r="K60" s="60"/>
      <c r="L60" s="60">
        <v>231232</v>
      </c>
    </row>
    <row r="61" spans="1:17" ht="24" customHeight="1">
      <c r="A61" s="58" t="s">
        <v>97</v>
      </c>
      <c r="B61" s="58"/>
      <c r="C61" s="79"/>
      <c r="D61" s="79"/>
      <c r="E61" s="77"/>
      <c r="F61" s="60"/>
      <c r="G61" s="60"/>
      <c r="H61" s="60"/>
      <c r="I61" s="60"/>
      <c r="J61" s="60"/>
      <c r="K61" s="60"/>
      <c r="L61" s="60"/>
    </row>
    <row r="62" spans="1:17" ht="24" customHeight="1">
      <c r="A62" s="58" t="s">
        <v>98</v>
      </c>
      <c r="B62" s="58"/>
      <c r="C62" s="79"/>
      <c r="D62" s="79"/>
      <c r="E62" s="77"/>
      <c r="F62" s="60">
        <v>1842</v>
      </c>
      <c r="G62" s="60"/>
      <c r="H62" s="60">
        <v>630</v>
      </c>
      <c r="I62" s="60"/>
      <c r="J62" s="60">
        <v>1485</v>
      </c>
      <c r="K62" s="60"/>
      <c r="L62" s="60">
        <v>510</v>
      </c>
    </row>
    <row r="63" spans="1:17" ht="24" customHeight="1">
      <c r="A63" s="58" t="s">
        <v>99</v>
      </c>
      <c r="B63" s="58"/>
      <c r="C63" s="79"/>
      <c r="D63" s="79"/>
      <c r="E63" s="80"/>
      <c r="F63" s="60">
        <v>69</v>
      </c>
      <c r="G63" s="60"/>
      <c r="H63" s="60">
        <v>65</v>
      </c>
      <c r="I63" s="60"/>
      <c r="J63" s="60">
        <v>0</v>
      </c>
      <c r="K63" s="60"/>
      <c r="L63" s="60">
        <v>28</v>
      </c>
    </row>
    <row r="64" spans="1:17" ht="24" customHeight="1">
      <c r="A64" s="58" t="s">
        <v>100</v>
      </c>
      <c r="B64" s="58"/>
      <c r="C64" s="79"/>
      <c r="D64" s="79"/>
      <c r="E64" s="80"/>
      <c r="F64" s="60">
        <v>5832</v>
      </c>
      <c r="G64" s="60"/>
      <c r="H64" s="60">
        <v>6864</v>
      </c>
      <c r="I64" s="60"/>
      <c r="J64" s="60">
        <v>5832</v>
      </c>
      <c r="K64" s="60"/>
      <c r="L64" s="60">
        <v>6864</v>
      </c>
    </row>
    <row r="65" spans="1:17" ht="24" customHeight="1">
      <c r="A65" s="58" t="s">
        <v>101</v>
      </c>
      <c r="B65" s="58"/>
      <c r="C65" s="79"/>
      <c r="D65" s="79"/>
      <c r="E65" s="77"/>
      <c r="F65" s="68">
        <v>86407</v>
      </c>
      <c r="G65" s="68"/>
      <c r="H65" s="68">
        <v>58562</v>
      </c>
      <c r="I65" s="68"/>
      <c r="J65" s="68">
        <v>83840</v>
      </c>
      <c r="K65" s="68"/>
      <c r="L65" s="68">
        <v>55370</v>
      </c>
      <c r="M65" s="27"/>
      <c r="N65" s="27"/>
      <c r="O65" s="27"/>
      <c r="P65" s="27"/>
      <c r="Q65" s="27"/>
    </row>
    <row r="66" spans="1:17" ht="24" customHeight="1">
      <c r="A66" s="57" t="s">
        <v>23</v>
      </c>
      <c r="B66" s="57"/>
      <c r="C66" s="79"/>
      <c r="D66" s="79"/>
      <c r="E66" s="59"/>
      <c r="F66" s="68">
        <f>SUM(F54:F65)</f>
        <v>2142963</v>
      </c>
      <c r="G66" s="60"/>
      <c r="H66" s="68">
        <f>SUM(H54:H65)</f>
        <v>1586284</v>
      </c>
      <c r="I66" s="60"/>
      <c r="J66" s="68">
        <f>SUM(J54:J65)</f>
        <v>2146006</v>
      </c>
      <c r="K66" s="60"/>
      <c r="L66" s="68">
        <f>SUM(L54:L65)</f>
        <v>1576994</v>
      </c>
    </row>
    <row r="67" spans="1:17" ht="24" customHeight="1">
      <c r="A67" s="57" t="s">
        <v>24</v>
      </c>
      <c r="B67" s="57"/>
      <c r="C67" s="79"/>
      <c r="D67" s="79"/>
      <c r="E67" s="59"/>
      <c r="F67" s="86"/>
      <c r="G67" s="86"/>
      <c r="H67" s="86"/>
      <c r="I67" s="86"/>
      <c r="J67" s="86"/>
      <c r="K67" s="86"/>
      <c r="L67" s="86"/>
      <c r="M67" s="27"/>
      <c r="N67" s="27"/>
      <c r="O67" s="27"/>
      <c r="P67" s="27"/>
      <c r="Q67" s="27"/>
    </row>
    <row r="68" spans="1:17" ht="24" customHeight="1">
      <c r="A68" s="80" t="s">
        <v>102</v>
      </c>
      <c r="B68" s="80"/>
      <c r="C68" s="79"/>
      <c r="D68" s="79">
        <v>5</v>
      </c>
      <c r="E68" s="87"/>
      <c r="F68" s="60">
        <v>40067</v>
      </c>
      <c r="G68" s="60"/>
      <c r="H68" s="60">
        <v>9498</v>
      </c>
      <c r="I68" s="60"/>
      <c r="J68" s="60">
        <v>40067</v>
      </c>
      <c r="K68" s="60"/>
      <c r="L68" s="60">
        <v>9498</v>
      </c>
    </row>
    <row r="69" spans="1:17" ht="24" customHeight="1">
      <c r="A69" s="80" t="s">
        <v>260</v>
      </c>
      <c r="B69" s="80"/>
      <c r="C69" s="79"/>
      <c r="D69" s="79"/>
      <c r="E69" s="87"/>
      <c r="F69" s="60"/>
      <c r="G69" s="60"/>
      <c r="H69" s="60"/>
      <c r="I69" s="60"/>
      <c r="J69" s="60"/>
      <c r="K69" s="60"/>
      <c r="L69" s="60"/>
    </row>
    <row r="70" spans="1:17" ht="24" customHeight="1">
      <c r="A70" s="88" t="s">
        <v>223</v>
      </c>
      <c r="B70" s="80"/>
      <c r="C70" s="79"/>
      <c r="D70" s="79">
        <v>16</v>
      </c>
      <c r="E70" s="87"/>
      <c r="F70" s="60">
        <v>406135</v>
      </c>
      <c r="G70" s="60"/>
      <c r="H70" s="60">
        <v>522027</v>
      </c>
      <c r="I70" s="60"/>
      <c r="J70" s="60">
        <v>406135</v>
      </c>
      <c r="K70" s="60"/>
      <c r="L70" s="60">
        <v>522027</v>
      </c>
      <c r="M70" s="27"/>
      <c r="N70" s="27"/>
      <c r="O70" s="27"/>
      <c r="P70" s="27"/>
      <c r="Q70" s="27"/>
    </row>
    <row r="71" spans="1:17" ht="24" customHeight="1">
      <c r="A71" s="80" t="s">
        <v>257</v>
      </c>
      <c r="B71" s="80"/>
      <c r="C71" s="80"/>
      <c r="D71" s="77"/>
      <c r="E71" s="87"/>
    </row>
    <row r="72" spans="1:17" ht="24" customHeight="1">
      <c r="A72" s="80" t="s">
        <v>98</v>
      </c>
      <c r="B72" s="80"/>
      <c r="C72" s="80"/>
      <c r="D72" s="77"/>
      <c r="E72" s="87"/>
      <c r="F72" s="60">
        <v>2936</v>
      </c>
      <c r="G72" s="60"/>
      <c r="H72" s="60">
        <v>624</v>
      </c>
      <c r="I72" s="60"/>
      <c r="J72" s="60">
        <v>2677</v>
      </c>
      <c r="K72" s="60"/>
      <c r="L72" s="60">
        <v>576</v>
      </c>
    </row>
    <row r="73" spans="1:17" ht="24" customHeight="1">
      <c r="A73" s="80" t="s">
        <v>103</v>
      </c>
      <c r="B73" s="80"/>
      <c r="C73" s="80"/>
      <c r="D73" s="77"/>
      <c r="E73" s="80"/>
      <c r="F73" s="60">
        <v>6070</v>
      </c>
      <c r="G73" s="60"/>
      <c r="H73" s="60">
        <v>2928</v>
      </c>
      <c r="I73" s="60"/>
      <c r="J73" s="60">
        <v>1190</v>
      </c>
      <c r="K73" s="60"/>
      <c r="L73" s="60">
        <v>1430</v>
      </c>
      <c r="M73" s="27"/>
      <c r="N73" s="27"/>
      <c r="O73" s="27"/>
      <c r="P73" s="109"/>
      <c r="Q73" s="109"/>
    </row>
    <row r="74" spans="1:17" ht="24" customHeight="1">
      <c r="A74" s="80" t="s">
        <v>153</v>
      </c>
      <c r="B74" s="80"/>
      <c r="C74" s="80"/>
      <c r="D74" s="77"/>
      <c r="E74" s="80"/>
      <c r="F74" s="60">
        <v>79752</v>
      </c>
      <c r="G74" s="60"/>
      <c r="H74" s="60">
        <v>92587</v>
      </c>
      <c r="I74" s="60"/>
      <c r="J74" s="60">
        <v>77686</v>
      </c>
      <c r="K74" s="60"/>
      <c r="L74" s="60">
        <v>73860</v>
      </c>
      <c r="M74" s="27"/>
      <c r="N74" s="27"/>
      <c r="O74" s="27"/>
      <c r="P74" s="109"/>
      <c r="Q74" s="109"/>
    </row>
    <row r="75" spans="1:17" ht="24" customHeight="1">
      <c r="A75" s="80" t="s">
        <v>104</v>
      </c>
      <c r="B75" s="80"/>
      <c r="C75" s="80"/>
      <c r="D75" s="80"/>
      <c r="E75" s="80"/>
      <c r="F75" s="68">
        <v>336</v>
      </c>
      <c r="G75" s="60"/>
      <c r="H75" s="68">
        <v>336</v>
      </c>
      <c r="I75" s="60"/>
      <c r="J75" s="68">
        <v>386</v>
      </c>
      <c r="K75" s="60"/>
      <c r="L75" s="68">
        <v>386</v>
      </c>
      <c r="M75" s="27"/>
      <c r="N75" s="27"/>
      <c r="O75" s="27"/>
      <c r="P75" s="109"/>
      <c r="Q75" s="109"/>
    </row>
    <row r="76" spans="1:17" ht="24" customHeight="1">
      <c r="A76" s="57" t="s">
        <v>25</v>
      </c>
      <c r="B76" s="57"/>
      <c r="C76" s="58"/>
      <c r="D76" s="76"/>
      <c r="E76" s="59"/>
      <c r="F76" s="89">
        <f>SUM(F68:F75)</f>
        <v>535296</v>
      </c>
      <c r="G76" s="86"/>
      <c r="H76" s="89">
        <f>SUM(H68:H75)</f>
        <v>628000</v>
      </c>
      <c r="I76" s="86"/>
      <c r="J76" s="89">
        <f>SUM(J68:J75)</f>
        <v>528141</v>
      </c>
      <c r="K76" s="86"/>
      <c r="L76" s="89">
        <f>SUM(L68:L75)</f>
        <v>607777</v>
      </c>
      <c r="M76" s="27"/>
      <c r="N76" s="27"/>
      <c r="O76" s="27"/>
      <c r="P76" s="109"/>
      <c r="Q76" s="109"/>
    </row>
    <row r="77" spans="1:17" ht="24" customHeight="1">
      <c r="A77" s="57" t="s">
        <v>26</v>
      </c>
      <c r="B77" s="57"/>
      <c r="C77" s="58"/>
      <c r="D77" s="76"/>
      <c r="E77" s="59"/>
      <c r="F77" s="89">
        <f>SUM(F66,F76)</f>
        <v>2678259</v>
      </c>
      <c r="G77" s="86"/>
      <c r="H77" s="89">
        <f>SUM(H66,H76)</f>
        <v>2214284</v>
      </c>
      <c r="I77" s="86"/>
      <c r="J77" s="89">
        <f>SUM(J66,J76)</f>
        <v>2674147</v>
      </c>
      <c r="K77" s="86"/>
      <c r="L77" s="89">
        <f>SUM(L66,L76)</f>
        <v>2184771</v>
      </c>
      <c r="M77" s="27"/>
      <c r="N77" s="27"/>
      <c r="O77" s="27"/>
      <c r="P77" s="109"/>
      <c r="Q77" s="109"/>
    </row>
    <row r="78" spans="1:17" ht="24" customHeight="1">
      <c r="A78" s="57"/>
      <c r="B78" s="57"/>
      <c r="C78" s="58"/>
      <c r="D78" s="76"/>
      <c r="E78" s="59"/>
      <c r="F78" s="86"/>
      <c r="G78" s="86"/>
      <c r="H78" s="86"/>
      <c r="I78" s="86"/>
      <c r="J78" s="86"/>
      <c r="K78" s="86"/>
      <c r="L78" s="86"/>
      <c r="M78" s="27"/>
      <c r="N78" s="27"/>
      <c r="O78" s="27"/>
      <c r="P78" s="109"/>
      <c r="Q78" s="109"/>
    </row>
    <row r="79" spans="1:17" ht="24" customHeight="1">
      <c r="A79" s="58" t="s">
        <v>17</v>
      </c>
      <c r="B79" s="58"/>
      <c r="C79" s="58"/>
      <c r="D79" s="90"/>
      <c r="M79" s="27"/>
      <c r="N79" s="27"/>
      <c r="O79" s="27"/>
      <c r="P79" s="27"/>
      <c r="Q79" s="27"/>
    </row>
    <row r="80" spans="1:17" ht="24" customHeight="1">
      <c r="A80" s="57" t="s">
        <v>177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27"/>
      <c r="N80" s="27"/>
      <c r="O80" s="27"/>
      <c r="P80" s="109"/>
      <c r="Q80" s="109"/>
    </row>
    <row r="81" spans="1:17" ht="24" customHeight="1">
      <c r="A81" s="57" t="s">
        <v>18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27"/>
      <c r="N81" s="27"/>
      <c r="O81" s="27"/>
      <c r="P81" s="27"/>
      <c r="Q81" s="27"/>
    </row>
    <row r="82" spans="1:17" s="47" customFormat="1" ht="24" customHeight="1">
      <c r="A82" s="57" t="s">
        <v>225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27"/>
      <c r="N82" s="27"/>
      <c r="O82" s="27"/>
      <c r="P82" s="109"/>
      <c r="Q82" s="109"/>
    </row>
    <row r="83" spans="1:17" ht="24" customHeight="1">
      <c r="A83" s="161" t="s">
        <v>148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27"/>
      <c r="N83" s="27"/>
      <c r="O83" s="27"/>
      <c r="P83" s="109"/>
      <c r="Q83" s="109"/>
    </row>
    <row r="84" spans="1:17" ht="24" customHeight="1">
      <c r="A84" s="50"/>
      <c r="B84" s="50"/>
      <c r="C84" s="50"/>
      <c r="D84" s="51"/>
      <c r="E84" s="50"/>
      <c r="F84" s="163" t="s">
        <v>1</v>
      </c>
      <c r="G84" s="163"/>
      <c r="H84" s="163"/>
      <c r="I84" s="52"/>
      <c r="J84" s="162" t="s">
        <v>2</v>
      </c>
      <c r="K84" s="162"/>
      <c r="L84" s="162"/>
      <c r="M84" s="27"/>
      <c r="N84" s="27"/>
      <c r="O84" s="27"/>
      <c r="P84" s="109"/>
      <c r="Q84" s="109"/>
    </row>
    <row r="85" spans="1:17" ht="24" customHeight="1">
      <c r="A85" s="50"/>
      <c r="B85" s="50"/>
      <c r="C85" s="50"/>
      <c r="D85" s="57"/>
      <c r="E85" s="72"/>
      <c r="F85" s="73" t="s">
        <v>226</v>
      </c>
      <c r="G85" s="73"/>
      <c r="H85" s="73" t="s">
        <v>149</v>
      </c>
      <c r="I85" s="74"/>
      <c r="J85" s="73" t="s">
        <v>226</v>
      </c>
      <c r="K85" s="73"/>
      <c r="L85" s="73" t="s">
        <v>149</v>
      </c>
      <c r="M85" s="27"/>
      <c r="N85" s="27"/>
      <c r="O85" s="27"/>
      <c r="P85" s="109"/>
      <c r="Q85" s="109"/>
    </row>
    <row r="86" spans="1:17" ht="24" customHeight="1">
      <c r="A86" s="50"/>
      <c r="B86" s="50"/>
      <c r="E86" s="54"/>
      <c r="F86" s="75" t="s">
        <v>150</v>
      </c>
      <c r="G86" s="73"/>
      <c r="H86" s="75" t="s">
        <v>151</v>
      </c>
      <c r="I86" s="74"/>
      <c r="J86" s="75" t="s">
        <v>150</v>
      </c>
      <c r="K86" s="73"/>
      <c r="L86" s="75" t="s">
        <v>151</v>
      </c>
    </row>
    <row r="87" spans="1:17" ht="24" customHeight="1">
      <c r="E87" s="54"/>
      <c r="F87" s="75" t="s">
        <v>152</v>
      </c>
      <c r="G87" s="73"/>
      <c r="H87" s="75" t="s">
        <v>218</v>
      </c>
      <c r="I87" s="74"/>
      <c r="J87" s="75" t="s">
        <v>152</v>
      </c>
      <c r="K87" s="73"/>
      <c r="L87" s="75" t="s">
        <v>218</v>
      </c>
      <c r="M87" s="27"/>
      <c r="N87" s="27"/>
      <c r="O87" s="27"/>
      <c r="P87" s="109"/>
      <c r="Q87" s="109"/>
    </row>
    <row r="88" spans="1:17" ht="24" customHeight="1">
      <c r="A88" s="57" t="s">
        <v>27</v>
      </c>
      <c r="B88" s="57"/>
      <c r="C88" s="58"/>
      <c r="M88" s="27"/>
      <c r="N88" s="27"/>
      <c r="O88" s="27"/>
      <c r="P88" s="109"/>
      <c r="Q88" s="109"/>
    </row>
    <row r="89" spans="1:17" ht="24" customHeight="1">
      <c r="A89" s="58" t="s">
        <v>28</v>
      </c>
      <c r="B89" s="58"/>
      <c r="C89" s="58"/>
      <c r="D89" s="76"/>
    </row>
    <row r="90" spans="1:17" ht="24" customHeight="1">
      <c r="A90" s="58" t="s">
        <v>29</v>
      </c>
      <c r="B90" s="58"/>
      <c r="C90" s="58"/>
      <c r="D90" s="49"/>
      <c r="M90" s="27"/>
      <c r="N90" s="27"/>
      <c r="O90" s="27"/>
      <c r="P90" s="27"/>
      <c r="Q90" s="27"/>
    </row>
    <row r="91" spans="1:17" s="47" customFormat="1" ht="24" customHeight="1" thickBot="1">
      <c r="A91" s="58" t="s">
        <v>105</v>
      </c>
      <c r="B91" s="58"/>
      <c r="C91" s="58"/>
      <c r="D91" s="76"/>
      <c r="E91" s="59"/>
      <c r="F91" s="91">
        <v>400000</v>
      </c>
      <c r="G91" s="86"/>
      <c r="H91" s="91">
        <v>400000</v>
      </c>
      <c r="I91" s="86"/>
      <c r="J91" s="91">
        <v>400000</v>
      </c>
      <c r="K91" s="86"/>
      <c r="L91" s="91">
        <v>400000</v>
      </c>
    </row>
    <row r="92" spans="1:17" s="47" customFormat="1" ht="24" customHeight="1" thickTop="1">
      <c r="A92" s="58" t="s">
        <v>106</v>
      </c>
      <c r="B92" s="58"/>
      <c r="C92" s="58"/>
      <c r="D92" s="92"/>
      <c r="E92" s="59"/>
      <c r="F92" s="60"/>
      <c r="G92" s="60"/>
      <c r="H92" s="60"/>
      <c r="I92" s="60"/>
      <c r="J92" s="60"/>
      <c r="K92" s="60"/>
      <c r="L92" s="60"/>
      <c r="M92" s="27"/>
      <c r="N92" s="27"/>
      <c r="O92" s="27"/>
      <c r="P92" s="109"/>
      <c r="Q92" s="109"/>
    </row>
    <row r="93" spans="1:17" s="47" customFormat="1" ht="24" customHeight="1">
      <c r="A93" s="58" t="s">
        <v>105</v>
      </c>
      <c r="B93" s="58"/>
      <c r="C93" s="58"/>
      <c r="D93" s="77"/>
      <c r="E93" s="77"/>
      <c r="F93" s="93">
        <f>'CE '!D28</f>
        <v>400000</v>
      </c>
      <c r="G93" s="83"/>
      <c r="H93" s="93">
        <f>'CE '!D20</f>
        <v>400000</v>
      </c>
      <c r="I93" s="83"/>
      <c r="J93" s="94">
        <f>Separate!G21</f>
        <v>400000</v>
      </c>
      <c r="K93" s="83"/>
      <c r="L93" s="94">
        <f>Separate!G16</f>
        <v>400000</v>
      </c>
      <c r="M93" s="27"/>
      <c r="N93" s="27"/>
      <c r="O93" s="27"/>
      <c r="P93" s="109"/>
      <c r="Q93" s="109"/>
    </row>
    <row r="94" spans="1:17" ht="24" customHeight="1">
      <c r="A94" s="38" t="s">
        <v>107</v>
      </c>
      <c r="B94" s="58"/>
      <c r="C94" s="58"/>
      <c r="D94" s="76"/>
      <c r="E94" s="82"/>
      <c r="F94" s="94">
        <f>'CE '!F28</f>
        <v>3134556</v>
      </c>
      <c r="G94" s="83"/>
      <c r="H94" s="94">
        <f>'CE '!F20</f>
        <v>3134556</v>
      </c>
      <c r="I94" s="83"/>
      <c r="J94" s="94">
        <f>Separate!I21</f>
        <v>3134556</v>
      </c>
      <c r="K94" s="83"/>
      <c r="L94" s="94">
        <f>Separate!I16</f>
        <v>3134556</v>
      </c>
      <c r="M94" s="27"/>
      <c r="N94" s="27"/>
      <c r="O94" s="27"/>
      <c r="P94" s="109"/>
      <c r="Q94" s="109"/>
    </row>
    <row r="95" spans="1:17" ht="24" customHeight="1">
      <c r="A95" s="58" t="s">
        <v>30</v>
      </c>
      <c r="B95" s="58"/>
      <c r="C95" s="58"/>
      <c r="D95" s="77"/>
      <c r="E95" s="77"/>
      <c r="F95" s="95"/>
      <c r="G95" s="83"/>
      <c r="H95" s="95"/>
      <c r="I95" s="83"/>
      <c r="J95" s="95"/>
      <c r="K95" s="83"/>
      <c r="L95" s="95"/>
      <c r="M95" s="27"/>
      <c r="N95" s="27"/>
      <c r="O95" s="27"/>
      <c r="P95" s="109"/>
      <c r="Q95" s="109"/>
    </row>
    <row r="96" spans="1:17" ht="24" customHeight="1">
      <c r="A96" s="58" t="s">
        <v>31</v>
      </c>
      <c r="B96" s="58"/>
      <c r="C96" s="58"/>
      <c r="D96" s="76"/>
      <c r="E96" s="77"/>
      <c r="F96" s="94">
        <f>'CE '!H28</f>
        <v>40000</v>
      </c>
      <c r="G96" s="83"/>
      <c r="H96" s="94">
        <f>'CE '!H20</f>
        <v>40000</v>
      </c>
      <c r="I96" s="83"/>
      <c r="J96" s="94">
        <f>Separate!K21</f>
        <v>40000</v>
      </c>
      <c r="K96" s="83"/>
      <c r="L96" s="94">
        <f>Separate!K21</f>
        <v>40000</v>
      </c>
      <c r="M96" s="27"/>
      <c r="N96" s="27"/>
      <c r="O96" s="27"/>
      <c r="P96" s="109"/>
      <c r="Q96" s="109"/>
    </row>
    <row r="97" spans="1:17" ht="24" customHeight="1">
      <c r="A97" s="58" t="s">
        <v>32</v>
      </c>
      <c r="B97" s="58"/>
      <c r="C97" s="58"/>
      <c r="D97" s="77"/>
      <c r="E97" s="77"/>
      <c r="F97" s="94">
        <f>SUM('CE '!J28)</f>
        <v>655158</v>
      </c>
      <c r="G97" s="83"/>
      <c r="H97" s="94">
        <f>'CE '!J20</f>
        <v>588503</v>
      </c>
      <c r="I97" s="83"/>
      <c r="J97" s="94">
        <f>SUM(Separate!M21)</f>
        <v>751982</v>
      </c>
      <c r="K97" s="83"/>
      <c r="L97" s="94">
        <f>Separate!M16</f>
        <v>674285</v>
      </c>
    </row>
    <row r="98" spans="1:17" ht="24" customHeight="1">
      <c r="A98" s="80" t="s">
        <v>108</v>
      </c>
      <c r="B98" s="58"/>
      <c r="C98" s="58"/>
      <c r="D98" s="77"/>
      <c r="E98" s="77"/>
      <c r="F98" s="96">
        <f>'CE '!P28</f>
        <v>-11200</v>
      </c>
      <c r="G98" s="83"/>
      <c r="H98" s="96">
        <f>'CE '!P20</f>
        <v>-11200</v>
      </c>
      <c r="I98" s="83"/>
      <c r="J98" s="96">
        <v>0</v>
      </c>
      <c r="K98" s="83"/>
      <c r="L98" s="96">
        <v>0</v>
      </c>
      <c r="M98" s="27"/>
      <c r="N98" s="27"/>
      <c r="O98" s="27"/>
      <c r="P98" s="109"/>
      <c r="Q98" s="109"/>
    </row>
    <row r="99" spans="1:17" ht="24" customHeight="1">
      <c r="A99" s="58" t="s">
        <v>109</v>
      </c>
      <c r="B99" s="57"/>
      <c r="C99" s="58"/>
      <c r="E99" s="59"/>
      <c r="F99" s="60">
        <f>SUM(F93:F98)</f>
        <v>4218514</v>
      </c>
      <c r="G99" s="60"/>
      <c r="H99" s="60">
        <f>SUM(H93:H98)</f>
        <v>4151859</v>
      </c>
      <c r="I99" s="60"/>
      <c r="J99" s="60">
        <f>SUM(J93:J98)</f>
        <v>4326538</v>
      </c>
      <c r="K99" s="97"/>
      <c r="L99" s="60">
        <f>SUM(L93:L98)</f>
        <v>4248841</v>
      </c>
    </row>
    <row r="100" spans="1:17" ht="24" customHeight="1">
      <c r="A100" s="58" t="s">
        <v>33</v>
      </c>
      <c r="B100" s="58"/>
      <c r="C100" s="58"/>
      <c r="D100" s="98"/>
      <c r="E100" s="59"/>
      <c r="F100" s="89">
        <f>'CE '!T28</f>
        <v>-7313</v>
      </c>
      <c r="G100" s="86"/>
      <c r="H100" s="89">
        <f>'CE '!T20</f>
        <v>-3320</v>
      </c>
      <c r="J100" s="68">
        <v>0</v>
      </c>
      <c r="L100" s="68">
        <v>0</v>
      </c>
      <c r="M100" s="27"/>
      <c r="N100" s="27"/>
      <c r="O100" s="27"/>
      <c r="P100" s="109"/>
      <c r="Q100" s="109"/>
    </row>
    <row r="101" spans="1:17" ht="24" customHeight="1">
      <c r="A101" s="57" t="s">
        <v>34</v>
      </c>
      <c r="B101" s="58"/>
      <c r="C101" s="58"/>
      <c r="D101" s="98"/>
      <c r="E101" s="59"/>
      <c r="F101" s="86">
        <f>SUM(F99:F100)</f>
        <v>4211201</v>
      </c>
      <c r="G101" s="86"/>
      <c r="H101" s="86">
        <f>SUM(H99:H100)</f>
        <v>4148539</v>
      </c>
      <c r="J101" s="86">
        <f>SUM(J99:J100)</f>
        <v>4326538</v>
      </c>
      <c r="L101" s="86">
        <f>SUM(L99:L100)</f>
        <v>4248841</v>
      </c>
    </row>
    <row r="102" spans="1:17" ht="24" customHeight="1" thickBot="1">
      <c r="A102" s="57" t="s">
        <v>35</v>
      </c>
      <c r="B102" s="57"/>
      <c r="C102" s="58"/>
      <c r="E102" s="59"/>
      <c r="F102" s="69">
        <f>SUM(F101,F77)</f>
        <v>6889460</v>
      </c>
      <c r="G102" s="60"/>
      <c r="H102" s="69">
        <f>SUM(H101,H77)</f>
        <v>6362823</v>
      </c>
      <c r="I102" s="60"/>
      <c r="J102" s="69">
        <f>SUM(J101,J77)</f>
        <v>7000685</v>
      </c>
      <c r="K102" s="60"/>
      <c r="L102" s="69">
        <f>SUM(L101,L77)</f>
        <v>6433612</v>
      </c>
    </row>
    <row r="103" spans="1:17" ht="24" customHeight="1" thickTop="1">
      <c r="F103" s="62">
        <f>F102-F41</f>
        <v>0</v>
      </c>
      <c r="G103" s="62"/>
      <c r="H103" s="62">
        <f>H102-H41</f>
        <v>0</v>
      </c>
      <c r="I103" s="62"/>
      <c r="J103" s="62">
        <f>J102-J41</f>
        <v>0</v>
      </c>
      <c r="K103" s="62"/>
      <c r="L103" s="62">
        <f>L102-L41</f>
        <v>0</v>
      </c>
    </row>
    <row r="104" spans="1:17" ht="24" customHeight="1">
      <c r="A104" s="58" t="s">
        <v>17</v>
      </c>
      <c r="B104" s="58"/>
      <c r="C104" s="58"/>
      <c r="D104" s="90"/>
      <c r="F104" s="39"/>
    </row>
    <row r="105" spans="1:17" ht="24" customHeight="1">
      <c r="A105" s="58"/>
      <c r="B105" s="58"/>
      <c r="C105" s="58"/>
      <c r="D105" s="90"/>
      <c r="F105" s="39"/>
    </row>
    <row r="106" spans="1:17" ht="24" customHeight="1">
      <c r="D106" s="90"/>
    </row>
    <row r="107" spans="1:17" ht="24" customHeight="1">
      <c r="A107" s="99"/>
      <c r="B107" s="99"/>
      <c r="C107" s="99"/>
      <c r="D107" s="49"/>
      <c r="E107" s="40"/>
    </row>
    <row r="108" spans="1:17" ht="24" customHeight="1">
      <c r="C108" s="40"/>
      <c r="D108" s="49"/>
    </row>
    <row r="109" spans="1:17" ht="24" customHeight="1">
      <c r="C109" s="100"/>
      <c r="D109" s="49" t="s">
        <v>36</v>
      </c>
      <c r="E109" s="58"/>
      <c r="G109" s="101"/>
    </row>
    <row r="110" spans="1:17" ht="24" customHeight="1">
      <c r="A110" s="99"/>
      <c r="B110" s="99"/>
      <c r="C110" s="99"/>
      <c r="D110" s="49"/>
    </row>
    <row r="117" spans="13:17" ht="24" customHeight="1">
      <c r="M117" s="27"/>
      <c r="N117" s="27"/>
      <c r="O117" s="27"/>
      <c r="P117" s="27"/>
      <c r="Q117" s="27"/>
    </row>
    <row r="118" spans="13:17" ht="24" customHeight="1">
      <c r="M118" s="27"/>
      <c r="N118" s="27"/>
      <c r="O118" s="27"/>
      <c r="P118" s="27"/>
      <c r="Q118" s="27"/>
    </row>
    <row r="119" spans="13:17" ht="24" customHeight="1">
      <c r="M119" s="27"/>
      <c r="N119" s="27"/>
      <c r="O119" s="27"/>
      <c r="P119" s="27"/>
      <c r="Q119" s="27"/>
    </row>
    <row r="120" spans="13:17" ht="24" customHeight="1">
      <c r="M120" s="27"/>
      <c r="N120" s="27"/>
      <c r="O120" s="27"/>
      <c r="P120" s="109"/>
      <c r="Q120" s="109"/>
    </row>
    <row r="122" spans="13:17" ht="24" customHeight="1">
      <c r="M122" s="27"/>
      <c r="N122" s="27"/>
      <c r="O122" s="27"/>
      <c r="P122" s="27"/>
      <c r="Q122" s="27"/>
    </row>
    <row r="123" spans="13:17" ht="24" customHeight="1">
      <c r="M123" s="27"/>
      <c r="N123" s="27"/>
      <c r="O123" s="27"/>
      <c r="P123" s="27"/>
      <c r="Q123" s="27"/>
    </row>
    <row r="124" spans="13:17" ht="24" customHeight="1">
      <c r="M124" s="27"/>
      <c r="N124" s="27"/>
      <c r="O124" s="27"/>
      <c r="P124" s="27"/>
      <c r="Q124" s="27"/>
    </row>
    <row r="125" spans="13:17" ht="24" customHeight="1">
      <c r="M125" s="27"/>
      <c r="N125" s="27"/>
      <c r="O125" s="27"/>
      <c r="P125" s="109"/>
      <c r="Q125" s="109"/>
    </row>
    <row r="126" spans="13:17" ht="24" customHeight="1">
      <c r="M126" s="27"/>
      <c r="N126" s="27"/>
      <c r="O126" s="27"/>
      <c r="P126" s="109"/>
      <c r="Q126" s="109"/>
    </row>
    <row r="127" spans="13:17" ht="24" customHeight="1">
      <c r="M127" s="27"/>
      <c r="N127" s="27"/>
      <c r="O127" s="27"/>
      <c r="P127" s="27"/>
      <c r="Q127" s="27"/>
    </row>
    <row r="128" spans="13:17" ht="24" customHeight="1">
      <c r="M128" s="27"/>
      <c r="N128" s="27"/>
      <c r="O128" s="27"/>
      <c r="P128" s="109"/>
      <c r="Q128" s="109"/>
    </row>
    <row r="129" spans="13:17" ht="24" customHeight="1">
      <c r="M129" s="27"/>
      <c r="N129" s="27"/>
      <c r="O129" s="27"/>
      <c r="P129" s="109"/>
      <c r="Q129" s="109"/>
    </row>
    <row r="130" spans="13:17" ht="24" customHeight="1">
      <c r="M130" s="27"/>
      <c r="N130" s="27"/>
      <c r="O130" s="27"/>
      <c r="P130" s="109"/>
      <c r="Q130" s="109"/>
    </row>
    <row r="132" spans="13:17" ht="24" customHeight="1">
      <c r="M132" s="27"/>
      <c r="N132" s="27"/>
      <c r="O132" s="27"/>
      <c r="P132" s="109"/>
      <c r="Q132" s="109"/>
    </row>
    <row r="133" spans="13:17" ht="24" customHeight="1">
      <c r="M133" s="27"/>
      <c r="N133" s="27"/>
      <c r="O133" s="27"/>
      <c r="P133" s="109"/>
      <c r="Q133" s="109"/>
    </row>
    <row r="135" spans="13:17" ht="24" customHeight="1">
      <c r="M135" s="27"/>
      <c r="N135" s="27"/>
      <c r="O135" s="27"/>
      <c r="P135" s="109"/>
      <c r="Q135" s="109"/>
    </row>
    <row r="137" spans="13:17" ht="24" customHeight="1">
      <c r="M137" s="27"/>
      <c r="N137" s="27"/>
      <c r="O137" s="27"/>
      <c r="P137" s="109"/>
      <c r="Q137" s="109"/>
    </row>
    <row r="139" spans="13:17" ht="24" customHeight="1">
      <c r="M139" s="27"/>
      <c r="N139" s="27"/>
      <c r="O139" s="27"/>
      <c r="P139" s="109"/>
      <c r="Q139" s="109"/>
    </row>
  </sheetData>
  <mergeCells count="9">
    <mergeCell ref="F84:H84"/>
    <mergeCell ref="J84:L84"/>
    <mergeCell ref="F5:H5"/>
    <mergeCell ref="F48:H48"/>
    <mergeCell ref="A4:L4"/>
    <mergeCell ref="J5:L5"/>
    <mergeCell ref="A47:L47"/>
    <mergeCell ref="J48:L48"/>
    <mergeCell ref="A83:L83"/>
  </mergeCells>
  <printOptions horizontalCentered="1" gridLinesSet="0"/>
  <pageMargins left="0.78740157480314965" right="0.39370078740157483" top="0.78740157480314965" bottom="0.11811023622047245" header="0.19685039370078741" footer="0.19685039370078741"/>
  <pageSetup paperSize="9" scale="75" fitToHeight="0" orientation="portrait" r:id="rId1"/>
  <headerFooter alignWithMargins="0"/>
  <rowBreaks count="2" manualBreakCount="2">
    <brk id="43" max="16383" man="1"/>
    <brk id="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3EE5-059E-4632-AE8C-E70A1B718511}">
  <dimension ref="A1:K173"/>
  <sheetViews>
    <sheetView showGridLines="0" view="pageBreakPreview" topLeftCell="A10" zoomScaleNormal="80" zoomScaleSheetLayoutView="100" zoomScalePageLayoutView="90" workbookViewId="0">
      <selection activeCell="E26" sqref="E26"/>
    </sheetView>
  </sheetViews>
  <sheetFormatPr defaultColWidth="10.5703125" defaultRowHeight="22.9" customHeight="1"/>
  <cols>
    <col min="1" max="1" width="45.85546875" style="118" customWidth="1"/>
    <col min="2" max="2" width="1.42578125" style="118" customWidth="1"/>
    <col min="3" max="3" width="6.5703125" style="38" customWidth="1"/>
    <col min="4" max="4" width="1.42578125" style="118" customWidth="1"/>
    <col min="5" max="5" width="13.42578125" style="118" customWidth="1"/>
    <col min="6" max="6" width="1.42578125" style="118" customWidth="1"/>
    <col min="7" max="7" width="13.42578125" style="118" customWidth="1"/>
    <col min="8" max="8" width="1.42578125" style="118" customWidth="1"/>
    <col min="9" max="9" width="13.42578125" style="118" customWidth="1"/>
    <col min="10" max="10" width="1.42578125" style="118" customWidth="1"/>
    <col min="11" max="11" width="13.42578125" style="118" customWidth="1"/>
    <col min="12" max="12" width="1.42578125" style="118" customWidth="1"/>
    <col min="13" max="13" width="12.42578125" style="118" bestFit="1" customWidth="1"/>
    <col min="14" max="16384" width="10.5703125" style="118"/>
  </cols>
  <sheetData>
    <row r="1" spans="1:11" s="110" customFormat="1" ht="22.9" customHeight="1">
      <c r="B1" s="107"/>
      <c r="C1" s="107"/>
      <c r="D1" s="107"/>
      <c r="E1" s="107"/>
      <c r="F1" s="107"/>
      <c r="G1" s="107"/>
      <c r="H1" s="107"/>
      <c r="I1" s="107"/>
      <c r="J1" s="107"/>
      <c r="K1" s="111" t="s">
        <v>110</v>
      </c>
    </row>
    <row r="2" spans="1:11" s="110" customFormat="1" ht="22.9" customHeight="1">
      <c r="A2" s="107" t="s">
        <v>177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s="110" customFormat="1" ht="22.9" customHeight="1">
      <c r="A3" s="113" t="s">
        <v>37</v>
      </c>
      <c r="B3" s="114"/>
      <c r="C3" s="112"/>
      <c r="D3" s="112"/>
      <c r="E3" s="112"/>
      <c r="F3" s="112"/>
      <c r="G3" s="112"/>
      <c r="H3" s="112"/>
      <c r="I3" s="112"/>
      <c r="J3" s="112"/>
      <c r="K3" s="112"/>
    </row>
    <row r="4" spans="1:11" s="110" customFormat="1" ht="22.9" customHeight="1">
      <c r="A4" s="112" t="s">
        <v>227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s="110" customFormat="1" ht="22.9" customHeight="1">
      <c r="A5" s="164" t="s">
        <v>148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1" ht="22.9" customHeight="1">
      <c r="A6" s="115"/>
      <c r="B6" s="115"/>
      <c r="C6" s="116"/>
      <c r="D6" s="115"/>
      <c r="E6" s="166" t="s">
        <v>1</v>
      </c>
      <c r="F6" s="166"/>
      <c r="G6" s="166"/>
      <c r="H6" s="117"/>
      <c r="I6" s="165" t="s">
        <v>2</v>
      </c>
      <c r="J6" s="165"/>
      <c r="K6" s="165"/>
    </row>
    <row r="7" spans="1:11" ht="22.9" customHeight="1">
      <c r="C7" s="119" t="s">
        <v>3</v>
      </c>
      <c r="D7" s="120"/>
      <c r="E7" s="121" t="s">
        <v>111</v>
      </c>
      <c r="F7" s="122"/>
      <c r="G7" s="121" t="s">
        <v>4</v>
      </c>
      <c r="H7" s="120"/>
      <c r="I7" s="121" t="s">
        <v>111</v>
      </c>
      <c r="J7" s="122"/>
      <c r="K7" s="121" t="s">
        <v>4</v>
      </c>
    </row>
    <row r="8" spans="1:11" ht="22.9" customHeight="1">
      <c r="A8" s="123" t="s">
        <v>169</v>
      </c>
      <c r="C8" s="119"/>
      <c r="D8" s="120"/>
      <c r="E8" s="121"/>
      <c r="F8" s="122"/>
      <c r="G8" s="121"/>
      <c r="H8" s="120"/>
      <c r="I8" s="121"/>
      <c r="J8" s="122"/>
      <c r="K8" s="121"/>
    </row>
    <row r="9" spans="1:11" ht="22.9" customHeight="1">
      <c r="A9" s="38" t="s">
        <v>172</v>
      </c>
      <c r="B9" s="38"/>
      <c r="C9" s="81"/>
      <c r="D9" s="124"/>
      <c r="E9" s="125"/>
      <c r="F9" s="125"/>
      <c r="G9" s="125"/>
      <c r="H9" s="125"/>
      <c r="I9" s="125"/>
      <c r="J9" s="125"/>
      <c r="K9" s="125"/>
    </row>
    <row r="10" spans="1:11" ht="22.9" customHeight="1">
      <c r="A10" s="38" t="s">
        <v>171</v>
      </c>
      <c r="B10" s="38"/>
      <c r="C10" s="102">
        <v>19</v>
      </c>
      <c r="D10" s="103"/>
      <c r="E10" s="126">
        <v>1023552</v>
      </c>
      <c r="F10" s="126"/>
      <c r="G10" s="126">
        <v>403983</v>
      </c>
      <c r="H10" s="126"/>
      <c r="I10" s="126">
        <v>984995</v>
      </c>
      <c r="J10" s="126"/>
      <c r="K10" s="126">
        <v>381996</v>
      </c>
    </row>
    <row r="11" spans="1:11" ht="22.9" customHeight="1">
      <c r="A11" s="38" t="s">
        <v>231</v>
      </c>
      <c r="B11" s="38"/>
      <c r="C11" s="102">
        <v>9.1999999999999993</v>
      </c>
      <c r="D11" s="103"/>
      <c r="E11" s="126">
        <v>143</v>
      </c>
      <c r="F11" s="126"/>
      <c r="G11" s="126">
        <v>103</v>
      </c>
      <c r="H11" s="126"/>
      <c r="I11" s="126">
        <v>112747</v>
      </c>
      <c r="J11" s="126"/>
      <c r="K11" s="126">
        <v>156417</v>
      </c>
    </row>
    <row r="12" spans="1:11" ht="22.9" customHeight="1">
      <c r="A12" s="104" t="s">
        <v>112</v>
      </c>
      <c r="B12" s="38"/>
      <c r="C12" s="105"/>
      <c r="D12" s="106"/>
      <c r="E12" s="127">
        <v>2111</v>
      </c>
      <c r="F12" s="126"/>
      <c r="G12" s="127">
        <v>8436</v>
      </c>
      <c r="H12" s="126"/>
      <c r="I12" s="127">
        <v>3551</v>
      </c>
      <c r="J12" s="126"/>
      <c r="K12" s="127">
        <v>7289</v>
      </c>
    </row>
    <row r="13" spans="1:11" ht="22.9" customHeight="1">
      <c r="A13" s="123" t="s">
        <v>170</v>
      </c>
      <c r="B13" s="38"/>
      <c r="C13" s="102"/>
      <c r="D13" s="103"/>
      <c r="E13" s="127">
        <f>SUM(E10:E12)</f>
        <v>1025806</v>
      </c>
      <c r="F13" s="126"/>
      <c r="G13" s="127">
        <f>SUM(G10:G12)</f>
        <v>412522</v>
      </c>
      <c r="H13" s="126"/>
      <c r="I13" s="127">
        <f>SUM(I10:I12)</f>
        <v>1101293</v>
      </c>
      <c r="J13" s="126"/>
      <c r="K13" s="127">
        <f>SUM(K10:K12)</f>
        <v>545702</v>
      </c>
    </row>
    <row r="14" spans="1:11" ht="22.9" customHeight="1">
      <c r="A14" s="123" t="s">
        <v>173</v>
      </c>
      <c r="B14" s="38"/>
      <c r="C14" s="102"/>
      <c r="D14" s="103"/>
      <c r="E14" s="126"/>
      <c r="F14" s="126"/>
      <c r="G14" s="126"/>
      <c r="H14" s="126"/>
      <c r="I14" s="126"/>
      <c r="J14" s="126"/>
      <c r="K14" s="126"/>
    </row>
    <row r="15" spans="1:11" ht="22.9" customHeight="1">
      <c r="A15" s="38" t="s">
        <v>174</v>
      </c>
      <c r="B15" s="38"/>
      <c r="C15" s="81"/>
      <c r="D15" s="124"/>
      <c r="E15" s="126"/>
      <c r="F15" s="126"/>
      <c r="G15" s="126"/>
      <c r="H15" s="126"/>
      <c r="I15" s="126"/>
      <c r="J15" s="126"/>
      <c r="K15" s="126"/>
    </row>
    <row r="16" spans="1:11" ht="22.9" customHeight="1">
      <c r="A16" s="38" t="s">
        <v>171</v>
      </c>
      <c r="B16" s="38"/>
      <c r="C16" s="81"/>
      <c r="D16" s="124"/>
      <c r="E16" s="126">
        <v>909386</v>
      </c>
      <c r="F16" s="126"/>
      <c r="G16" s="126">
        <v>353397</v>
      </c>
      <c r="H16" s="126"/>
      <c r="I16" s="126">
        <v>875671</v>
      </c>
      <c r="J16" s="126"/>
      <c r="K16" s="126">
        <v>333133</v>
      </c>
    </row>
    <row r="17" spans="1:11" ht="22.9" customHeight="1">
      <c r="A17" s="128" t="s">
        <v>175</v>
      </c>
      <c r="B17" s="38"/>
      <c r="C17" s="102"/>
      <c r="D17" s="103"/>
      <c r="E17" s="126">
        <v>9772</v>
      </c>
      <c r="F17" s="126"/>
      <c r="G17" s="126">
        <v>9804</v>
      </c>
      <c r="H17" s="126"/>
      <c r="I17" s="126">
        <v>8711</v>
      </c>
      <c r="J17" s="126"/>
      <c r="K17" s="126">
        <v>9020</v>
      </c>
    </row>
    <row r="18" spans="1:11" ht="22.9" customHeight="1">
      <c r="A18" s="128" t="s">
        <v>176</v>
      </c>
      <c r="B18" s="38"/>
      <c r="C18" s="102"/>
      <c r="D18" s="103"/>
      <c r="E18" s="127">
        <v>42961</v>
      </c>
      <c r="F18" s="126"/>
      <c r="G18" s="127">
        <v>50448</v>
      </c>
      <c r="H18" s="126"/>
      <c r="I18" s="127">
        <v>40126</v>
      </c>
      <c r="J18" s="126"/>
      <c r="K18" s="127">
        <v>47787</v>
      </c>
    </row>
    <row r="19" spans="1:11" ht="22.9" customHeight="1">
      <c r="A19" s="107" t="s">
        <v>154</v>
      </c>
      <c r="B19" s="38"/>
      <c r="C19" s="102"/>
      <c r="D19" s="103"/>
      <c r="E19" s="127">
        <f>SUM(E16:E18)</f>
        <v>962119</v>
      </c>
      <c r="F19" s="126"/>
      <c r="G19" s="127">
        <f>SUM(G16:G18)</f>
        <v>413649</v>
      </c>
      <c r="H19" s="126"/>
      <c r="I19" s="127">
        <f>SUM(I16:I18)</f>
        <v>924508</v>
      </c>
      <c r="J19" s="126"/>
      <c r="K19" s="127">
        <f>SUM(K16:K18)</f>
        <v>389940</v>
      </c>
    </row>
    <row r="20" spans="1:11" ht="22.9" customHeight="1">
      <c r="A20" s="123" t="s">
        <v>243</v>
      </c>
      <c r="B20" s="38"/>
      <c r="C20" s="102"/>
      <c r="D20" s="103"/>
      <c r="E20" s="126">
        <f>E13-E19</f>
        <v>63687</v>
      </c>
      <c r="F20" s="126"/>
      <c r="G20" s="126">
        <f>G13-G19</f>
        <v>-1127</v>
      </c>
      <c r="H20" s="126"/>
      <c r="I20" s="126">
        <f>I13-I19</f>
        <v>176785</v>
      </c>
      <c r="J20" s="126"/>
      <c r="K20" s="126">
        <f>K13-K19</f>
        <v>155762</v>
      </c>
    </row>
    <row r="21" spans="1:11" ht="22.9" customHeight="1">
      <c r="A21" s="104" t="s">
        <v>113</v>
      </c>
      <c r="B21" s="38"/>
      <c r="C21" s="102">
        <v>9.1999999999999993</v>
      </c>
      <c r="D21" s="103"/>
      <c r="E21" s="126">
        <v>51998</v>
      </c>
      <c r="F21" s="126"/>
      <c r="G21" s="126">
        <v>34541</v>
      </c>
      <c r="H21" s="126"/>
      <c r="I21" s="126">
        <v>0</v>
      </c>
      <c r="J21" s="126"/>
      <c r="K21" s="126">
        <v>0</v>
      </c>
    </row>
    <row r="22" spans="1:11" ht="22.9" customHeight="1">
      <c r="A22" s="104" t="s">
        <v>244</v>
      </c>
      <c r="B22" s="38"/>
      <c r="C22" s="81"/>
      <c r="D22" s="103"/>
      <c r="E22" s="126">
        <v>-44</v>
      </c>
      <c r="F22" s="126"/>
      <c r="G22" s="126">
        <v>213</v>
      </c>
      <c r="H22" s="126"/>
      <c r="I22" s="126">
        <v>0</v>
      </c>
      <c r="J22" s="126"/>
      <c r="K22" s="126">
        <v>0</v>
      </c>
    </row>
    <row r="23" spans="1:11" ht="22.9" customHeight="1">
      <c r="A23" s="104" t="s">
        <v>38</v>
      </c>
      <c r="B23" s="38"/>
      <c r="C23" s="102"/>
      <c r="D23" s="103"/>
      <c r="E23" s="127">
        <v>-15975</v>
      </c>
      <c r="F23" s="126"/>
      <c r="G23" s="127">
        <v>-11538</v>
      </c>
      <c r="H23" s="126"/>
      <c r="I23" s="127">
        <v>-16094</v>
      </c>
      <c r="J23" s="126"/>
      <c r="K23" s="127">
        <v>-11683</v>
      </c>
    </row>
    <row r="24" spans="1:11" ht="22.9" customHeight="1">
      <c r="A24" s="123" t="s">
        <v>155</v>
      </c>
      <c r="B24" s="38"/>
      <c r="D24" s="103"/>
      <c r="E24" s="118">
        <f>SUM(E20:E23)</f>
        <v>99666</v>
      </c>
      <c r="F24" s="126"/>
      <c r="G24" s="118">
        <f>SUM(G20:G23)</f>
        <v>22089</v>
      </c>
      <c r="I24" s="118">
        <f>SUM(I20:I23)</f>
        <v>160691</v>
      </c>
      <c r="K24" s="118">
        <f>SUM(K20:K23)</f>
        <v>144079</v>
      </c>
    </row>
    <row r="25" spans="1:11" ht="22.9" customHeight="1">
      <c r="A25" s="128" t="s">
        <v>157</v>
      </c>
      <c r="B25" s="38"/>
      <c r="C25" s="81">
        <v>17</v>
      </c>
      <c r="D25" s="124"/>
      <c r="E25" s="127">
        <v>-12283</v>
      </c>
      <c r="F25" s="126"/>
      <c r="G25" s="127">
        <v>-2612</v>
      </c>
      <c r="H25" s="126"/>
      <c r="I25" s="127">
        <v>-10219</v>
      </c>
      <c r="J25" s="126"/>
      <c r="K25" s="127">
        <v>-1840</v>
      </c>
    </row>
    <row r="26" spans="1:11" ht="22.9" customHeight="1">
      <c r="A26" s="123" t="s">
        <v>158</v>
      </c>
      <c r="B26" s="38"/>
      <c r="D26" s="124"/>
      <c r="E26" s="127">
        <f>SUM(E24:E25)</f>
        <v>87383</v>
      </c>
      <c r="F26" s="126"/>
      <c r="G26" s="127">
        <f>SUM(G24:G25)</f>
        <v>19477</v>
      </c>
      <c r="H26" s="126"/>
      <c r="I26" s="127">
        <f>SUM(I24:I25)</f>
        <v>150472</v>
      </c>
      <c r="J26" s="126"/>
      <c r="K26" s="127">
        <f>SUM(K24:K25)</f>
        <v>142239</v>
      </c>
    </row>
    <row r="27" spans="1:11" s="130" customFormat="1" ht="22.9" customHeight="1">
      <c r="A27" s="104" t="s">
        <v>167</v>
      </c>
      <c r="B27" s="129"/>
      <c r="C27" s="81"/>
      <c r="E27" s="131">
        <v>0</v>
      </c>
      <c r="F27" s="125"/>
      <c r="G27" s="131">
        <v>0</v>
      </c>
      <c r="H27" s="125"/>
      <c r="I27" s="131">
        <v>0</v>
      </c>
      <c r="J27" s="125"/>
      <c r="K27" s="131">
        <v>0</v>
      </c>
    </row>
    <row r="28" spans="1:11" s="130" customFormat="1" ht="22.9" customHeight="1" thickBot="1">
      <c r="A28" s="123" t="s">
        <v>168</v>
      </c>
      <c r="B28" s="129"/>
      <c r="C28" s="81"/>
      <c r="E28" s="132">
        <f>SUM(E26,E27)</f>
        <v>87383</v>
      </c>
      <c r="F28" s="125"/>
      <c r="G28" s="132">
        <f>SUM(G26,G27)</f>
        <v>19477</v>
      </c>
      <c r="H28" s="125"/>
      <c r="I28" s="132">
        <f>SUM(I26,I27)</f>
        <v>150472</v>
      </c>
      <c r="J28" s="125"/>
      <c r="K28" s="132">
        <f>SUM(K26,K27)</f>
        <v>142239</v>
      </c>
    </row>
    <row r="29" spans="1:11" s="130" customFormat="1" ht="22.9" customHeight="1" thickTop="1">
      <c r="A29" s="133"/>
      <c r="B29" s="129"/>
      <c r="C29" s="81"/>
      <c r="E29" s="125"/>
      <c r="F29" s="125"/>
      <c r="G29" s="125"/>
      <c r="H29" s="125"/>
      <c r="I29" s="125"/>
      <c r="J29" s="125"/>
      <c r="K29" s="125"/>
    </row>
    <row r="30" spans="1:11" s="130" customFormat="1" ht="22.9" customHeight="1">
      <c r="A30" s="107" t="s">
        <v>159</v>
      </c>
      <c r="B30" s="129"/>
      <c r="C30" s="81"/>
      <c r="E30" s="125"/>
      <c r="F30" s="125"/>
      <c r="G30" s="125"/>
      <c r="H30" s="125"/>
      <c r="I30" s="125"/>
      <c r="J30" s="125"/>
      <c r="K30" s="125"/>
    </row>
    <row r="31" spans="1:11" s="130" customFormat="1" ht="22.9" customHeight="1" thickBot="1">
      <c r="A31" s="38" t="s">
        <v>39</v>
      </c>
      <c r="B31" s="129"/>
      <c r="C31" s="81"/>
      <c r="E31" s="134">
        <f>E33-E32</f>
        <v>88732</v>
      </c>
      <c r="F31" s="125"/>
      <c r="G31" s="134">
        <f>G33-G32</f>
        <v>20097</v>
      </c>
      <c r="H31" s="125"/>
      <c r="I31" s="132">
        <f>I26</f>
        <v>150472</v>
      </c>
      <c r="J31" s="125"/>
      <c r="K31" s="132">
        <f>K26</f>
        <v>142239</v>
      </c>
    </row>
    <row r="32" spans="1:11" s="130" customFormat="1" ht="22.9" customHeight="1" thickTop="1">
      <c r="A32" s="38" t="s">
        <v>40</v>
      </c>
      <c r="B32" s="129"/>
      <c r="C32" s="81"/>
      <c r="E32" s="131">
        <v>-1349</v>
      </c>
      <c r="F32" s="125"/>
      <c r="G32" s="131">
        <v>-620</v>
      </c>
      <c r="H32" s="125"/>
      <c r="I32" s="125"/>
      <c r="J32" s="125"/>
      <c r="K32" s="125"/>
    </row>
    <row r="33" spans="1:11" ht="22.9" customHeight="1" thickBot="1">
      <c r="A33" s="135"/>
      <c r="B33" s="136"/>
      <c r="D33" s="124"/>
      <c r="E33" s="132">
        <f>E26</f>
        <v>87383</v>
      </c>
      <c r="F33" s="126"/>
      <c r="G33" s="132">
        <f>G26</f>
        <v>19477</v>
      </c>
      <c r="H33" s="126"/>
      <c r="I33" s="126"/>
      <c r="J33" s="126"/>
      <c r="K33" s="126"/>
    </row>
    <row r="34" spans="1:11" ht="22.9" customHeight="1" thickTop="1">
      <c r="A34" s="135"/>
      <c r="B34" s="136"/>
      <c r="D34" s="124"/>
      <c r="E34" s="126"/>
      <c r="F34" s="126"/>
      <c r="G34" s="126"/>
      <c r="H34" s="126"/>
      <c r="I34" s="126"/>
      <c r="J34" s="126"/>
      <c r="K34" s="126"/>
    </row>
    <row r="35" spans="1:11" s="130" customFormat="1" ht="22.9" customHeight="1">
      <c r="A35" s="108" t="s">
        <v>41</v>
      </c>
      <c r="B35" s="129"/>
      <c r="C35" s="81"/>
      <c r="E35" s="125"/>
      <c r="F35" s="125"/>
      <c r="G35" s="125"/>
      <c r="H35" s="125"/>
      <c r="I35" s="125"/>
      <c r="J35" s="125"/>
      <c r="K35" s="125"/>
    </row>
    <row r="36" spans="1:11" s="130" customFormat="1" ht="22.9" customHeight="1" thickBot="1">
      <c r="A36" s="38" t="s">
        <v>39</v>
      </c>
      <c r="B36" s="129"/>
      <c r="C36" s="81"/>
      <c r="E36" s="134">
        <f>E38-E37</f>
        <v>88732</v>
      </c>
      <c r="F36" s="125"/>
      <c r="G36" s="134">
        <f>G38-G37</f>
        <v>20097</v>
      </c>
      <c r="H36" s="125"/>
      <c r="I36" s="132">
        <f>I28</f>
        <v>150472</v>
      </c>
      <c r="J36" s="125"/>
      <c r="K36" s="132">
        <f>K28</f>
        <v>142239</v>
      </c>
    </row>
    <row r="37" spans="1:11" s="130" customFormat="1" ht="22.9" customHeight="1" thickTop="1">
      <c r="A37" s="38" t="s">
        <v>40</v>
      </c>
      <c r="B37" s="129"/>
      <c r="C37" s="81"/>
      <c r="E37" s="131">
        <v>-1349</v>
      </c>
      <c r="F37" s="125"/>
      <c r="G37" s="131">
        <v>-620</v>
      </c>
      <c r="H37" s="125"/>
      <c r="I37" s="125"/>
      <c r="J37" s="125"/>
      <c r="K37" s="125"/>
    </row>
    <row r="38" spans="1:11" ht="22.9" customHeight="1" thickBot="1">
      <c r="A38" s="135"/>
      <c r="B38" s="136"/>
      <c r="D38" s="124"/>
      <c r="E38" s="132">
        <f>E28</f>
        <v>87383</v>
      </c>
      <c r="F38" s="126"/>
      <c r="G38" s="132">
        <f>G28</f>
        <v>19477</v>
      </c>
      <c r="H38" s="126"/>
      <c r="I38" s="126"/>
      <c r="J38" s="126"/>
      <c r="K38" s="126"/>
    </row>
    <row r="39" spans="1:11" ht="22.9" customHeight="1" thickTop="1">
      <c r="A39" s="164" t="s">
        <v>222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1" ht="22.9" customHeight="1">
      <c r="A40" s="137" t="s">
        <v>42</v>
      </c>
      <c r="B40" s="136"/>
      <c r="D40" s="124"/>
      <c r="E40" s="126"/>
      <c r="F40" s="126"/>
      <c r="G40" s="126"/>
      <c r="H40" s="126"/>
      <c r="I40" s="126"/>
      <c r="J40" s="126"/>
      <c r="K40" s="126"/>
    </row>
    <row r="41" spans="1:11" ht="22.9" customHeight="1">
      <c r="A41" s="138" t="s">
        <v>43</v>
      </c>
      <c r="B41" s="136"/>
      <c r="C41" s="81"/>
      <c r="D41" s="139"/>
    </row>
    <row r="42" spans="1:11" ht="22.9" customHeight="1" thickBot="1">
      <c r="A42" s="136" t="s">
        <v>208</v>
      </c>
      <c r="B42" s="136"/>
      <c r="C42" s="81"/>
      <c r="D42" s="139"/>
      <c r="E42" s="140">
        <f>E31/400000</f>
        <v>0.22183</v>
      </c>
      <c r="F42" s="141"/>
      <c r="G42" s="140">
        <f>G31/400000</f>
        <v>5.0242500000000002E-2</v>
      </c>
      <c r="H42" s="141"/>
      <c r="I42" s="140">
        <f>I31/400000</f>
        <v>0.37618000000000001</v>
      </c>
      <c r="J42" s="141"/>
      <c r="K42" s="140">
        <f>K31/400000</f>
        <v>0.35559750000000001</v>
      </c>
    </row>
    <row r="43" spans="1:11" ht="22.9" customHeight="1" thickTop="1">
      <c r="A43" s="136"/>
      <c r="B43" s="136"/>
      <c r="C43" s="81"/>
      <c r="D43" s="139"/>
      <c r="E43" s="145"/>
      <c r="F43" s="141"/>
      <c r="G43" s="145"/>
      <c r="H43" s="141"/>
      <c r="I43" s="145"/>
      <c r="J43" s="141"/>
      <c r="K43" s="145"/>
    </row>
    <row r="44" spans="1:11" ht="22.9" customHeight="1">
      <c r="A44" s="136" t="s">
        <v>17</v>
      </c>
      <c r="B44" s="136"/>
      <c r="C44" s="81"/>
      <c r="D44" s="139"/>
      <c r="E44" s="142"/>
      <c r="F44" s="139"/>
      <c r="G44" s="142"/>
      <c r="H44" s="139"/>
      <c r="I44" s="142"/>
      <c r="J44" s="139"/>
      <c r="K44" s="142"/>
    </row>
    <row r="45" spans="1:11" s="110" customFormat="1" ht="22.9" customHeight="1">
      <c r="B45" s="107"/>
      <c r="C45" s="107"/>
      <c r="D45" s="107"/>
      <c r="E45" s="107"/>
      <c r="F45" s="107"/>
      <c r="G45" s="107"/>
      <c r="H45" s="107"/>
      <c r="I45" s="107"/>
      <c r="J45" s="107"/>
      <c r="K45" s="111" t="s">
        <v>110</v>
      </c>
    </row>
    <row r="46" spans="1:11" s="110" customFormat="1" ht="22.9" customHeight="1">
      <c r="A46" s="107" t="s">
        <v>177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</row>
    <row r="47" spans="1:11" s="110" customFormat="1" ht="22.9" customHeight="1">
      <c r="A47" s="113" t="s">
        <v>37</v>
      </c>
      <c r="B47" s="114"/>
      <c r="C47" s="112"/>
      <c r="D47" s="112"/>
      <c r="E47" s="112"/>
      <c r="F47" s="112"/>
      <c r="G47" s="112"/>
      <c r="H47" s="112"/>
      <c r="I47" s="112"/>
      <c r="J47" s="112"/>
      <c r="K47" s="112"/>
    </row>
    <row r="48" spans="1:11" s="110" customFormat="1" ht="22.9" customHeight="1">
      <c r="A48" s="112" t="s">
        <v>230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</row>
    <row r="49" spans="1:11" s="110" customFormat="1" ht="22.9" customHeight="1">
      <c r="A49" s="164" t="s">
        <v>148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</row>
    <row r="50" spans="1:11" ht="22.9" customHeight="1">
      <c r="A50" s="115"/>
      <c r="B50" s="115"/>
      <c r="C50" s="116"/>
      <c r="D50" s="115"/>
      <c r="E50" s="166" t="s">
        <v>1</v>
      </c>
      <c r="F50" s="166"/>
      <c r="G50" s="166"/>
      <c r="H50" s="117"/>
      <c r="I50" s="165" t="s">
        <v>2</v>
      </c>
      <c r="J50" s="165"/>
      <c r="K50" s="165"/>
    </row>
    <row r="51" spans="1:11" ht="22.9" customHeight="1">
      <c r="C51" s="119" t="s">
        <v>3</v>
      </c>
      <c r="D51" s="120"/>
      <c r="E51" s="121" t="s">
        <v>111</v>
      </c>
      <c r="F51" s="122"/>
      <c r="G51" s="121" t="s">
        <v>4</v>
      </c>
      <c r="H51" s="120"/>
      <c r="I51" s="121" t="s">
        <v>111</v>
      </c>
      <c r="J51" s="122"/>
      <c r="K51" s="121" t="s">
        <v>4</v>
      </c>
    </row>
    <row r="52" spans="1:11" ht="22.9" customHeight="1">
      <c r="A52" s="123" t="s">
        <v>169</v>
      </c>
      <c r="C52" s="119"/>
      <c r="D52" s="120"/>
      <c r="E52" s="121"/>
      <c r="F52" s="122"/>
      <c r="G52" s="121"/>
      <c r="H52" s="120"/>
      <c r="I52" s="121"/>
      <c r="J52" s="122"/>
      <c r="K52" s="121"/>
    </row>
    <row r="53" spans="1:11" ht="22.9" customHeight="1">
      <c r="A53" s="38" t="s">
        <v>172</v>
      </c>
      <c r="B53" s="38"/>
      <c r="C53" s="81"/>
      <c r="D53" s="124"/>
      <c r="E53" s="125"/>
      <c r="F53" s="125"/>
      <c r="G53" s="125"/>
      <c r="H53" s="125"/>
      <c r="I53" s="125"/>
      <c r="J53" s="125"/>
      <c r="K53" s="125"/>
    </row>
    <row r="54" spans="1:11" ht="22.9" customHeight="1">
      <c r="A54" s="38" t="s">
        <v>171</v>
      </c>
      <c r="B54" s="38"/>
      <c r="C54" s="102">
        <v>19</v>
      </c>
      <c r="D54" s="103"/>
      <c r="E54" s="126">
        <v>1539124</v>
      </c>
      <c r="F54" s="126"/>
      <c r="G54" s="126">
        <v>1242396</v>
      </c>
      <c r="H54" s="126"/>
      <c r="I54" s="126">
        <v>1466792</v>
      </c>
      <c r="J54" s="126"/>
      <c r="K54" s="126">
        <v>1192676</v>
      </c>
    </row>
    <row r="55" spans="1:11" ht="22.9" customHeight="1">
      <c r="A55" s="38" t="s">
        <v>231</v>
      </c>
      <c r="B55" s="38"/>
      <c r="C55" s="102">
        <v>9.1999999999999993</v>
      </c>
      <c r="D55" s="103"/>
      <c r="E55" s="126">
        <v>143</v>
      </c>
      <c r="F55" s="126"/>
      <c r="G55" s="126">
        <v>103</v>
      </c>
      <c r="H55" s="126"/>
      <c r="I55" s="126">
        <v>112747</v>
      </c>
      <c r="J55" s="126"/>
      <c r="K55" s="126">
        <v>156417</v>
      </c>
    </row>
    <row r="56" spans="1:11" ht="22.9" customHeight="1">
      <c r="A56" s="104" t="s">
        <v>112</v>
      </c>
      <c r="B56" s="38"/>
      <c r="C56" s="105"/>
      <c r="D56" s="106"/>
      <c r="E56" s="127">
        <v>7849</v>
      </c>
      <c r="F56" s="126"/>
      <c r="G56" s="127">
        <v>12158</v>
      </c>
      <c r="H56" s="126"/>
      <c r="I56" s="127">
        <v>9584</v>
      </c>
      <c r="J56" s="126"/>
      <c r="K56" s="127">
        <v>11840</v>
      </c>
    </row>
    <row r="57" spans="1:11" ht="22.9" customHeight="1">
      <c r="A57" s="123" t="s">
        <v>170</v>
      </c>
      <c r="B57" s="38"/>
      <c r="C57" s="102"/>
      <c r="D57" s="103"/>
      <c r="E57" s="127">
        <f>SUM(E54:E56)</f>
        <v>1547116</v>
      </c>
      <c r="F57" s="126"/>
      <c r="G57" s="127">
        <f>SUM(G54:G56)</f>
        <v>1254657</v>
      </c>
      <c r="H57" s="126"/>
      <c r="I57" s="127">
        <f>SUM(I54:I56)</f>
        <v>1589123</v>
      </c>
      <c r="J57" s="126"/>
      <c r="K57" s="127">
        <f>SUM(K54:K56)</f>
        <v>1360933</v>
      </c>
    </row>
    <row r="58" spans="1:11" ht="22.9" customHeight="1">
      <c r="A58" s="123" t="s">
        <v>173</v>
      </c>
      <c r="B58" s="38"/>
      <c r="C58" s="102"/>
      <c r="D58" s="103"/>
      <c r="E58" s="126"/>
      <c r="F58" s="126"/>
      <c r="G58" s="126"/>
      <c r="H58" s="126"/>
      <c r="I58" s="126"/>
      <c r="J58" s="126"/>
      <c r="K58" s="126"/>
    </row>
    <row r="59" spans="1:11" ht="22.9" customHeight="1">
      <c r="A59" s="38" t="s">
        <v>174</v>
      </c>
      <c r="B59" s="38"/>
      <c r="C59" s="81"/>
      <c r="D59" s="124"/>
      <c r="E59" s="126"/>
      <c r="F59" s="126"/>
      <c r="G59" s="126"/>
      <c r="H59" s="126"/>
      <c r="I59" s="126"/>
      <c r="J59" s="126"/>
      <c r="K59" s="126"/>
    </row>
    <row r="60" spans="1:11" ht="22.9" customHeight="1">
      <c r="A60" s="38" t="s">
        <v>171</v>
      </c>
      <c r="B60" s="38"/>
      <c r="C60" s="81"/>
      <c r="D60" s="124"/>
      <c r="E60" s="126">
        <v>1354123</v>
      </c>
      <c r="F60" s="126"/>
      <c r="G60" s="126">
        <v>1105959</v>
      </c>
      <c r="H60" s="126"/>
      <c r="I60" s="126">
        <v>1292662</v>
      </c>
      <c r="J60" s="126"/>
      <c r="K60" s="126">
        <v>1060304</v>
      </c>
    </row>
    <row r="61" spans="1:11" ht="22.9" customHeight="1">
      <c r="A61" s="128" t="s">
        <v>175</v>
      </c>
      <c r="B61" s="38"/>
      <c r="C61" s="102"/>
      <c r="D61" s="103"/>
      <c r="E61" s="126">
        <v>19230</v>
      </c>
      <c r="F61" s="126"/>
      <c r="G61" s="126">
        <v>24415</v>
      </c>
      <c r="H61" s="126"/>
      <c r="I61" s="126">
        <v>16991</v>
      </c>
      <c r="J61" s="126"/>
      <c r="K61" s="126">
        <v>23037</v>
      </c>
    </row>
    <row r="62" spans="1:11" ht="22.9" customHeight="1">
      <c r="A62" s="128" t="s">
        <v>176</v>
      </c>
      <c r="B62" s="38"/>
      <c r="C62" s="102"/>
      <c r="D62" s="103"/>
      <c r="E62" s="127">
        <v>83584</v>
      </c>
      <c r="F62" s="126"/>
      <c r="G62" s="127">
        <v>92474</v>
      </c>
      <c r="H62" s="126"/>
      <c r="I62" s="127">
        <v>74851</v>
      </c>
      <c r="J62" s="126"/>
      <c r="K62" s="127">
        <v>86687</v>
      </c>
    </row>
    <row r="63" spans="1:11" ht="22.9" customHeight="1">
      <c r="A63" s="107" t="s">
        <v>154</v>
      </c>
      <c r="B63" s="38"/>
      <c r="C63" s="102"/>
      <c r="D63" s="103"/>
      <c r="E63" s="127">
        <f>SUM(E60:E62)</f>
        <v>1456937</v>
      </c>
      <c r="F63" s="126"/>
      <c r="G63" s="127">
        <f>SUM(G60:G62)</f>
        <v>1222848</v>
      </c>
      <c r="H63" s="126"/>
      <c r="I63" s="127">
        <f>SUM(I60:I62)</f>
        <v>1384504</v>
      </c>
      <c r="J63" s="126"/>
      <c r="K63" s="127">
        <f>SUM(K60:K62)</f>
        <v>1170028</v>
      </c>
    </row>
    <row r="64" spans="1:11" ht="22.9" customHeight="1">
      <c r="A64" s="123" t="s">
        <v>156</v>
      </c>
      <c r="B64" s="38"/>
      <c r="C64" s="102"/>
      <c r="D64" s="103"/>
      <c r="E64" s="126">
        <f>E57-E63</f>
        <v>90179</v>
      </c>
      <c r="F64" s="126"/>
      <c r="G64" s="126">
        <f>G57-G63</f>
        <v>31809</v>
      </c>
      <c r="H64" s="126"/>
      <c r="I64" s="126">
        <f>I57-I63</f>
        <v>204619</v>
      </c>
      <c r="J64" s="126"/>
      <c r="K64" s="126">
        <f>K57-K63</f>
        <v>190905</v>
      </c>
    </row>
    <row r="65" spans="1:11" ht="22.9" customHeight="1">
      <c r="A65" s="104" t="s">
        <v>113</v>
      </c>
      <c r="B65" s="38"/>
      <c r="C65" s="102">
        <v>9.1999999999999993</v>
      </c>
      <c r="D65" s="103"/>
      <c r="E65" s="126">
        <v>104626</v>
      </c>
      <c r="F65" s="126"/>
      <c r="G65" s="126">
        <v>70659</v>
      </c>
      <c r="H65" s="126"/>
      <c r="I65" s="126">
        <v>0</v>
      </c>
      <c r="J65" s="126"/>
      <c r="K65" s="126">
        <v>0</v>
      </c>
    </row>
    <row r="66" spans="1:11" ht="22.9" customHeight="1">
      <c r="A66" s="104" t="s">
        <v>244</v>
      </c>
      <c r="B66" s="38"/>
      <c r="C66" s="81"/>
      <c r="D66" s="103"/>
      <c r="E66" s="126">
        <v>-141</v>
      </c>
      <c r="F66" s="126"/>
      <c r="G66" s="126">
        <v>62</v>
      </c>
      <c r="H66" s="126"/>
      <c r="I66" s="126">
        <v>0</v>
      </c>
      <c r="J66" s="126"/>
      <c r="K66" s="126">
        <v>0</v>
      </c>
    </row>
    <row r="67" spans="1:11" ht="22.9" customHeight="1">
      <c r="A67" s="104" t="s">
        <v>38</v>
      </c>
      <c r="B67" s="38"/>
      <c r="C67" s="102"/>
      <c r="D67" s="103"/>
      <c r="E67" s="127">
        <v>-32756</v>
      </c>
      <c r="F67" s="126"/>
      <c r="G67" s="127">
        <v>-23851</v>
      </c>
      <c r="H67" s="126"/>
      <c r="I67" s="127">
        <v>-32937</v>
      </c>
      <c r="J67" s="126"/>
      <c r="K67" s="127">
        <v>-24145</v>
      </c>
    </row>
    <row r="68" spans="1:11" ht="22.9" customHeight="1">
      <c r="A68" s="123" t="s">
        <v>155</v>
      </c>
      <c r="B68" s="38"/>
      <c r="D68" s="103"/>
      <c r="E68" s="118">
        <f>SUM(E64:E67)</f>
        <v>161908</v>
      </c>
      <c r="F68" s="126"/>
      <c r="G68" s="118">
        <f>SUM(G64:G67)</f>
        <v>78679</v>
      </c>
      <c r="I68" s="118">
        <f>SUM(I64:I67)</f>
        <v>171682</v>
      </c>
      <c r="K68" s="118">
        <f>SUM(K64:K67)</f>
        <v>166760</v>
      </c>
    </row>
    <row r="69" spans="1:11" ht="22.9" customHeight="1">
      <c r="A69" s="128" t="s">
        <v>157</v>
      </c>
      <c r="B69" s="38"/>
      <c r="C69" s="81">
        <v>17</v>
      </c>
      <c r="D69" s="124"/>
      <c r="E69" s="127">
        <v>-19306</v>
      </c>
      <c r="F69" s="126"/>
      <c r="G69" s="127">
        <v>-8168</v>
      </c>
      <c r="H69" s="126"/>
      <c r="I69" s="127">
        <v>-13985</v>
      </c>
      <c r="J69" s="126"/>
      <c r="K69" s="127">
        <v>-7256</v>
      </c>
    </row>
    <row r="70" spans="1:11" ht="22.9" customHeight="1">
      <c r="A70" s="123" t="s">
        <v>158</v>
      </c>
      <c r="B70" s="38"/>
      <c r="D70" s="124"/>
      <c r="E70" s="127">
        <f>SUM(E68:E69)</f>
        <v>142602</v>
      </c>
      <c r="F70" s="126"/>
      <c r="G70" s="127">
        <f>SUM(G68:G69)</f>
        <v>70511</v>
      </c>
      <c r="H70" s="126"/>
      <c r="I70" s="127">
        <f>SUM(I68:I69)</f>
        <v>157697</v>
      </c>
      <c r="J70" s="126"/>
      <c r="K70" s="127">
        <f>SUM(K68:K69)</f>
        <v>159504</v>
      </c>
    </row>
    <row r="71" spans="1:11" s="130" customFormat="1" ht="22.9" customHeight="1">
      <c r="A71" s="104" t="s">
        <v>167</v>
      </c>
      <c r="B71" s="129"/>
      <c r="C71" s="81"/>
      <c r="E71" s="131">
        <v>0</v>
      </c>
      <c r="F71" s="125"/>
      <c r="G71" s="131">
        <v>0</v>
      </c>
      <c r="H71" s="125"/>
      <c r="I71" s="131">
        <v>0</v>
      </c>
      <c r="J71" s="125"/>
      <c r="K71" s="131">
        <v>0</v>
      </c>
    </row>
    <row r="72" spans="1:11" s="130" customFormat="1" ht="22.9" customHeight="1" thickBot="1">
      <c r="A72" s="123" t="s">
        <v>168</v>
      </c>
      <c r="B72" s="129"/>
      <c r="C72" s="81"/>
      <c r="E72" s="132">
        <f>SUM(E70,E71)</f>
        <v>142602</v>
      </c>
      <c r="F72" s="125"/>
      <c r="G72" s="132">
        <f>SUM(G70,G71)</f>
        <v>70511</v>
      </c>
      <c r="H72" s="125"/>
      <c r="I72" s="132">
        <f>SUM(I70,I71)</f>
        <v>157697</v>
      </c>
      <c r="J72" s="125"/>
      <c r="K72" s="132">
        <f>SUM(K70,K71)</f>
        <v>159504</v>
      </c>
    </row>
    <row r="73" spans="1:11" s="130" customFormat="1" ht="22.9" customHeight="1" thickTop="1">
      <c r="A73" s="133"/>
      <c r="B73" s="129"/>
      <c r="C73" s="81"/>
      <c r="E73" s="125"/>
      <c r="F73" s="125"/>
      <c r="G73" s="125"/>
      <c r="H73" s="125"/>
      <c r="I73" s="125"/>
      <c r="J73" s="125"/>
      <c r="K73" s="125"/>
    </row>
    <row r="74" spans="1:11" s="130" customFormat="1" ht="22.9" customHeight="1">
      <c r="A74" s="107" t="s">
        <v>159</v>
      </c>
      <c r="B74" s="129"/>
      <c r="C74" s="81"/>
      <c r="E74" s="125"/>
      <c r="F74" s="125"/>
      <c r="G74" s="125"/>
      <c r="H74" s="125"/>
      <c r="I74" s="125"/>
      <c r="J74" s="125"/>
      <c r="K74" s="125"/>
    </row>
    <row r="75" spans="1:11" s="130" customFormat="1" ht="22.9" customHeight="1" thickBot="1">
      <c r="A75" s="38" t="s">
        <v>39</v>
      </c>
      <c r="B75" s="129"/>
      <c r="C75" s="81"/>
      <c r="E75" s="134">
        <f>E77-E76</f>
        <v>146655</v>
      </c>
      <c r="F75" s="125"/>
      <c r="G75" s="134">
        <f>G77-G76</f>
        <v>71481</v>
      </c>
      <c r="H75" s="125"/>
      <c r="I75" s="132">
        <f>I70</f>
        <v>157697</v>
      </c>
      <c r="J75" s="125"/>
      <c r="K75" s="132">
        <f>K70</f>
        <v>159504</v>
      </c>
    </row>
    <row r="76" spans="1:11" s="130" customFormat="1" ht="22.9" customHeight="1" thickTop="1">
      <c r="A76" s="38" t="s">
        <v>40</v>
      </c>
      <c r="B76" s="129"/>
      <c r="C76" s="81"/>
      <c r="E76" s="131">
        <v>-4053</v>
      </c>
      <c r="F76" s="125"/>
      <c r="G76" s="131">
        <v>-970</v>
      </c>
      <c r="H76" s="125"/>
      <c r="I76" s="125"/>
      <c r="J76" s="125"/>
      <c r="K76" s="125"/>
    </row>
    <row r="77" spans="1:11" ht="22.9" customHeight="1" thickBot="1">
      <c r="A77" s="135"/>
      <c r="B77" s="136"/>
      <c r="D77" s="124"/>
      <c r="E77" s="132">
        <f>E70</f>
        <v>142602</v>
      </c>
      <c r="F77" s="126"/>
      <c r="G77" s="132">
        <f>G70</f>
        <v>70511</v>
      </c>
      <c r="H77" s="126"/>
      <c r="I77" s="126"/>
      <c r="J77" s="126"/>
      <c r="K77" s="126"/>
    </row>
    <row r="78" spans="1:11" ht="22.9" customHeight="1" thickTop="1">
      <c r="A78" s="135"/>
      <c r="B78" s="136"/>
      <c r="D78" s="124"/>
      <c r="E78" s="126"/>
      <c r="F78" s="126"/>
      <c r="G78" s="126"/>
      <c r="H78" s="126"/>
      <c r="I78" s="126"/>
      <c r="J78" s="126"/>
      <c r="K78" s="126"/>
    </row>
    <row r="79" spans="1:11" s="130" customFormat="1" ht="22.9" customHeight="1">
      <c r="A79" s="108" t="s">
        <v>41</v>
      </c>
      <c r="B79" s="129"/>
      <c r="C79" s="81"/>
      <c r="E79" s="125"/>
      <c r="F79" s="125"/>
      <c r="G79" s="125"/>
      <c r="H79" s="125"/>
      <c r="I79" s="125"/>
      <c r="J79" s="125"/>
      <c r="K79" s="125"/>
    </row>
    <row r="80" spans="1:11" s="130" customFormat="1" ht="22.9" customHeight="1" thickBot="1">
      <c r="A80" s="38" t="s">
        <v>39</v>
      </c>
      <c r="B80" s="129"/>
      <c r="C80" s="81"/>
      <c r="E80" s="134">
        <f>E82-E81</f>
        <v>146655</v>
      </c>
      <c r="F80" s="125"/>
      <c r="G80" s="134">
        <f>G82-G81</f>
        <v>71481</v>
      </c>
      <c r="H80" s="125"/>
      <c r="I80" s="132">
        <f>I72</f>
        <v>157697</v>
      </c>
      <c r="J80" s="125"/>
      <c r="K80" s="132">
        <f>K72</f>
        <v>159504</v>
      </c>
    </row>
    <row r="81" spans="1:11" s="130" customFormat="1" ht="22.9" customHeight="1" thickTop="1">
      <c r="A81" s="38" t="s">
        <v>40</v>
      </c>
      <c r="B81" s="129"/>
      <c r="C81" s="81"/>
      <c r="E81" s="131">
        <v>-4053</v>
      </c>
      <c r="F81" s="125"/>
      <c r="G81" s="131">
        <v>-970</v>
      </c>
      <c r="H81" s="125"/>
      <c r="I81" s="125"/>
      <c r="J81" s="125"/>
      <c r="K81" s="125"/>
    </row>
    <row r="82" spans="1:11" ht="22.9" customHeight="1" thickBot="1">
      <c r="A82" s="135"/>
      <c r="B82" s="136"/>
      <c r="D82" s="124"/>
      <c r="E82" s="132">
        <f>E72</f>
        <v>142602</v>
      </c>
      <c r="F82" s="126"/>
      <c r="G82" s="132">
        <f>G72</f>
        <v>70511</v>
      </c>
      <c r="H82" s="126"/>
      <c r="I82" s="126"/>
      <c r="J82" s="126"/>
      <c r="K82" s="126"/>
    </row>
    <row r="83" spans="1:11" ht="22.9" customHeight="1" thickTop="1">
      <c r="A83" s="164" t="s">
        <v>222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</row>
    <row r="84" spans="1:11" ht="22.9" customHeight="1">
      <c r="A84" s="137" t="s">
        <v>42</v>
      </c>
      <c r="B84" s="136"/>
      <c r="D84" s="124"/>
      <c r="E84" s="126"/>
      <c r="F84" s="126"/>
      <c r="G84" s="126"/>
      <c r="H84" s="126"/>
      <c r="I84" s="126"/>
      <c r="J84" s="126"/>
      <c r="K84" s="126"/>
    </row>
    <row r="85" spans="1:11" ht="22.9" customHeight="1">
      <c r="A85" s="138" t="s">
        <v>43</v>
      </c>
      <c r="B85" s="136"/>
      <c r="C85" s="81"/>
      <c r="D85" s="139"/>
    </row>
    <row r="86" spans="1:11" ht="22.9" customHeight="1" thickBot="1">
      <c r="A86" s="136" t="s">
        <v>208</v>
      </c>
      <c r="B86" s="136"/>
      <c r="C86" s="81"/>
      <c r="D86" s="139"/>
      <c r="E86" s="140">
        <f>E75/400000</f>
        <v>0.36663750000000001</v>
      </c>
      <c r="F86" s="141"/>
      <c r="G86" s="140">
        <f>G75/400000</f>
        <v>0.17870249999999999</v>
      </c>
      <c r="H86" s="141"/>
      <c r="I86" s="140">
        <f>I75/400000</f>
        <v>0.3942425</v>
      </c>
      <c r="J86" s="141"/>
      <c r="K86" s="140">
        <f>K75/400000</f>
        <v>0.39876</v>
      </c>
    </row>
    <row r="87" spans="1:11" ht="22.9" customHeight="1" thickTop="1">
      <c r="A87" s="136"/>
      <c r="B87" s="136"/>
      <c r="C87" s="81"/>
      <c r="D87" s="139"/>
      <c r="E87" s="145"/>
      <c r="F87" s="141"/>
      <c r="G87" s="145"/>
      <c r="H87" s="141"/>
      <c r="I87" s="145"/>
      <c r="J87" s="141"/>
      <c r="K87" s="145"/>
    </row>
    <row r="88" spans="1:11" ht="22.9" customHeight="1">
      <c r="A88" s="136" t="s">
        <v>17</v>
      </c>
      <c r="B88" s="136"/>
      <c r="C88" s="81"/>
      <c r="D88" s="139"/>
      <c r="E88" s="142"/>
      <c r="F88" s="139"/>
      <c r="G88" s="142"/>
      <c r="H88" s="139"/>
      <c r="I88" s="142"/>
      <c r="J88" s="139"/>
      <c r="K88" s="142"/>
    </row>
    <row r="89" spans="1:11" ht="22.9" customHeight="1">
      <c r="E89" s="143"/>
      <c r="G89" s="143"/>
    </row>
    <row r="90" spans="1:11" ht="22.9" customHeight="1">
      <c r="E90" s="143"/>
      <c r="G90" s="143"/>
    </row>
    <row r="91" spans="1:11" ht="22.9" customHeight="1">
      <c r="E91" s="144"/>
    </row>
    <row r="173" spans="5:11" ht="22.9" customHeight="1">
      <c r="E173" s="125"/>
      <c r="F173" s="125"/>
      <c r="G173" s="125"/>
      <c r="H173" s="125"/>
      <c r="I173" s="125"/>
      <c r="J173" s="125"/>
      <c r="K173" s="125"/>
    </row>
  </sheetData>
  <mergeCells count="8">
    <mergeCell ref="A49:K49"/>
    <mergeCell ref="I50:K50"/>
    <mergeCell ref="E50:G50"/>
    <mergeCell ref="A83:K83"/>
    <mergeCell ref="A5:K5"/>
    <mergeCell ref="E6:G6"/>
    <mergeCell ref="I6:K6"/>
    <mergeCell ref="A39:K39"/>
  </mergeCells>
  <printOptions gridLinesSet="0"/>
  <pageMargins left="0.78740157480314965" right="0.39370078740157483" top="0.78740157480314965" bottom="0.19685039370078741" header="0.31496062992125984" footer="0.31496062992125984"/>
  <pageSetup paperSize="9" scale="78" orientation="portrait" r:id="rId1"/>
  <headerFooter alignWithMargins="0"/>
  <rowBreaks count="4" manualBreakCount="4">
    <brk id="44" max="16383" man="1"/>
    <brk id="88" max="16383" man="1"/>
    <brk id="135" max="16383" man="1"/>
    <brk id="17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3B774-6B24-4CF3-902F-7359EB93FA40}">
  <dimension ref="A1:W31"/>
  <sheetViews>
    <sheetView showGridLines="0" view="pageBreakPreview" topLeftCell="A8" zoomScale="60" zoomScaleNormal="93" workbookViewId="0">
      <selection activeCell="J28" sqref="J28"/>
    </sheetView>
  </sheetViews>
  <sheetFormatPr defaultColWidth="9.42578125" defaultRowHeight="24" customHeight="1"/>
  <cols>
    <col min="1" max="1" width="31.140625" style="27" customWidth="1"/>
    <col min="2" max="2" width="1.85546875" style="27" customWidth="1"/>
    <col min="3" max="3" width="1.5703125" style="27" customWidth="1"/>
    <col min="4" max="4" width="15.140625" style="27" customWidth="1"/>
    <col min="5" max="5" width="1.5703125" style="27" customWidth="1"/>
    <col min="6" max="6" width="15.140625" style="27" customWidth="1"/>
    <col min="7" max="7" width="1.5703125" style="27" customWidth="1"/>
    <col min="8" max="8" width="15.140625" style="27" customWidth="1"/>
    <col min="9" max="9" width="1.5703125" style="27" customWidth="1"/>
    <col min="10" max="10" width="15.140625" style="27" customWidth="1"/>
    <col min="11" max="11" width="1.5703125" style="27" customWidth="1"/>
    <col min="12" max="12" width="15.140625" style="27" customWidth="1"/>
    <col min="13" max="13" width="1.5703125" style="27" customWidth="1"/>
    <col min="14" max="14" width="15.140625" style="27" customWidth="1"/>
    <col min="15" max="15" width="1.5703125" style="27" customWidth="1"/>
    <col min="16" max="16" width="15.140625" style="27" customWidth="1"/>
    <col min="17" max="17" width="1.5703125" style="27" customWidth="1"/>
    <col min="18" max="18" width="15.140625" style="27" customWidth="1"/>
    <col min="19" max="19" width="1.5703125" style="27" customWidth="1"/>
    <col min="20" max="20" width="17.28515625" style="27" customWidth="1"/>
    <col min="21" max="21" width="1.5703125" style="27" customWidth="1"/>
    <col min="22" max="22" width="15.140625" style="27" customWidth="1"/>
    <col min="23" max="23" width="13.42578125" style="27" bestFit="1" customWidth="1"/>
    <col min="24" max="16384" width="9.42578125" style="27"/>
  </cols>
  <sheetData>
    <row r="1" spans="1:23" s="7" customFormat="1" ht="24" customHeight="1">
      <c r="H1" s="6"/>
      <c r="I1" s="6"/>
      <c r="J1" s="6"/>
      <c r="K1" s="6"/>
      <c r="L1" s="6"/>
      <c r="M1" s="6"/>
      <c r="Q1" s="6"/>
      <c r="R1" s="41"/>
      <c r="S1" s="6"/>
      <c r="T1" s="41"/>
      <c r="U1" s="6"/>
      <c r="V1" s="41" t="s">
        <v>110</v>
      </c>
    </row>
    <row r="2" spans="1:23" s="7" customFormat="1" ht="24" customHeight="1">
      <c r="A2" s="160" t="s">
        <v>177</v>
      </c>
      <c r="B2" s="160"/>
      <c r="C2" s="160"/>
      <c r="D2" s="160"/>
      <c r="E2" s="160"/>
      <c r="F2" s="160"/>
      <c r="G2" s="1"/>
      <c r="H2" s="6"/>
      <c r="I2" s="6"/>
      <c r="J2" s="6"/>
      <c r="K2" s="6"/>
      <c r="L2" s="6"/>
      <c r="M2" s="6"/>
      <c r="N2" s="1"/>
      <c r="O2" s="1"/>
      <c r="P2" s="1"/>
      <c r="Q2" s="6"/>
      <c r="R2" s="6"/>
      <c r="S2" s="6"/>
      <c r="T2" s="6"/>
      <c r="U2" s="6"/>
      <c r="V2" s="6"/>
    </row>
    <row r="3" spans="1:23" s="7" customFormat="1" ht="24" customHeight="1">
      <c r="A3" s="5" t="s">
        <v>44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3" s="7" customFormat="1" ht="24" customHeight="1">
      <c r="A4" s="1" t="s">
        <v>230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s="7" customFormat="1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S5" s="6"/>
      <c r="T5" s="11"/>
      <c r="U5" s="6"/>
      <c r="V5" s="11" t="s">
        <v>148</v>
      </c>
    </row>
    <row r="6" spans="1:23" s="7" customFormat="1" ht="24" customHeight="1">
      <c r="A6" s="12"/>
      <c r="C6" s="13"/>
      <c r="D6" s="168" t="s">
        <v>1</v>
      </c>
      <c r="E6" s="168"/>
      <c r="F6" s="168"/>
      <c r="G6" s="168"/>
      <c r="H6" s="168"/>
      <c r="I6" s="168"/>
      <c r="J6" s="168"/>
      <c r="K6" s="168"/>
      <c r="L6" s="168"/>
      <c r="M6" s="169"/>
      <c r="N6" s="168"/>
      <c r="O6" s="168"/>
      <c r="P6" s="168"/>
      <c r="Q6" s="168"/>
      <c r="R6" s="168"/>
      <c r="S6" s="168"/>
      <c r="T6" s="168"/>
      <c r="U6" s="168"/>
      <c r="V6" s="168"/>
    </row>
    <row r="7" spans="1:23" s="9" customFormat="1" ht="24" customHeight="1">
      <c r="A7" s="12"/>
      <c r="D7" s="170" t="s">
        <v>163</v>
      </c>
      <c r="E7" s="170"/>
      <c r="F7" s="170"/>
      <c r="G7" s="170"/>
      <c r="H7" s="170"/>
      <c r="I7" s="170"/>
      <c r="J7" s="170"/>
      <c r="K7" s="170"/>
      <c r="L7" s="170"/>
      <c r="M7" s="171"/>
      <c r="N7" s="170"/>
      <c r="O7" s="171"/>
      <c r="P7" s="171"/>
      <c r="Q7" s="170"/>
      <c r="R7" s="170"/>
      <c r="S7" s="37"/>
      <c r="T7" s="37"/>
      <c r="U7" s="37"/>
      <c r="V7" s="37"/>
      <c r="W7" s="37"/>
    </row>
    <row r="8" spans="1:23" s="9" customFormat="1" ht="22.5" customHeight="1">
      <c r="A8" s="12"/>
      <c r="L8" s="171" t="s">
        <v>211</v>
      </c>
      <c r="M8" s="171"/>
      <c r="N8" s="171"/>
      <c r="O8" s="171"/>
      <c r="P8" s="171"/>
      <c r="S8" s="37"/>
      <c r="T8" s="37"/>
      <c r="U8" s="37"/>
      <c r="V8" s="37"/>
      <c r="W8" s="37"/>
    </row>
    <row r="9" spans="1:23" s="9" customFormat="1" ht="22.5" customHeight="1">
      <c r="A9" s="12"/>
      <c r="G9" s="7"/>
      <c r="L9" s="14" t="s">
        <v>118</v>
      </c>
      <c r="M9" s="14"/>
      <c r="Q9" s="37"/>
      <c r="R9" s="37"/>
      <c r="S9" s="37"/>
      <c r="T9" s="37"/>
      <c r="U9" s="37"/>
      <c r="V9" s="37"/>
      <c r="W9" s="37"/>
    </row>
    <row r="10" spans="1:23" s="9" customFormat="1" ht="22.5" customHeight="1">
      <c r="A10" s="12"/>
      <c r="G10" s="7"/>
      <c r="H10" s="7"/>
      <c r="I10" s="7"/>
      <c r="J10" s="7"/>
      <c r="L10" s="14" t="s">
        <v>119</v>
      </c>
      <c r="M10" s="14"/>
      <c r="N10" s="9" t="s">
        <v>115</v>
      </c>
      <c r="P10" s="9" t="s">
        <v>46</v>
      </c>
      <c r="R10" s="9" t="s">
        <v>46</v>
      </c>
      <c r="T10" s="14" t="s">
        <v>164</v>
      </c>
    </row>
    <row r="11" spans="1:23" s="9" customFormat="1" ht="22.5" customHeight="1">
      <c r="A11" s="12"/>
      <c r="D11" s="43" t="s">
        <v>161</v>
      </c>
      <c r="F11" s="9" t="s">
        <v>45</v>
      </c>
      <c r="G11" s="7"/>
      <c r="H11" s="167" t="s">
        <v>30</v>
      </c>
      <c r="I11" s="167"/>
      <c r="J11" s="167"/>
      <c r="L11" s="14" t="s">
        <v>203</v>
      </c>
      <c r="M11" s="14"/>
      <c r="N11" s="9" t="s">
        <v>116</v>
      </c>
      <c r="P11" s="9" t="s">
        <v>209</v>
      </c>
      <c r="R11" s="9" t="s">
        <v>27</v>
      </c>
      <c r="T11" s="14" t="s">
        <v>165</v>
      </c>
      <c r="V11" s="9" t="s">
        <v>46</v>
      </c>
    </row>
    <row r="12" spans="1:23" s="9" customFormat="1" ht="22.5" customHeight="1">
      <c r="A12" s="12"/>
      <c r="C12" s="16"/>
      <c r="D12" s="17" t="s">
        <v>47</v>
      </c>
      <c r="F12" s="15" t="s">
        <v>48</v>
      </c>
      <c r="H12" s="15" t="s">
        <v>49</v>
      </c>
      <c r="J12" s="15" t="s">
        <v>50</v>
      </c>
      <c r="L12" s="17" t="s">
        <v>204</v>
      </c>
      <c r="M12" s="43"/>
      <c r="N12" s="15" t="s">
        <v>117</v>
      </c>
      <c r="P12" s="15" t="s">
        <v>210</v>
      </c>
      <c r="R12" s="15" t="s">
        <v>162</v>
      </c>
      <c r="T12" s="17" t="s">
        <v>166</v>
      </c>
      <c r="V12" s="15" t="s">
        <v>27</v>
      </c>
    </row>
    <row r="13" spans="1:23" s="7" customFormat="1" ht="24" customHeight="1">
      <c r="A13" s="12" t="s">
        <v>51</v>
      </c>
      <c r="C13" s="19"/>
      <c r="D13" s="19">
        <v>400000</v>
      </c>
      <c r="E13" s="19"/>
      <c r="F13" s="19">
        <v>3134556</v>
      </c>
      <c r="G13" s="19"/>
      <c r="H13" s="19">
        <v>40000</v>
      </c>
      <c r="I13" s="19"/>
      <c r="J13" s="19">
        <v>498733</v>
      </c>
      <c r="K13" s="19"/>
      <c r="L13" s="19">
        <v>-11215</v>
      </c>
      <c r="M13" s="19"/>
      <c r="N13" s="19">
        <v>15</v>
      </c>
      <c r="O13" s="19"/>
      <c r="P13" s="19">
        <f>SUM(L13:N13)</f>
        <v>-11200</v>
      </c>
      <c r="Q13" s="19"/>
      <c r="R13" s="19">
        <f>SUM(D13:J13,P13)</f>
        <v>4062089</v>
      </c>
      <c r="S13" s="19"/>
      <c r="T13" s="19">
        <v>-2140</v>
      </c>
      <c r="U13" s="19"/>
      <c r="V13" s="19">
        <f>SUM(R13:T13)</f>
        <v>4059949</v>
      </c>
      <c r="W13" s="19"/>
    </row>
    <row r="14" spans="1:23" s="7" customFormat="1" ht="24" customHeight="1">
      <c r="A14" s="38" t="s">
        <v>158</v>
      </c>
      <c r="C14" s="19"/>
      <c r="D14" s="19">
        <v>0</v>
      </c>
      <c r="E14" s="19"/>
      <c r="F14" s="19">
        <v>0</v>
      </c>
      <c r="G14" s="19"/>
      <c r="H14" s="19">
        <v>0</v>
      </c>
      <c r="I14" s="19"/>
      <c r="J14" s="19">
        <f>PL!G75</f>
        <v>71481</v>
      </c>
      <c r="K14" s="19"/>
      <c r="L14" s="19">
        <v>0</v>
      </c>
      <c r="M14" s="19"/>
      <c r="N14" s="19">
        <v>0</v>
      </c>
      <c r="O14" s="19"/>
      <c r="P14" s="19">
        <f t="shared" ref="P14:P17" si="0">SUM(L14:N14)</f>
        <v>0</v>
      </c>
      <c r="Q14" s="19"/>
      <c r="R14" s="19">
        <f>SUM(D14:J14,P14)</f>
        <v>71481</v>
      </c>
      <c r="S14" s="19"/>
      <c r="T14" s="19">
        <f>PL!G76</f>
        <v>-970</v>
      </c>
      <c r="U14" s="19"/>
      <c r="V14" s="19">
        <f t="shared" ref="V14:V17" si="1">SUM(R14:T14)</f>
        <v>70511</v>
      </c>
      <c r="W14" s="19"/>
    </row>
    <row r="15" spans="1:23" s="7" customFormat="1" ht="24" customHeight="1">
      <c r="A15" s="42" t="s">
        <v>160</v>
      </c>
      <c r="C15" s="19"/>
      <c r="D15" s="20">
        <v>0</v>
      </c>
      <c r="E15" s="19"/>
      <c r="F15" s="20">
        <v>0</v>
      </c>
      <c r="G15" s="19"/>
      <c r="H15" s="20">
        <v>0</v>
      </c>
      <c r="I15" s="19"/>
      <c r="J15" s="20">
        <f>PL!K71</f>
        <v>0</v>
      </c>
      <c r="K15" s="19"/>
      <c r="L15" s="20">
        <v>0</v>
      </c>
      <c r="M15" s="19"/>
      <c r="N15" s="20">
        <v>0</v>
      </c>
      <c r="O15" s="19"/>
      <c r="P15" s="20">
        <f t="shared" si="0"/>
        <v>0</v>
      </c>
      <c r="Q15" s="19"/>
      <c r="R15" s="20">
        <f>SUM(D15:J15,P15)</f>
        <v>0</v>
      </c>
      <c r="S15" s="19"/>
      <c r="T15" s="20">
        <f>SUM(J15:K15)</f>
        <v>0</v>
      </c>
      <c r="U15" s="19"/>
      <c r="V15" s="20">
        <f t="shared" si="1"/>
        <v>0</v>
      </c>
    </row>
    <row r="16" spans="1:23" s="7" customFormat="1" ht="24" customHeight="1">
      <c r="A16" s="42" t="s">
        <v>224</v>
      </c>
      <c r="C16" s="19"/>
      <c r="D16" s="150">
        <f>SUM(D14:D15)</f>
        <v>0</v>
      </c>
      <c r="E16" s="19"/>
      <c r="F16" s="150">
        <f>SUM(F14:F15)</f>
        <v>0</v>
      </c>
      <c r="G16" s="19"/>
      <c r="H16" s="150">
        <f>SUM(H14:H15)</f>
        <v>0</v>
      </c>
      <c r="I16" s="19"/>
      <c r="J16" s="150">
        <f>SUM(J14:J15)</f>
        <v>71481</v>
      </c>
      <c r="K16" s="19"/>
      <c r="L16" s="150">
        <f>SUM(L14:L15)</f>
        <v>0</v>
      </c>
      <c r="M16" s="19"/>
      <c r="N16" s="150">
        <f>SUM(N14:N15)</f>
        <v>0</v>
      </c>
      <c r="O16" s="19"/>
      <c r="P16" s="150">
        <f>SUM(P14:P15)</f>
        <v>0</v>
      </c>
      <c r="Q16" s="19"/>
      <c r="R16" s="150">
        <f>SUM(R14:R15)</f>
        <v>71481</v>
      </c>
      <c r="S16" s="19"/>
      <c r="T16" s="150">
        <f>SUM(T14:T15)</f>
        <v>-970</v>
      </c>
      <c r="U16" s="19"/>
      <c r="V16" s="150">
        <f>SUM(V14:V15)</f>
        <v>70511</v>
      </c>
    </row>
    <row r="17" spans="1:23" s="7" customFormat="1" ht="24" customHeight="1">
      <c r="A17" s="42" t="s">
        <v>242</v>
      </c>
      <c r="C17" s="19"/>
      <c r="D17" s="149">
        <v>0</v>
      </c>
      <c r="E17" s="19"/>
      <c r="F17" s="149">
        <v>0</v>
      </c>
      <c r="G17" s="19"/>
      <c r="H17" s="149">
        <v>0</v>
      </c>
      <c r="I17" s="19"/>
      <c r="J17" s="149">
        <v>-80000</v>
      </c>
      <c r="K17" s="19"/>
      <c r="L17" s="149">
        <v>0</v>
      </c>
      <c r="M17" s="19"/>
      <c r="N17" s="149">
        <v>0</v>
      </c>
      <c r="O17" s="19"/>
      <c r="P17" s="20">
        <f t="shared" si="0"/>
        <v>0</v>
      </c>
      <c r="Q17" s="19"/>
      <c r="R17" s="20">
        <f>SUM(D17:J17,P17)</f>
        <v>-80000</v>
      </c>
      <c r="S17" s="19"/>
      <c r="T17" s="149">
        <v>0</v>
      </c>
      <c r="U17" s="19"/>
      <c r="V17" s="20">
        <f t="shared" si="1"/>
        <v>-80000</v>
      </c>
    </row>
    <row r="18" spans="1:23" s="7" customFormat="1" ht="24" customHeight="1" thickBot="1">
      <c r="A18" s="2" t="s">
        <v>228</v>
      </c>
      <c r="C18" s="19"/>
      <c r="D18" s="23">
        <f>SUM(D13,D16,D17)</f>
        <v>400000</v>
      </c>
      <c r="E18" s="19"/>
      <c r="F18" s="23">
        <f>SUM(F13,F16,F17)</f>
        <v>3134556</v>
      </c>
      <c r="G18" s="19"/>
      <c r="H18" s="23">
        <f>SUM(H13,H16,H17)</f>
        <v>40000</v>
      </c>
      <c r="I18" s="19"/>
      <c r="J18" s="23">
        <f>SUM(J13,J16,J17)</f>
        <v>490214</v>
      </c>
      <c r="K18" s="19"/>
      <c r="L18" s="23">
        <f>SUM(L13,L16,L17)</f>
        <v>-11215</v>
      </c>
      <c r="M18" s="19"/>
      <c r="N18" s="23">
        <f>SUM(N13,N16,N17)</f>
        <v>15</v>
      </c>
      <c r="O18" s="19"/>
      <c r="P18" s="23">
        <f>SUM(P13,P16,P17)</f>
        <v>-11200</v>
      </c>
      <c r="Q18" s="19"/>
      <c r="R18" s="23">
        <f>SUM(R13,R16,R17)</f>
        <v>4053570</v>
      </c>
      <c r="S18" s="19"/>
      <c r="T18" s="23">
        <f>SUM(T13,T16,T17)</f>
        <v>-3110</v>
      </c>
      <c r="U18" s="19"/>
      <c r="V18" s="23">
        <f>SUM(V13,V16,V17)</f>
        <v>4050460</v>
      </c>
      <c r="W18" s="24"/>
    </row>
    <row r="19" spans="1:23" s="7" customFormat="1" ht="24" customHeight="1" thickTop="1">
      <c r="A19" s="2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24"/>
    </row>
    <row r="20" spans="1:23" s="7" customFormat="1" ht="24" customHeight="1">
      <c r="A20" s="12" t="s">
        <v>120</v>
      </c>
      <c r="C20" s="19"/>
      <c r="D20" s="19">
        <v>400000</v>
      </c>
      <c r="E20" s="19"/>
      <c r="F20" s="19">
        <v>3134556</v>
      </c>
      <c r="G20" s="19"/>
      <c r="H20" s="19">
        <v>40000</v>
      </c>
      <c r="I20" s="19"/>
      <c r="J20" s="19">
        <v>588503</v>
      </c>
      <c r="K20" s="19"/>
      <c r="L20" s="19">
        <v>-11215</v>
      </c>
      <c r="M20" s="19"/>
      <c r="N20" s="19">
        <v>15</v>
      </c>
      <c r="O20" s="19"/>
      <c r="P20" s="19">
        <f t="shared" ref="P20:P22" si="2">SUM(L20:N20)</f>
        <v>-11200</v>
      </c>
      <c r="Q20" s="19"/>
      <c r="R20" s="19">
        <f>SUM(D20:J20,P20)</f>
        <v>4151859</v>
      </c>
      <c r="S20" s="19"/>
      <c r="T20" s="19">
        <v>-3320</v>
      </c>
      <c r="U20" s="19"/>
      <c r="V20" s="19">
        <f>SUM(R20:T20)</f>
        <v>4148539</v>
      </c>
      <c r="W20" s="19"/>
    </row>
    <row r="21" spans="1:23" s="7" customFormat="1" ht="24" customHeight="1">
      <c r="A21" s="38" t="s">
        <v>158</v>
      </c>
      <c r="C21" s="19"/>
      <c r="D21" s="19">
        <v>0</v>
      </c>
      <c r="E21" s="19"/>
      <c r="F21" s="19">
        <v>0</v>
      </c>
      <c r="G21" s="19"/>
      <c r="H21" s="19">
        <v>0</v>
      </c>
      <c r="I21" s="19"/>
      <c r="J21" s="19">
        <f>PL!E75</f>
        <v>146655</v>
      </c>
      <c r="K21" s="19"/>
      <c r="L21" s="19">
        <v>0</v>
      </c>
      <c r="M21" s="19"/>
      <c r="N21" s="19">
        <v>0</v>
      </c>
      <c r="O21" s="19"/>
      <c r="P21" s="19">
        <f t="shared" si="2"/>
        <v>0</v>
      </c>
      <c r="Q21" s="19"/>
      <c r="R21" s="19">
        <f>SUM(D21:J21,P21)</f>
        <v>146655</v>
      </c>
      <c r="S21" s="19"/>
      <c r="T21" s="19">
        <f>PL!E76</f>
        <v>-4053</v>
      </c>
      <c r="U21" s="19"/>
      <c r="V21" s="19">
        <f t="shared" ref="V21" si="3">SUM(R21:T21)</f>
        <v>142602</v>
      </c>
    </row>
    <row r="22" spans="1:23" s="7" customFormat="1" ht="24" customHeight="1">
      <c r="A22" s="42" t="s">
        <v>160</v>
      </c>
      <c r="C22" s="19"/>
      <c r="D22" s="20">
        <v>0</v>
      </c>
      <c r="E22" s="19"/>
      <c r="F22" s="20">
        <v>0</v>
      </c>
      <c r="G22" s="19"/>
      <c r="H22" s="20">
        <v>0</v>
      </c>
      <c r="I22" s="19"/>
      <c r="J22" s="20">
        <v>0</v>
      </c>
      <c r="K22" s="19"/>
      <c r="L22" s="20">
        <v>0</v>
      </c>
      <c r="M22" s="19"/>
      <c r="N22" s="20">
        <v>0</v>
      </c>
      <c r="O22" s="19"/>
      <c r="P22" s="20">
        <f t="shared" si="2"/>
        <v>0</v>
      </c>
      <c r="Q22" s="19"/>
      <c r="R22" s="20">
        <f>SUM(D22:J22,P22)</f>
        <v>0</v>
      </c>
      <c r="S22" s="19"/>
      <c r="T22" s="20">
        <f>SUM(J22:K22)</f>
        <v>0</v>
      </c>
      <c r="U22" s="19"/>
      <c r="V22" s="20">
        <f>SUM(G22:L22)</f>
        <v>0</v>
      </c>
    </row>
    <row r="23" spans="1:23" s="7" customFormat="1" ht="24" customHeight="1">
      <c r="A23" s="42" t="s">
        <v>224</v>
      </c>
      <c r="C23" s="19"/>
      <c r="D23" s="150">
        <f>SUM(D21:D22)</f>
        <v>0</v>
      </c>
      <c r="E23" s="19"/>
      <c r="F23" s="150">
        <f>SUM(F21:F22)</f>
        <v>0</v>
      </c>
      <c r="G23" s="19"/>
      <c r="H23" s="150">
        <f>SUM(H21:H22)</f>
        <v>0</v>
      </c>
      <c r="I23" s="19"/>
      <c r="J23" s="150">
        <f>SUM(J21:J22)</f>
        <v>146655</v>
      </c>
      <c r="K23" s="19"/>
      <c r="L23" s="150">
        <f>SUM(L21:L22)</f>
        <v>0</v>
      </c>
      <c r="M23" s="19"/>
      <c r="N23" s="150">
        <f>SUM(N21:N22)</f>
        <v>0</v>
      </c>
      <c r="O23" s="19"/>
      <c r="P23" s="150">
        <f>SUM(P21:P22)</f>
        <v>0</v>
      </c>
      <c r="Q23" s="19"/>
      <c r="R23" s="150">
        <f>SUM(R21:R22)</f>
        <v>146655</v>
      </c>
      <c r="S23" s="19"/>
      <c r="T23" s="150">
        <f>SUM(T21:T22)</f>
        <v>-4053</v>
      </c>
      <c r="U23" s="19"/>
      <c r="V23" s="150">
        <f>SUM(V21:V22)</f>
        <v>142602</v>
      </c>
    </row>
    <row r="24" spans="1:23" s="7" customFormat="1" ht="23.25">
      <c r="A24" s="159" t="s">
        <v>250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3" s="7" customFormat="1" ht="23.25">
      <c r="A25" s="159" t="s">
        <v>251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3" s="7" customFormat="1" ht="23.25">
      <c r="A26" s="159" t="s">
        <v>252</v>
      </c>
      <c r="C26" s="19"/>
      <c r="D26" s="19">
        <v>0</v>
      </c>
      <c r="E26" s="19"/>
      <c r="F26" s="19">
        <v>0</v>
      </c>
      <c r="G26" s="19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f t="shared" ref="P26" si="4">SUM(L26:N26)</f>
        <v>0</v>
      </c>
      <c r="Q26" s="19"/>
      <c r="R26" s="19">
        <f>SUM(D26:J26,P26)</f>
        <v>0</v>
      </c>
      <c r="S26" s="19"/>
      <c r="T26" s="19">
        <v>60</v>
      </c>
      <c r="U26" s="19"/>
      <c r="V26" s="19">
        <f t="shared" ref="V26" si="5">SUM(R26:T26)</f>
        <v>60</v>
      </c>
    </row>
    <row r="27" spans="1:23" s="7" customFormat="1" ht="24" customHeight="1">
      <c r="A27" s="42" t="s">
        <v>242</v>
      </c>
      <c r="C27" s="19"/>
      <c r="D27" s="149">
        <v>0</v>
      </c>
      <c r="E27" s="19"/>
      <c r="F27" s="149">
        <v>0</v>
      </c>
      <c r="G27" s="19"/>
      <c r="H27" s="149">
        <v>0</v>
      </c>
      <c r="I27" s="19"/>
      <c r="J27" s="149">
        <v>-80000</v>
      </c>
      <c r="K27" s="19"/>
      <c r="L27" s="149">
        <v>0</v>
      </c>
      <c r="M27" s="19"/>
      <c r="N27" s="149">
        <v>0</v>
      </c>
      <c r="O27" s="19"/>
      <c r="P27" s="20">
        <f t="shared" ref="P27" si="6">SUM(L27:N27)</f>
        <v>0</v>
      </c>
      <c r="Q27" s="19"/>
      <c r="R27" s="20">
        <f>SUM(D27:J27,P27)</f>
        <v>-80000</v>
      </c>
      <c r="S27" s="19"/>
      <c r="T27" s="149">
        <v>0</v>
      </c>
      <c r="U27" s="19"/>
      <c r="V27" s="20">
        <f t="shared" ref="V27" si="7">SUM(R27:T27)</f>
        <v>-80000</v>
      </c>
    </row>
    <row r="28" spans="1:23" s="7" customFormat="1" ht="24" customHeight="1" thickBot="1">
      <c r="A28" s="2" t="s">
        <v>229</v>
      </c>
      <c r="C28" s="19"/>
      <c r="D28" s="23">
        <f>SUM(D20,D23,D26,D27)</f>
        <v>400000</v>
      </c>
      <c r="E28" s="19"/>
      <c r="F28" s="23">
        <f>SUM(F20,F23,F26,F27)</f>
        <v>3134556</v>
      </c>
      <c r="G28" s="19"/>
      <c r="H28" s="23">
        <f>SUM(H20,H23,H26,H27)</f>
        <v>40000</v>
      </c>
      <c r="I28" s="19"/>
      <c r="J28" s="23">
        <f>SUM(J20,J23,J26,J27)</f>
        <v>655158</v>
      </c>
      <c r="K28" s="19"/>
      <c r="L28" s="23">
        <f>SUM(L20,L23,L26,L27)</f>
        <v>-11215</v>
      </c>
      <c r="M28" s="19"/>
      <c r="N28" s="23">
        <f>SUM(N20,N23,N26,N27)</f>
        <v>15</v>
      </c>
      <c r="O28" s="19"/>
      <c r="P28" s="23">
        <f>SUM(P20,P23,P26,P27)</f>
        <v>-11200</v>
      </c>
      <c r="Q28" s="19"/>
      <c r="R28" s="23">
        <f>SUM(R20,R23,R26,R27)</f>
        <v>4218514</v>
      </c>
      <c r="S28" s="19"/>
      <c r="T28" s="23">
        <f>SUM(T20,T23,T26,T27)</f>
        <v>-7313</v>
      </c>
      <c r="U28" s="19"/>
      <c r="V28" s="23">
        <f>SUM(V20,V23,V26,V27)</f>
        <v>4211201</v>
      </c>
      <c r="W28" s="24"/>
    </row>
    <row r="29" spans="1:23" s="7" customFormat="1" ht="24" customHeight="1" thickTop="1">
      <c r="A29" s="2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>
        <f>V28-BS!F101</f>
        <v>0</v>
      </c>
      <c r="W29" s="24"/>
    </row>
    <row r="30" spans="1:23" s="7" customFormat="1" ht="24" customHeight="1">
      <c r="A30" s="7" t="s">
        <v>17</v>
      </c>
      <c r="J30" s="13"/>
      <c r="R30" s="26"/>
      <c r="T30" s="26"/>
      <c r="V30" s="26"/>
    </row>
    <row r="31" spans="1:23" ht="24" customHeight="1">
      <c r="J31" s="28"/>
    </row>
  </sheetData>
  <mergeCells count="5">
    <mergeCell ref="H11:J11"/>
    <mergeCell ref="A2:F2"/>
    <mergeCell ref="D6:V6"/>
    <mergeCell ref="D7:R7"/>
    <mergeCell ref="L8:P8"/>
  </mergeCells>
  <printOptions horizontalCentered="1"/>
  <pageMargins left="0.39370078740157483" right="0.19685039370078741" top="0.78740157480314965" bottom="0.11811023622047245" header="0.31496062992125984" footer="0.31496062992125984"/>
  <pageSetup paperSize="9" scale="70" fitToHeight="0" orientation="landscape" r:id="rId1"/>
  <ignoredErrors>
    <ignoredError sqref="T22:V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29B2-E826-4091-930F-0E7CE96C7FE4}">
  <dimension ref="A1:P24"/>
  <sheetViews>
    <sheetView showGridLines="0" view="pageBreakPreview" topLeftCell="A4" zoomScale="80" zoomScaleNormal="100" zoomScaleSheetLayoutView="80" workbookViewId="0">
      <selection activeCell="I7" sqref="I7"/>
    </sheetView>
  </sheetViews>
  <sheetFormatPr defaultColWidth="9.42578125" defaultRowHeight="24" customHeight="1"/>
  <cols>
    <col min="1" max="1" width="23.85546875" style="146" customWidth="1"/>
    <col min="2" max="2" width="6.42578125" style="146" customWidth="1"/>
    <col min="3" max="3" width="1.85546875" style="146" customWidth="1"/>
    <col min="4" max="4" width="4.42578125" style="146" customWidth="1"/>
    <col min="5" max="5" width="8.5703125" style="146" customWidth="1"/>
    <col min="6" max="6" width="1.5703125" style="146" customWidth="1"/>
    <col min="7" max="7" width="16.85546875" style="146" customWidth="1"/>
    <col min="8" max="8" width="1.5703125" style="146" customWidth="1"/>
    <col min="9" max="9" width="16.85546875" style="146" customWidth="1"/>
    <col min="10" max="10" width="1.5703125" style="146" customWidth="1"/>
    <col min="11" max="11" width="17.5703125" style="146" customWidth="1"/>
    <col min="12" max="12" width="1.5703125" style="146" customWidth="1"/>
    <col min="13" max="13" width="17.5703125" style="146" customWidth="1"/>
    <col min="14" max="14" width="1.5703125" style="146" customWidth="1"/>
    <col min="15" max="15" width="17.5703125" style="146" customWidth="1"/>
    <col min="16" max="16" width="1.5703125" style="146" customWidth="1"/>
    <col min="17" max="16384" width="9.42578125" style="146"/>
  </cols>
  <sheetData>
    <row r="1" spans="1:16" s="3" customFormat="1" ht="24" customHeight="1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8"/>
      <c r="L1" s="8"/>
      <c r="M1" s="8"/>
      <c r="N1" s="8"/>
      <c r="O1" s="41" t="s">
        <v>110</v>
      </c>
    </row>
    <row r="2" spans="1:16" s="3" customFormat="1" ht="24" customHeight="1">
      <c r="A2" s="160" t="s">
        <v>177</v>
      </c>
      <c r="B2" s="160"/>
      <c r="C2" s="160"/>
      <c r="D2" s="160"/>
      <c r="E2" s="160"/>
      <c r="F2" s="160"/>
      <c r="G2" s="160"/>
      <c r="H2" s="160"/>
      <c r="I2" s="160"/>
      <c r="J2" s="160"/>
      <c r="K2" s="8"/>
      <c r="L2" s="8"/>
      <c r="M2" s="8"/>
      <c r="N2" s="8"/>
      <c r="O2" s="8"/>
    </row>
    <row r="3" spans="1:16" s="3" customFormat="1" ht="24" customHeight="1">
      <c r="A3" s="5" t="s">
        <v>52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 s="3" customFormat="1" ht="24" customHeight="1">
      <c r="A4" s="1" t="s">
        <v>230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s="3" customFormat="1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9" t="s">
        <v>148</v>
      </c>
    </row>
    <row r="6" spans="1:16" s="3" customFormat="1" ht="24" customHeight="1">
      <c r="A6" s="2"/>
      <c r="C6" s="30"/>
      <c r="D6" s="30"/>
      <c r="F6" s="30"/>
      <c r="G6" s="172" t="s">
        <v>2</v>
      </c>
      <c r="H6" s="172"/>
      <c r="I6" s="172"/>
      <c r="J6" s="172"/>
      <c r="K6" s="172"/>
      <c r="L6" s="172"/>
      <c r="M6" s="172"/>
      <c r="N6" s="172"/>
      <c r="O6" s="172"/>
    </row>
    <row r="7" spans="1:16" s="10" customFormat="1" ht="24" customHeight="1">
      <c r="G7" s="43" t="s">
        <v>161</v>
      </c>
      <c r="I7" s="43" t="s">
        <v>45</v>
      </c>
      <c r="J7" s="3"/>
      <c r="K7" s="173" t="s">
        <v>30</v>
      </c>
      <c r="L7" s="173"/>
      <c r="M7" s="173"/>
      <c r="O7" s="43" t="s">
        <v>46</v>
      </c>
    </row>
    <row r="8" spans="1:16" s="10" customFormat="1" ht="24" customHeight="1">
      <c r="F8" s="31"/>
      <c r="G8" s="17" t="s">
        <v>47</v>
      </c>
      <c r="I8" s="17" t="s">
        <v>48</v>
      </c>
      <c r="K8" s="15" t="s">
        <v>49</v>
      </c>
      <c r="L8" s="9"/>
      <c r="M8" s="15" t="s">
        <v>50</v>
      </c>
      <c r="O8" s="17" t="s">
        <v>27</v>
      </c>
    </row>
    <row r="9" spans="1:16" s="3" customFormat="1" ht="24" customHeight="1">
      <c r="A9" s="2" t="s">
        <v>51</v>
      </c>
      <c r="B9" s="25"/>
      <c r="C9" s="25"/>
      <c r="D9" s="25"/>
      <c r="G9" s="25">
        <v>400000</v>
      </c>
      <c r="H9" s="25"/>
      <c r="I9" s="25">
        <v>3134556</v>
      </c>
      <c r="K9" s="25">
        <v>40000</v>
      </c>
      <c r="M9" s="25">
        <v>530734</v>
      </c>
      <c r="N9" s="25"/>
      <c r="O9" s="25">
        <f>SUM(G9:M9)</f>
        <v>4105290</v>
      </c>
    </row>
    <row r="10" spans="1:16" s="3" customFormat="1" ht="24" customHeight="1">
      <c r="A10" s="3" t="s">
        <v>158</v>
      </c>
      <c r="C10" s="32"/>
      <c r="D10" s="32"/>
      <c r="E10" s="21"/>
      <c r="F10" s="25"/>
      <c r="G10" s="25">
        <v>0</v>
      </c>
      <c r="H10" s="25"/>
      <c r="I10" s="25">
        <v>0</v>
      </c>
      <c r="J10" s="25"/>
      <c r="K10" s="25">
        <v>0</v>
      </c>
      <c r="L10" s="25"/>
      <c r="M10" s="25">
        <f>PL!K70</f>
        <v>159504</v>
      </c>
      <c r="N10" s="25"/>
      <c r="O10" s="25">
        <f>SUM(F10:M10)</f>
        <v>159504</v>
      </c>
    </row>
    <row r="11" spans="1:16" s="3" customFormat="1" ht="24" customHeight="1">
      <c r="A11" s="3" t="s">
        <v>167</v>
      </c>
      <c r="C11" s="32"/>
      <c r="D11" s="32"/>
      <c r="E11" s="21"/>
      <c r="F11" s="25"/>
      <c r="G11" s="20">
        <f>SUM(G10:G10)</f>
        <v>0</v>
      </c>
      <c r="H11" s="25"/>
      <c r="I11" s="20">
        <f>SUM(I10:I10)</f>
        <v>0</v>
      </c>
      <c r="J11" s="25"/>
      <c r="K11" s="20">
        <f>SUM(K10:K10)</f>
        <v>0</v>
      </c>
      <c r="L11" s="25"/>
      <c r="M11" s="20">
        <v>0</v>
      </c>
      <c r="N11" s="25"/>
      <c r="O11" s="149">
        <f>SUM(F11:M11)</f>
        <v>0</v>
      </c>
      <c r="P11" s="25"/>
    </row>
    <row r="12" spans="1:16" s="3" customFormat="1" ht="24" customHeight="1">
      <c r="A12" s="42" t="s">
        <v>224</v>
      </c>
      <c r="C12" s="32"/>
      <c r="D12" s="32"/>
      <c r="E12" s="21"/>
      <c r="F12" s="25"/>
      <c r="G12" s="150">
        <f>SUM(G10:G11)</f>
        <v>0</v>
      </c>
      <c r="H12" s="25"/>
      <c r="I12" s="150">
        <f>SUM(I10:I11)</f>
        <v>0</v>
      </c>
      <c r="J12" s="25"/>
      <c r="K12" s="150">
        <f>SUM(K10:K11)</f>
        <v>0</v>
      </c>
      <c r="L12" s="25"/>
      <c r="M12" s="150">
        <f>SUM(M10:M11)</f>
        <v>159504</v>
      </c>
      <c r="N12" s="25"/>
      <c r="O12" s="150">
        <f>SUM(O10:O11)</f>
        <v>159504</v>
      </c>
      <c r="P12" s="25"/>
    </row>
    <row r="13" spans="1:16" s="3" customFormat="1" ht="24" customHeight="1">
      <c r="A13" s="42" t="s">
        <v>242</v>
      </c>
      <c r="C13" s="32"/>
      <c r="D13" s="32"/>
      <c r="E13" s="21"/>
      <c r="F13" s="25"/>
      <c r="G13" s="149">
        <v>0</v>
      </c>
      <c r="H13" s="25"/>
      <c r="I13" s="149">
        <v>0</v>
      </c>
      <c r="J13" s="25"/>
      <c r="K13" s="149">
        <v>0</v>
      </c>
      <c r="L13" s="25"/>
      <c r="M13" s="149">
        <v>-80000</v>
      </c>
      <c r="N13" s="25"/>
      <c r="O13" s="149">
        <f>SUM(F13:M13)</f>
        <v>-80000</v>
      </c>
      <c r="P13" s="25"/>
    </row>
    <row r="14" spans="1:16" s="3" customFormat="1" ht="24" customHeight="1" thickBot="1">
      <c r="A14" s="2" t="s">
        <v>228</v>
      </c>
      <c r="C14" s="32"/>
      <c r="D14" s="32"/>
      <c r="E14" s="21"/>
      <c r="F14" s="25"/>
      <c r="G14" s="33">
        <f>SUM(G9,G12:G13)</f>
        <v>400000</v>
      </c>
      <c r="H14" s="25"/>
      <c r="I14" s="33">
        <f>SUM(I9,I12:I13)</f>
        <v>3134556</v>
      </c>
      <c r="J14" s="25"/>
      <c r="K14" s="33">
        <f>SUM(K9,K12:K13)</f>
        <v>40000</v>
      </c>
      <c r="L14" s="25"/>
      <c r="M14" s="33">
        <f>SUM(M9,M12:M13)</f>
        <v>610238</v>
      </c>
      <c r="N14" s="25"/>
      <c r="O14" s="33">
        <f>SUM(O9,O12:O13)</f>
        <v>4184794</v>
      </c>
    </row>
    <row r="15" spans="1:16" s="10" customFormat="1" ht="18" customHeight="1" thickTop="1">
      <c r="A15" s="2"/>
      <c r="E15" s="21"/>
      <c r="F15" s="34"/>
      <c r="G15" s="4"/>
      <c r="H15" s="4"/>
      <c r="I15" s="4"/>
      <c r="J15" s="4"/>
      <c r="K15" s="4"/>
      <c r="L15" s="4"/>
      <c r="M15" s="4"/>
      <c r="N15" s="4"/>
      <c r="O15" s="25"/>
    </row>
    <row r="16" spans="1:16" s="3" customFormat="1" ht="24" customHeight="1">
      <c r="A16" s="2" t="s">
        <v>120</v>
      </c>
      <c r="C16" s="32"/>
      <c r="D16" s="32"/>
      <c r="E16" s="21"/>
      <c r="F16" s="25"/>
      <c r="G16" s="25">
        <f>G14</f>
        <v>400000</v>
      </c>
      <c r="H16" s="25"/>
      <c r="I16" s="25">
        <f>I14</f>
        <v>3134556</v>
      </c>
      <c r="J16" s="25"/>
      <c r="K16" s="25">
        <f>K14</f>
        <v>40000</v>
      </c>
      <c r="L16" s="25"/>
      <c r="M16" s="25">
        <v>674285</v>
      </c>
      <c r="N16" s="25"/>
      <c r="O16" s="25">
        <f>SUM(G16:M16)</f>
        <v>4248841</v>
      </c>
      <c r="P16" s="25"/>
    </row>
    <row r="17" spans="1:16" s="7" customFormat="1" ht="24" customHeight="1">
      <c r="A17" s="3" t="s">
        <v>158</v>
      </c>
      <c r="C17" s="18"/>
      <c r="D17" s="18"/>
      <c r="E17" s="21"/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f>PL!I70</f>
        <v>157697</v>
      </c>
      <c r="N17" s="19"/>
      <c r="O17" s="19">
        <f>SUM(G17:M17)</f>
        <v>157697</v>
      </c>
      <c r="P17" s="19"/>
    </row>
    <row r="18" spans="1:16" s="3" customFormat="1" ht="24" customHeight="1">
      <c r="A18" s="3" t="s">
        <v>167</v>
      </c>
      <c r="C18" s="32"/>
      <c r="D18" s="32"/>
      <c r="E18" s="21"/>
      <c r="F18" s="25"/>
      <c r="G18" s="22">
        <v>0</v>
      </c>
      <c r="H18" s="25"/>
      <c r="I18" s="22">
        <v>0</v>
      </c>
      <c r="J18" s="25"/>
      <c r="K18" s="22">
        <v>0</v>
      </c>
      <c r="L18" s="25"/>
      <c r="M18" s="20">
        <v>0</v>
      </c>
      <c r="N18" s="25"/>
      <c r="O18" s="20">
        <v>0</v>
      </c>
      <c r="P18" s="25"/>
    </row>
    <row r="19" spans="1:16" s="3" customFormat="1" ht="24" customHeight="1">
      <c r="A19" s="42" t="s">
        <v>224</v>
      </c>
      <c r="C19" s="32"/>
      <c r="D19" s="32"/>
      <c r="E19" s="21"/>
      <c r="F19" s="25"/>
      <c r="G19" s="150">
        <f>SUM(G17:G18)</f>
        <v>0</v>
      </c>
      <c r="H19" s="25"/>
      <c r="I19" s="150">
        <f>SUM(I17:I18)</f>
        <v>0</v>
      </c>
      <c r="J19" s="25"/>
      <c r="K19" s="150">
        <f>SUM(K17:K18)</f>
        <v>0</v>
      </c>
      <c r="L19" s="25"/>
      <c r="M19" s="150">
        <f>SUM(M17:M18)</f>
        <v>157697</v>
      </c>
      <c r="N19" s="25"/>
      <c r="O19" s="150">
        <f>SUM(O17:O18)</f>
        <v>157697</v>
      </c>
      <c r="P19" s="25"/>
    </row>
    <row r="20" spans="1:16" s="3" customFormat="1" ht="24" customHeight="1">
      <c r="A20" s="42" t="s">
        <v>242</v>
      </c>
      <c r="C20" s="32"/>
      <c r="D20" s="32"/>
      <c r="E20" s="21"/>
      <c r="F20" s="25"/>
      <c r="G20" s="149">
        <v>0</v>
      </c>
      <c r="H20" s="25"/>
      <c r="I20" s="149">
        <v>0</v>
      </c>
      <c r="J20" s="25"/>
      <c r="K20" s="149">
        <v>0</v>
      </c>
      <c r="L20" s="25"/>
      <c r="M20" s="149">
        <v>-80000</v>
      </c>
      <c r="N20" s="25"/>
      <c r="O20" s="149">
        <f>SUM(F20:M20)</f>
        <v>-80000</v>
      </c>
      <c r="P20" s="25"/>
    </row>
    <row r="21" spans="1:16" s="3" customFormat="1" ht="24" customHeight="1" thickBot="1">
      <c r="A21" s="2" t="s">
        <v>229</v>
      </c>
      <c r="C21" s="32"/>
      <c r="D21" s="32"/>
      <c r="E21" s="10"/>
      <c r="F21" s="25"/>
      <c r="G21" s="33">
        <f>SUM(G16,G19:G20)</f>
        <v>400000</v>
      </c>
      <c r="H21" s="25"/>
      <c r="I21" s="33">
        <f>SUM(I16,I19:I20)</f>
        <v>3134556</v>
      </c>
      <c r="J21" s="25"/>
      <c r="K21" s="33">
        <f>SUM(K16,K19:K20)</f>
        <v>40000</v>
      </c>
      <c r="L21" s="25"/>
      <c r="M21" s="33">
        <f>SUM(M16,M19:M20)</f>
        <v>751982</v>
      </c>
      <c r="N21" s="25"/>
      <c r="O21" s="33">
        <f>SUM(O16,O19:O20)</f>
        <v>4326538</v>
      </c>
    </row>
    <row r="22" spans="1:16" s="3" customFormat="1" ht="18" customHeight="1" thickTop="1">
      <c r="C22" s="32"/>
      <c r="D22" s="32"/>
      <c r="F22" s="32"/>
      <c r="M22" s="35"/>
      <c r="N22" s="35"/>
      <c r="O22" s="30">
        <f>SUM(O21-BS!J99)</f>
        <v>0</v>
      </c>
    </row>
    <row r="23" spans="1:16" s="3" customFormat="1" ht="24" customHeight="1">
      <c r="A23" s="3" t="s">
        <v>17</v>
      </c>
      <c r="C23" s="32"/>
      <c r="D23" s="32"/>
      <c r="O23" s="36"/>
    </row>
    <row r="24" spans="1:16" ht="24" customHeight="1">
      <c r="M24" s="147"/>
      <c r="N24" s="147"/>
    </row>
  </sheetData>
  <mergeCells count="4">
    <mergeCell ref="A1:J1"/>
    <mergeCell ref="G6:O6"/>
    <mergeCell ref="A2:J2"/>
    <mergeCell ref="K7:M7"/>
  </mergeCells>
  <printOptions horizontalCentered="1"/>
  <pageMargins left="0.39370078740157483" right="0.39370078740157483" top="0.78740157480314965" bottom="0.11811023622047245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C30E-5235-48C7-9C1A-46F3547A23FB}">
  <dimension ref="A1:K99"/>
  <sheetViews>
    <sheetView showGridLines="0" tabSelected="1" view="pageBreakPreview" topLeftCell="A70" zoomScale="80" zoomScaleNormal="85" zoomScaleSheetLayoutView="80" zoomScalePageLayoutView="102" workbookViewId="0">
      <selection activeCell="A91" sqref="A91"/>
    </sheetView>
  </sheetViews>
  <sheetFormatPr defaultColWidth="8.7109375" defaultRowHeight="21.95" customHeight="1"/>
  <cols>
    <col min="1" max="1" width="25.5703125" style="148" customWidth="1"/>
    <col min="2" max="2" width="35.140625" style="148" customWidth="1"/>
    <col min="3" max="3" width="3.5703125" style="148" customWidth="1"/>
    <col min="4" max="4" width="2.140625" style="148" customWidth="1"/>
    <col min="5" max="5" width="14.42578125" style="148" customWidth="1"/>
    <col min="6" max="6" width="1.42578125" style="148" customWidth="1"/>
    <col min="7" max="7" width="14.42578125" style="148" customWidth="1"/>
    <col min="8" max="8" width="1.42578125" style="148" customWidth="1"/>
    <col min="9" max="9" width="14.42578125" style="148" customWidth="1"/>
    <col min="10" max="10" width="1.42578125" style="148" customWidth="1"/>
    <col min="11" max="11" width="14.42578125" style="148" customWidth="1"/>
    <col min="12" max="16384" width="8.7109375" style="148"/>
  </cols>
  <sheetData>
    <row r="1" spans="1:11" s="47" customFormat="1" ht="21.95" customHeight="1">
      <c r="K1" s="41" t="s">
        <v>110</v>
      </c>
    </row>
    <row r="2" spans="1:11" s="47" customFormat="1" ht="21.95" customHeight="1">
      <c r="A2" s="160" t="s">
        <v>177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s="47" customFormat="1" ht="21.95" customHeight="1">
      <c r="A3" s="160" t="s">
        <v>53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47" customFormat="1" ht="21.95" customHeight="1">
      <c r="A4" s="160" t="s">
        <v>230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49" customFormat="1" ht="21.95" customHeight="1">
      <c r="A5" s="161" t="s">
        <v>148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s="49" customFormat="1" ht="21.95" customHeight="1">
      <c r="A6" s="50"/>
      <c r="B6" s="50"/>
      <c r="C6" s="51"/>
      <c r="D6" s="50"/>
      <c r="E6" s="163" t="s">
        <v>1</v>
      </c>
      <c r="F6" s="163"/>
      <c r="G6" s="163"/>
      <c r="H6" s="52"/>
      <c r="I6" s="162" t="s">
        <v>2</v>
      </c>
      <c r="J6" s="162"/>
      <c r="K6" s="162"/>
    </row>
    <row r="7" spans="1:11" s="49" customFormat="1" ht="21.95" customHeight="1">
      <c r="C7" s="53"/>
      <c r="D7" s="54"/>
      <c r="E7" s="55" t="s">
        <v>111</v>
      </c>
      <c r="F7" s="56"/>
      <c r="G7" s="55" t="s">
        <v>4</v>
      </c>
      <c r="H7" s="54"/>
      <c r="I7" s="55" t="s">
        <v>111</v>
      </c>
      <c r="J7" s="56"/>
      <c r="K7" s="55" t="s">
        <v>4</v>
      </c>
    </row>
    <row r="8" spans="1:11" s="49" customFormat="1" ht="21.95" customHeight="1">
      <c r="A8" s="57" t="s">
        <v>54</v>
      </c>
      <c r="B8" s="57"/>
    </row>
    <row r="9" spans="1:11" s="49" customFormat="1" ht="21.95" customHeight="1">
      <c r="A9" s="58" t="s">
        <v>55</v>
      </c>
      <c r="B9" s="58"/>
      <c r="D9" s="59"/>
      <c r="E9" s="60">
        <f>SUM(PL!E68)</f>
        <v>161908</v>
      </c>
      <c r="F9" s="60"/>
      <c r="G9" s="60">
        <f>SUM(PL!G68)</f>
        <v>78679</v>
      </c>
      <c r="H9" s="60"/>
      <c r="I9" s="60">
        <f>SUM(PL!I68)</f>
        <v>171682</v>
      </c>
      <c r="J9" s="60"/>
      <c r="K9" s="60">
        <f>SUM(PL!K68)</f>
        <v>166760</v>
      </c>
    </row>
    <row r="10" spans="1:11" s="49" customFormat="1" ht="21.95" customHeight="1">
      <c r="A10" s="58" t="s">
        <v>56</v>
      </c>
      <c r="B10" s="58"/>
      <c r="D10" s="59"/>
      <c r="E10" s="60"/>
      <c r="F10" s="60"/>
      <c r="G10" s="60"/>
      <c r="H10" s="60"/>
      <c r="I10" s="60"/>
      <c r="J10" s="60"/>
      <c r="K10" s="60"/>
    </row>
    <row r="11" spans="1:11" s="49" customFormat="1" ht="21.95" customHeight="1">
      <c r="A11" s="58" t="s">
        <v>57</v>
      </c>
      <c r="B11" s="58"/>
      <c r="D11" s="59"/>
      <c r="E11" s="60"/>
      <c r="F11" s="60"/>
      <c r="G11" s="60"/>
      <c r="H11" s="60"/>
      <c r="I11" s="60"/>
      <c r="J11" s="60"/>
      <c r="K11" s="60"/>
    </row>
    <row r="12" spans="1:11" s="49" customFormat="1" ht="21.95" customHeight="1">
      <c r="A12" s="58" t="s">
        <v>212</v>
      </c>
      <c r="B12" s="58"/>
      <c r="D12" s="59"/>
      <c r="E12" s="61">
        <v>21078</v>
      </c>
      <c r="F12" s="61"/>
      <c r="G12" s="61">
        <v>7597</v>
      </c>
      <c r="H12" s="61"/>
      <c r="I12" s="61">
        <v>19591</v>
      </c>
      <c r="J12" s="61"/>
      <c r="K12" s="61">
        <v>6826</v>
      </c>
    </row>
    <row r="13" spans="1:11" s="49" customFormat="1" ht="21.95" customHeight="1">
      <c r="A13" s="58" t="s">
        <v>258</v>
      </c>
      <c r="B13" s="58"/>
      <c r="D13" s="59"/>
      <c r="E13" s="61">
        <v>3259</v>
      </c>
      <c r="F13" s="61"/>
      <c r="G13" s="61">
        <v>7645</v>
      </c>
      <c r="H13" s="61"/>
      <c r="I13" s="61">
        <v>-379</v>
      </c>
      <c r="J13" s="61"/>
      <c r="K13" s="61">
        <v>7645</v>
      </c>
    </row>
    <row r="14" spans="1:11" s="49" customFormat="1" ht="21.95" customHeight="1">
      <c r="A14" s="58" t="s">
        <v>267</v>
      </c>
      <c r="B14" s="58"/>
      <c r="D14" s="59"/>
      <c r="E14" s="61">
        <v>-44</v>
      </c>
      <c r="F14" s="61"/>
      <c r="G14" s="61">
        <v>-986</v>
      </c>
      <c r="H14" s="61"/>
      <c r="I14" s="61">
        <v>0</v>
      </c>
      <c r="J14" s="61"/>
      <c r="K14" s="61">
        <v>-986</v>
      </c>
    </row>
    <row r="15" spans="1:11" s="49" customFormat="1" ht="21.95" customHeight="1">
      <c r="A15" s="58" t="s">
        <v>213</v>
      </c>
      <c r="B15" s="58"/>
      <c r="D15" s="59"/>
      <c r="E15" s="61">
        <v>114</v>
      </c>
      <c r="F15" s="61"/>
      <c r="G15" s="61">
        <v>0</v>
      </c>
      <c r="I15" s="49">
        <v>114</v>
      </c>
      <c r="K15" s="61">
        <v>0</v>
      </c>
    </row>
    <row r="16" spans="1:11" s="49" customFormat="1" ht="21.95" customHeight="1">
      <c r="A16" s="58" t="s">
        <v>268</v>
      </c>
      <c r="B16" s="58"/>
      <c r="D16" s="59"/>
      <c r="E16" s="61">
        <v>2110</v>
      </c>
      <c r="F16" s="61"/>
      <c r="G16" s="61">
        <v>94</v>
      </c>
      <c r="H16" s="61"/>
      <c r="I16" s="61">
        <v>-1272</v>
      </c>
      <c r="J16" s="61"/>
      <c r="K16" s="61">
        <v>6</v>
      </c>
    </row>
    <row r="17" spans="1:11" s="49" customFormat="1" ht="21.95" customHeight="1">
      <c r="A17" s="58" t="s">
        <v>216</v>
      </c>
      <c r="B17" s="58"/>
      <c r="D17" s="59"/>
      <c r="E17" s="61"/>
      <c r="F17" s="61"/>
      <c r="G17" s="61"/>
      <c r="H17" s="61"/>
      <c r="I17" s="61"/>
      <c r="J17" s="61"/>
      <c r="K17" s="61"/>
    </row>
    <row r="18" spans="1:11" s="49" customFormat="1" ht="21.95" customHeight="1">
      <c r="A18" s="58" t="s">
        <v>121</v>
      </c>
      <c r="B18" s="58"/>
      <c r="D18" s="59"/>
      <c r="E18" s="61">
        <v>515</v>
      </c>
      <c r="F18" s="61"/>
      <c r="G18" s="61">
        <v>371</v>
      </c>
      <c r="H18" s="61"/>
      <c r="I18" s="61">
        <v>515</v>
      </c>
      <c r="J18" s="61"/>
      <c r="K18" s="61">
        <v>371</v>
      </c>
    </row>
    <row r="19" spans="1:11" s="49" customFormat="1" ht="21.95" customHeight="1">
      <c r="A19" s="58" t="s">
        <v>122</v>
      </c>
      <c r="B19" s="58"/>
      <c r="D19" s="59"/>
      <c r="E19" s="62">
        <v>0</v>
      </c>
      <c r="F19" s="61"/>
      <c r="G19" s="60">
        <v>-295</v>
      </c>
      <c r="H19" s="61"/>
      <c r="I19" s="60">
        <v>0</v>
      </c>
      <c r="J19" s="61"/>
      <c r="K19" s="60">
        <v>-295</v>
      </c>
    </row>
    <row r="20" spans="1:11" s="49" customFormat="1" ht="21.95" customHeight="1">
      <c r="A20" s="58" t="s">
        <v>123</v>
      </c>
      <c r="B20" s="58"/>
      <c r="D20" s="59"/>
      <c r="E20" s="60">
        <v>0</v>
      </c>
      <c r="F20" s="61"/>
      <c r="G20" s="60">
        <v>1000</v>
      </c>
      <c r="H20" s="61"/>
      <c r="I20" s="60">
        <v>0</v>
      </c>
      <c r="J20" s="61"/>
      <c r="K20" s="60">
        <v>0</v>
      </c>
    </row>
    <row r="21" spans="1:11" s="49" customFormat="1" ht="21.95" customHeight="1">
      <c r="A21" s="58" t="s">
        <v>232</v>
      </c>
      <c r="B21" s="58"/>
      <c r="D21" s="59"/>
      <c r="E21" s="60">
        <v>-143</v>
      </c>
      <c r="F21" s="61"/>
      <c r="G21" s="60">
        <v>-103</v>
      </c>
      <c r="H21" s="61"/>
      <c r="I21" s="60">
        <v>-112747</v>
      </c>
      <c r="J21" s="61"/>
      <c r="K21" s="60">
        <v>-156417</v>
      </c>
    </row>
    <row r="22" spans="1:11" s="49" customFormat="1" ht="21.95" customHeight="1">
      <c r="A22" s="58" t="s">
        <v>124</v>
      </c>
      <c r="B22" s="58"/>
      <c r="D22" s="59"/>
      <c r="E22" s="60">
        <v>-4408</v>
      </c>
      <c r="F22" s="61"/>
      <c r="G22" s="60">
        <v>-8853</v>
      </c>
      <c r="H22" s="61"/>
      <c r="I22" s="60">
        <v>-5619</v>
      </c>
      <c r="J22" s="61"/>
      <c r="K22" s="60">
        <v>-9154</v>
      </c>
    </row>
    <row r="23" spans="1:11" s="49" customFormat="1" ht="21.95" customHeight="1">
      <c r="A23" s="58" t="s">
        <v>58</v>
      </c>
      <c r="B23" s="58"/>
      <c r="D23" s="59"/>
      <c r="E23" s="60">
        <v>32756</v>
      </c>
      <c r="F23" s="61"/>
      <c r="G23" s="60">
        <v>23851</v>
      </c>
      <c r="H23" s="61"/>
      <c r="I23" s="60">
        <v>32937</v>
      </c>
      <c r="J23" s="61"/>
      <c r="K23" s="60">
        <v>24145</v>
      </c>
    </row>
    <row r="24" spans="1:11" s="49" customFormat="1" ht="21.95" customHeight="1">
      <c r="A24" s="58" t="s">
        <v>125</v>
      </c>
      <c r="B24" s="58"/>
      <c r="D24" s="59"/>
      <c r="E24" s="61">
        <v>-104626</v>
      </c>
      <c r="F24" s="61"/>
      <c r="G24" s="61">
        <v>-70659</v>
      </c>
      <c r="H24" s="61"/>
      <c r="I24" s="61">
        <v>0</v>
      </c>
      <c r="J24" s="61"/>
      <c r="K24" s="61">
        <v>0</v>
      </c>
    </row>
    <row r="25" spans="1:11" s="49" customFormat="1" ht="21.95" customHeight="1">
      <c r="A25" s="58" t="s">
        <v>266</v>
      </c>
      <c r="B25" s="58"/>
      <c r="D25" s="59"/>
      <c r="E25" s="61">
        <v>141</v>
      </c>
      <c r="F25" s="61"/>
      <c r="G25" s="61">
        <v>-62</v>
      </c>
      <c r="H25" s="61"/>
      <c r="I25" s="61">
        <v>0</v>
      </c>
      <c r="J25" s="61"/>
      <c r="K25" s="61">
        <v>0</v>
      </c>
    </row>
    <row r="26" spans="1:11" s="49" customFormat="1" ht="21.95" customHeight="1">
      <c r="A26" s="58" t="s">
        <v>126</v>
      </c>
      <c r="B26" s="58"/>
      <c r="D26" s="59"/>
      <c r="E26" s="63">
        <v>4789</v>
      </c>
      <c r="F26" s="61"/>
      <c r="G26" s="63">
        <v>6622</v>
      </c>
      <c r="H26" s="61"/>
      <c r="I26" s="63">
        <v>4951</v>
      </c>
      <c r="J26" s="61"/>
      <c r="K26" s="63">
        <v>3991</v>
      </c>
    </row>
    <row r="27" spans="1:11" s="49" customFormat="1" ht="21.95" customHeight="1">
      <c r="A27" s="58" t="s">
        <v>59</v>
      </c>
      <c r="B27" s="58"/>
      <c r="D27" s="59"/>
      <c r="E27" s="61"/>
      <c r="F27" s="61"/>
      <c r="G27" s="61"/>
      <c r="H27" s="61"/>
      <c r="I27" s="61"/>
      <c r="J27" s="61"/>
      <c r="K27" s="61"/>
    </row>
    <row r="28" spans="1:11" s="49" customFormat="1" ht="21.95" customHeight="1">
      <c r="A28" s="58" t="s">
        <v>60</v>
      </c>
      <c r="B28" s="58"/>
      <c r="D28" s="59"/>
      <c r="E28" s="60">
        <f>SUM(E9:E26)</f>
        <v>117449</v>
      </c>
      <c r="F28" s="60"/>
      <c r="G28" s="60">
        <f>SUM(G9:G26)</f>
        <v>44901</v>
      </c>
      <c r="H28" s="60"/>
      <c r="I28" s="60">
        <f>SUM(I9:I26)</f>
        <v>109773</v>
      </c>
      <c r="J28" s="60"/>
      <c r="K28" s="60">
        <f>SUM(K9:K26)</f>
        <v>42892</v>
      </c>
    </row>
    <row r="29" spans="1:11" s="49" customFormat="1" ht="21.95" customHeight="1">
      <c r="A29" s="58" t="s">
        <v>61</v>
      </c>
      <c r="B29" s="58"/>
      <c r="D29" s="59"/>
      <c r="E29" s="60"/>
      <c r="F29" s="60"/>
      <c r="G29" s="60"/>
      <c r="H29" s="60"/>
      <c r="I29" s="60"/>
      <c r="J29" s="60"/>
      <c r="K29" s="60"/>
    </row>
    <row r="30" spans="1:11" s="49" customFormat="1" ht="21.95" customHeight="1">
      <c r="A30" s="58" t="s">
        <v>236</v>
      </c>
      <c r="B30" s="58"/>
      <c r="D30" s="59"/>
      <c r="E30" s="60">
        <v>-244660</v>
      </c>
      <c r="F30" s="61"/>
      <c r="G30" s="60">
        <v>-273647</v>
      </c>
      <c r="H30" s="61"/>
      <c r="I30" s="60">
        <v>-262231</v>
      </c>
      <c r="J30" s="61"/>
      <c r="K30" s="60">
        <v>-279828</v>
      </c>
    </row>
    <row r="31" spans="1:11" s="49" customFormat="1" ht="21.95" customHeight="1">
      <c r="A31" s="58" t="s">
        <v>127</v>
      </c>
      <c r="B31" s="58"/>
      <c r="D31" s="59"/>
      <c r="E31" s="60">
        <v>28275</v>
      </c>
      <c r="F31" s="61"/>
      <c r="G31" s="60">
        <v>18691</v>
      </c>
      <c r="H31" s="61"/>
      <c r="I31" s="60">
        <v>28275</v>
      </c>
      <c r="J31" s="61"/>
      <c r="K31" s="60">
        <v>18691</v>
      </c>
    </row>
    <row r="32" spans="1:11" s="49" customFormat="1" ht="21.95" customHeight="1">
      <c r="A32" s="58" t="s">
        <v>62</v>
      </c>
      <c r="B32" s="58"/>
      <c r="D32" s="59"/>
      <c r="E32" s="60">
        <v>-206187</v>
      </c>
      <c r="F32" s="61"/>
      <c r="G32" s="60">
        <v>48112</v>
      </c>
      <c r="H32" s="61"/>
      <c r="I32" s="60">
        <v>-186685</v>
      </c>
      <c r="J32" s="61"/>
      <c r="K32" s="60">
        <v>38537</v>
      </c>
    </row>
    <row r="33" spans="1:11" s="49" customFormat="1" ht="21.95" customHeight="1">
      <c r="A33" s="58" t="s">
        <v>128</v>
      </c>
      <c r="B33" s="58"/>
      <c r="D33" s="59"/>
      <c r="E33" s="60">
        <v>-81802</v>
      </c>
      <c r="F33" s="61"/>
      <c r="G33" s="60">
        <v>-11392</v>
      </c>
      <c r="H33" s="61"/>
      <c r="I33" s="60">
        <v>-82243</v>
      </c>
      <c r="J33" s="61"/>
      <c r="K33" s="60">
        <v>-11103</v>
      </c>
    </row>
    <row r="34" spans="1:11" s="49" customFormat="1" ht="21.95" customHeight="1">
      <c r="A34" s="58" t="s">
        <v>215</v>
      </c>
      <c r="B34" s="58"/>
      <c r="D34" s="59"/>
      <c r="E34" s="60">
        <v>-13025</v>
      </c>
      <c r="F34" s="61"/>
      <c r="G34" s="60">
        <v>5153</v>
      </c>
      <c r="H34" s="61"/>
      <c r="I34" s="60">
        <v>-14240</v>
      </c>
      <c r="J34" s="61"/>
      <c r="K34" s="60">
        <v>5153</v>
      </c>
    </row>
    <row r="35" spans="1:11" s="49" customFormat="1" ht="21.95" customHeight="1">
      <c r="A35" s="58" t="s">
        <v>253</v>
      </c>
      <c r="B35" s="58"/>
      <c r="D35" s="59"/>
      <c r="E35" s="60">
        <v>372</v>
      </c>
      <c r="F35" s="61"/>
      <c r="G35" s="60">
        <v>0</v>
      </c>
      <c r="H35" s="61"/>
      <c r="I35" s="60">
        <v>372</v>
      </c>
      <c r="J35" s="61"/>
      <c r="K35" s="60">
        <v>0</v>
      </c>
    </row>
    <row r="36" spans="1:11" s="49" customFormat="1" ht="21.95" customHeight="1">
      <c r="A36" s="58" t="s">
        <v>63</v>
      </c>
      <c r="B36" s="58"/>
      <c r="D36" s="59"/>
      <c r="E36" s="60">
        <v>-71633</v>
      </c>
      <c r="F36" s="61"/>
      <c r="G36" s="60">
        <v>-11239</v>
      </c>
      <c r="H36" s="61"/>
      <c r="I36" s="60">
        <v>-68061</v>
      </c>
      <c r="J36" s="61"/>
      <c r="K36" s="60">
        <v>-14623</v>
      </c>
    </row>
    <row r="37" spans="1:11" s="49" customFormat="1" ht="21.95" customHeight="1">
      <c r="A37" s="58" t="s">
        <v>64</v>
      </c>
      <c r="B37" s="58"/>
      <c r="D37" s="59"/>
      <c r="E37" s="60">
        <v>-38066</v>
      </c>
      <c r="F37" s="61"/>
      <c r="G37" s="60">
        <v>-382</v>
      </c>
      <c r="H37" s="61"/>
      <c r="I37" s="60">
        <v>-38519</v>
      </c>
      <c r="J37" s="61"/>
      <c r="K37" s="60">
        <v>255</v>
      </c>
    </row>
    <row r="38" spans="1:11" s="49" customFormat="1" ht="21.95" customHeight="1">
      <c r="A38" s="58" t="s">
        <v>65</v>
      </c>
      <c r="B38" s="58"/>
      <c r="D38" s="59"/>
      <c r="E38" s="60"/>
      <c r="F38" s="60"/>
      <c r="G38" s="60"/>
      <c r="H38" s="60"/>
      <c r="I38" s="60"/>
      <c r="J38" s="60"/>
      <c r="K38" s="60"/>
    </row>
    <row r="39" spans="1:11" s="49" customFormat="1" ht="21.95" customHeight="1">
      <c r="A39" s="58" t="s">
        <v>66</v>
      </c>
      <c r="B39" s="58"/>
      <c r="D39" s="59"/>
      <c r="E39" s="60">
        <v>472525</v>
      </c>
      <c r="F39" s="61"/>
      <c r="G39" s="60">
        <v>-18569</v>
      </c>
      <c r="H39" s="61"/>
      <c r="I39" s="60">
        <v>458152</v>
      </c>
      <c r="J39" s="61"/>
      <c r="K39" s="60">
        <v>-26059</v>
      </c>
    </row>
    <row r="40" spans="1:11" s="49" customFormat="1" ht="21.95" customHeight="1">
      <c r="A40" s="58" t="s">
        <v>67</v>
      </c>
      <c r="B40" s="58"/>
      <c r="D40" s="59"/>
      <c r="E40" s="60">
        <v>33641</v>
      </c>
      <c r="F40" s="61"/>
      <c r="G40" s="60">
        <v>16041</v>
      </c>
      <c r="H40" s="61"/>
      <c r="I40" s="60">
        <v>33667</v>
      </c>
      <c r="J40" s="61"/>
      <c r="K40" s="60">
        <v>18313</v>
      </c>
    </row>
    <row r="41" spans="1:11" s="49" customFormat="1" ht="21.95" customHeight="1">
      <c r="A41" s="58" t="s">
        <v>68</v>
      </c>
      <c r="B41" s="58"/>
      <c r="D41" s="59"/>
      <c r="E41" s="60">
        <v>27845</v>
      </c>
      <c r="F41" s="61"/>
      <c r="G41" s="60">
        <v>6406</v>
      </c>
      <c r="H41" s="61"/>
      <c r="I41" s="60">
        <v>28470</v>
      </c>
      <c r="J41" s="61"/>
      <c r="K41" s="60">
        <v>5255</v>
      </c>
    </row>
    <row r="42" spans="1:11" s="49" customFormat="1" ht="21.95" customHeight="1">
      <c r="A42" s="58" t="s">
        <v>129</v>
      </c>
      <c r="B42" s="58"/>
      <c r="D42" s="59"/>
      <c r="E42" s="60">
        <v>0</v>
      </c>
      <c r="F42" s="61"/>
      <c r="G42" s="60">
        <v>-50</v>
      </c>
      <c r="H42" s="61"/>
      <c r="I42" s="60">
        <v>0</v>
      </c>
      <c r="J42" s="61"/>
      <c r="K42" s="60">
        <v>-50</v>
      </c>
    </row>
    <row r="43" spans="1:11" s="49" customFormat="1" ht="21.95" customHeight="1">
      <c r="A43" s="7" t="s">
        <v>69</v>
      </c>
      <c r="B43" s="58"/>
      <c r="C43" s="58"/>
      <c r="D43" s="59"/>
      <c r="E43" s="64">
        <v>-17624</v>
      </c>
      <c r="F43" s="61"/>
      <c r="G43" s="64">
        <v>-1719</v>
      </c>
      <c r="H43" s="61"/>
      <c r="I43" s="64">
        <v>-1125</v>
      </c>
      <c r="J43" s="61"/>
      <c r="K43" s="64">
        <v>-1719</v>
      </c>
    </row>
    <row r="44" spans="1:11" s="49" customFormat="1" ht="21.95" customHeight="1">
      <c r="A44" s="58" t="s">
        <v>265</v>
      </c>
      <c r="B44" s="58"/>
      <c r="C44" s="58"/>
      <c r="D44" s="59"/>
      <c r="E44" s="61">
        <f>SUM(E28:E43)</f>
        <v>7110</v>
      </c>
      <c r="F44" s="61"/>
      <c r="G44" s="61">
        <f>SUM(G28:G43)</f>
        <v>-177694</v>
      </c>
      <c r="H44" s="61"/>
      <c r="I44" s="61">
        <f>SUM(I28:I43)</f>
        <v>5605</v>
      </c>
      <c r="J44" s="61"/>
      <c r="K44" s="61">
        <f>SUM(K28:K43)</f>
        <v>-204286</v>
      </c>
    </row>
    <row r="45" spans="1:11" s="49" customFormat="1" ht="21.95" customHeight="1">
      <c r="A45" s="58" t="s">
        <v>70</v>
      </c>
      <c r="B45" s="58"/>
      <c r="C45" s="58"/>
      <c r="D45" s="59"/>
      <c r="E45" s="61">
        <v>-30493</v>
      </c>
      <c r="F45" s="61"/>
      <c r="G45" s="61">
        <v>-24245</v>
      </c>
      <c r="H45" s="61"/>
      <c r="I45" s="61">
        <v>-25381</v>
      </c>
      <c r="J45" s="61"/>
      <c r="K45" s="61">
        <v>-24613</v>
      </c>
    </row>
    <row r="46" spans="1:11" s="49" customFormat="1" ht="21.95" customHeight="1">
      <c r="A46" s="58" t="s">
        <v>71</v>
      </c>
      <c r="B46" s="58"/>
      <c r="C46" s="58"/>
      <c r="D46" s="59"/>
      <c r="E46" s="61">
        <v>-24123</v>
      </c>
      <c r="F46" s="61"/>
      <c r="G46" s="61">
        <v>-18559</v>
      </c>
      <c r="H46" s="61"/>
      <c r="I46" s="61">
        <v>-21343</v>
      </c>
      <c r="J46" s="61"/>
      <c r="K46" s="61">
        <v>-16697</v>
      </c>
    </row>
    <row r="47" spans="1:11" s="49" customFormat="1" ht="21.95" customHeight="1">
      <c r="A47" s="58" t="s">
        <v>254</v>
      </c>
      <c r="B47" s="58"/>
      <c r="C47" s="58"/>
      <c r="D47" s="59"/>
      <c r="E47" s="61">
        <v>3569</v>
      </c>
      <c r="F47" s="61"/>
      <c r="G47" s="61">
        <v>0</v>
      </c>
      <c r="H47" s="61"/>
      <c r="I47" s="61">
        <v>0</v>
      </c>
      <c r="J47" s="61"/>
      <c r="K47" s="61">
        <v>0</v>
      </c>
    </row>
    <row r="48" spans="1:11" s="49" customFormat="1" ht="21.95" customHeight="1">
      <c r="A48" s="57" t="s">
        <v>245</v>
      </c>
      <c r="B48" s="58"/>
      <c r="D48" s="59"/>
      <c r="E48" s="65">
        <f>SUM(E44:E47)</f>
        <v>-43937</v>
      </c>
      <c r="F48" s="60"/>
      <c r="G48" s="65">
        <f>SUM(G44:G47)</f>
        <v>-220498</v>
      </c>
      <c r="H48" s="60"/>
      <c r="I48" s="65">
        <f>SUM(I44:I47)</f>
        <v>-41119</v>
      </c>
      <c r="J48" s="60"/>
      <c r="K48" s="65">
        <f>SUM(K44:K47)</f>
        <v>-245596</v>
      </c>
    </row>
    <row r="49" spans="1:11" s="49" customFormat="1" ht="10.5" customHeight="1">
      <c r="A49" s="58"/>
      <c r="B49" s="58"/>
      <c r="C49" s="58"/>
      <c r="D49" s="48"/>
      <c r="E49" s="48"/>
      <c r="F49" s="48"/>
      <c r="G49" s="48"/>
      <c r="H49" s="48"/>
      <c r="I49" s="48"/>
      <c r="J49" s="48"/>
      <c r="K49" s="48"/>
    </row>
    <row r="50" spans="1:11" s="49" customFormat="1" ht="21.95" customHeight="1">
      <c r="A50" s="66" t="s">
        <v>17</v>
      </c>
      <c r="B50" s="66"/>
      <c r="C50" s="50"/>
      <c r="D50" s="47"/>
      <c r="E50" s="47"/>
      <c r="F50" s="47"/>
      <c r="G50" s="47"/>
      <c r="H50" s="47"/>
      <c r="I50" s="47"/>
      <c r="J50" s="47"/>
      <c r="K50" s="47"/>
    </row>
    <row r="51" spans="1:11" s="49" customFormat="1" ht="21.95" customHeight="1">
      <c r="A51" s="66"/>
      <c r="B51" s="66"/>
      <c r="C51" s="50"/>
      <c r="D51" s="47"/>
      <c r="E51" s="47"/>
      <c r="F51" s="47"/>
      <c r="G51" s="47"/>
      <c r="H51" s="47"/>
      <c r="I51" s="47"/>
      <c r="J51" s="47"/>
      <c r="K51" s="41" t="s">
        <v>110</v>
      </c>
    </row>
    <row r="52" spans="1:11" s="49" customFormat="1" ht="21.95" customHeight="1">
      <c r="A52" s="160" t="s">
        <v>78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</row>
    <row r="53" spans="1:11" s="49" customFormat="1" ht="21.95" customHeight="1">
      <c r="A53" s="57" t="s">
        <v>72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s="49" customFormat="1" ht="21.95" customHeight="1">
      <c r="A54" s="1" t="s">
        <v>230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s="49" customFormat="1" ht="21.95" customHeight="1">
      <c r="A55" s="161" t="s">
        <v>148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</row>
    <row r="56" spans="1:11" s="49" customFormat="1" ht="21.95" customHeight="1">
      <c r="A56" s="50"/>
      <c r="B56" s="50"/>
      <c r="C56" s="51"/>
      <c r="D56" s="50"/>
      <c r="E56" s="163" t="s">
        <v>1</v>
      </c>
      <c r="F56" s="163"/>
      <c r="G56" s="163"/>
      <c r="H56" s="52"/>
      <c r="I56" s="162" t="s">
        <v>2</v>
      </c>
      <c r="J56" s="162"/>
      <c r="K56" s="162"/>
    </row>
    <row r="57" spans="1:11" s="49" customFormat="1" ht="21.95" customHeight="1">
      <c r="C57" s="53"/>
      <c r="D57" s="54"/>
      <c r="E57" s="55" t="s">
        <v>111</v>
      </c>
      <c r="F57" s="56"/>
      <c r="G57" s="55" t="s">
        <v>4</v>
      </c>
      <c r="H57" s="54"/>
      <c r="I57" s="55" t="s">
        <v>111</v>
      </c>
      <c r="J57" s="56"/>
      <c r="K57" s="55" t="s">
        <v>4</v>
      </c>
    </row>
    <row r="58" spans="1:11" s="49" customFormat="1" ht="21.95" customHeight="1">
      <c r="A58" s="57" t="s">
        <v>73</v>
      </c>
      <c r="B58" s="57"/>
      <c r="C58" s="58"/>
      <c r="D58" s="59"/>
      <c r="E58" s="59"/>
      <c r="F58" s="59"/>
      <c r="G58" s="59"/>
      <c r="H58" s="59"/>
      <c r="I58" s="59"/>
      <c r="J58" s="59"/>
      <c r="K58" s="59"/>
    </row>
    <row r="59" spans="1:11" s="49" customFormat="1" ht="21.95" customHeight="1">
      <c r="A59" s="58" t="s">
        <v>130</v>
      </c>
      <c r="B59" s="57"/>
      <c r="C59" s="58"/>
      <c r="D59" s="59"/>
      <c r="E59" s="61"/>
      <c r="F59" s="59"/>
      <c r="G59" s="61"/>
      <c r="H59" s="59"/>
      <c r="I59" s="59"/>
      <c r="J59" s="59"/>
      <c r="K59" s="59"/>
    </row>
    <row r="60" spans="1:11" s="49" customFormat="1" ht="21.95" customHeight="1">
      <c r="A60" s="58" t="s">
        <v>131</v>
      </c>
      <c r="B60" s="57"/>
      <c r="C60" s="58"/>
      <c r="D60" s="59"/>
      <c r="E60" s="61">
        <v>-435</v>
      </c>
      <c r="F60" s="59"/>
      <c r="G60" s="61">
        <v>-489</v>
      </c>
      <c r="H60" s="59"/>
      <c r="I60" s="59">
        <v>-422</v>
      </c>
      <c r="J60" s="59"/>
      <c r="K60" s="59">
        <v>-489</v>
      </c>
    </row>
    <row r="61" spans="1:11" s="49" customFormat="1" ht="21.95" customHeight="1">
      <c r="A61" s="58" t="s">
        <v>261</v>
      </c>
      <c r="B61" s="57"/>
      <c r="C61" s="58"/>
      <c r="D61" s="59"/>
      <c r="E61" s="61">
        <v>0</v>
      </c>
      <c r="F61" s="59"/>
      <c r="G61" s="61">
        <v>-31024</v>
      </c>
      <c r="H61" s="59"/>
      <c r="I61" s="59">
        <v>-7500</v>
      </c>
      <c r="J61" s="59"/>
      <c r="K61" s="59">
        <v>-29414</v>
      </c>
    </row>
    <row r="62" spans="1:11" s="49" customFormat="1" ht="21.95" customHeight="1">
      <c r="A62" s="58" t="s">
        <v>133</v>
      </c>
      <c r="B62" s="57"/>
      <c r="C62" s="58"/>
      <c r="D62" s="59"/>
      <c r="E62" s="61">
        <v>0</v>
      </c>
      <c r="F62" s="59"/>
      <c r="G62" s="61">
        <v>0</v>
      </c>
      <c r="H62" s="59"/>
      <c r="I62" s="61">
        <v>7000</v>
      </c>
      <c r="J62" s="59"/>
      <c r="K62" s="59">
        <v>1000</v>
      </c>
    </row>
    <row r="63" spans="1:11" s="49" customFormat="1" ht="21.75" customHeight="1">
      <c r="A63" s="58" t="s">
        <v>134</v>
      </c>
      <c r="B63" s="57"/>
      <c r="C63" s="58"/>
      <c r="D63" s="59"/>
      <c r="E63" s="61">
        <v>0</v>
      </c>
      <c r="F63" s="59"/>
      <c r="G63" s="61">
        <v>0</v>
      </c>
      <c r="H63" s="59"/>
      <c r="I63" s="61">
        <v>0</v>
      </c>
      <c r="J63" s="59"/>
      <c r="K63" s="59">
        <v>4200</v>
      </c>
    </row>
    <row r="64" spans="1:11" s="49" customFormat="1" ht="21.95" customHeight="1">
      <c r="A64" s="58" t="s">
        <v>85</v>
      </c>
      <c r="B64" s="57"/>
      <c r="C64" s="58"/>
      <c r="D64" s="59"/>
      <c r="E64" s="61">
        <v>-8426</v>
      </c>
      <c r="F64" s="59"/>
      <c r="G64" s="61">
        <v>0</v>
      </c>
      <c r="H64" s="59"/>
      <c r="I64" s="59">
        <v>-8426</v>
      </c>
      <c r="J64" s="59"/>
      <c r="K64" s="49">
        <v>0</v>
      </c>
    </row>
    <row r="65" spans="1:11" s="49" customFormat="1" ht="21.75" customHeight="1">
      <c r="A65" s="58" t="s">
        <v>135</v>
      </c>
      <c r="B65" s="57"/>
      <c r="C65" s="58"/>
      <c r="D65" s="59"/>
      <c r="E65" s="61"/>
      <c r="F65" s="59"/>
      <c r="G65" s="61"/>
      <c r="H65" s="59"/>
      <c r="I65" s="59"/>
      <c r="J65" s="59"/>
      <c r="K65" s="59"/>
    </row>
    <row r="66" spans="1:11" s="49" customFormat="1" ht="21.75" customHeight="1">
      <c r="A66" s="58" t="s">
        <v>136</v>
      </c>
      <c r="B66" s="57"/>
      <c r="C66" s="58"/>
      <c r="D66" s="59"/>
      <c r="E66" s="61">
        <v>0</v>
      </c>
      <c r="F66" s="59"/>
      <c r="G66" s="61">
        <v>10000</v>
      </c>
      <c r="H66" s="59"/>
      <c r="I66" s="61">
        <v>0</v>
      </c>
      <c r="J66" s="59"/>
      <c r="K66" s="59">
        <v>10000</v>
      </c>
    </row>
    <row r="67" spans="1:11" s="49" customFormat="1" ht="21.75" customHeight="1">
      <c r="A67" s="58" t="s">
        <v>137</v>
      </c>
      <c r="B67" s="57"/>
      <c r="C67" s="58"/>
      <c r="D67" s="59"/>
      <c r="E67" s="61"/>
      <c r="F67" s="59"/>
    </row>
    <row r="68" spans="1:11" s="49" customFormat="1" ht="21.75" customHeight="1">
      <c r="A68" s="58" t="s">
        <v>138</v>
      </c>
      <c r="B68" s="57"/>
      <c r="C68" s="58"/>
      <c r="D68" s="59"/>
      <c r="E68" s="61">
        <v>0</v>
      </c>
      <c r="F68" s="59"/>
      <c r="G68" s="61">
        <v>-53</v>
      </c>
      <c r="H68" s="59"/>
      <c r="I68" s="61">
        <v>0</v>
      </c>
      <c r="J68" s="59"/>
      <c r="K68" s="59">
        <v>-53</v>
      </c>
    </row>
    <row r="69" spans="1:11" s="49" customFormat="1" ht="21.75" customHeight="1">
      <c r="A69" s="58" t="s">
        <v>237</v>
      </c>
      <c r="B69" s="57"/>
      <c r="C69" s="58"/>
      <c r="D69" s="59"/>
      <c r="E69" s="61">
        <v>0</v>
      </c>
      <c r="F69" s="59"/>
      <c r="G69" s="61">
        <v>0</v>
      </c>
      <c r="H69" s="61"/>
      <c r="I69" s="61">
        <v>-14940</v>
      </c>
      <c r="J69" s="61"/>
      <c r="K69" s="61">
        <v>0</v>
      </c>
    </row>
    <row r="70" spans="1:11" s="49" customFormat="1" ht="21.75" customHeight="1">
      <c r="A70" s="58" t="s">
        <v>238</v>
      </c>
      <c r="B70" s="57"/>
      <c r="C70" s="58"/>
      <c r="D70" s="59"/>
      <c r="E70" s="61">
        <v>-8062</v>
      </c>
      <c r="F70" s="59"/>
      <c r="G70" s="61">
        <v>0</v>
      </c>
      <c r="H70" s="61"/>
      <c r="I70" s="61">
        <v>-5000</v>
      </c>
      <c r="J70" s="61"/>
      <c r="K70" s="61">
        <v>0</v>
      </c>
    </row>
    <row r="71" spans="1:11" s="49" customFormat="1" ht="21.75" customHeight="1">
      <c r="A71" s="58" t="s">
        <v>139</v>
      </c>
      <c r="B71" s="57"/>
      <c r="C71" s="58"/>
      <c r="D71" s="59"/>
      <c r="E71" s="61">
        <v>-7484</v>
      </c>
      <c r="F71" s="59"/>
      <c r="G71" s="61">
        <v>-36380</v>
      </c>
      <c r="H71" s="61"/>
      <c r="I71" s="61">
        <v>-7484</v>
      </c>
      <c r="J71" s="61"/>
      <c r="K71" s="61">
        <v>-35936</v>
      </c>
    </row>
    <row r="72" spans="1:11" s="49" customFormat="1" ht="21.75" customHeight="1">
      <c r="A72" s="58" t="s">
        <v>140</v>
      </c>
      <c r="B72" s="57"/>
      <c r="C72" s="58"/>
      <c r="D72" s="59"/>
      <c r="E72" s="61">
        <v>-9015</v>
      </c>
      <c r="F72" s="59"/>
      <c r="G72" s="61">
        <v>-5508</v>
      </c>
      <c r="H72" s="61"/>
      <c r="I72" s="61">
        <v>-9015</v>
      </c>
      <c r="J72" s="61"/>
      <c r="K72" s="61">
        <v>-2935</v>
      </c>
    </row>
    <row r="73" spans="1:11" s="49" customFormat="1" ht="21.95" customHeight="1">
      <c r="A73" s="58" t="s">
        <v>141</v>
      </c>
      <c r="B73" s="57"/>
      <c r="C73" s="58"/>
      <c r="D73" s="59"/>
      <c r="E73" s="59">
        <v>13</v>
      </c>
      <c r="F73" s="59"/>
      <c r="G73" s="61">
        <v>0</v>
      </c>
      <c r="H73" s="61"/>
      <c r="I73" s="61">
        <v>0</v>
      </c>
      <c r="J73" s="61"/>
      <c r="K73" s="61">
        <v>0</v>
      </c>
    </row>
    <row r="74" spans="1:11" s="49" customFormat="1" ht="21.95" customHeight="1">
      <c r="A74" s="58" t="s">
        <v>233</v>
      </c>
      <c r="B74" s="57"/>
      <c r="C74" s="58"/>
      <c r="D74" s="59"/>
      <c r="E74" s="59">
        <v>112747</v>
      </c>
      <c r="F74" s="59"/>
      <c r="G74" s="61">
        <v>153130</v>
      </c>
      <c r="H74" s="61"/>
      <c r="I74" s="61">
        <v>112747</v>
      </c>
      <c r="J74" s="61"/>
      <c r="K74" s="61">
        <v>156417</v>
      </c>
    </row>
    <row r="75" spans="1:11" s="49" customFormat="1" ht="21.95" customHeight="1">
      <c r="A75" s="58" t="s">
        <v>142</v>
      </c>
      <c r="B75" s="57"/>
      <c r="C75" s="58"/>
      <c r="D75" s="59"/>
      <c r="E75" s="67">
        <v>3419</v>
      </c>
      <c r="F75" s="59"/>
      <c r="G75" s="63">
        <v>8308</v>
      </c>
      <c r="H75" s="59"/>
      <c r="I75" s="67">
        <v>4140</v>
      </c>
      <c r="J75" s="59"/>
      <c r="K75" s="67">
        <v>8235</v>
      </c>
    </row>
    <row r="76" spans="1:11" s="49" customFormat="1" ht="21.95" customHeight="1">
      <c r="A76" s="57" t="s">
        <v>246</v>
      </c>
      <c r="B76" s="58"/>
      <c r="C76" s="58"/>
      <c r="D76" s="60"/>
      <c r="E76" s="68">
        <f>SUM(E59:E75)</f>
        <v>82757</v>
      </c>
      <c r="F76" s="60"/>
      <c r="G76" s="68">
        <f>SUM(G59:G75)</f>
        <v>97984</v>
      </c>
      <c r="H76" s="60"/>
      <c r="I76" s="68">
        <f>SUM(I59:I75)</f>
        <v>71100</v>
      </c>
      <c r="J76" s="60"/>
      <c r="K76" s="68">
        <f>SUM(K59:K75)</f>
        <v>111025</v>
      </c>
    </row>
    <row r="77" spans="1:11" s="49" customFormat="1" ht="21.95" customHeight="1">
      <c r="A77" s="57" t="s">
        <v>74</v>
      </c>
      <c r="B77" s="57"/>
      <c r="C77" s="58"/>
      <c r="D77" s="60"/>
      <c r="E77" s="60"/>
      <c r="F77" s="60"/>
      <c r="G77" s="60"/>
      <c r="H77" s="60"/>
      <c r="I77" s="60"/>
      <c r="J77" s="60"/>
      <c r="K77" s="60"/>
    </row>
    <row r="78" spans="1:11" s="49" customFormat="1" ht="21.95" customHeight="1">
      <c r="A78" s="58" t="s">
        <v>143</v>
      </c>
      <c r="B78" s="58"/>
      <c r="C78" s="58"/>
      <c r="D78" s="60"/>
      <c r="E78" s="62">
        <v>249569</v>
      </c>
      <c r="F78" s="61"/>
      <c r="G78" s="61">
        <v>389127</v>
      </c>
      <c r="H78" s="61"/>
      <c r="I78" s="62">
        <v>239569</v>
      </c>
      <c r="J78" s="61"/>
      <c r="K78" s="62">
        <v>658716</v>
      </c>
    </row>
    <row r="79" spans="1:11" s="49" customFormat="1" ht="21.95" customHeight="1">
      <c r="A79" s="58" t="s">
        <v>144</v>
      </c>
      <c r="B79" s="58"/>
      <c r="C79" s="58"/>
      <c r="D79" s="60"/>
      <c r="E79" s="62">
        <v>-206223</v>
      </c>
      <c r="F79" s="61"/>
      <c r="G79" s="61">
        <v>-412059</v>
      </c>
      <c r="H79" s="61"/>
      <c r="I79" s="62">
        <v>-196223</v>
      </c>
      <c r="J79" s="61"/>
      <c r="K79" s="62">
        <v>-681648</v>
      </c>
    </row>
    <row r="80" spans="1:11" s="49" customFormat="1" ht="21.95" customHeight="1">
      <c r="A80" s="58" t="s">
        <v>145</v>
      </c>
      <c r="B80" s="58"/>
      <c r="C80" s="58"/>
      <c r="D80" s="60"/>
      <c r="E80" s="61">
        <v>0</v>
      </c>
      <c r="F80" s="61"/>
      <c r="G80" s="61">
        <v>38961</v>
      </c>
      <c r="H80" s="61"/>
      <c r="I80" s="61">
        <v>31000</v>
      </c>
      <c r="J80" s="61"/>
      <c r="K80" s="61">
        <v>38961</v>
      </c>
    </row>
    <row r="81" spans="1:11" s="49" customFormat="1" ht="21.95" customHeight="1">
      <c r="A81" s="58" t="s">
        <v>234</v>
      </c>
      <c r="B81" s="58"/>
      <c r="C81" s="58"/>
      <c r="D81" s="60"/>
      <c r="E81" s="61">
        <v>0</v>
      </c>
      <c r="F81" s="61"/>
      <c r="G81" s="61">
        <v>0</v>
      </c>
      <c r="H81" s="61"/>
      <c r="I81" s="61">
        <v>-10000</v>
      </c>
      <c r="J81" s="61"/>
      <c r="K81" s="61">
        <v>0</v>
      </c>
    </row>
    <row r="82" spans="1:11" s="49" customFormat="1" ht="21.95" customHeight="1">
      <c r="A82" s="58" t="s">
        <v>214</v>
      </c>
      <c r="B82" s="58"/>
      <c r="C82" s="58"/>
      <c r="D82" s="60"/>
      <c r="E82" s="61">
        <v>8574</v>
      </c>
      <c r="F82" s="61"/>
      <c r="G82" s="61">
        <v>0</v>
      </c>
      <c r="H82" s="61"/>
      <c r="I82" s="61">
        <v>8574</v>
      </c>
      <c r="J82" s="61"/>
      <c r="K82" s="61">
        <v>0</v>
      </c>
    </row>
    <row r="83" spans="1:11" s="49" customFormat="1" ht="21.95" customHeight="1">
      <c r="A83" s="58" t="s">
        <v>262</v>
      </c>
      <c r="B83" s="58"/>
      <c r="C83" s="58"/>
      <c r="D83" s="60"/>
      <c r="E83" s="61">
        <v>-116780</v>
      </c>
      <c r="F83" s="61"/>
      <c r="G83" s="61">
        <v>-16680</v>
      </c>
      <c r="H83" s="61"/>
      <c r="I83" s="61">
        <v>-116780</v>
      </c>
      <c r="J83" s="61"/>
      <c r="K83" s="61">
        <v>-16680</v>
      </c>
    </row>
    <row r="84" spans="1:11" s="49" customFormat="1" ht="21.95" customHeight="1">
      <c r="A84" s="58" t="s">
        <v>146</v>
      </c>
      <c r="B84" s="58"/>
      <c r="C84" s="58"/>
      <c r="D84" s="60"/>
      <c r="E84" s="61">
        <v>-1157</v>
      </c>
      <c r="F84" s="61"/>
      <c r="G84" s="61">
        <v>-771</v>
      </c>
      <c r="H84" s="61"/>
      <c r="I84" s="61">
        <v>-722</v>
      </c>
      <c r="J84" s="61"/>
      <c r="K84" s="61">
        <v>-663</v>
      </c>
    </row>
    <row r="85" spans="1:11" s="49" customFormat="1" ht="21.95" customHeight="1">
      <c r="A85" s="58" t="s">
        <v>235</v>
      </c>
      <c r="B85" s="58"/>
      <c r="C85" s="58"/>
      <c r="D85" s="60"/>
      <c r="E85" s="61">
        <v>-80000</v>
      </c>
      <c r="F85" s="61"/>
      <c r="G85" s="61">
        <v>-80000</v>
      </c>
      <c r="H85" s="61"/>
      <c r="I85" s="61">
        <v>-80000</v>
      </c>
      <c r="J85" s="61"/>
      <c r="K85" s="61">
        <v>-80000</v>
      </c>
    </row>
    <row r="86" spans="1:11" s="49" customFormat="1" ht="21.95" customHeight="1">
      <c r="A86" s="58" t="s">
        <v>263</v>
      </c>
      <c r="B86" s="58"/>
      <c r="C86" s="58"/>
      <c r="D86" s="60"/>
      <c r="E86" s="61">
        <v>60</v>
      </c>
      <c r="F86" s="61"/>
      <c r="G86" s="61">
        <v>0</v>
      </c>
      <c r="H86" s="61"/>
      <c r="I86" s="61">
        <v>0</v>
      </c>
      <c r="J86" s="61"/>
      <c r="K86" s="61">
        <v>0</v>
      </c>
    </row>
    <row r="87" spans="1:11" s="49" customFormat="1" ht="21.95" customHeight="1">
      <c r="A87" s="57" t="s">
        <v>75</v>
      </c>
      <c r="B87" s="58"/>
      <c r="D87" s="60"/>
      <c r="E87" s="65">
        <f>SUM(E78:E86)</f>
        <v>-145957</v>
      </c>
      <c r="F87" s="60"/>
      <c r="G87" s="65">
        <f>SUM(G78:G86)</f>
        <v>-81422</v>
      </c>
      <c r="H87" s="60"/>
      <c r="I87" s="65">
        <f>SUM(I78:I86)</f>
        <v>-124582</v>
      </c>
      <c r="J87" s="60"/>
      <c r="K87" s="65">
        <f>SUM(K78:K86)</f>
        <v>-81314</v>
      </c>
    </row>
    <row r="88" spans="1:11" s="49" customFormat="1" ht="21.95" customHeight="1">
      <c r="A88" s="57" t="s">
        <v>217</v>
      </c>
      <c r="B88" s="58"/>
      <c r="C88" s="58"/>
      <c r="D88" s="60"/>
      <c r="E88" s="60">
        <f>SUM(E87,E76,E48)</f>
        <v>-107137</v>
      </c>
      <c r="F88" s="60"/>
      <c r="G88" s="60">
        <f>SUM(G87,G76,G48)</f>
        <v>-203936</v>
      </c>
      <c r="H88" s="60"/>
      <c r="I88" s="60">
        <f>SUM(I87,I76,I48)</f>
        <v>-94601</v>
      </c>
      <c r="J88" s="60"/>
      <c r="K88" s="60">
        <f>SUM(K87,K76,K48)</f>
        <v>-215885</v>
      </c>
    </row>
    <row r="89" spans="1:11" s="49" customFormat="1" ht="21.95" customHeight="1">
      <c r="A89" s="58" t="s">
        <v>269</v>
      </c>
      <c r="B89" s="58"/>
      <c r="C89" s="58"/>
      <c r="D89" s="60"/>
      <c r="E89" s="61">
        <f>BS!H11</f>
        <v>143344</v>
      </c>
      <c r="F89" s="61"/>
      <c r="G89" s="61">
        <v>314299</v>
      </c>
      <c r="H89" s="61"/>
      <c r="I89" s="61">
        <f>BS!L11</f>
        <v>118330</v>
      </c>
      <c r="J89" s="61"/>
      <c r="K89" s="61">
        <v>286735</v>
      </c>
    </row>
    <row r="90" spans="1:11" s="49" customFormat="1" ht="21.95" customHeight="1" thickBot="1">
      <c r="A90" s="57" t="s">
        <v>270</v>
      </c>
      <c r="B90" s="58"/>
      <c r="C90" s="58"/>
      <c r="D90" s="60"/>
      <c r="E90" s="69">
        <f>SUM(E88:E89)</f>
        <v>36207</v>
      </c>
      <c r="F90" s="60"/>
      <c r="G90" s="69">
        <f>SUM(G88:G89)</f>
        <v>110363</v>
      </c>
      <c r="H90" s="60"/>
      <c r="I90" s="69">
        <f>SUM(I88:I89)</f>
        <v>23729</v>
      </c>
      <c r="J90" s="60"/>
      <c r="K90" s="69">
        <f>SUM(K88:K89)</f>
        <v>70850</v>
      </c>
    </row>
    <row r="91" spans="1:11" s="49" customFormat="1" ht="21.95" customHeight="1" thickTop="1">
      <c r="A91" s="58"/>
      <c r="B91" s="58"/>
      <c r="C91" s="58"/>
      <c r="D91" s="60"/>
      <c r="E91" s="60">
        <f>SUM(E90-BS!F11)</f>
        <v>0</v>
      </c>
      <c r="F91" s="60"/>
      <c r="G91" s="60"/>
      <c r="H91" s="60"/>
      <c r="I91" s="60">
        <f>SUM(I90-BS!J11)</f>
        <v>0</v>
      </c>
      <c r="J91" s="60"/>
      <c r="K91" s="60"/>
    </row>
    <row r="92" spans="1:11" s="49" customFormat="1" ht="21.95" customHeight="1">
      <c r="A92" s="57" t="s">
        <v>76</v>
      </c>
      <c r="B92" s="58"/>
      <c r="D92" s="60"/>
      <c r="E92" s="60"/>
      <c r="F92" s="60"/>
      <c r="G92" s="60"/>
      <c r="H92" s="60"/>
      <c r="I92" s="60"/>
      <c r="J92" s="60"/>
      <c r="K92" s="60"/>
    </row>
    <row r="93" spans="1:11" s="49" customFormat="1" ht="21.95" customHeight="1">
      <c r="A93" s="58" t="s">
        <v>77</v>
      </c>
      <c r="B93" s="58"/>
      <c r="C93" s="58"/>
      <c r="D93" s="60"/>
      <c r="E93" s="60"/>
      <c r="F93" s="60"/>
      <c r="G93" s="60"/>
      <c r="H93" s="60"/>
      <c r="I93" s="60"/>
      <c r="J93" s="60"/>
      <c r="K93" s="60"/>
    </row>
    <row r="94" spans="1:11" s="49" customFormat="1" ht="21.95" customHeight="1">
      <c r="A94" s="58" t="s">
        <v>147</v>
      </c>
      <c r="B94" s="58"/>
      <c r="C94" s="58"/>
      <c r="D94" s="60"/>
      <c r="E94" s="60">
        <v>-139</v>
      </c>
      <c r="F94" s="60"/>
      <c r="G94" s="60">
        <v>23</v>
      </c>
      <c r="H94" s="60"/>
      <c r="I94" s="60">
        <v>-139</v>
      </c>
      <c r="J94" s="60"/>
      <c r="K94" s="60">
        <v>23</v>
      </c>
    </row>
    <row r="95" spans="1:11" s="49" customFormat="1" ht="21.95" customHeight="1">
      <c r="A95" s="58" t="s">
        <v>264</v>
      </c>
      <c r="B95" s="58"/>
      <c r="C95" s="58"/>
      <c r="D95" s="60"/>
      <c r="E95" s="60">
        <v>3585</v>
      </c>
      <c r="F95" s="60"/>
      <c r="G95" s="60">
        <v>0</v>
      </c>
      <c r="H95" s="60"/>
      <c r="I95" s="60">
        <v>3585</v>
      </c>
      <c r="J95" s="60"/>
      <c r="K95" s="60">
        <v>0</v>
      </c>
    </row>
    <row r="96" spans="1:11" s="49" customFormat="1" ht="21.95" customHeight="1">
      <c r="A96" s="58" t="s">
        <v>239</v>
      </c>
      <c r="B96" s="58"/>
      <c r="C96" s="58"/>
      <c r="D96" s="60"/>
      <c r="E96" s="60">
        <v>4570</v>
      </c>
      <c r="F96" s="60"/>
      <c r="G96" s="60">
        <v>0</v>
      </c>
      <c r="H96" s="60"/>
      <c r="I96" s="60">
        <v>3707</v>
      </c>
      <c r="J96" s="60"/>
      <c r="K96" s="60">
        <v>0</v>
      </c>
    </row>
    <row r="97" spans="1:11" s="49" customFormat="1" ht="21.95" customHeight="1">
      <c r="A97" s="58" t="s">
        <v>240</v>
      </c>
      <c r="B97" s="58"/>
      <c r="C97" s="58"/>
      <c r="D97" s="60"/>
      <c r="E97" s="60">
        <v>1124</v>
      </c>
      <c r="F97" s="60"/>
      <c r="G97" s="60">
        <v>0</v>
      </c>
      <c r="H97" s="60"/>
      <c r="I97" s="60">
        <v>1124</v>
      </c>
      <c r="J97" s="60"/>
      <c r="K97" s="60">
        <v>0</v>
      </c>
    </row>
    <row r="98" spans="1:11" s="49" customFormat="1" ht="21.95" customHeight="1">
      <c r="A98" s="58"/>
      <c r="B98" s="58"/>
      <c r="C98" s="58"/>
      <c r="D98" s="60"/>
      <c r="E98" s="60"/>
      <c r="F98" s="60"/>
      <c r="G98" s="60"/>
      <c r="H98" s="60"/>
      <c r="I98" s="70"/>
      <c r="J98" s="60"/>
      <c r="K98" s="70"/>
    </row>
    <row r="99" spans="1:11" s="49" customFormat="1" ht="21.95" customHeight="1">
      <c r="A99" s="49" t="s">
        <v>17</v>
      </c>
      <c r="C99" s="58"/>
    </row>
  </sheetData>
  <mergeCells count="10">
    <mergeCell ref="A2:J2"/>
    <mergeCell ref="A52:K52"/>
    <mergeCell ref="A55:K55"/>
    <mergeCell ref="I56:K56"/>
    <mergeCell ref="E6:G6"/>
    <mergeCell ref="A3:K3"/>
    <mergeCell ref="A4:K4"/>
    <mergeCell ref="A5:K5"/>
    <mergeCell ref="I6:K6"/>
    <mergeCell ref="E56:G56"/>
  </mergeCells>
  <pageMargins left="0.78740157480314965" right="0.39370078740157483" top="0.78740157480314965" bottom="0.19685039370078741" header="0.31496062992125984" footer="0.19685039370078741"/>
  <pageSetup paperSize="9" scale="71" fitToHeight="0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85CB1-68B0-4C78-8AAE-3586E2A93FE7}">
  <dimension ref="A1:L71"/>
  <sheetViews>
    <sheetView zoomScale="85" zoomScaleNormal="85" workbookViewId="0">
      <selection sqref="A1:L1048576"/>
    </sheetView>
  </sheetViews>
  <sheetFormatPr defaultRowHeight="12.75"/>
  <cols>
    <col min="9" max="9" width="16.7109375" customWidth="1"/>
    <col min="12" max="12" width="15.140625" customWidth="1"/>
  </cols>
  <sheetData>
    <row r="1" spans="1:12">
      <c r="A1" s="45" t="s">
        <v>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45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5" spans="1:12">
      <c r="A5" s="44"/>
      <c r="B5" s="44"/>
      <c r="C5" s="44"/>
      <c r="D5" s="44"/>
      <c r="E5" s="44"/>
      <c r="F5" s="44"/>
      <c r="G5" s="44"/>
      <c r="H5" s="45" t="s">
        <v>1</v>
      </c>
      <c r="I5" s="44"/>
      <c r="J5" s="44"/>
      <c r="K5" s="46" t="s">
        <v>2</v>
      </c>
      <c r="L5" s="44"/>
    </row>
    <row r="11" spans="1:12">
      <c r="A11" s="45" t="s">
        <v>172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>
      <c r="A12" s="44"/>
      <c r="B12" s="45" t="s">
        <v>178</v>
      </c>
      <c r="C12" s="44"/>
      <c r="D12" s="44"/>
      <c r="E12" s="44"/>
      <c r="F12" s="44"/>
      <c r="G12" s="44"/>
      <c r="H12" s="44"/>
      <c r="I12" s="46">
        <v>509421</v>
      </c>
      <c r="J12" s="44"/>
      <c r="K12" s="44"/>
      <c r="L12" s="46">
        <v>481797</v>
      </c>
    </row>
    <row r="13" spans="1:12">
      <c r="A13" s="45" t="s">
        <v>112</v>
      </c>
      <c r="B13" s="44"/>
      <c r="C13" s="44"/>
      <c r="D13" s="44"/>
      <c r="E13" s="44"/>
      <c r="F13" s="44"/>
      <c r="G13" s="44"/>
      <c r="H13" s="44"/>
      <c r="I13" s="46">
        <v>9794</v>
      </c>
      <c r="J13" s="44"/>
      <c r="K13" s="44"/>
      <c r="L13" s="46">
        <v>9901</v>
      </c>
    </row>
    <row r="14" spans="1:12">
      <c r="A14" s="45" t="s">
        <v>170</v>
      </c>
      <c r="B14" s="44"/>
      <c r="C14" s="44"/>
      <c r="D14" s="44"/>
      <c r="E14" s="44"/>
      <c r="F14" s="44"/>
      <c r="G14" s="44"/>
      <c r="H14" s="44"/>
      <c r="I14" s="46">
        <v>519215</v>
      </c>
      <c r="J14" s="44"/>
      <c r="K14" s="44"/>
      <c r="L14" s="46">
        <v>491698</v>
      </c>
    </row>
    <row r="15" spans="1:12">
      <c r="A15" s="45" t="s">
        <v>174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2">
      <c r="A16" s="44"/>
      <c r="B16" s="45" t="s">
        <v>178</v>
      </c>
      <c r="C16" s="44"/>
      <c r="D16" s="44"/>
      <c r="E16" s="44"/>
      <c r="F16" s="44"/>
      <c r="G16" s="44"/>
      <c r="H16" s="44"/>
      <c r="I16" s="46">
        <v>444536</v>
      </c>
      <c r="J16" s="44"/>
      <c r="K16" s="44"/>
      <c r="L16" s="46">
        <v>422591</v>
      </c>
    </row>
    <row r="17" spans="1:12">
      <c r="A17" s="45" t="s">
        <v>179</v>
      </c>
      <c r="B17" s="44"/>
      <c r="C17" s="44"/>
      <c r="D17" s="44"/>
      <c r="E17" s="44"/>
      <c r="F17" s="44"/>
      <c r="G17" s="44"/>
      <c r="H17" s="44"/>
      <c r="I17" s="46">
        <v>9456</v>
      </c>
      <c r="J17" s="44"/>
      <c r="K17" s="44"/>
      <c r="L17" s="46">
        <v>8280</v>
      </c>
    </row>
    <row r="18" spans="1:12">
      <c r="A18" s="45" t="s">
        <v>180</v>
      </c>
      <c r="B18" s="44"/>
      <c r="C18" s="44"/>
      <c r="D18" s="44"/>
      <c r="E18" s="44"/>
      <c r="F18" s="44"/>
      <c r="G18" s="44"/>
      <c r="H18" s="44"/>
      <c r="I18" s="46">
        <v>37745</v>
      </c>
      <c r="J18" s="44"/>
      <c r="K18" s="44"/>
      <c r="L18" s="46">
        <v>34755</v>
      </c>
    </row>
    <row r="19" spans="1:12">
      <c r="A19" s="45" t="s">
        <v>154</v>
      </c>
      <c r="B19" s="44"/>
      <c r="C19" s="44"/>
      <c r="D19" s="44"/>
      <c r="E19" s="44"/>
      <c r="F19" s="44"/>
      <c r="G19" s="44"/>
      <c r="H19" s="44"/>
      <c r="I19" s="46">
        <v>491737</v>
      </c>
      <c r="J19" s="44"/>
      <c r="K19" s="44"/>
      <c r="L19" s="46">
        <v>465626</v>
      </c>
    </row>
    <row r="20" spans="1:12">
      <c r="A20" s="45" t="s">
        <v>156</v>
      </c>
      <c r="B20" s="44"/>
      <c r="C20" s="44"/>
      <c r="D20" s="44"/>
      <c r="E20" s="44"/>
      <c r="F20" s="44"/>
      <c r="G20" s="44"/>
      <c r="H20" s="44"/>
      <c r="I20" s="46">
        <v>27478</v>
      </c>
      <c r="J20" s="44"/>
      <c r="K20" s="44"/>
      <c r="L20" s="46">
        <v>26072</v>
      </c>
    </row>
    <row r="21" spans="1:12">
      <c r="A21" s="45" t="s">
        <v>113</v>
      </c>
      <c r="B21" s="44"/>
      <c r="C21" s="44"/>
      <c r="D21" s="44"/>
      <c r="E21" s="44"/>
      <c r="F21" s="44"/>
      <c r="G21" s="44"/>
      <c r="H21" s="44"/>
      <c r="I21" s="46">
        <v>52628</v>
      </c>
      <c r="J21" s="44"/>
      <c r="K21" s="44"/>
      <c r="L21" s="46">
        <v>0</v>
      </c>
    </row>
    <row r="22" spans="1:12">
      <c r="A22" s="45" t="s">
        <v>114</v>
      </c>
      <c r="B22" s="44"/>
      <c r="C22" s="44"/>
      <c r="D22" s="44"/>
      <c r="E22" s="44"/>
      <c r="F22" s="44"/>
      <c r="G22" s="44"/>
      <c r="H22" s="44"/>
      <c r="I22" s="46">
        <v>-97</v>
      </c>
      <c r="J22" s="44"/>
      <c r="K22" s="44"/>
      <c r="L22" s="46">
        <v>0</v>
      </c>
    </row>
    <row r="23" spans="1:12">
      <c r="A23" s="45" t="s">
        <v>38</v>
      </c>
      <c r="B23" s="44"/>
      <c r="C23" s="44"/>
      <c r="D23" s="44"/>
      <c r="E23" s="44"/>
      <c r="F23" s="44"/>
      <c r="G23" s="44"/>
      <c r="H23" s="44"/>
      <c r="I23" s="46">
        <v>-16781</v>
      </c>
      <c r="J23" s="44"/>
      <c r="K23" s="44"/>
      <c r="L23" s="46">
        <v>-16843</v>
      </c>
    </row>
    <row r="24" spans="1:12">
      <c r="A24" s="45" t="s">
        <v>181</v>
      </c>
      <c r="B24" s="44"/>
      <c r="C24" s="44"/>
      <c r="D24" s="44"/>
      <c r="E24" s="44"/>
      <c r="F24" s="44"/>
      <c r="G24" s="44"/>
      <c r="H24" s="44"/>
      <c r="I24" s="46">
        <v>0</v>
      </c>
      <c r="J24" s="44"/>
      <c r="K24" s="44"/>
      <c r="L24" s="46">
        <v>0</v>
      </c>
    </row>
    <row r="25" spans="1:12">
      <c r="A25" s="45" t="s">
        <v>182</v>
      </c>
      <c r="B25" s="44"/>
      <c r="C25" s="44"/>
      <c r="D25" s="44"/>
      <c r="E25" s="44"/>
      <c r="F25" s="44"/>
      <c r="G25" s="44"/>
      <c r="H25" s="44"/>
      <c r="I25" s="46">
        <v>1731</v>
      </c>
      <c r="J25" s="44"/>
      <c r="K25" s="44"/>
      <c r="L25" s="46">
        <v>1732</v>
      </c>
    </row>
    <row r="27" spans="1:12">
      <c r="A27" s="45" t="s">
        <v>183</v>
      </c>
      <c r="B27" s="44"/>
      <c r="C27" s="44"/>
      <c r="D27" s="44"/>
      <c r="E27" s="44"/>
      <c r="F27" s="44"/>
      <c r="G27" s="44"/>
      <c r="H27" s="44"/>
      <c r="I27" s="46">
        <v>64959</v>
      </c>
      <c r="J27" s="44"/>
      <c r="K27" s="44"/>
      <c r="L27" s="46">
        <v>10961</v>
      </c>
    </row>
    <row r="28" spans="1:12">
      <c r="A28" s="45" t="s">
        <v>184</v>
      </c>
      <c r="B28" s="44"/>
      <c r="C28" s="44"/>
      <c r="D28" s="44"/>
      <c r="E28" s="44"/>
      <c r="F28" s="44"/>
      <c r="G28" s="44"/>
      <c r="H28" s="44"/>
      <c r="I28" s="46">
        <v>-7327</v>
      </c>
      <c r="J28" s="44"/>
      <c r="K28" s="44"/>
      <c r="L28" s="46">
        <v>-3738</v>
      </c>
    </row>
    <row r="30" spans="1:12">
      <c r="A30" s="45" t="s">
        <v>185</v>
      </c>
      <c r="B30" s="44"/>
      <c r="C30" s="44"/>
      <c r="D30" s="44"/>
      <c r="E30" s="44"/>
      <c r="F30" s="44"/>
      <c r="G30" s="44"/>
      <c r="H30" s="44"/>
      <c r="I30" s="46">
        <v>57632</v>
      </c>
      <c r="J30" s="44"/>
      <c r="K30" s="44"/>
      <c r="L30" s="46">
        <v>7223</v>
      </c>
    </row>
    <row r="32" spans="1:12">
      <c r="A32" s="45" t="s">
        <v>186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4">
      <c r="A33" s="44"/>
      <c r="B33" s="45" t="s">
        <v>187</v>
      </c>
      <c r="C33" s="44"/>
      <c r="D33" s="44"/>
    </row>
    <row r="34" spans="1:4">
      <c r="A34" s="44"/>
      <c r="B34" s="44"/>
      <c r="C34" s="45" t="s">
        <v>188</v>
      </c>
      <c r="D34" s="44"/>
    </row>
    <row r="35" spans="1:4">
      <c r="A35" s="44"/>
      <c r="B35" s="44"/>
      <c r="C35" s="45" t="s">
        <v>189</v>
      </c>
      <c r="D35" s="44"/>
    </row>
    <row r="36" spans="1:4">
      <c r="A36" s="44"/>
      <c r="B36" s="44"/>
      <c r="C36" s="44"/>
      <c r="D36" s="45" t="s">
        <v>190</v>
      </c>
    </row>
    <row r="37" spans="1:4">
      <c r="A37" s="44"/>
      <c r="B37" s="44"/>
      <c r="C37" s="45" t="s">
        <v>191</v>
      </c>
      <c r="D37" s="44"/>
    </row>
    <row r="38" spans="1:4">
      <c r="A38" s="44"/>
      <c r="B38" s="44"/>
      <c r="C38" s="44"/>
      <c r="D38" s="45" t="s">
        <v>192</v>
      </c>
    </row>
    <row r="39" spans="1:4">
      <c r="A39" s="44"/>
      <c r="B39" s="44"/>
      <c r="C39" s="45" t="s">
        <v>193</v>
      </c>
      <c r="D39" s="44"/>
    </row>
    <row r="40" spans="1:4">
      <c r="A40" s="44"/>
      <c r="B40" s="44"/>
      <c r="C40" s="44"/>
      <c r="D40" s="45" t="s">
        <v>194</v>
      </c>
    </row>
    <row r="41" spans="1:4">
      <c r="A41" s="44"/>
      <c r="B41" s="45" t="s">
        <v>195</v>
      </c>
      <c r="C41" s="44"/>
      <c r="D41" s="44"/>
    </row>
    <row r="43" spans="1:4">
      <c r="A43" s="45" t="s">
        <v>196</v>
      </c>
      <c r="B43" s="44"/>
      <c r="C43" s="44"/>
      <c r="D43" s="44"/>
    </row>
    <row r="48" spans="1:4">
      <c r="A48" s="45" t="s">
        <v>78</v>
      </c>
      <c r="B48" s="44"/>
      <c r="C48" s="44"/>
      <c r="D48" s="44"/>
    </row>
    <row r="49" spans="1:12">
      <c r="A49" s="45" t="s">
        <v>197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</row>
    <row r="50" spans="1:12">
      <c r="A50" s="45">
        <v>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8" spans="1:12">
      <c r="A58" s="45" t="s">
        <v>198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2">
      <c r="A59" s="44"/>
      <c r="B59" s="45" t="s">
        <v>199</v>
      </c>
      <c r="C59" s="44"/>
      <c r="D59" s="44"/>
      <c r="E59" s="44"/>
      <c r="F59" s="44"/>
      <c r="G59" s="44"/>
      <c r="H59" s="44"/>
      <c r="I59" s="46">
        <v>58779</v>
      </c>
      <c r="J59" s="44"/>
      <c r="K59" s="44"/>
      <c r="L59" s="46">
        <v>7224</v>
      </c>
    </row>
    <row r="60" spans="1:12">
      <c r="A60" s="44"/>
      <c r="B60" s="45" t="s">
        <v>200</v>
      </c>
      <c r="C60" s="44"/>
      <c r="D60" s="44"/>
      <c r="E60" s="44"/>
      <c r="F60" s="44"/>
      <c r="G60" s="44"/>
      <c r="H60" s="44"/>
      <c r="I60" s="46">
        <v>-1147</v>
      </c>
      <c r="J60" s="44"/>
      <c r="K60" s="44"/>
      <c r="L60" s="46">
        <v>0</v>
      </c>
    </row>
    <row r="62" spans="1:12">
      <c r="A62" s="44"/>
      <c r="B62" s="44"/>
      <c r="C62" s="44"/>
      <c r="D62" s="44"/>
      <c r="E62" s="44"/>
      <c r="F62" s="44"/>
      <c r="G62" s="44"/>
      <c r="H62" s="44"/>
      <c r="I62" s="46">
        <v>57632</v>
      </c>
      <c r="J62" s="44"/>
      <c r="K62" s="44"/>
      <c r="L62" s="46">
        <v>7224</v>
      </c>
    </row>
    <row r="64" spans="1:12">
      <c r="A64" s="45" t="s">
        <v>201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</row>
    <row r="65" spans="1:12">
      <c r="A65" s="44"/>
      <c r="B65" s="45" t="s">
        <v>202</v>
      </c>
      <c r="C65" s="44"/>
      <c r="D65" s="44"/>
      <c r="E65" s="44"/>
      <c r="F65" s="44"/>
      <c r="G65" s="44"/>
      <c r="H65" s="44"/>
      <c r="I65" s="46">
        <v>58779</v>
      </c>
      <c r="J65" s="44"/>
      <c r="K65" s="44"/>
      <c r="L65" s="46">
        <v>7224</v>
      </c>
    </row>
    <row r="66" spans="1:12">
      <c r="A66" s="44"/>
      <c r="B66" s="45" t="s">
        <v>200</v>
      </c>
      <c r="C66" s="44"/>
      <c r="D66" s="44"/>
      <c r="E66" s="44"/>
      <c r="F66" s="44"/>
      <c r="G66" s="44"/>
      <c r="H66" s="44"/>
      <c r="I66" s="46">
        <v>-1147</v>
      </c>
      <c r="J66" s="44"/>
      <c r="K66" s="44"/>
      <c r="L66" s="46">
        <v>0</v>
      </c>
    </row>
    <row r="68" spans="1:12">
      <c r="A68" s="44"/>
      <c r="B68" s="44"/>
      <c r="C68" s="44"/>
      <c r="D68" s="44"/>
      <c r="E68" s="44"/>
      <c r="F68" s="44"/>
      <c r="G68" s="44"/>
      <c r="H68" s="44"/>
      <c r="I68" s="46">
        <v>57632</v>
      </c>
      <c r="J68" s="44"/>
      <c r="K68" s="44"/>
      <c r="L68" s="46">
        <v>7224</v>
      </c>
    </row>
    <row r="70" spans="1:12">
      <c r="A70" s="45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</row>
    <row r="71" spans="1:12">
      <c r="A71" s="44"/>
      <c r="B71" s="45" t="s">
        <v>43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0E27525F7E844094D1F7C801804147" ma:contentTypeVersion="10" ma:contentTypeDescription="Create a new document." ma:contentTypeScope="" ma:versionID="d09c09fb8384d8dbc9ba17bda9df9d5a">
  <xsd:schema xmlns:xsd="http://www.w3.org/2001/XMLSchema" xmlns:xs="http://www.w3.org/2001/XMLSchema" xmlns:p="http://schemas.microsoft.com/office/2006/metadata/properties" xmlns:ns2="e8778265-5e53-4955-bc82-e4ad1e04d1df" xmlns:ns3="be3a4883-34ab-4f54-989c-1b8e4d75e1b8" targetNamespace="http://schemas.microsoft.com/office/2006/metadata/properties" ma:root="true" ma:fieldsID="e561bb2ee84ba5cc5180d6feba4715ae" ns2:_="" ns3:_="">
    <xsd:import namespace="e8778265-5e53-4955-bc82-e4ad1e04d1df"/>
    <xsd:import namespace="be3a4883-34ab-4f54-989c-1b8e4d75e1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78265-5e53-4955-bc82-e4ad1e04d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a4883-34ab-4f54-989c-1b8e4d75e1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1565b-974c-4c50-aa1a-218af9f0f164}" ma:internalName="TaxCatchAll" ma:showField="CatchAllData" ma:web="be3a4883-34ab-4f54-989c-1b8e4d75e1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778265-5e53-4955-bc82-e4ad1e04d1df">
      <Terms xmlns="http://schemas.microsoft.com/office/infopath/2007/PartnerControls"/>
    </lcf76f155ced4ddcb4097134ff3c332f>
    <TaxCatchAll xmlns="be3a4883-34ab-4f54-989c-1b8e4d75e1b8" xsi:nil="true"/>
  </documentManagement>
</p:properties>
</file>

<file path=customXml/itemProps1.xml><?xml version="1.0" encoding="utf-8"?>
<ds:datastoreItem xmlns:ds="http://schemas.openxmlformats.org/officeDocument/2006/customXml" ds:itemID="{95C55102-43C8-41F8-989B-F9C2850A4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78265-5e53-4955-bc82-e4ad1e04d1df"/>
    <ds:schemaRef ds:uri="be3a4883-34ab-4f54-989c-1b8e4d75e1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A2E0AB-F2AC-4343-886D-D99050F054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274030-194C-4E3E-8433-04F47D62C43D}">
  <ds:schemaRefs>
    <ds:schemaRef ds:uri="http://purl.org/dc/terms/"/>
    <ds:schemaRef ds:uri="http://purl.org/dc/elements/1.1/"/>
    <ds:schemaRef ds:uri="http://purl.org/dc/dcmitype/"/>
    <ds:schemaRef ds:uri="be3a4883-34ab-4f54-989c-1b8e4d75e1b8"/>
    <ds:schemaRef ds:uri="http://www.w3.org/XML/1998/namespace"/>
    <ds:schemaRef ds:uri="http://schemas.microsoft.com/office/2006/documentManagement/types"/>
    <ds:schemaRef ds:uri="e8778265-5e53-4955-bc82-e4ad1e04d1df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Sheet2</vt:lpstr>
      <vt:lpstr>BS</vt:lpstr>
      <vt:lpstr>PL</vt:lpstr>
      <vt:lpstr>CE </vt:lpstr>
      <vt:lpstr>Separate</vt:lpstr>
      <vt:lpstr>CF</vt:lpstr>
      <vt:lpstr>PL-COnso</vt:lpstr>
      <vt:lpstr>BS!Print_Area</vt:lpstr>
      <vt:lpstr>'CE '!Print_Area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Saengsawang</dc:creator>
  <cp:lastModifiedBy>Darika Tongprapai</cp:lastModifiedBy>
  <cp:lastPrinted>2026-08-11T16:59:56Z</cp:lastPrinted>
  <dcterms:created xsi:type="dcterms:W3CDTF">2026-02-08T15:08:21Z</dcterms:created>
  <dcterms:modified xsi:type="dcterms:W3CDTF">2026-08-11T17:00:00Z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0x010100EF0E27525F7E844094D1F7C801804147</vt:lpwstr>
  </property>
  <property fmtid="{D5CDD505-2E9C-101B-9397-08002B2CF9AE}" pid="3" name="MediaServiceImageTags">
    <vt:lpwstr/>
  </property>
</Properties>
</file>