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Turnkey Communication Services\2026\Qtr2'2026\"/>
    </mc:Choice>
  </mc:AlternateContent>
  <xr:revisionPtr revIDLastSave="0" documentId="13_ncr:1_{A90860A2-8F2B-447A-B611-5C5E05A7157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2" r:id="rId2"/>
    <sheet name="CE" sheetId="3" r:id="rId3"/>
    <sheet name="Separate" sheetId="4" r:id="rId4"/>
    <sheet name="CF" sheetId="5" r:id="rId5"/>
    <sheet name="000" sheetId="6" state="veryHidden" r:id="rId6"/>
  </sheets>
  <definedNames>
    <definedName name="_xlnm.Print_Area" localSheetId="0">BS!$A$1:$J$105</definedName>
    <definedName name="_xlnm.Print_Area" localSheetId="2">CE!$A$1:$W$31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4" l="1"/>
  <c r="H20" i="4"/>
  <c r="H22" i="4" s="1"/>
  <c r="F20" i="4"/>
  <c r="F22" i="4" s="1"/>
  <c r="D20" i="4"/>
  <c r="D22" i="4" s="1"/>
  <c r="L19" i="4"/>
  <c r="L17" i="4"/>
  <c r="L14" i="4"/>
  <c r="H13" i="4"/>
  <c r="H15" i="4" s="1"/>
  <c r="F13" i="4"/>
  <c r="F15" i="4" s="1"/>
  <c r="D13" i="4"/>
  <c r="D15" i="4" s="1"/>
  <c r="J12" i="4"/>
  <c r="L12" i="4" s="1"/>
  <c r="L10" i="4"/>
  <c r="P28" i="3"/>
  <c r="R28" i="3" s="1"/>
  <c r="V28" i="3" s="1"/>
  <c r="V27" i="3"/>
  <c r="T24" i="3"/>
  <c r="T29" i="3" s="1"/>
  <c r="N24" i="3"/>
  <c r="N29" i="3" s="1"/>
  <c r="L24" i="3"/>
  <c r="L29" i="3" s="1"/>
  <c r="H24" i="3"/>
  <c r="H29" i="3" s="1"/>
  <c r="F24" i="3"/>
  <c r="F29" i="3" s="1"/>
  <c r="D24" i="3"/>
  <c r="D29" i="3" s="1"/>
  <c r="P23" i="3"/>
  <c r="R23" i="3" s="1"/>
  <c r="V23" i="3" s="1"/>
  <c r="P22" i="3"/>
  <c r="P24" i="3" s="1"/>
  <c r="P21" i="3"/>
  <c r="P18" i="3"/>
  <c r="R18" i="3" s="1"/>
  <c r="V18" i="3" s="1"/>
  <c r="T17" i="3"/>
  <c r="T19" i="3" s="1"/>
  <c r="N17" i="3"/>
  <c r="N19" i="3" s="1"/>
  <c r="L17" i="3"/>
  <c r="L19" i="3" s="1"/>
  <c r="H17" i="3"/>
  <c r="H19" i="3" s="1"/>
  <c r="F17" i="3"/>
  <c r="F19" i="3" s="1"/>
  <c r="D17" i="3"/>
  <c r="D19" i="3" s="1"/>
  <c r="P16" i="3"/>
  <c r="R16" i="3" s="1"/>
  <c r="V16" i="3" s="1"/>
  <c r="P15" i="3"/>
  <c r="P17" i="3" s="1"/>
  <c r="P14" i="3"/>
  <c r="J64" i="2"/>
  <c r="H64" i="2"/>
  <c r="F64" i="2"/>
  <c r="D64" i="2"/>
  <c r="J58" i="2"/>
  <c r="J65" i="2" s="1"/>
  <c r="J69" i="2" s="1"/>
  <c r="J71" i="2" s="1"/>
  <c r="H58" i="2"/>
  <c r="H65" i="2" s="1"/>
  <c r="H69" i="2" s="1"/>
  <c r="H71" i="2" s="1"/>
  <c r="H73" i="2" s="1"/>
  <c r="F58" i="2"/>
  <c r="F65" i="2" s="1"/>
  <c r="F69" i="2" s="1"/>
  <c r="F71" i="2" s="1"/>
  <c r="D58" i="2"/>
  <c r="D65" i="2" s="1"/>
  <c r="D69" i="2" s="1"/>
  <c r="D71" i="2" s="1"/>
  <c r="J19" i="2"/>
  <c r="H19" i="2"/>
  <c r="F19" i="2"/>
  <c r="D19" i="2"/>
  <c r="J13" i="2"/>
  <c r="J20" i="2" s="1"/>
  <c r="J24" i="2" s="1"/>
  <c r="J26" i="2" s="1"/>
  <c r="J28" i="2" s="1"/>
  <c r="J31" i="2" s="1"/>
  <c r="H13" i="2"/>
  <c r="H20" i="2" s="1"/>
  <c r="H24" i="2" s="1"/>
  <c r="H26" i="2" s="1"/>
  <c r="H28" i="2" s="1"/>
  <c r="H31" i="2" s="1"/>
  <c r="F13" i="2"/>
  <c r="F20" i="2" s="1"/>
  <c r="F24" i="2" s="1"/>
  <c r="F26" i="2" s="1"/>
  <c r="D13" i="2"/>
  <c r="D20" i="2" s="1"/>
  <c r="D24" i="2" s="1"/>
  <c r="D26" i="2" s="1"/>
  <c r="J94" i="1"/>
  <c r="J96" i="1" s="1"/>
  <c r="F94" i="1"/>
  <c r="F96" i="1" s="1"/>
  <c r="H91" i="1"/>
  <c r="D91" i="1"/>
  <c r="H89" i="1"/>
  <c r="D89" i="1"/>
  <c r="H88" i="1"/>
  <c r="D88" i="1"/>
  <c r="J71" i="1"/>
  <c r="H71" i="1"/>
  <c r="F71" i="1"/>
  <c r="D71" i="1"/>
  <c r="J63" i="1"/>
  <c r="H63" i="1"/>
  <c r="F63" i="1"/>
  <c r="D63" i="1"/>
  <c r="J39" i="1"/>
  <c r="H39" i="1"/>
  <c r="F39" i="1"/>
  <c r="D39" i="1"/>
  <c r="H24" i="1"/>
  <c r="D24" i="1"/>
  <c r="J23" i="1"/>
  <c r="F23" i="1"/>
  <c r="J17" i="1"/>
  <c r="F17" i="1"/>
  <c r="J16" i="1"/>
  <c r="F16" i="1"/>
  <c r="J13" i="1"/>
  <c r="F13" i="1"/>
  <c r="F24" i="1" s="1"/>
  <c r="J88" i="5"/>
  <c r="H88" i="5"/>
  <c r="F88" i="5"/>
  <c r="D88" i="5"/>
  <c r="J76" i="5"/>
  <c r="H76" i="5"/>
  <c r="F76" i="5"/>
  <c r="D76" i="5"/>
  <c r="J9" i="5"/>
  <c r="J28" i="5" s="1"/>
  <c r="J44" i="5" s="1"/>
  <c r="J48" i="5" s="1"/>
  <c r="H9" i="5"/>
  <c r="H28" i="5" s="1"/>
  <c r="H44" i="5" s="1"/>
  <c r="H48" i="5" s="1"/>
  <c r="F9" i="5"/>
  <c r="F28" i="5" s="1"/>
  <c r="F44" i="5" s="1"/>
  <c r="F48" i="5" s="1"/>
  <c r="D9" i="5"/>
  <c r="D28" i="5" s="1"/>
  <c r="D44" i="5" s="1"/>
  <c r="D48" i="5" s="1"/>
  <c r="J24" i="1" l="1"/>
  <c r="F89" i="5"/>
  <c r="F91" i="5" s="1"/>
  <c r="D89" i="5"/>
  <c r="D91" i="5" s="1"/>
  <c r="D92" i="5" s="1"/>
  <c r="H89" i="5"/>
  <c r="H91" i="5" s="1"/>
  <c r="H92" i="5" s="1"/>
  <c r="J89" i="5"/>
  <c r="J91" i="5" s="1"/>
  <c r="D40" i="1"/>
  <c r="F40" i="1"/>
  <c r="H40" i="1"/>
  <c r="J40" i="1"/>
  <c r="D72" i="1"/>
  <c r="F72" i="1"/>
  <c r="F97" i="1" s="1"/>
  <c r="F98" i="1" s="1"/>
  <c r="H72" i="1"/>
  <c r="J72" i="1"/>
  <c r="J97" i="1"/>
  <c r="D33" i="2"/>
  <c r="D31" i="2" s="1"/>
  <c r="D43" i="2" s="1"/>
  <c r="D28" i="2"/>
  <c r="D38" i="2" s="1"/>
  <c r="D36" i="2" s="1"/>
  <c r="F33" i="2"/>
  <c r="F31" i="2" s="1"/>
  <c r="F43" i="2" s="1"/>
  <c r="F28" i="2"/>
  <c r="F38" i="2" s="1"/>
  <c r="F36" i="2" s="1"/>
  <c r="H43" i="2"/>
  <c r="H36" i="2"/>
  <c r="J43" i="2"/>
  <c r="J36" i="2"/>
  <c r="D78" i="2"/>
  <c r="D76" i="2" s="1"/>
  <c r="D88" i="2" s="1"/>
  <c r="D73" i="2"/>
  <c r="D83" i="2" s="1"/>
  <c r="D81" i="2" s="1"/>
  <c r="J22" i="3" s="1"/>
  <c r="F78" i="2"/>
  <c r="F76" i="2" s="1"/>
  <c r="F73" i="2"/>
  <c r="F83" i="2" s="1"/>
  <c r="F81" i="2" s="1"/>
  <c r="J18" i="4"/>
  <c r="H76" i="2"/>
  <c r="J11" i="4"/>
  <c r="J73" i="2"/>
  <c r="J76" i="2" s="1"/>
  <c r="P19" i="3"/>
  <c r="R14" i="3"/>
  <c r="P29" i="3"/>
  <c r="D93" i="1" s="1"/>
  <c r="R21" i="3"/>
  <c r="J98" i="1" l="1"/>
  <c r="V21" i="3"/>
  <c r="V14" i="3"/>
  <c r="J88" i="2"/>
  <c r="J81" i="2"/>
  <c r="J13" i="4"/>
  <c r="J15" i="4" s="1"/>
  <c r="L11" i="4"/>
  <c r="L13" i="4" s="1"/>
  <c r="L15" i="4" s="1"/>
  <c r="H88" i="2"/>
  <c r="H81" i="2"/>
  <c r="J20" i="4"/>
  <c r="J22" i="4" s="1"/>
  <c r="H92" i="1" s="1"/>
  <c r="H94" i="1" s="1"/>
  <c r="H96" i="1" s="1"/>
  <c r="H97" i="1" s="1"/>
  <c r="H98" i="1" s="1"/>
  <c r="L18" i="4"/>
  <c r="L20" i="4" s="1"/>
  <c r="L22" i="4" s="1"/>
  <c r="J15" i="3"/>
  <c r="F88" i="2"/>
  <c r="J24" i="3"/>
  <c r="J29" i="3" s="1"/>
  <c r="D92" i="1" s="1"/>
  <c r="D94" i="1" s="1"/>
  <c r="D96" i="1" s="1"/>
  <c r="D97" i="1" s="1"/>
  <c r="D98" i="1" s="1"/>
  <c r="R22" i="3"/>
  <c r="L23" i="4" l="1"/>
  <c r="R24" i="3"/>
  <c r="R29" i="3" s="1"/>
  <c r="V22" i="3"/>
  <c r="V24" i="3" s="1"/>
  <c r="J17" i="3"/>
  <c r="J19" i="3" s="1"/>
  <c r="R15" i="3"/>
  <c r="V29" i="3"/>
  <c r="V30" i="3" s="1"/>
  <c r="R17" i="3" l="1"/>
  <c r="R19" i="3" s="1"/>
  <c r="V15" i="3"/>
  <c r="V17" i="3" s="1"/>
  <c r="V19" i="3" s="1"/>
</calcChain>
</file>

<file path=xl/sharedStrings.xml><?xml version="1.0" encoding="utf-8"?>
<sst xmlns="http://schemas.openxmlformats.org/spreadsheetml/2006/main" count="411" uniqueCount="251">
  <si>
    <t>Turnkey Communication Services Public Company Limited</t>
  </si>
  <si>
    <t>Statement of financial position</t>
  </si>
  <si>
    <t>As at 30 June 2026</t>
  </si>
  <si>
    <t>(Unit: Thousand Baht)</t>
  </si>
  <si>
    <t>Consolidated financial statements</t>
  </si>
  <si>
    <t>Separate financial statements</t>
  </si>
  <si>
    <t>30 June 2026</t>
  </si>
  <si>
    <t>31 December 2025</t>
  </si>
  <si>
    <t>Note</t>
  </si>
  <si>
    <t>(Unaudited</t>
  </si>
  <si>
    <t>(Audited)</t>
  </si>
  <si>
    <t>Assets</t>
  </si>
  <si>
    <t>but reviewed)</t>
  </si>
  <si>
    <t>(Restated)</t>
  </si>
  <si>
    <t xml:space="preserve">Current assets </t>
  </si>
  <si>
    <t>Cash and cash equivalents</t>
  </si>
  <si>
    <t>Financial assets measured at amortised cost</t>
  </si>
  <si>
    <t xml:space="preserve">   - fixed deposits</t>
  </si>
  <si>
    <t>Trade and other current receivables</t>
  </si>
  <si>
    <t>2, 4</t>
  </si>
  <si>
    <t>Current portion of lease receivables</t>
  </si>
  <si>
    <t>Current portion of contract assets</t>
  </si>
  <si>
    <t>Short-term loans to related parties</t>
  </si>
  <si>
    <t>2, 3</t>
  </si>
  <si>
    <t>Short-term loans to other party</t>
  </si>
  <si>
    <t>2, 6</t>
  </si>
  <si>
    <t>Inventories</t>
  </si>
  <si>
    <t>Investments in equity securities measured at</t>
  </si>
  <si>
    <t xml:space="preserve">   fair value through profit or loss</t>
  </si>
  <si>
    <t>Derivatives assets</t>
  </si>
  <si>
    <t>Other current assets</t>
  </si>
  <si>
    <t>Total current assets</t>
  </si>
  <si>
    <t>Non-current assets</t>
  </si>
  <si>
    <t>Deposits pledged as collateral</t>
  </si>
  <si>
    <t>13, 16</t>
  </si>
  <si>
    <t>Trade and other non-current receivables</t>
  </si>
  <si>
    <t>Non-current lease receivables</t>
  </si>
  <si>
    <t>Non-current contract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</si>
  <si>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</si>
  <si>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</si>
  <si>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</si>
  <si>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</si>
  <si>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</si>
  <si>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</si>
  <si>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</si>
  <si>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</si>
  <si>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</si>
  <si>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</si>
  <si>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Statement of financial position (continued)</t>
  </si>
  <si>
    <t xml:space="preserve">As at 30 June 2026 </t>
  </si>
  <si>
    <t>Liabilities and shareholders' equity</t>
  </si>
  <si>
    <t>Current liabilities</t>
  </si>
  <si>
    <t>Short-term loans from financial institutions</t>
  </si>
  <si>
    <t>Short-term loans from related parties</t>
  </si>
  <si>
    <t>Short-term loans from other parties</t>
  </si>
  <si>
    <t>2, 14</t>
  </si>
  <si>
    <t>Trade and other current payables</t>
  </si>
  <si>
    <t>Current contract liabilities</t>
  </si>
  <si>
    <t>Current portion of lease liabilities</t>
  </si>
  <si>
    <t>Income tax payable</t>
  </si>
  <si>
    <t>Current provisions</t>
  </si>
  <si>
    <t>Other current liabilities</t>
  </si>
  <si>
    <t>Total current liabilities</t>
  </si>
  <si>
    <t>Non-current liabilities</t>
  </si>
  <si>
    <t xml:space="preserve">Non-current contract liabilities </t>
  </si>
  <si>
    <t>Lease liabilities, net of current portion</t>
  </si>
  <si>
    <t>Non-current provisions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</si>
  <si>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</si>
  <si>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</si>
  <si>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</si>
  <si>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</si>
  <si>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</si>
  <si>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</si>
  <si>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</si>
  <si>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400,000,000 shares at par value of Baht 1 each</t>
  </si>
  <si>
    <t xml:space="preserve">   Issued and fully paid-up</t>
  </si>
  <si>
    <t xml:space="preserve">      400,000,000 shares fully paid-up of Baht 1 each</t>
  </si>
  <si>
    <t>Premium on paid-up capital</t>
  </si>
  <si>
    <t>Retained earnings</t>
  </si>
  <si>
    <t xml:space="preserve">   Appropriated-statutory reserve</t>
  </si>
  <si>
    <t xml:space="preserve">   Unappropriated</t>
  </si>
  <si>
    <t>Other components of equity</t>
  </si>
  <si>
    <t>Equity attributable to owners of the Company</t>
  </si>
  <si>
    <t>Non-controlling interests</t>
  </si>
  <si>
    <t xml:space="preserve">Total shareholders' equity </t>
  </si>
  <si>
    <t xml:space="preserve">Total liabilities and shareholders' equity </t>
  </si>
  <si>
    <t>Directors</t>
  </si>
  <si>
    <t>(Unaudited but reviewed)</t>
  </si>
  <si>
    <t xml:space="preserve">Statement of comprehensive income </t>
  </si>
  <si>
    <t>For the three-month period ended 30 June 2026</t>
  </si>
  <si>
    <t>2026</t>
  </si>
  <si>
    <t>Revenue from sales of goods, information</t>
  </si>
  <si>
    <t xml:space="preserve">   engineering and services</t>
  </si>
  <si>
    <t>Dividend income</t>
  </si>
  <si>
    <t>Other income</t>
  </si>
  <si>
    <t>Cost of sales, information engineering</t>
  </si>
  <si>
    <t xml:space="preserve">   and services</t>
  </si>
  <si>
    <t>Selling expenses</t>
  </si>
  <si>
    <t>Administrative expenses</t>
  </si>
  <si>
    <t>Total expenses</t>
  </si>
  <si>
    <t>Operating profit (loss)</t>
  </si>
  <si>
    <t>Share of profit from associates</t>
  </si>
  <si>
    <t>Share of profit (loss) from joint venture</t>
  </si>
  <si>
    <t>Profit before income tax expenses</t>
  </si>
  <si>
    <t>Profit for the period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</si>
  <si>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</si>
  <si>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</si>
  <si>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</si>
  <si>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</si>
  <si>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</si>
  <si>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(Unit: Baht)</t>
  </si>
  <si>
    <t>Earnings per share</t>
  </si>
  <si>
    <t>Basic earnings per share</t>
  </si>
  <si>
    <t xml:space="preserve">   Profit attributable to equity holders of the Company</t>
  </si>
  <si>
    <t>For the six-month period ended 30 June 2026</t>
  </si>
  <si>
    <t>Operating profit</t>
  </si>
  <si>
    <t xml:space="preserve">Statements of changes in shareholders' equity </t>
  </si>
  <si>
    <t>Deficits arising</t>
  </si>
  <si>
    <t>Surplus arising from</t>
  </si>
  <si>
    <t>Total equity</t>
  </si>
  <si>
    <t>Issued and</t>
  </si>
  <si>
    <t>from additional interest</t>
  </si>
  <si>
    <t>Total other</t>
  </si>
  <si>
    <t>attributable to</t>
  </si>
  <si>
    <t>Non-controlling</t>
  </si>
  <si>
    <t>Total</t>
  </si>
  <si>
    <t>paid-up</t>
  </si>
  <si>
    <t>Premium on</t>
  </si>
  <si>
    <t>of non-controlling</t>
  </si>
  <si>
    <t>component of</t>
  </si>
  <si>
    <t>owners of</t>
  </si>
  <si>
    <t>interests of</t>
  </si>
  <si>
    <t xml:space="preserve">shareholders' </t>
  </si>
  <si>
    <t>share capital</t>
  </si>
  <si>
    <t>paid-up capital</t>
  </si>
  <si>
    <t>Appropriated</t>
  </si>
  <si>
    <t>Unappropriated</t>
  </si>
  <si>
    <t>interests</t>
  </si>
  <si>
    <t>equity</t>
  </si>
  <si>
    <t>the Company</t>
  </si>
  <si>
    <t xml:space="preserve">equity </t>
  </si>
  <si>
    <t>Balance as at 1 January 2025</t>
  </si>
  <si>
    <t>Dividend paid (Note 18)</t>
  </si>
  <si>
    <t>Balance as at 30 June 2025</t>
  </si>
  <si>
    <t>Balance as at 1 January 2026</t>
  </si>
  <si>
    <t>Increase in non-controlling interests</t>
  </si>
  <si>
    <t xml:space="preserve">   of the subsidiary from increase</t>
  </si>
  <si>
    <t xml:space="preserve">   in share capital (Note 8)</t>
  </si>
  <si>
    <t>Balance as at 30 June 2026</t>
  </si>
  <si>
    <t>Statements of changes in shareholders' equity (continued)</t>
  </si>
  <si>
    <t>shareholders'</t>
  </si>
  <si>
    <t>capital</t>
  </si>
  <si>
    <t>Cash flow statement</t>
  </si>
  <si>
    <t>2025</t>
  </si>
  <si>
    <t>Cash flows from operating activities</t>
  </si>
  <si>
    <t>Profit before income tax</t>
  </si>
  <si>
    <t xml:space="preserve">Adjustments to reconcile profit before tax to net cash </t>
  </si>
  <si>
    <t xml:space="preserve">   provided by (paid from) operating activities</t>
  </si>
  <si>
    <t xml:space="preserve">   Depreciation and amortisation</t>
  </si>
  <si>
    <t xml:space="preserve">   Expected credit losses (reversal)</t>
  </si>
  <si>
    <t xml:space="preserve">   Reversal from net realisable value of inventory</t>
  </si>
  <si>
    <t xml:space="preserve">   Loss from write-off equipments</t>
  </si>
  <si>
    <t xml:space="preserve">   Additions in provision (reversal)</t>
  </si>
  <si>
    <t xml:space="preserve">      in equity securities at fair value through profit or loss</t>
  </si>
  <si>
    <t xml:space="preserve">   Change in fair value on derivatives</t>
  </si>
  <si>
    <t xml:space="preserve">   Loss on disposal of investment in associate</t>
  </si>
  <si>
    <t xml:space="preserve">   Dividend income</t>
  </si>
  <si>
    <t xml:space="preserve">   Interest income</t>
  </si>
  <si>
    <t xml:space="preserve">   Finance costs</t>
  </si>
  <si>
    <t xml:space="preserve">   Share of profit from associates</t>
  </si>
  <si>
    <t xml:space="preserve">   Non-current provision for employee benefits</t>
  </si>
  <si>
    <t xml:space="preserve">Profit from operating activities before changes in </t>
  </si>
  <si>
    <t xml:space="preserve">   operating assets and liabilities</t>
  </si>
  <si>
    <t xml:space="preserve">Operating assets (increase) decrease  </t>
  </si>
  <si>
    <t xml:space="preserve">   Trade and other current receivables</t>
  </si>
  <si>
    <t xml:space="preserve">   Lease receivables</t>
  </si>
  <si>
    <t xml:space="preserve">   Contract assets </t>
  </si>
  <si>
    <t xml:space="preserve">   Inventories</t>
  </si>
  <si>
    <t xml:space="preserve">   Cost to fulfill a contract</t>
  </si>
  <si>
    <t xml:space="preserve">   Derivatives assets</t>
  </si>
  <si>
    <t xml:space="preserve">   Other current assets</t>
  </si>
  <si>
    <t xml:space="preserve">   Other non-current assets </t>
  </si>
  <si>
    <t>Operating liabilities increase (decrease)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</si>
  <si>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</si>
  <si>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</si>
  <si>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</si>
  <si>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Provisions paid</t>
  </si>
  <si>
    <t xml:space="preserve">   Employee benefit paid</t>
  </si>
  <si>
    <t>Cash from (used in) operating activities</t>
  </si>
  <si>
    <t xml:space="preserve">   Interest paid</t>
  </si>
  <si>
    <t xml:space="preserve">   Income tax paid</t>
  </si>
  <si>
    <t xml:space="preserve">   Income tax received</t>
  </si>
  <si>
    <t>Cash flow statement (continued)</t>
  </si>
  <si>
    <t>Cash flows from investing activities</t>
  </si>
  <si>
    <t>Net changing in financial assets</t>
  </si>
  <si>
    <t xml:space="preserve">   measured at amortised cost - fixed deposits</t>
  </si>
  <si>
    <t>Short-term loans to a subsidiary</t>
  </si>
  <si>
    <t>Received from short-term loans to a subsidiary</t>
  </si>
  <si>
    <t>Received from long-term loans to a subsidiary</t>
  </si>
  <si>
    <t>Proceeds from redemption of debt securities measured</t>
  </si>
  <si>
    <t xml:space="preserve">   at amortised cost</t>
  </si>
  <si>
    <t>Payment for investment in equity securities</t>
  </si>
  <si>
    <t xml:space="preserve">   at fair value through profit or loss</t>
  </si>
  <si>
    <t>Payments for investment in a subsidiary</t>
  </si>
  <si>
    <t>Payments for purchase of property, plant and equipment</t>
  </si>
  <si>
    <t>Payments for purchase of intangible assets</t>
  </si>
  <si>
    <t>Net changing in fixed deposits pledged as collateral</t>
  </si>
  <si>
    <t>Dividend received</t>
  </si>
  <si>
    <t>Interest received</t>
  </si>
  <si>
    <t>Cash flows from financing activities</t>
  </si>
  <si>
    <t>Proceeds from short-term loans from financial institutions</t>
  </si>
  <si>
    <t>Repayments of short-term loans from financial institutions</t>
  </si>
  <si>
    <t>Proceeds from short-term loans from related parties</t>
  </si>
  <si>
    <t>Repayments of short-term loans from related parties</t>
  </si>
  <si>
    <t>Cash received from short-term loans from other party</t>
  </si>
  <si>
    <t>Repayments of principal of lease liabilities</t>
  </si>
  <si>
    <t>Dividend paid</t>
  </si>
  <si>
    <t>Net decrease in cash and cash equivalents</t>
  </si>
  <si>
    <t>Cash and cash equivalents at the beginning of the period</t>
  </si>
  <si>
    <t>Supplemental cash flows information</t>
  </si>
  <si>
    <t>Non-cash transactions</t>
  </si>
  <si>
    <t xml:space="preserve">   Acquisition of plant and equipment, not yet paid</t>
  </si>
  <si>
    <t xml:space="preserve">   Acquisition of intangible assets, not yet paid</t>
  </si>
  <si>
    <t xml:space="preserve">   Additions to right-of-use assets and lease liabilities</t>
  </si>
  <si>
    <t xml:space="preserve">   Amortisation of financial fees</t>
  </si>
  <si>
    <t>2, 5</t>
  </si>
  <si>
    <t xml:space="preserve">   Loss from changes in fair value of investment</t>
  </si>
  <si>
    <t xml:space="preserve">   Share of (profit) loss from joint venture</t>
  </si>
  <si>
    <t xml:space="preserve">Cash received from non-controlling interests of </t>
  </si>
  <si>
    <t xml:space="preserve">   the subsidiary from increase in share capital</t>
  </si>
  <si>
    <t>Current portion of cost to fulfil a contract</t>
  </si>
  <si>
    <t>Non-current portion of cost to fulfil a contract</t>
  </si>
  <si>
    <t>Investments in joint ventures</t>
  </si>
  <si>
    <t>Current portion of long-term loans from bank</t>
  </si>
  <si>
    <t>Long-term loans from bank, net of current portion</t>
  </si>
  <si>
    <t>Revenues</t>
  </si>
  <si>
    <t>Total revenues</t>
  </si>
  <si>
    <t>Expenses</t>
  </si>
  <si>
    <t>Finance cost</t>
  </si>
  <si>
    <t>Income tax expenses</t>
  </si>
  <si>
    <t>Non-controlling interests of the subsidiaries</t>
  </si>
  <si>
    <t>business</t>
  </si>
  <si>
    <t>combination under</t>
  </si>
  <si>
    <t>common control</t>
  </si>
  <si>
    <t>the subsidiaries</t>
  </si>
  <si>
    <t>Payments for investment in joint ventures</t>
  </si>
  <si>
    <t>Repayments of long-term loans from bank</t>
  </si>
  <si>
    <t>Cash and cash equivalents at end of the period</t>
  </si>
  <si>
    <t>Net cash flows used in operating activities</t>
  </si>
  <si>
    <t>Net cash flows from investing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</si>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</sst>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;&quot;-&quot;"/>
    <numFmt numFmtId="167" formatCode="#,##0;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_-;\-* #,##0.00_-;_-* &quot;-&quot;??_-;_-@_-"/>
  </numFmts>
  <fonts count="20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/>
    <xf numFmtId="0" fontId="2" fillId="0" borderId="0"/>
    <xf numFmtId="168" fontId="3" fillId="0" borderId="0"/>
    <xf numFmtId="169" fontId="3" fillId="0" borderId="0"/>
    <xf numFmtId="170" fontId="3" fillId="0" borderId="0"/>
    <xf numFmtId="38" fontId="5" fillId="2" borderId="0"/>
    <xf numFmtId="10" fontId="5" fillId="3" borderId="1"/>
    <xf numFmtId="37" fontId="6" fillId="0" borderId="0"/>
    <xf numFmtId="171" fontId="7" fillId="0" borderId="0"/>
    <xf numFmtId="10" fontId="4" fillId="0" borderId="0"/>
    <xf numFmtId="1" fontId="4" fillId="0" borderId="2">
      <alignment horizontal="center" vertical="center"/>
    </xf>
    <xf numFmtId="43" fontId="2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172" fontId="1" fillId="0" borderId="0"/>
    <xf numFmtId="0" fontId="13" fillId="0" borderId="0"/>
    <xf numFmtId="0" fontId="12" fillId="0" borderId="0"/>
    <xf numFmtId="0" fontId="17" fillId="0" borderId="0"/>
    <xf numFmtId="172" fontId="4" fillId="0" borderId="0"/>
    <xf numFmtId="0" fontId="4" fillId="0" borderId="0"/>
    <xf numFmtId="0" fontId="18" fillId="0" borderId="0"/>
    <xf numFmtId="43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/>
    <xf numFmtId="43" fontId="13" fillId="0" borderId="0"/>
    <xf numFmtId="0" fontId="19" fillId="0" borderId="0"/>
    <xf numFmtId="0" fontId="19" fillId="0" borderId="0"/>
    <xf numFmtId="172" fontId="19" fillId="0" borderId="0"/>
    <xf numFmtId="43" fontId="1" fillId="0" borderId="0"/>
    <xf numFmtId="0" fontId="13" fillId="0" borderId="0"/>
    <xf numFmtId="43" fontId="1" fillId="0" borderId="0"/>
    <xf numFmtId="172" fontId="1" fillId="0" borderId="0"/>
    <xf numFmtId="0" fontId="12" fillId="0" borderId="0"/>
    <xf numFmtId="172" fontId="1" fillId="0" borderId="0"/>
    <xf numFmtId="0" fontId="2" fillId="0" borderId="0"/>
  </cellStyleXfs>
  <cellXfs count="123">
    <xf numFmtId="0" fontId="0" fillId="0" borderId="0" xfId="0"/>
    <xf numFmtId="0" fontId="11" fillId="0" borderId="0" xfId="14" applyFont="1" applyAlignment="1">
      <alignment vertical="center"/>
    </xf>
    <xf numFmtId="0" fontId="11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10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8" fillId="0" borderId="0" xfId="15" applyFont="1" applyAlignment="1">
      <alignment vertical="center"/>
    </xf>
    <xf numFmtId="0" fontId="8" fillId="0" borderId="0" xfId="14" applyFont="1" applyAlignment="1">
      <alignment vertical="center"/>
    </xf>
    <xf numFmtId="0" fontId="15" fillId="0" borderId="0" xfId="16" applyFont="1" applyAlignment="1">
      <alignment horizontal="center" vertical="center"/>
    </xf>
    <xf numFmtId="41" fontId="8" fillId="0" borderId="3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right" vertical="center"/>
    </xf>
    <xf numFmtId="0" fontId="8" fillId="0" borderId="0" xfId="15" applyFont="1" applyAlignment="1">
      <alignment horizontal="left" vertical="center"/>
    </xf>
    <xf numFmtId="37" fontId="8" fillId="0" borderId="0" xfId="23" applyNumberFormat="1" applyFont="1" applyAlignment="1">
      <alignment horizontal="right" vertical="center"/>
    </xf>
    <xf numFmtId="37" fontId="8" fillId="0" borderId="0" xfId="18" applyNumberFormat="1" applyFont="1" applyAlignment="1">
      <alignment vertical="center"/>
    </xf>
    <xf numFmtId="0" fontId="8" fillId="0" borderId="0" xfId="16" applyFont="1" applyAlignment="1">
      <alignment horizontal="center" vertical="center"/>
    </xf>
    <xf numFmtId="37" fontId="8" fillId="0" borderId="5" xfId="18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0" fontId="14" fillId="0" borderId="0" xfId="16" applyFont="1" applyAlignment="1">
      <alignment horizontal="left" vertical="center"/>
    </xf>
    <xf numFmtId="41" fontId="8" fillId="0" borderId="5" xfId="1" applyNumberFormat="1" applyFont="1" applyBorder="1" applyAlignment="1">
      <alignment horizontal="right" vertical="center"/>
    </xf>
    <xf numFmtId="37" fontId="8" fillId="0" borderId="0" xfId="14" applyNumberFormat="1" applyFont="1" applyAlignment="1">
      <alignment vertical="center"/>
    </xf>
    <xf numFmtId="41" fontId="8" fillId="0" borderId="5" xfId="0" applyNumberFormat="1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164" fontId="8" fillId="0" borderId="0" xfId="1" applyNumberFormat="1" applyFont="1" applyAlignment="1">
      <alignment horizontal="centerContinuous" vertical="center"/>
    </xf>
    <xf numFmtId="164" fontId="8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Continuous" vertical="center"/>
    </xf>
    <xf numFmtId="41" fontId="9" fillId="0" borderId="0" xfId="1" applyNumberFormat="1" applyFont="1" applyAlignment="1">
      <alignment horizontal="right" vertical="center"/>
    </xf>
    <xf numFmtId="41" fontId="8" fillId="0" borderId="4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vertical="center"/>
    </xf>
    <xf numFmtId="43" fontId="8" fillId="0" borderId="0" xfId="12" applyFont="1" applyAlignment="1">
      <alignment vertical="center"/>
    </xf>
    <xf numFmtId="164" fontId="8" fillId="0" borderId="0" xfId="1" quotePrefix="1" applyNumberFormat="1" applyFont="1" applyAlignment="1">
      <alignment vertical="center"/>
    </xf>
    <xf numFmtId="164" fontId="8" fillId="0" borderId="7" xfId="1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9" fillId="0" borderId="0" xfId="1" quotePrefix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11" fillId="0" borderId="0" xfId="19" applyFont="1" applyAlignment="1">
      <alignment vertical="center"/>
    </xf>
    <xf numFmtId="0" fontId="10" fillId="0" borderId="0" xfId="33" applyFont="1" applyAlignment="1">
      <alignment horizontal="center" vertical="center"/>
    </xf>
    <xf numFmtId="0" fontId="8" fillId="0" borderId="0" xfId="19" applyFont="1" applyAlignment="1">
      <alignment vertical="center"/>
    </xf>
    <xf numFmtId="41" fontId="8" fillId="0" borderId="0" xfId="19" applyNumberFormat="1" applyFont="1" applyAlignment="1">
      <alignment vertical="center"/>
    </xf>
    <xf numFmtId="41" fontId="8" fillId="0" borderId="0" xfId="19" applyNumberFormat="1" applyFont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10" fillId="0" borderId="0" xfId="19" applyFont="1" applyAlignment="1">
      <alignment horizontal="center" vertical="center"/>
    </xf>
    <xf numFmtId="41" fontId="8" fillId="0" borderId="5" xfId="20" applyNumberFormat="1" applyFont="1" applyBorder="1" applyAlignment="1">
      <alignment horizontal="center" vertical="center"/>
    </xf>
    <xf numFmtId="41" fontId="8" fillId="0" borderId="0" xfId="20" applyNumberFormat="1" applyFont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6" xfId="2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3" fontId="8" fillId="0" borderId="0" xfId="1" applyNumberFormat="1" applyFont="1" applyAlignment="1">
      <alignment vertical="center"/>
    </xf>
    <xf numFmtId="0" fontId="8" fillId="0" borderId="0" xfId="33" applyFont="1" applyAlignment="1">
      <alignment horizontal="center" vertical="center"/>
    </xf>
    <xf numFmtId="0" fontId="16" fillId="0" borderId="0" xfId="33" applyFont="1" applyAlignment="1">
      <alignment horizontal="center" vertical="center"/>
    </xf>
    <xf numFmtId="0" fontId="11" fillId="0" borderId="0" xfId="33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right" vertical="center"/>
    </xf>
    <xf numFmtId="41" fontId="8" fillId="0" borderId="0" xfId="12" applyNumberFormat="1" applyFont="1" applyAlignment="1">
      <alignment horizontal="center" vertical="center"/>
    </xf>
    <xf numFmtId="41" fontId="8" fillId="0" borderId="5" xfId="12" applyNumberFormat="1" applyFont="1" applyBorder="1" applyAlignment="1">
      <alignment horizontal="center" vertical="center"/>
    </xf>
    <xf numFmtId="0" fontId="8" fillId="0" borderId="0" xfId="13" applyFont="1" applyAlignment="1">
      <alignment vertical="center"/>
    </xf>
    <xf numFmtId="0" fontId="10" fillId="0" borderId="0" xfId="13" applyFont="1" applyAlignment="1">
      <alignment horizontal="center" vertical="center"/>
    </xf>
    <xf numFmtId="0" fontId="8" fillId="0" borderId="0" xfId="13" applyFont="1" applyAlignment="1">
      <alignment horizontal="left" vertical="center"/>
    </xf>
    <xf numFmtId="166" fontId="8" fillId="0" borderId="0" xfId="13" applyNumberFormat="1" applyFont="1" applyAlignment="1">
      <alignment horizontal="right" vertical="center"/>
    </xf>
    <xf numFmtId="164" fontId="8" fillId="0" borderId="0" xfId="13" applyNumberFormat="1" applyFont="1" applyAlignment="1">
      <alignment horizontal="right" vertical="center"/>
    </xf>
    <xf numFmtId="164" fontId="8" fillId="0" borderId="0" xfId="13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 wrapText="1"/>
    </xf>
    <xf numFmtId="0" fontId="8" fillId="0" borderId="0" xfId="13" applyFont="1" applyAlignment="1">
      <alignment horizontal="left" vertical="center" wrapText="1"/>
    </xf>
    <xf numFmtId="166" fontId="11" fillId="0" borderId="0" xfId="13" applyNumberFormat="1" applyFont="1" applyAlignment="1">
      <alignment horizontal="right" vertical="center"/>
    </xf>
    <xf numFmtId="166" fontId="11" fillId="0" borderId="0" xfId="13" applyNumberFormat="1" applyFont="1" applyAlignment="1">
      <alignment horizontal="right" vertical="center" wrapText="1"/>
    </xf>
    <xf numFmtId="41" fontId="8" fillId="0" borderId="3" xfId="1" applyNumberFormat="1" applyFont="1" applyBorder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1" fillId="0" borderId="0" xfId="13" applyFont="1" applyAlignment="1">
      <alignment horizontal="left" vertical="center"/>
    </xf>
    <xf numFmtId="0" fontId="16" fillId="0" borderId="0" xfId="13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3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167" fontId="8" fillId="0" borderId="0" xfId="13" applyNumberFormat="1" applyFont="1" applyAlignment="1">
      <alignment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164" fontId="8" fillId="0" borderId="0" xfId="1" quotePrefix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11" fillId="0" borderId="5" xfId="1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5" xfId="0" applyBorder="1"/>
    <xf numFmtId="0" fontId="8" fillId="0" borderId="0" xfId="1" applyFont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</cellXfs>
  <cellStyles count="43">
    <cellStyle name="0,0_x000d__x000a_NA_x000d__x000a_" xfId="1" xr:uid="{00000000-0005-0000-0000-000001000000}"/>
    <cellStyle name="0,0_x000d__x000a_NA_x000d__x000a_ 2" xfId="2" xr:uid="{00000000-0005-0000-0000-000002000000}"/>
    <cellStyle name="0,0_x000d__x000a_NA_x000d__x000a_ 3" xfId="20" xr:uid="{00000000-0005-0000-0000-000014000000}"/>
    <cellStyle name="Comma" xfId="12" builtinId="3"/>
    <cellStyle name="Comma 10 2 2 3" xfId="41" xr:uid="{00000000-0005-0000-0000-000029000000}"/>
    <cellStyle name="Comma 12 2" xfId="24" xr:uid="{00000000-0005-0000-0000-000018000000}"/>
    <cellStyle name="Comma 2" xfId="26" xr:uid="{00000000-0005-0000-0000-00001A000000}"/>
    <cellStyle name="Comma 2 2" xfId="17" xr:uid="{00000000-0005-0000-0000-000011000000}"/>
    <cellStyle name="Comma 2 2 2" xfId="39" xr:uid="{00000000-0005-0000-0000-000027000000}"/>
    <cellStyle name="Comma 2 2 3" xfId="38" xr:uid="{00000000-0005-0000-0000-000026000000}"/>
    <cellStyle name="Comma 2 2 4" xfId="31" xr:uid="{00000000-0005-0000-0000-00001F000000}"/>
    <cellStyle name="Comma 2 3" xfId="36" xr:uid="{00000000-0005-0000-0000-000024000000}"/>
    <cellStyle name="Comma 2 4" xfId="32" xr:uid="{00000000-0005-0000-0000-000020000000}"/>
    <cellStyle name="Comma 24" xfId="21" xr:uid="{00000000-0005-0000-0000-000015000000}"/>
    <cellStyle name="Comma 3" xfId="35" xr:uid="{00000000-0005-0000-0000-000023000000}"/>
    <cellStyle name="comma zerodec" xfId="3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9000000}"/>
    <cellStyle name="Normal 11 4" xfId="25" xr:uid="{00000000-0005-0000-0000-000019000000}"/>
    <cellStyle name="Normal 2" xfId="14" xr:uid="{00000000-0005-0000-0000-00000E000000}"/>
    <cellStyle name="Normal 2 10 2 3" xfId="16" xr:uid="{00000000-0005-0000-0000-000010000000}"/>
    <cellStyle name="Normal 2 10 3" xfId="15" xr:uid="{00000000-0005-0000-0000-00000F000000}"/>
    <cellStyle name="Normal 2 2" xfId="40" xr:uid="{00000000-0005-0000-0000-000028000000}"/>
    <cellStyle name="Normal 2 3" xfId="23" xr:uid="{00000000-0005-0000-0000-000017000000}"/>
    <cellStyle name="Normal 3" xfId="13" xr:uid="{00000000-0005-0000-0000-00000D000000}"/>
    <cellStyle name="Normal 3 2" xfId="34" xr:uid="{00000000-0005-0000-0000-000022000000}"/>
    <cellStyle name="Normal 3 3" xfId="42" xr:uid="{00000000-0005-0000-0000-00002A000000}"/>
    <cellStyle name="Normal 4 2 2" xfId="18" xr:uid="{00000000-0005-0000-0000-000012000000}"/>
    <cellStyle name="Normal 6 2" xfId="37" xr:uid="{00000000-0005-0000-0000-000025000000}"/>
    <cellStyle name="Normal 632" xfId="19" xr:uid="{00000000-0005-0000-0000-000013000000}"/>
    <cellStyle name="Normal 664" xfId="33" xr:uid="{00000000-0005-0000-0000-000021000000}"/>
    <cellStyle name="Normal 70" xfId="22" xr:uid="{00000000-0005-0000-0000-000016000000}"/>
    <cellStyle name="Normal 75" xfId="27" xr:uid="{00000000-0005-0000-0000-00001B000000}"/>
    <cellStyle name="Normal 78" xfId="28" xr:uid="{00000000-0005-0000-0000-00001C000000}"/>
    <cellStyle name="Normal 79" xfId="29" xr:uid="{00000000-0005-0000-0000-00001D000000}"/>
    <cellStyle name="Normal 81" xfId="30" xr:uid="{00000000-0005-0000-0000-00001E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5"/>
  <sheetViews>
    <sheetView showGridLines="0" view="pageBreakPreview" topLeftCell="A76" zoomScale="85" zoomScaleNormal="90" zoomScaleSheetLayoutView="85" workbookViewId="0">
      <selection activeCell="A85" sqref="A85"/>
    </sheetView>
  </sheetViews>
  <sheetFormatPr defaultColWidth="9.140625" defaultRowHeight="24" customHeight="1"/>
  <cols>
    <col min="1" max="1" width="47.140625" style="3" customWidth="1"/>
    <col min="2" max="2" width="5.5703125" style="3" customWidth="1"/>
    <col min="3" max="3" width="1.140625" style="3" customWidth="1"/>
    <col min="4" max="4" width="17.5703125" style="3" customWidth="1"/>
    <col min="5" max="5" width="1.5703125" style="3" customWidth="1"/>
    <col min="6" max="6" width="18.85546875" style="3" customWidth="1"/>
    <col min="7" max="7" width="1.5703125" style="3" customWidth="1"/>
    <col min="8" max="8" width="16.5703125" style="3" customWidth="1"/>
    <col min="9" max="9" width="1.5703125" style="3" customWidth="1"/>
    <col min="10" max="10" width="17.5703125" style="3" customWidth="1"/>
    <col min="11" max="11" width="9.140625" style="3" customWidth="1"/>
    <col min="12" max="16384" width="9.140625" style="3"/>
  </cols>
  <sheetData>
    <row r="1" spans="1:10" ht="24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4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2"/>
    </row>
    <row r="4" spans="1:10" ht="24" customHeight="1">
      <c r="A4" s="114" t="s">
        <v>3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ht="24" customHeight="1">
      <c r="A5" s="5"/>
      <c r="B5" s="5"/>
      <c r="C5" s="5"/>
      <c r="D5" s="112" t="s">
        <v>4</v>
      </c>
      <c r="E5" s="113"/>
      <c r="F5" s="113"/>
      <c r="G5" s="6"/>
      <c r="H5" s="112" t="s">
        <v>5</v>
      </c>
      <c r="I5" s="113"/>
      <c r="J5" s="113"/>
    </row>
    <row r="6" spans="1:10" ht="24" customHeight="1">
      <c r="A6" s="5"/>
      <c r="B6" s="8" t="s">
        <v>8</v>
      </c>
      <c r="C6" s="5"/>
      <c r="D6" s="50" t="s">
        <v>6</v>
      </c>
      <c r="E6" s="50"/>
      <c r="F6" s="50" t="s">
        <v>7</v>
      </c>
      <c r="G6" s="50"/>
      <c r="H6" s="50" t="s">
        <v>6</v>
      </c>
      <c r="I6" s="50"/>
      <c r="J6" s="50" t="s">
        <v>7</v>
      </c>
    </row>
    <row r="7" spans="1:10" ht="24" customHeight="1">
      <c r="A7" s="7"/>
      <c r="C7" s="7"/>
      <c r="D7" s="9" t="s">
        <v>9</v>
      </c>
      <c r="E7" s="10"/>
      <c r="F7" s="9" t="s">
        <v>10</v>
      </c>
      <c r="G7" s="10"/>
      <c r="H7" s="9" t="s">
        <v>9</v>
      </c>
      <c r="I7" s="10"/>
      <c r="J7" s="9" t="s">
        <v>10</v>
      </c>
    </row>
    <row r="8" spans="1:10" ht="24" customHeight="1">
      <c r="A8" s="2" t="s">
        <v>11</v>
      </c>
      <c r="B8" s="11"/>
      <c r="C8" s="7"/>
      <c r="D8" s="5" t="s">
        <v>12</v>
      </c>
      <c r="E8" s="5"/>
      <c r="F8" s="5" t="s">
        <v>13</v>
      </c>
      <c r="G8" s="5"/>
      <c r="H8" s="5" t="s">
        <v>12</v>
      </c>
      <c r="I8" s="5"/>
      <c r="J8" s="5" t="s">
        <v>13</v>
      </c>
    </row>
    <row r="9" spans="1:10" ht="24" customHeight="1">
      <c r="A9" s="2" t="s">
        <v>14</v>
      </c>
      <c r="B9" s="12"/>
      <c r="C9" s="7"/>
      <c r="D9" s="5"/>
      <c r="E9" s="5"/>
      <c r="F9" s="5"/>
      <c r="G9" s="5"/>
      <c r="H9" s="5"/>
      <c r="I9" s="5"/>
      <c r="J9" s="5"/>
    </row>
    <row r="10" spans="1:10" ht="24" customHeight="1">
      <c r="A10" s="11" t="s">
        <v>15</v>
      </c>
      <c r="B10" s="13"/>
      <c r="C10" s="14"/>
      <c r="D10" s="17">
        <v>36207</v>
      </c>
      <c r="E10" s="17"/>
      <c r="F10" s="103">
        <v>143344</v>
      </c>
      <c r="G10" s="17"/>
      <c r="H10" s="17">
        <v>23729</v>
      </c>
      <c r="I10" s="17"/>
      <c r="J10" s="17">
        <v>118330</v>
      </c>
    </row>
    <row r="11" spans="1:10" ht="24" customHeight="1">
      <c r="A11" s="11" t="s">
        <v>16</v>
      </c>
      <c r="B11" s="15"/>
      <c r="C11" s="16"/>
      <c r="D11" s="17"/>
      <c r="E11" s="17"/>
      <c r="F11" s="17"/>
      <c r="G11" s="17"/>
      <c r="H11" s="17"/>
      <c r="I11" s="17"/>
      <c r="J11" s="17"/>
    </row>
    <row r="12" spans="1:10" ht="24" customHeight="1">
      <c r="A12" s="11" t="s">
        <v>17</v>
      </c>
      <c r="B12" s="13"/>
      <c r="C12" s="16"/>
      <c r="D12" s="104">
        <v>1918</v>
      </c>
      <c r="E12" s="17"/>
      <c r="F12" s="103">
        <v>1483</v>
      </c>
      <c r="G12" s="17"/>
      <c r="H12" s="17">
        <v>1905</v>
      </c>
      <c r="I12" s="17"/>
      <c r="J12" s="17">
        <v>1483</v>
      </c>
    </row>
    <row r="13" spans="1:10" ht="24" customHeight="1">
      <c r="A13" s="11" t="s">
        <v>18</v>
      </c>
      <c r="B13" s="13" t="s">
        <v>19</v>
      </c>
      <c r="C13" s="14"/>
      <c r="D13" s="17">
        <v>1432049</v>
      </c>
      <c r="E13" s="17"/>
      <c r="F13" s="103">
        <f>981853-(16785+473)</f>
        <v>964595</v>
      </c>
      <c r="G13" s="17"/>
      <c r="H13" s="17">
        <v>1416468</v>
      </c>
      <c r="I13" s="17"/>
      <c r="J13" s="17">
        <f>943040-(15270+457)</f>
        <v>927313</v>
      </c>
    </row>
    <row r="14" spans="1:10" ht="24" customHeight="1">
      <c r="A14" s="18" t="s">
        <v>20</v>
      </c>
      <c r="B14" s="13"/>
      <c r="C14" s="14"/>
      <c r="D14" s="17">
        <v>47583</v>
      </c>
      <c r="E14" s="17"/>
      <c r="F14" s="17">
        <v>53479</v>
      </c>
      <c r="G14" s="17"/>
      <c r="H14" s="17">
        <v>47583</v>
      </c>
      <c r="I14" s="17"/>
      <c r="J14" s="17">
        <v>53479</v>
      </c>
    </row>
    <row r="15" spans="1:10" ht="24" customHeight="1">
      <c r="A15" s="19" t="s">
        <v>21</v>
      </c>
      <c r="B15" s="13" t="s">
        <v>225</v>
      </c>
      <c r="C15" s="14"/>
      <c r="D15" s="17">
        <v>1310904</v>
      </c>
      <c r="E15" s="17"/>
      <c r="F15" s="17">
        <v>1095795</v>
      </c>
      <c r="G15" s="17"/>
      <c r="H15" s="17">
        <v>1265017</v>
      </c>
      <c r="I15" s="17"/>
      <c r="J15" s="17">
        <v>1070573</v>
      </c>
    </row>
    <row r="16" spans="1:10" ht="24" customHeight="1">
      <c r="A16" s="20" t="s">
        <v>22</v>
      </c>
      <c r="B16" s="21" t="s">
        <v>23</v>
      </c>
      <c r="C16" s="18"/>
      <c r="D16" s="17">
        <v>20543</v>
      </c>
      <c r="E16" s="17"/>
      <c r="F16" s="17">
        <f>21906-1363</f>
        <v>20543</v>
      </c>
      <c r="G16" s="17"/>
      <c r="H16" s="17">
        <v>47990</v>
      </c>
      <c r="I16" s="17"/>
      <c r="J16" s="17">
        <f>48853-1363</f>
        <v>47490</v>
      </c>
    </row>
    <row r="17" spans="1:10" ht="24" customHeight="1">
      <c r="A17" s="20" t="s">
        <v>24</v>
      </c>
      <c r="B17" s="21" t="s">
        <v>25</v>
      </c>
      <c r="C17" s="18"/>
      <c r="D17" s="17">
        <v>168522</v>
      </c>
      <c r="E17" s="17"/>
      <c r="F17" s="17">
        <f>158733+1363</f>
        <v>160096</v>
      </c>
      <c r="G17" s="17"/>
      <c r="H17" s="17">
        <v>168522</v>
      </c>
      <c r="I17" s="17"/>
      <c r="J17" s="17">
        <f>158733+1363</f>
        <v>160096</v>
      </c>
    </row>
    <row r="18" spans="1:10" ht="24" customHeight="1">
      <c r="A18" s="11" t="s">
        <v>26</v>
      </c>
      <c r="B18" s="21">
        <v>7</v>
      </c>
      <c r="C18" s="18"/>
      <c r="D18" s="17">
        <v>104692</v>
      </c>
      <c r="E18" s="17"/>
      <c r="F18" s="17">
        <v>22846</v>
      </c>
      <c r="G18" s="17"/>
      <c r="H18" s="17">
        <v>102221</v>
      </c>
      <c r="I18" s="17"/>
      <c r="J18" s="17">
        <v>19978</v>
      </c>
    </row>
    <row r="19" spans="1:10" ht="24" customHeight="1">
      <c r="A19" s="11" t="s">
        <v>230</v>
      </c>
      <c r="B19" s="21">
        <v>2</v>
      </c>
      <c r="C19" s="18"/>
      <c r="D19" s="17">
        <v>156607</v>
      </c>
      <c r="E19" s="17"/>
      <c r="F19" s="17">
        <v>136269</v>
      </c>
      <c r="G19" s="17"/>
      <c r="H19" s="17">
        <v>156470</v>
      </c>
      <c r="I19" s="17"/>
      <c r="J19" s="17">
        <v>134917</v>
      </c>
    </row>
    <row r="20" spans="1:10" ht="24" customHeight="1">
      <c r="A20" s="11" t="s">
        <v>27</v>
      </c>
      <c r="B20" s="21"/>
      <c r="C20" s="18"/>
      <c r="D20" s="17"/>
      <c r="E20" s="17"/>
      <c r="F20" s="17"/>
      <c r="G20" s="17"/>
      <c r="H20" s="17"/>
      <c r="I20" s="17"/>
      <c r="J20" s="17"/>
    </row>
    <row r="21" spans="1:10" ht="24" customHeight="1">
      <c r="A21" s="11" t="s">
        <v>28</v>
      </c>
      <c r="B21" s="21"/>
      <c r="C21" s="18"/>
      <c r="D21" s="17">
        <v>2095</v>
      </c>
      <c r="E21" s="17"/>
      <c r="F21" s="17">
        <v>2610</v>
      </c>
      <c r="G21" s="17"/>
      <c r="H21" s="17">
        <v>2095</v>
      </c>
      <c r="I21" s="17"/>
      <c r="J21" s="17">
        <v>2610</v>
      </c>
    </row>
    <row r="22" spans="1:10" ht="24" customHeight="1">
      <c r="A22" s="3" t="s">
        <v>29</v>
      </c>
      <c r="B22" s="21"/>
      <c r="C22" s="18"/>
      <c r="D22" s="17">
        <v>0</v>
      </c>
      <c r="E22" s="17"/>
      <c r="F22" s="17">
        <v>372</v>
      </c>
      <c r="G22" s="17"/>
      <c r="H22" s="17">
        <v>0</v>
      </c>
      <c r="I22" s="17"/>
      <c r="J22" s="17">
        <v>372</v>
      </c>
    </row>
    <row r="23" spans="1:10" ht="24" customHeight="1">
      <c r="A23" s="11" t="s">
        <v>30</v>
      </c>
      <c r="B23" s="21">
        <v>2</v>
      </c>
      <c r="C23" s="18"/>
      <c r="D23" s="37">
        <v>165819</v>
      </c>
      <c r="E23" s="17"/>
      <c r="F23" s="37">
        <f>77181+(16785+473)</f>
        <v>94439</v>
      </c>
      <c r="G23" s="17"/>
      <c r="H23" s="37">
        <v>156261</v>
      </c>
      <c r="I23" s="17"/>
      <c r="J23" s="105">
        <f>71877+(15270+457)</f>
        <v>87604</v>
      </c>
    </row>
    <row r="24" spans="1:10" ht="24" customHeight="1">
      <c r="A24" s="2" t="s">
        <v>31</v>
      </c>
      <c r="B24" s="21"/>
      <c r="C24" s="18"/>
      <c r="D24" s="22">
        <f>SUM(D9:D23)</f>
        <v>3446939</v>
      </c>
      <c r="E24" s="23"/>
      <c r="F24" s="22">
        <f>SUM(F9:F23)</f>
        <v>2695871</v>
      </c>
      <c r="G24" s="23"/>
      <c r="H24" s="22">
        <f>SUM(H9:H23)</f>
        <v>3388261</v>
      </c>
      <c r="I24" s="23"/>
      <c r="J24" s="22">
        <f>SUM(J9:J23)</f>
        <v>2624245</v>
      </c>
    </row>
    <row r="25" spans="1:10" ht="24" customHeight="1">
      <c r="A25" s="2" t="s">
        <v>32</v>
      </c>
      <c r="B25" s="12"/>
      <c r="C25" s="5"/>
      <c r="D25" s="17"/>
      <c r="E25" s="17"/>
      <c r="F25" s="17"/>
      <c r="G25" s="17"/>
      <c r="H25" s="17"/>
      <c r="I25" s="17"/>
      <c r="J25" s="17"/>
    </row>
    <row r="26" spans="1:10" ht="24" customHeight="1">
      <c r="A26" s="20" t="s">
        <v>33</v>
      </c>
      <c r="B26" s="13" t="s">
        <v>34</v>
      </c>
      <c r="C26" s="18"/>
      <c r="D26" s="24">
        <v>118258</v>
      </c>
      <c r="E26" s="25"/>
      <c r="F26" s="24">
        <v>118271</v>
      </c>
      <c r="G26" s="26"/>
      <c r="H26" s="24">
        <v>117898</v>
      </c>
      <c r="I26" s="26"/>
      <c r="J26" s="24">
        <v>117898</v>
      </c>
    </row>
    <row r="27" spans="1:10" ht="24" customHeight="1">
      <c r="A27" s="20" t="s">
        <v>35</v>
      </c>
      <c r="B27" s="13">
        <v>4</v>
      </c>
      <c r="C27" s="14"/>
      <c r="D27" s="24">
        <v>59783</v>
      </c>
      <c r="E27" s="25"/>
      <c r="F27" s="24">
        <v>287317</v>
      </c>
      <c r="G27" s="26"/>
      <c r="H27" s="24">
        <v>59783</v>
      </c>
      <c r="I27" s="26"/>
      <c r="J27" s="24">
        <v>287317</v>
      </c>
    </row>
    <row r="28" spans="1:10" ht="24" customHeight="1">
      <c r="A28" s="20" t="s">
        <v>36</v>
      </c>
      <c r="B28" s="13"/>
      <c r="C28" s="18"/>
      <c r="D28" s="24">
        <v>35089</v>
      </c>
      <c r="E28" s="25"/>
      <c r="F28" s="24">
        <v>55524</v>
      </c>
      <c r="G28" s="26"/>
      <c r="H28" s="24">
        <v>35089</v>
      </c>
      <c r="I28" s="26"/>
      <c r="J28" s="24">
        <v>55524</v>
      </c>
    </row>
    <row r="29" spans="1:10" ht="24" customHeight="1">
      <c r="A29" s="3" t="s">
        <v>37</v>
      </c>
      <c r="B29" s="13">
        <v>5</v>
      </c>
      <c r="C29" s="18"/>
      <c r="D29" s="26">
        <v>13946</v>
      </c>
      <c r="E29" s="25"/>
      <c r="F29" s="26">
        <v>22342</v>
      </c>
      <c r="G29" s="26"/>
      <c r="H29" s="26">
        <v>13946</v>
      </c>
      <c r="I29" s="26"/>
      <c r="J29" s="26">
        <v>21180</v>
      </c>
    </row>
    <row r="30" spans="1:10" ht="24" customHeight="1">
      <c r="A30" s="27" t="s">
        <v>231</v>
      </c>
      <c r="B30" s="13"/>
      <c r="C30" s="18"/>
      <c r="D30" s="24">
        <v>17812</v>
      </c>
      <c r="E30" s="25"/>
      <c r="F30" s="24">
        <v>25125</v>
      </c>
      <c r="G30" s="26"/>
      <c r="H30" s="24">
        <v>17812</v>
      </c>
      <c r="I30" s="26"/>
      <c r="J30" s="24">
        <v>25125</v>
      </c>
    </row>
    <row r="31" spans="1:10" ht="24" customHeight="1">
      <c r="A31" s="20" t="s">
        <v>38</v>
      </c>
      <c r="B31" s="13">
        <v>8</v>
      </c>
      <c r="C31" s="18"/>
      <c r="D31" s="17">
        <v>0</v>
      </c>
      <c r="E31" s="28"/>
      <c r="F31" s="17">
        <v>0</v>
      </c>
      <c r="G31" s="28"/>
      <c r="H31" s="26">
        <v>79674</v>
      </c>
      <c r="I31" s="28"/>
      <c r="J31" s="26">
        <v>64734</v>
      </c>
    </row>
    <row r="32" spans="1:10" ht="24" customHeight="1">
      <c r="A32" s="20" t="s">
        <v>39</v>
      </c>
      <c r="B32" s="13">
        <v>9</v>
      </c>
      <c r="C32" s="18"/>
      <c r="D32" s="26">
        <v>2732899</v>
      </c>
      <c r="E32" s="28"/>
      <c r="F32" s="26">
        <v>2740877</v>
      </c>
      <c r="G32" s="28"/>
      <c r="H32" s="26">
        <v>2845045</v>
      </c>
      <c r="I32" s="28"/>
      <c r="J32" s="26">
        <v>2845045</v>
      </c>
    </row>
    <row r="33" spans="1:10" ht="24" customHeight="1">
      <c r="A33" s="20" t="s">
        <v>232</v>
      </c>
      <c r="B33" s="13">
        <v>10</v>
      </c>
      <c r="C33" s="18"/>
      <c r="D33" s="26">
        <v>10434</v>
      </c>
      <c r="E33" s="28"/>
      <c r="F33" s="26">
        <v>2513</v>
      </c>
      <c r="G33" s="28"/>
      <c r="H33" s="17">
        <v>5000</v>
      </c>
      <c r="I33" s="28"/>
      <c r="J33" s="17">
        <v>0</v>
      </c>
    </row>
    <row r="34" spans="1:10" ht="24" customHeight="1">
      <c r="A34" s="20" t="s">
        <v>40</v>
      </c>
      <c r="B34" s="13">
        <v>11</v>
      </c>
      <c r="C34" s="18"/>
      <c r="D34" s="24">
        <v>156687</v>
      </c>
      <c r="E34" s="25"/>
      <c r="F34" s="24">
        <v>159730</v>
      </c>
      <c r="G34" s="26"/>
      <c r="H34" s="24">
        <v>161355</v>
      </c>
      <c r="I34" s="26"/>
      <c r="J34" s="24">
        <v>163971</v>
      </c>
    </row>
    <row r="35" spans="1:10" ht="24" customHeight="1">
      <c r="A35" s="27" t="s">
        <v>41</v>
      </c>
      <c r="B35" s="13"/>
      <c r="C35" s="18"/>
      <c r="D35" s="24">
        <v>4509</v>
      </c>
      <c r="E35" s="25"/>
      <c r="F35" s="24">
        <v>1068</v>
      </c>
      <c r="G35" s="26"/>
      <c r="H35" s="24">
        <v>3959</v>
      </c>
      <c r="I35" s="26"/>
      <c r="J35" s="24">
        <v>956</v>
      </c>
    </row>
    <row r="36" spans="1:10" ht="24" customHeight="1">
      <c r="A36" s="20" t="s">
        <v>42</v>
      </c>
      <c r="B36" s="13">
        <v>12</v>
      </c>
      <c r="C36" s="18"/>
      <c r="D36" s="24">
        <v>185785</v>
      </c>
      <c r="E36" s="25"/>
      <c r="F36" s="24">
        <v>182583</v>
      </c>
      <c r="G36" s="26"/>
      <c r="H36" s="24">
        <v>179228</v>
      </c>
      <c r="I36" s="26"/>
      <c r="J36" s="24">
        <v>175391</v>
      </c>
    </row>
    <row r="37" spans="1:10" ht="24" customHeight="1">
      <c r="A37" s="20" t="s">
        <v>43</v>
      </c>
      <c r="B37" s="13"/>
      <c r="C37" s="18"/>
      <c r="D37" s="26">
        <v>35489</v>
      </c>
      <c r="E37" s="29"/>
      <c r="F37" s="26">
        <v>37838</v>
      </c>
      <c r="G37" s="26"/>
      <c r="H37" s="26">
        <v>29565</v>
      </c>
      <c r="I37" s="26"/>
      <c r="J37" s="26">
        <v>26675</v>
      </c>
    </row>
    <row r="38" spans="1:10" ht="24" customHeight="1">
      <c r="A38" s="20" t="s">
        <v>44</v>
      </c>
      <c r="B38" s="30"/>
      <c r="C38" s="18"/>
      <c r="D38" s="31">
        <v>71830</v>
      </c>
      <c r="E38" s="25"/>
      <c r="F38" s="31">
        <v>33764</v>
      </c>
      <c r="G38" s="25"/>
      <c r="H38" s="31">
        <v>64070</v>
      </c>
      <c r="I38" s="25"/>
      <c r="J38" s="31">
        <v>25551</v>
      </c>
    </row>
    <row r="39" spans="1:10" ht="24" customHeight="1">
      <c r="A39" s="2" t="s">
        <v>45</v>
      </c>
      <c r="B39" s="12"/>
      <c r="C39" s="5"/>
      <c r="D39" s="32">
        <f>SUM(D26:D38)</f>
        <v>3442521</v>
      </c>
      <c r="E39" s="17"/>
      <c r="F39" s="32">
        <f>SUM(F26:F38)</f>
        <v>3666952</v>
      </c>
      <c r="G39" s="17"/>
      <c r="H39" s="32">
        <f>SUM(H26:H38)</f>
        <v>3612424</v>
      </c>
      <c r="I39" s="17"/>
      <c r="J39" s="32">
        <f>SUM(J26:J38)</f>
        <v>3809367</v>
      </c>
    </row>
    <row r="40" spans="1:10" ht="24" customHeight="1" thickBot="1">
      <c r="A40" s="2" t="s">
        <v>46</v>
      </c>
      <c r="B40" s="12"/>
      <c r="C40" s="5"/>
      <c r="D40" s="33">
        <f>SUM(D39,D24)</f>
        <v>6889460</v>
      </c>
      <c r="E40" s="17"/>
      <c r="F40" s="33">
        <f>SUM(F39,F24)</f>
        <v>6362823</v>
      </c>
      <c r="G40" s="17"/>
      <c r="H40" s="33">
        <f>SUM(H39,H24)</f>
        <v>7000685</v>
      </c>
      <c r="I40" s="17"/>
      <c r="J40" s="33">
        <f>SUM(J39,J24)</f>
        <v>6433612</v>
      </c>
    </row>
    <row r="41" spans="1:10" ht="24" customHeight="1" thickTop="1">
      <c r="A41" s="11"/>
      <c r="B41" s="12"/>
      <c r="C41" s="7"/>
      <c r="D41" s="7"/>
      <c r="E41" s="7"/>
      <c r="F41" s="7"/>
      <c r="G41" s="7"/>
      <c r="H41" s="7"/>
      <c r="I41" s="7"/>
      <c r="J41" s="7"/>
    </row>
    <row r="42" spans="1:10" ht="24" customHeight="1">
      <c r="A42" s="20" t="s">
        <v>47</v>
      </c>
      <c r="B42" s="12"/>
      <c r="C42" s="7"/>
      <c r="D42" s="7"/>
      <c r="E42" s="7"/>
      <c r="F42" s="7"/>
      <c r="G42" s="7"/>
      <c r="H42" s="7"/>
      <c r="I42" s="7"/>
      <c r="J42" s="7"/>
    </row>
    <row r="43" spans="1:10" ht="24" customHeight="1">
      <c r="A43" s="1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ht="24" customHeight="1">
      <c r="A44" s="1" t="s">
        <v>48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ht="24" customHeight="1">
      <c r="A45" s="1" t="s">
        <v>49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ht="24" customHeight="1">
      <c r="A46" s="114" t="s">
        <v>3</v>
      </c>
      <c r="B46" s="115"/>
      <c r="C46" s="115"/>
      <c r="D46" s="115"/>
      <c r="E46" s="115"/>
      <c r="F46" s="115"/>
      <c r="G46" s="115"/>
      <c r="H46" s="115"/>
      <c r="I46" s="115"/>
      <c r="J46" s="115"/>
    </row>
    <row r="47" spans="1:10" ht="24" customHeight="1">
      <c r="A47" s="5"/>
      <c r="B47" s="5"/>
      <c r="C47" s="5"/>
      <c r="D47" s="112" t="s">
        <v>4</v>
      </c>
      <c r="E47" s="113"/>
      <c r="F47" s="113"/>
      <c r="G47" s="6"/>
      <c r="H47" s="112" t="s">
        <v>5</v>
      </c>
      <c r="I47" s="113"/>
      <c r="J47" s="113"/>
    </row>
    <row r="48" spans="1:10" ht="24" customHeight="1">
      <c r="A48" s="5"/>
      <c r="B48" s="8" t="s">
        <v>8</v>
      </c>
      <c r="C48" s="5"/>
      <c r="D48" s="50" t="s">
        <v>6</v>
      </c>
      <c r="E48" s="50"/>
      <c r="F48" s="50" t="s">
        <v>7</v>
      </c>
      <c r="G48" s="6"/>
      <c r="H48" s="50" t="s">
        <v>6</v>
      </c>
      <c r="I48" s="50"/>
      <c r="J48" s="50" t="s">
        <v>7</v>
      </c>
    </row>
    <row r="49" spans="1:10" ht="24" customHeight="1">
      <c r="A49" s="5"/>
      <c r="B49" s="5"/>
      <c r="C49" s="5"/>
      <c r="D49" s="9" t="s">
        <v>9</v>
      </c>
      <c r="E49" s="10"/>
      <c r="F49" s="9" t="s">
        <v>10</v>
      </c>
      <c r="G49" s="10"/>
      <c r="H49" s="9" t="s">
        <v>9</v>
      </c>
      <c r="I49" s="10"/>
      <c r="J49" s="9" t="s">
        <v>10</v>
      </c>
    </row>
    <row r="50" spans="1:10" ht="24" customHeight="1">
      <c r="A50" s="7"/>
      <c r="C50" s="7"/>
      <c r="D50" s="5" t="s">
        <v>12</v>
      </c>
      <c r="E50" s="5"/>
      <c r="F50" s="5" t="s">
        <v>13</v>
      </c>
      <c r="G50" s="5"/>
      <c r="H50" s="5" t="s">
        <v>12</v>
      </c>
      <c r="I50" s="5"/>
      <c r="J50" s="5" t="s">
        <v>13</v>
      </c>
    </row>
    <row r="51" spans="1:10" ht="24" customHeight="1">
      <c r="A51" s="2" t="s">
        <v>50</v>
      </c>
      <c r="B51" s="12"/>
      <c r="C51" s="7"/>
      <c r="D51" s="5"/>
      <c r="E51" s="5"/>
      <c r="F51" s="5"/>
      <c r="G51" s="5"/>
      <c r="H51" s="5"/>
      <c r="I51" s="5"/>
      <c r="J51" s="5"/>
    </row>
    <row r="52" spans="1:10" ht="24" customHeight="1">
      <c r="A52" s="2" t="s">
        <v>51</v>
      </c>
      <c r="B52" s="12"/>
      <c r="C52" s="7"/>
      <c r="D52" s="5"/>
      <c r="E52" s="5"/>
      <c r="F52" s="5"/>
      <c r="G52" s="5"/>
      <c r="H52" s="5"/>
      <c r="I52" s="5"/>
      <c r="J52" s="5"/>
    </row>
    <row r="53" spans="1:10" ht="24" customHeight="1">
      <c r="A53" s="18" t="s">
        <v>52</v>
      </c>
      <c r="B53" s="21">
        <v>13</v>
      </c>
      <c r="C53" s="18"/>
      <c r="D53" s="17">
        <v>707008</v>
      </c>
      <c r="E53" s="17"/>
      <c r="F53" s="17">
        <v>663662</v>
      </c>
      <c r="G53" s="17"/>
      <c r="H53" s="17">
        <v>707008</v>
      </c>
      <c r="I53" s="17"/>
      <c r="J53" s="17">
        <v>663662</v>
      </c>
    </row>
    <row r="54" spans="1:10" ht="24" customHeight="1">
      <c r="A54" s="18" t="s">
        <v>53</v>
      </c>
      <c r="B54" s="13" t="s">
        <v>23</v>
      </c>
      <c r="C54" s="18"/>
      <c r="D54" s="17">
        <v>0</v>
      </c>
      <c r="E54" s="17"/>
      <c r="F54" s="17">
        <v>0</v>
      </c>
      <c r="G54" s="17"/>
      <c r="H54" s="17">
        <v>39000</v>
      </c>
      <c r="I54" s="17"/>
      <c r="J54" s="17">
        <v>18000</v>
      </c>
    </row>
    <row r="55" spans="1:10" ht="24" customHeight="1">
      <c r="A55" s="18" t="s">
        <v>54</v>
      </c>
      <c r="B55" s="13" t="s">
        <v>55</v>
      </c>
      <c r="C55" s="18"/>
      <c r="D55" s="17">
        <v>172278</v>
      </c>
      <c r="E55" s="17"/>
      <c r="F55" s="17">
        <v>163704</v>
      </c>
      <c r="G55" s="17"/>
      <c r="H55" s="17">
        <v>171478</v>
      </c>
      <c r="I55" s="17"/>
      <c r="J55" s="17">
        <v>162904</v>
      </c>
    </row>
    <row r="56" spans="1:10" ht="24" customHeight="1">
      <c r="A56" s="18" t="s">
        <v>56</v>
      </c>
      <c r="B56" s="13">
        <v>15</v>
      </c>
      <c r="C56" s="18"/>
      <c r="D56" s="17">
        <v>831434</v>
      </c>
      <c r="E56" s="17"/>
      <c r="F56" s="17">
        <v>358012</v>
      </c>
      <c r="G56" s="17"/>
      <c r="H56" s="17">
        <v>799270</v>
      </c>
      <c r="I56" s="17"/>
      <c r="J56" s="17">
        <v>334897</v>
      </c>
    </row>
    <row r="57" spans="1:10" ht="24" customHeight="1">
      <c r="A57" s="18" t="s">
        <v>57</v>
      </c>
      <c r="B57" s="13">
        <v>5</v>
      </c>
      <c r="C57" s="18"/>
      <c r="D57" s="17">
        <v>106625</v>
      </c>
      <c r="E57" s="17"/>
      <c r="F57" s="17">
        <v>103553</v>
      </c>
      <c r="G57" s="17"/>
      <c r="H57" s="17">
        <v>106625</v>
      </c>
      <c r="I57" s="17"/>
      <c r="J57" s="17">
        <v>103527</v>
      </c>
    </row>
    <row r="58" spans="1:10" ht="24" customHeight="1">
      <c r="A58" s="18" t="s">
        <v>233</v>
      </c>
      <c r="B58" s="13">
        <v>16</v>
      </c>
      <c r="C58" s="18"/>
      <c r="D58" s="17">
        <v>231468</v>
      </c>
      <c r="E58" s="17"/>
      <c r="F58" s="17">
        <v>231232</v>
      </c>
      <c r="G58" s="17"/>
      <c r="H58" s="17">
        <v>231468</v>
      </c>
      <c r="I58" s="17"/>
      <c r="J58" s="17">
        <v>231232</v>
      </c>
    </row>
    <row r="59" spans="1:10" ht="24" customHeight="1">
      <c r="A59" s="18" t="s">
        <v>58</v>
      </c>
      <c r="B59" s="21"/>
      <c r="C59" s="18"/>
      <c r="D59" s="17">
        <v>1842</v>
      </c>
      <c r="E59" s="17"/>
      <c r="F59" s="17">
        <v>630</v>
      </c>
      <c r="G59" s="17"/>
      <c r="H59" s="17">
        <v>1485</v>
      </c>
      <c r="I59" s="17"/>
      <c r="J59" s="17">
        <v>510</v>
      </c>
    </row>
    <row r="60" spans="1:10" ht="24" customHeight="1">
      <c r="A60" s="34" t="s">
        <v>59</v>
      </c>
      <c r="B60" s="21"/>
      <c r="C60" s="18"/>
      <c r="D60" s="17">
        <v>69</v>
      </c>
      <c r="E60" s="17"/>
      <c r="F60" s="17">
        <v>65</v>
      </c>
      <c r="G60" s="17"/>
      <c r="H60" s="17">
        <v>0</v>
      </c>
      <c r="I60" s="17"/>
      <c r="J60" s="17">
        <v>28</v>
      </c>
    </row>
    <row r="61" spans="1:10" ht="24" customHeight="1">
      <c r="A61" s="34" t="s">
        <v>60</v>
      </c>
      <c r="B61" s="21"/>
      <c r="C61" s="18"/>
      <c r="D61" s="17">
        <v>5832</v>
      </c>
      <c r="E61" s="17"/>
      <c r="F61" s="17">
        <v>6864</v>
      </c>
      <c r="G61" s="17"/>
      <c r="H61" s="17">
        <v>5832</v>
      </c>
      <c r="I61" s="17"/>
      <c r="J61" s="17">
        <v>6864</v>
      </c>
    </row>
    <row r="62" spans="1:10" ht="24" customHeight="1">
      <c r="A62" s="34" t="s">
        <v>61</v>
      </c>
      <c r="B62" s="21"/>
      <c r="C62" s="18"/>
      <c r="D62" s="37">
        <v>86407</v>
      </c>
      <c r="E62" s="37"/>
      <c r="F62" s="37">
        <v>58562</v>
      </c>
      <c r="G62" s="37"/>
      <c r="H62" s="37">
        <v>83840</v>
      </c>
      <c r="I62" s="37"/>
      <c r="J62" s="37">
        <v>55370</v>
      </c>
    </row>
    <row r="63" spans="1:10" ht="24" customHeight="1">
      <c r="A63" s="2" t="s">
        <v>62</v>
      </c>
      <c r="B63" s="12"/>
      <c r="C63" s="5"/>
      <c r="D63" s="35">
        <f>SUM(D53:D62)</f>
        <v>2142963</v>
      </c>
      <c r="E63" s="23"/>
      <c r="F63" s="35">
        <f>SUM(F53:F62)</f>
        <v>1586284</v>
      </c>
      <c r="G63" s="23"/>
      <c r="H63" s="35">
        <f>SUM(H53:H62)</f>
        <v>2146006</v>
      </c>
      <c r="I63" s="23"/>
      <c r="J63" s="35">
        <f>SUM(J53:J62)</f>
        <v>1576994</v>
      </c>
    </row>
    <row r="64" spans="1:10" ht="24" customHeight="1">
      <c r="A64" s="2" t="s">
        <v>63</v>
      </c>
      <c r="B64" s="12"/>
      <c r="C64" s="7"/>
      <c r="D64" s="23"/>
      <c r="E64" s="23"/>
      <c r="F64" s="23"/>
      <c r="G64" s="23"/>
      <c r="H64" s="23"/>
      <c r="I64" s="23"/>
      <c r="J64" s="23"/>
    </row>
    <row r="65" spans="1:10" ht="24" customHeight="1">
      <c r="A65" s="18" t="s">
        <v>64</v>
      </c>
      <c r="B65" s="21">
        <v>5</v>
      </c>
      <c r="C65" s="18"/>
      <c r="D65" s="17">
        <v>40067</v>
      </c>
      <c r="E65" s="17"/>
      <c r="F65" s="17">
        <v>9498</v>
      </c>
      <c r="G65" s="17"/>
      <c r="H65" s="17">
        <v>40067</v>
      </c>
      <c r="I65" s="17"/>
      <c r="J65" s="17">
        <v>9498</v>
      </c>
    </row>
    <row r="66" spans="1:10" ht="24" customHeight="1">
      <c r="A66" s="36" t="s">
        <v>234</v>
      </c>
      <c r="B66" s="21">
        <v>16</v>
      </c>
      <c r="C66" s="18"/>
      <c r="D66" s="17">
        <v>406135</v>
      </c>
      <c r="E66" s="17"/>
      <c r="F66" s="17">
        <v>522027</v>
      </c>
      <c r="G66" s="17"/>
      <c r="H66" s="17">
        <v>406135</v>
      </c>
      <c r="I66" s="17"/>
      <c r="J66" s="17">
        <v>522027</v>
      </c>
    </row>
    <row r="67" spans="1:10" ht="24" customHeight="1">
      <c r="A67" s="34" t="s">
        <v>65</v>
      </c>
      <c r="B67" s="21"/>
      <c r="C67" s="18"/>
      <c r="D67" s="17">
        <v>2936</v>
      </c>
      <c r="E67" s="17"/>
      <c r="F67" s="17">
        <v>624</v>
      </c>
      <c r="G67" s="17"/>
      <c r="H67" s="17">
        <v>2677</v>
      </c>
      <c r="I67" s="17"/>
      <c r="J67" s="17">
        <v>576</v>
      </c>
    </row>
    <row r="68" spans="1:10" ht="24" customHeight="1">
      <c r="A68" s="34" t="s">
        <v>66</v>
      </c>
      <c r="B68" s="21"/>
      <c r="C68" s="18"/>
      <c r="D68" s="17">
        <v>6070</v>
      </c>
      <c r="E68" s="17"/>
      <c r="F68" s="17">
        <v>2928</v>
      </c>
      <c r="G68" s="17"/>
      <c r="H68" s="17">
        <v>1190</v>
      </c>
      <c r="I68" s="17"/>
      <c r="J68" s="17">
        <v>1430</v>
      </c>
    </row>
    <row r="69" spans="1:10" ht="24" customHeight="1">
      <c r="A69" s="34" t="s">
        <v>67</v>
      </c>
      <c r="B69" s="21"/>
      <c r="C69" s="18"/>
      <c r="D69" s="17">
        <v>79752</v>
      </c>
      <c r="E69" s="17"/>
      <c r="F69" s="17">
        <v>92587</v>
      </c>
      <c r="G69" s="17"/>
      <c r="H69" s="17">
        <v>77686</v>
      </c>
      <c r="I69" s="17"/>
      <c r="J69" s="17">
        <v>73860</v>
      </c>
    </row>
    <row r="70" spans="1:10" ht="24" customHeight="1">
      <c r="A70" s="18" t="s">
        <v>68</v>
      </c>
      <c r="B70" s="21"/>
      <c r="C70" s="18"/>
      <c r="D70" s="37">
        <v>336</v>
      </c>
      <c r="E70" s="17"/>
      <c r="F70" s="37">
        <v>336</v>
      </c>
      <c r="G70" s="17"/>
      <c r="H70" s="37">
        <v>386</v>
      </c>
      <c r="I70" s="17"/>
      <c r="J70" s="37">
        <v>386</v>
      </c>
    </row>
    <row r="71" spans="1:10" ht="24" customHeight="1">
      <c r="A71" s="2" t="s">
        <v>69</v>
      </c>
      <c r="C71" s="7"/>
      <c r="D71" s="37">
        <f>SUM(D65:D70)</f>
        <v>535296</v>
      </c>
      <c r="E71" s="23"/>
      <c r="F71" s="37">
        <f>SUM(F65:F70)</f>
        <v>628000</v>
      </c>
      <c r="G71" s="23"/>
      <c r="H71" s="37">
        <f>SUM(H65:H70)</f>
        <v>528141</v>
      </c>
      <c r="I71" s="23"/>
      <c r="J71" s="37">
        <f>SUM(J65:J70)</f>
        <v>607777</v>
      </c>
    </row>
    <row r="72" spans="1:10" ht="24" customHeight="1">
      <c r="A72" s="2" t="s">
        <v>70</v>
      </c>
      <c r="B72" s="12"/>
      <c r="C72" s="7"/>
      <c r="D72" s="35">
        <f>D71+D63</f>
        <v>2678259</v>
      </c>
      <c r="E72" s="23"/>
      <c r="F72" s="35">
        <f>F71+F63</f>
        <v>2214284</v>
      </c>
      <c r="G72" s="23"/>
      <c r="H72" s="35">
        <f>H71+H63</f>
        <v>2674147</v>
      </c>
      <c r="I72" s="23"/>
      <c r="J72" s="35">
        <f>J71+J63</f>
        <v>2184771</v>
      </c>
    </row>
    <row r="73" spans="1:10" ht="24" customHeight="1">
      <c r="A73" s="2"/>
      <c r="B73" s="12"/>
      <c r="C73" s="7"/>
      <c r="D73" s="17"/>
      <c r="E73" s="17"/>
      <c r="F73" s="17"/>
      <c r="G73" s="17"/>
      <c r="H73" s="17"/>
      <c r="I73" s="17"/>
      <c r="J73" s="17"/>
    </row>
    <row r="74" spans="1:10" ht="24" customHeight="1">
      <c r="A74" s="20" t="s">
        <v>47</v>
      </c>
      <c r="B74" s="38"/>
      <c r="C74" s="7"/>
      <c r="D74" s="7"/>
      <c r="E74" s="7"/>
      <c r="F74" s="7"/>
      <c r="G74" s="7"/>
      <c r="H74" s="7"/>
      <c r="I74" s="7"/>
      <c r="J74" s="7"/>
    </row>
    <row r="75" spans="1:10" ht="24" customHeight="1">
      <c r="A75" s="1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ht="24" customHeight="1">
      <c r="A76" s="1" t="s">
        <v>48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ht="24" customHeight="1">
      <c r="A77" s="1" t="s">
        <v>49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ht="24" customHeight="1">
      <c r="A78" s="114" t="s">
        <v>3</v>
      </c>
      <c r="B78" s="115"/>
      <c r="C78" s="115"/>
      <c r="D78" s="115"/>
      <c r="E78" s="115"/>
      <c r="F78" s="115"/>
      <c r="G78" s="115"/>
      <c r="H78" s="115"/>
      <c r="I78" s="115"/>
      <c r="J78" s="115"/>
    </row>
    <row r="79" spans="1:10" ht="24" customHeight="1">
      <c r="A79" s="5"/>
      <c r="B79" s="5"/>
      <c r="C79" s="5"/>
      <c r="D79" s="112" t="s">
        <v>4</v>
      </c>
      <c r="E79" s="113"/>
      <c r="F79" s="113"/>
      <c r="G79" s="6"/>
      <c r="H79" s="112" t="s">
        <v>5</v>
      </c>
      <c r="I79" s="113"/>
      <c r="J79" s="113"/>
    </row>
    <row r="80" spans="1:10" ht="24" customHeight="1">
      <c r="A80" s="5"/>
      <c r="B80" s="5"/>
      <c r="C80" s="5"/>
      <c r="D80" s="50" t="s">
        <v>6</v>
      </c>
      <c r="E80" s="50"/>
      <c r="F80" s="50" t="s">
        <v>7</v>
      </c>
      <c r="G80" s="6"/>
      <c r="H80" s="50" t="s">
        <v>6</v>
      </c>
      <c r="I80" s="50"/>
      <c r="J80" s="50" t="s">
        <v>7</v>
      </c>
    </row>
    <row r="81" spans="1:10" ht="24" customHeight="1">
      <c r="A81" s="5"/>
      <c r="B81" s="5"/>
      <c r="C81" s="5"/>
      <c r="D81" s="9" t="s">
        <v>9</v>
      </c>
      <c r="E81" s="10"/>
      <c r="F81" s="9" t="s">
        <v>10</v>
      </c>
      <c r="G81" s="10"/>
      <c r="H81" s="9" t="s">
        <v>9</v>
      </c>
      <c r="I81" s="10"/>
      <c r="J81" s="9" t="s">
        <v>10</v>
      </c>
    </row>
    <row r="82" spans="1:10" ht="24" customHeight="1">
      <c r="A82" s="7"/>
      <c r="B82" s="7"/>
      <c r="C82" s="7"/>
      <c r="D82" s="5" t="s">
        <v>12</v>
      </c>
      <c r="E82" s="5"/>
      <c r="F82" s="5" t="s">
        <v>13</v>
      </c>
      <c r="G82" s="5"/>
      <c r="H82" s="5" t="s">
        <v>12</v>
      </c>
      <c r="I82" s="5"/>
      <c r="J82" s="5" t="s">
        <v>13</v>
      </c>
    </row>
    <row r="83" spans="1:10" ht="24" customHeight="1">
      <c r="A83" s="2" t="s">
        <v>71</v>
      </c>
      <c r="B83" s="39"/>
      <c r="C83" s="40"/>
      <c r="D83" s="7"/>
      <c r="E83" s="5"/>
      <c r="F83" s="7"/>
      <c r="G83" s="5"/>
      <c r="H83" s="41"/>
      <c r="I83" s="5"/>
      <c r="J83" s="7"/>
    </row>
    <row r="84" spans="1:10" ht="24" customHeight="1">
      <c r="A84" s="11" t="s">
        <v>72</v>
      </c>
      <c r="B84" s="42"/>
      <c r="C84" s="4"/>
      <c r="D84" s="4"/>
      <c r="E84" s="4"/>
      <c r="F84" s="4"/>
      <c r="G84" s="4"/>
      <c r="H84" s="4"/>
      <c r="I84" s="4"/>
      <c r="J84" s="4"/>
    </row>
    <row r="85" spans="1:10" ht="24" customHeight="1">
      <c r="A85" s="11" t="s">
        <v>73</v>
      </c>
      <c r="C85" s="4"/>
      <c r="D85" s="4"/>
      <c r="E85" s="4"/>
      <c r="F85" s="4"/>
      <c r="G85" s="4"/>
      <c r="H85" s="4"/>
      <c r="I85" s="4"/>
      <c r="J85" s="4"/>
    </row>
    <row r="86" spans="1:10" ht="24" customHeight="1" thickBot="1">
      <c r="A86" s="11" t="s">
        <v>74</v>
      </c>
      <c r="C86" s="4"/>
      <c r="D86" s="109">
        <v>400000</v>
      </c>
      <c r="E86" s="17"/>
      <c r="F86" s="109">
        <v>400000</v>
      </c>
      <c r="G86" s="17"/>
      <c r="H86" s="109">
        <v>400000</v>
      </c>
      <c r="I86" s="17"/>
      <c r="J86" s="109">
        <v>400000</v>
      </c>
    </row>
    <row r="87" spans="1:10" ht="24" customHeight="1" thickTop="1">
      <c r="A87" s="11" t="s">
        <v>75</v>
      </c>
      <c r="B87" s="39"/>
      <c r="C87" s="4"/>
      <c r="D87" s="17"/>
      <c r="E87" s="17"/>
      <c r="F87" s="17"/>
      <c r="G87" s="17"/>
      <c r="H87" s="17"/>
      <c r="I87" s="17"/>
      <c r="J87" s="17"/>
    </row>
    <row r="88" spans="1:10" ht="24" customHeight="1">
      <c r="A88" s="11" t="s">
        <v>76</v>
      </c>
      <c r="B88" s="12"/>
      <c r="C88" s="4"/>
      <c r="D88" s="17">
        <f>CE!D29</f>
        <v>400000</v>
      </c>
      <c r="E88" s="17"/>
      <c r="F88" s="17">
        <v>400000</v>
      </c>
      <c r="G88" s="17"/>
      <c r="H88" s="17">
        <f>Separate!D22</f>
        <v>400000</v>
      </c>
      <c r="I88" s="17"/>
      <c r="J88" s="17">
        <v>400000</v>
      </c>
    </row>
    <row r="89" spans="1:10" ht="24" customHeight="1">
      <c r="A89" s="18" t="s">
        <v>77</v>
      </c>
      <c r="B89" s="42"/>
      <c r="C89" s="4"/>
      <c r="D89" s="17">
        <f>CE!F29</f>
        <v>3134556</v>
      </c>
      <c r="E89" s="17"/>
      <c r="F89" s="17">
        <v>3134556</v>
      </c>
      <c r="G89" s="17"/>
      <c r="H89" s="17">
        <f>Separate!F22</f>
        <v>3134556</v>
      </c>
      <c r="I89" s="17"/>
      <c r="J89" s="17">
        <v>3134556</v>
      </c>
    </row>
    <row r="90" spans="1:10" ht="24" customHeight="1">
      <c r="A90" s="18" t="s">
        <v>78</v>
      </c>
      <c r="B90" s="39"/>
      <c r="C90" s="4"/>
      <c r="D90" s="17"/>
      <c r="E90" s="17"/>
      <c r="F90" s="17"/>
      <c r="G90" s="17"/>
      <c r="H90" s="17"/>
      <c r="I90" s="17"/>
      <c r="J90" s="17"/>
    </row>
    <row r="91" spans="1:10" ht="24" customHeight="1">
      <c r="A91" s="11" t="s">
        <v>79</v>
      </c>
      <c r="B91" s="12"/>
      <c r="C91" s="4"/>
      <c r="D91" s="17">
        <f>CE!H29</f>
        <v>40000</v>
      </c>
      <c r="E91" s="17"/>
      <c r="F91" s="17">
        <v>40000</v>
      </c>
      <c r="G91" s="17"/>
      <c r="H91" s="17">
        <f>Separate!H22</f>
        <v>40000</v>
      </c>
      <c r="I91" s="17"/>
      <c r="J91" s="17">
        <v>40000</v>
      </c>
    </row>
    <row r="92" spans="1:10" ht="24" customHeight="1">
      <c r="A92" s="11" t="s">
        <v>80</v>
      </c>
      <c r="B92" s="12"/>
      <c r="C92" s="4"/>
      <c r="D92" s="17">
        <f>CE!J29</f>
        <v>655158</v>
      </c>
      <c r="E92" s="17"/>
      <c r="F92" s="17">
        <v>588503</v>
      </c>
      <c r="G92" s="17"/>
      <c r="H92" s="17">
        <f>Separate!J22</f>
        <v>751982</v>
      </c>
      <c r="I92" s="17"/>
      <c r="J92" s="17">
        <v>674285</v>
      </c>
    </row>
    <row r="93" spans="1:10" ht="24" customHeight="1">
      <c r="A93" s="18" t="s">
        <v>81</v>
      </c>
      <c r="B93" s="12"/>
      <c r="C93" s="4"/>
      <c r="D93" s="37">
        <f>CE!P29</f>
        <v>-11200</v>
      </c>
      <c r="E93" s="17"/>
      <c r="F93" s="37">
        <v>-11200</v>
      </c>
      <c r="G93" s="17"/>
      <c r="H93" s="37">
        <v>0</v>
      </c>
      <c r="I93" s="17"/>
      <c r="J93" s="37">
        <v>0</v>
      </c>
    </row>
    <row r="94" spans="1:10" ht="24" customHeight="1">
      <c r="A94" s="11" t="s">
        <v>82</v>
      </c>
      <c r="B94" s="11"/>
      <c r="C94" s="4"/>
      <c r="D94" s="17">
        <f>SUM(D88:D93)</f>
        <v>4218514</v>
      </c>
      <c r="E94" s="17"/>
      <c r="F94" s="17">
        <f>SUM(F88:F93)</f>
        <v>4151859</v>
      </c>
      <c r="G94" s="17"/>
      <c r="H94" s="17">
        <f>SUM(H88:H93)</f>
        <v>4326538</v>
      </c>
      <c r="I94" s="17"/>
      <c r="J94" s="17">
        <f>SUM(J88:J93)</f>
        <v>4248841</v>
      </c>
    </row>
    <row r="95" spans="1:10" ht="24" customHeight="1">
      <c r="A95" s="11" t="s">
        <v>83</v>
      </c>
      <c r="B95" s="11"/>
      <c r="C95" s="4"/>
      <c r="D95" s="37">
        <v>-7313</v>
      </c>
      <c r="E95" s="17"/>
      <c r="F95" s="37">
        <v>-3320</v>
      </c>
      <c r="G95" s="17"/>
      <c r="H95" s="37">
        <v>0</v>
      </c>
      <c r="I95" s="17"/>
      <c r="J95" s="37">
        <v>0</v>
      </c>
    </row>
    <row r="96" spans="1:10" ht="24" customHeight="1">
      <c r="A96" s="2" t="s">
        <v>84</v>
      </c>
      <c r="B96" s="11"/>
      <c r="C96" s="4"/>
      <c r="D96" s="37">
        <f>SUM(D94:D95)</f>
        <v>4211201</v>
      </c>
      <c r="E96" s="17"/>
      <c r="F96" s="37">
        <f>SUM(F94:F95)</f>
        <v>4148539</v>
      </c>
      <c r="G96" s="17"/>
      <c r="H96" s="37">
        <f>SUM(H94:H95)</f>
        <v>4326538</v>
      </c>
      <c r="I96" s="17"/>
      <c r="J96" s="37">
        <f>SUM(J94:J95)</f>
        <v>4248841</v>
      </c>
    </row>
    <row r="97" spans="1:10" ht="24" customHeight="1" thickBot="1">
      <c r="A97" s="2" t="s">
        <v>85</v>
      </c>
      <c r="B97" s="11"/>
      <c r="C97" s="4"/>
      <c r="D97" s="33">
        <f>D96+D72</f>
        <v>6889460</v>
      </c>
      <c r="E97" s="17"/>
      <c r="F97" s="33">
        <f>SUM(F96,F72)</f>
        <v>6362823</v>
      </c>
      <c r="G97" s="17"/>
      <c r="H97" s="33">
        <f>SUM(H96,H72)</f>
        <v>7000685</v>
      </c>
      <c r="I97" s="17"/>
      <c r="J97" s="33">
        <f>SUM(J96,J72)</f>
        <v>6433612</v>
      </c>
    </row>
    <row r="98" spans="1:10" ht="24" customHeight="1" thickTop="1">
      <c r="A98" s="7"/>
      <c r="B98" s="11"/>
      <c r="C98" s="7"/>
      <c r="D98" s="45">
        <f>SUM(D97-D40)</f>
        <v>0</v>
      </c>
      <c r="E98" s="45"/>
      <c r="F98" s="45">
        <f>SUM(F97-F40)</f>
        <v>0</v>
      </c>
      <c r="G98" s="45"/>
      <c r="H98" s="45">
        <f>SUM(H97-H40)</f>
        <v>0</v>
      </c>
      <c r="I98" s="45"/>
      <c r="J98" s="45">
        <f>SUM(J97-J40)</f>
        <v>0</v>
      </c>
    </row>
    <row r="99" spans="1:10" ht="24" customHeight="1">
      <c r="A99" s="20" t="s">
        <v>47</v>
      </c>
      <c r="B99" s="38"/>
      <c r="C99" s="7"/>
      <c r="D99" s="7"/>
      <c r="E99" s="7"/>
      <c r="F99" s="7"/>
      <c r="G99" s="7"/>
      <c r="H99" s="46"/>
      <c r="I99" s="7"/>
      <c r="J99" s="46"/>
    </row>
    <row r="100" spans="1:10" ht="24" customHeight="1">
      <c r="A100" s="11"/>
      <c r="B100" s="38"/>
      <c r="C100" s="7"/>
      <c r="D100" s="7"/>
      <c r="E100" s="7"/>
      <c r="F100" s="7"/>
      <c r="G100" s="7"/>
      <c r="H100" s="46"/>
      <c r="I100" s="7"/>
      <c r="J100" s="46"/>
    </row>
    <row r="101" spans="1:10" ht="24" customHeight="1">
      <c r="A101" s="47"/>
      <c r="B101" s="7"/>
      <c r="C101" s="7"/>
      <c r="D101" s="7"/>
      <c r="E101" s="7"/>
      <c r="F101" s="7"/>
      <c r="G101" s="7"/>
      <c r="H101" s="7"/>
      <c r="I101" s="7"/>
    </row>
    <row r="102" spans="1:10" ht="24" customHeight="1">
      <c r="A102" s="48"/>
      <c r="B102" s="48"/>
      <c r="C102" s="48"/>
      <c r="D102" s="7"/>
      <c r="E102" s="7"/>
      <c r="F102" s="7"/>
      <c r="G102" s="7"/>
      <c r="H102" s="7"/>
      <c r="I102" s="7"/>
    </row>
    <row r="103" spans="1:10" ht="24" customHeight="1">
      <c r="A103" s="7"/>
      <c r="B103" s="7"/>
      <c r="C103" s="7"/>
      <c r="D103" s="7"/>
      <c r="E103" s="7"/>
      <c r="F103" s="7"/>
      <c r="G103" s="7"/>
      <c r="H103" s="7"/>
      <c r="I103" s="7"/>
    </row>
    <row r="104" spans="1:10" ht="24" customHeight="1">
      <c r="A104" s="7"/>
      <c r="B104" s="7"/>
      <c r="C104" s="7"/>
      <c r="D104" s="49" t="s">
        <v>86</v>
      </c>
      <c r="E104" s="7"/>
      <c r="F104" s="7"/>
      <c r="G104" s="7"/>
      <c r="H104" s="7"/>
      <c r="I104" s="7"/>
    </row>
    <row r="105" spans="1:10" ht="24" customHeight="1">
      <c r="A105" s="48"/>
      <c r="B105" s="48"/>
      <c r="C105" s="48"/>
      <c r="D105" s="7"/>
      <c r="E105" s="7"/>
      <c r="F105" s="7"/>
      <c r="G105" s="7"/>
      <c r="H105" s="7"/>
      <c r="I105" s="7"/>
    </row>
  </sheetData>
  <mergeCells count="9">
    <mergeCell ref="A4:J4"/>
    <mergeCell ref="D47:F47"/>
    <mergeCell ref="D79:F79"/>
    <mergeCell ref="A78:J78"/>
    <mergeCell ref="H79:J79"/>
    <mergeCell ref="A46:J46"/>
    <mergeCell ref="D5:F5"/>
    <mergeCell ref="H5:J5"/>
    <mergeCell ref="H47:J47"/>
  </mergeCells>
  <pageMargins left="0.78740157480314965" right="0.31496062992125978" top="0.67" bottom="0.19685039370078741" header="0.11811023622047249" footer="0.11811023622047249"/>
  <pageSetup paperSize="9" scale="70" orientation="portrait" r:id="rId1"/>
  <rowBreaks count="3" manualBreakCount="3">
    <brk id="42" max="16383" man="1"/>
    <brk id="7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90"/>
  <sheetViews>
    <sheetView showGridLines="0" view="pageBreakPreview" topLeftCell="A61" zoomScaleNormal="100" zoomScaleSheetLayoutView="100" workbookViewId="0">
      <selection activeCell="A83" sqref="A83"/>
    </sheetView>
  </sheetViews>
  <sheetFormatPr defaultColWidth="10.85546875" defaultRowHeight="21.95" customHeight="1"/>
  <cols>
    <col min="1" max="1" width="46.42578125" style="7" customWidth="1"/>
    <col min="2" max="2" width="8.140625" style="11" customWidth="1"/>
    <col min="3" max="3" width="0.42578125" style="7" customWidth="1"/>
    <col min="4" max="4" width="17.5703125" style="7" customWidth="1"/>
    <col min="5" max="5" width="1.85546875" style="7" customWidth="1"/>
    <col min="6" max="6" width="17.5703125" style="7" customWidth="1"/>
    <col min="7" max="7" width="1.85546875" style="7" customWidth="1"/>
    <col min="8" max="8" width="17.5703125" style="7" customWidth="1"/>
    <col min="9" max="9" width="1.85546875" style="7" customWidth="1"/>
    <col min="10" max="10" width="17.5703125" style="7" customWidth="1"/>
    <col min="11" max="11" width="1" style="7" customWidth="1"/>
    <col min="12" max="12" width="10.85546875" style="7" customWidth="1"/>
    <col min="13" max="16384" width="10.85546875" style="7"/>
  </cols>
  <sheetData>
    <row r="1" spans="1:10" ht="21.95" customHeight="1">
      <c r="J1" s="4" t="s">
        <v>87</v>
      </c>
    </row>
    <row r="2" spans="1:10" s="41" customFormat="1" ht="21.9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s="41" customFormat="1" ht="21.95" customHeight="1">
      <c r="A3" s="2" t="s">
        <v>88</v>
      </c>
      <c r="B3" s="2"/>
      <c r="C3" s="2"/>
      <c r="D3" s="2"/>
      <c r="E3" s="2"/>
      <c r="F3" s="2"/>
      <c r="G3" s="2"/>
      <c r="H3" s="2"/>
      <c r="I3" s="2"/>
      <c r="J3" s="2"/>
    </row>
    <row r="4" spans="1:10" s="41" customFormat="1" ht="21.95" customHeight="1">
      <c r="A4" s="2" t="s">
        <v>89</v>
      </c>
      <c r="B4" s="2"/>
      <c r="C4" s="2"/>
      <c r="D4" s="2"/>
      <c r="E4" s="2"/>
      <c r="F4" s="2"/>
      <c r="G4" s="2"/>
      <c r="H4" s="2"/>
      <c r="I4" s="2"/>
      <c r="J4" s="2"/>
    </row>
    <row r="5" spans="1:10" ht="21.95" customHeight="1">
      <c r="A5" s="114" t="s">
        <v>3</v>
      </c>
      <c r="B5" s="117"/>
      <c r="C5" s="111"/>
      <c r="D5" s="111"/>
      <c r="E5" s="111"/>
      <c r="F5" s="111"/>
      <c r="G5" s="111"/>
      <c r="H5" s="111"/>
      <c r="I5" s="111"/>
      <c r="J5" s="111"/>
    </row>
    <row r="6" spans="1:10" ht="21.95" customHeight="1">
      <c r="A6" s="5"/>
      <c r="B6" s="5"/>
      <c r="C6" s="5"/>
      <c r="D6" s="112" t="s">
        <v>4</v>
      </c>
      <c r="E6" s="116"/>
      <c r="F6" s="116"/>
      <c r="G6" s="6"/>
      <c r="H6" s="112" t="s">
        <v>5</v>
      </c>
      <c r="I6" s="116"/>
      <c r="J6" s="116"/>
    </row>
    <row r="7" spans="1:10" ht="21.95" customHeight="1">
      <c r="B7" s="8" t="s">
        <v>8</v>
      </c>
      <c r="D7" s="50" t="s">
        <v>90</v>
      </c>
      <c r="E7" s="51"/>
      <c r="F7" s="8">
        <v>2025</v>
      </c>
      <c r="G7" s="51"/>
      <c r="H7" s="50" t="s">
        <v>90</v>
      </c>
      <c r="I7" s="51"/>
      <c r="J7" s="8">
        <v>2025</v>
      </c>
    </row>
    <row r="8" spans="1:10" ht="21.95" customHeight="1">
      <c r="A8" s="52" t="s">
        <v>235</v>
      </c>
      <c r="B8" s="8"/>
      <c r="D8" s="50"/>
      <c r="E8" s="51"/>
      <c r="F8" s="8"/>
      <c r="G8" s="51"/>
      <c r="H8" s="50"/>
      <c r="I8" s="51"/>
      <c r="J8" s="8"/>
    </row>
    <row r="9" spans="1:10" ht="21.95" customHeight="1">
      <c r="A9" s="11" t="s">
        <v>91</v>
      </c>
      <c r="B9" s="8"/>
      <c r="D9" s="50"/>
      <c r="E9" s="51"/>
      <c r="F9" s="8"/>
      <c r="G9" s="51"/>
      <c r="H9" s="50"/>
      <c r="I9" s="51"/>
      <c r="J9" s="8"/>
    </row>
    <row r="10" spans="1:10" ht="21.95" customHeight="1">
      <c r="A10" s="11" t="s">
        <v>92</v>
      </c>
      <c r="B10" s="53">
        <v>19</v>
      </c>
      <c r="D10" s="17">
        <v>1023552</v>
      </c>
      <c r="E10" s="17"/>
      <c r="F10" s="17">
        <v>403983</v>
      </c>
      <c r="G10" s="17"/>
      <c r="H10" s="17">
        <v>984995</v>
      </c>
      <c r="I10" s="17"/>
      <c r="J10" s="17">
        <v>381996</v>
      </c>
    </row>
    <row r="11" spans="1:10" ht="21.95" customHeight="1">
      <c r="A11" s="11" t="s">
        <v>93</v>
      </c>
      <c r="B11" s="53">
        <v>9.1999999999999993</v>
      </c>
      <c r="D11" s="17">
        <v>143</v>
      </c>
      <c r="E11" s="17"/>
      <c r="F11" s="17">
        <v>103</v>
      </c>
      <c r="G11" s="17"/>
      <c r="H11" s="17">
        <v>112747</v>
      </c>
      <c r="I11" s="17"/>
      <c r="J11" s="17">
        <v>156417</v>
      </c>
    </row>
    <row r="12" spans="1:10" ht="21.95" customHeight="1">
      <c r="A12" s="54" t="s">
        <v>94</v>
      </c>
      <c r="B12" s="12"/>
      <c r="D12" s="37">
        <v>2111</v>
      </c>
      <c r="E12" s="17"/>
      <c r="F12" s="37">
        <v>8436</v>
      </c>
      <c r="G12" s="17"/>
      <c r="H12" s="37">
        <v>3551</v>
      </c>
      <c r="I12" s="17"/>
      <c r="J12" s="37">
        <v>7289</v>
      </c>
    </row>
    <row r="13" spans="1:10" ht="21.95" customHeight="1">
      <c r="A13" s="52" t="s">
        <v>236</v>
      </c>
      <c r="B13" s="12"/>
      <c r="D13" s="32">
        <f>SUM(D10:D12)</f>
        <v>1025806</v>
      </c>
      <c r="E13" s="55"/>
      <c r="F13" s="32">
        <f>SUM(F10:F12)</f>
        <v>412522</v>
      </c>
      <c r="G13" s="17"/>
      <c r="H13" s="32">
        <f>SUM(H10:H12)</f>
        <v>1101293</v>
      </c>
      <c r="I13" s="17"/>
      <c r="J13" s="32">
        <f>SUM(J10:J12)</f>
        <v>545702</v>
      </c>
    </row>
    <row r="14" spans="1:10" ht="21.95" customHeight="1">
      <c r="A14" s="52" t="s">
        <v>237</v>
      </c>
      <c r="B14" s="12"/>
      <c r="D14" s="56"/>
      <c r="E14" s="55"/>
      <c r="F14" s="17"/>
      <c r="G14" s="17"/>
      <c r="H14" s="17"/>
      <c r="I14" s="17"/>
      <c r="J14" s="17"/>
    </row>
    <row r="15" spans="1:10" ht="21.95" customHeight="1">
      <c r="A15" s="11" t="s">
        <v>95</v>
      </c>
      <c r="B15" s="8"/>
      <c r="D15" s="55"/>
      <c r="E15" s="55"/>
      <c r="F15" s="45"/>
      <c r="G15" s="55"/>
      <c r="H15" s="55"/>
      <c r="I15" s="55"/>
      <c r="J15" s="55"/>
    </row>
    <row r="16" spans="1:10" ht="21.95" customHeight="1">
      <c r="A16" s="11" t="s">
        <v>96</v>
      </c>
      <c r="B16" s="8"/>
      <c r="D16" s="17">
        <v>909386</v>
      </c>
      <c r="E16" s="17"/>
      <c r="F16" s="17">
        <v>353397</v>
      </c>
      <c r="G16" s="17"/>
      <c r="H16" s="17">
        <v>875671</v>
      </c>
      <c r="I16" s="17"/>
      <c r="J16" s="17">
        <v>333133</v>
      </c>
    </row>
    <row r="17" spans="1:10" ht="21.95" customHeight="1">
      <c r="A17" s="54" t="s">
        <v>97</v>
      </c>
      <c r="B17" s="57"/>
      <c r="C17" s="57"/>
      <c r="D17" s="17">
        <v>9772</v>
      </c>
      <c r="E17" s="17"/>
      <c r="F17" s="17">
        <v>9804</v>
      </c>
      <c r="G17" s="17"/>
      <c r="H17" s="17">
        <v>8711</v>
      </c>
      <c r="I17" s="17"/>
      <c r="J17" s="17">
        <v>9020</v>
      </c>
    </row>
    <row r="18" spans="1:10" ht="21.95" customHeight="1">
      <c r="A18" s="54" t="s">
        <v>98</v>
      </c>
      <c r="B18" s="57"/>
      <c r="C18" s="57"/>
      <c r="D18" s="37">
        <v>42961</v>
      </c>
      <c r="E18" s="17"/>
      <c r="F18" s="37">
        <v>50448</v>
      </c>
      <c r="G18" s="17"/>
      <c r="H18" s="37">
        <v>40126</v>
      </c>
      <c r="I18" s="17"/>
      <c r="J18" s="37">
        <v>47787</v>
      </c>
    </row>
    <row r="19" spans="1:10" ht="21.95" customHeight="1">
      <c r="A19" s="52" t="s">
        <v>99</v>
      </c>
      <c r="B19" s="57"/>
      <c r="C19" s="57"/>
      <c r="D19" s="32">
        <f>SUM(D16:D18)</f>
        <v>962119</v>
      </c>
      <c r="E19" s="56"/>
      <c r="F19" s="32">
        <f>SUM(F16:F18)</f>
        <v>413649</v>
      </c>
      <c r="G19" s="56"/>
      <c r="H19" s="32">
        <f>SUM(H16:H18)</f>
        <v>924508</v>
      </c>
      <c r="I19" s="56"/>
      <c r="J19" s="32">
        <f>SUM(J16:J18)</f>
        <v>389940</v>
      </c>
    </row>
    <row r="20" spans="1:10" ht="21.95" customHeight="1">
      <c r="A20" s="52" t="s">
        <v>100</v>
      </c>
      <c r="B20" s="57"/>
      <c r="C20" s="57"/>
      <c r="D20" s="17">
        <f>D13-D19</f>
        <v>63687</v>
      </c>
      <c r="E20" s="56"/>
      <c r="F20" s="17">
        <f>F13-F19</f>
        <v>-1127</v>
      </c>
      <c r="G20" s="17"/>
      <c r="H20" s="17">
        <f>H13-H19</f>
        <v>176785</v>
      </c>
      <c r="I20" s="17"/>
      <c r="J20" s="17">
        <f>J13-J19</f>
        <v>155762</v>
      </c>
    </row>
    <row r="21" spans="1:10" ht="21.95" customHeight="1">
      <c r="A21" s="54" t="s">
        <v>101</v>
      </c>
      <c r="B21" s="53">
        <v>9.1999999999999993</v>
      </c>
      <c r="C21" s="57"/>
      <c r="D21" s="17">
        <v>51998</v>
      </c>
      <c r="E21" s="17"/>
      <c r="F21" s="17">
        <v>34541</v>
      </c>
      <c r="G21" s="17"/>
      <c r="H21" s="17">
        <v>0</v>
      </c>
      <c r="I21" s="17"/>
      <c r="J21" s="17">
        <v>0</v>
      </c>
    </row>
    <row r="22" spans="1:10" ht="21.95" customHeight="1">
      <c r="A22" s="54" t="s">
        <v>102</v>
      </c>
      <c r="B22" s="58"/>
      <c r="C22" s="57"/>
      <c r="D22" s="17">
        <v>-44</v>
      </c>
      <c r="E22" s="17"/>
      <c r="F22" s="17">
        <v>213</v>
      </c>
      <c r="G22" s="17"/>
      <c r="H22" s="17">
        <v>0</v>
      </c>
      <c r="I22" s="17"/>
      <c r="J22" s="17">
        <v>0</v>
      </c>
    </row>
    <row r="23" spans="1:10" ht="21.95" customHeight="1">
      <c r="A23" s="54" t="s">
        <v>238</v>
      </c>
      <c r="B23" s="58"/>
      <c r="C23" s="57"/>
      <c r="D23" s="37">
        <v>-15975</v>
      </c>
      <c r="E23" s="17"/>
      <c r="F23" s="37">
        <v>-11538</v>
      </c>
      <c r="G23" s="17"/>
      <c r="H23" s="37">
        <v>-16094</v>
      </c>
      <c r="I23" s="17"/>
      <c r="J23" s="37">
        <v>-11683</v>
      </c>
    </row>
    <row r="24" spans="1:10" ht="21.95" customHeight="1">
      <c r="A24" s="2" t="s">
        <v>103</v>
      </c>
      <c r="D24" s="17">
        <f>SUM(D20:D23)</f>
        <v>99666</v>
      </c>
      <c r="E24" s="17"/>
      <c r="F24" s="17">
        <f>SUM(F20:F23)</f>
        <v>22089</v>
      </c>
      <c r="G24" s="17"/>
      <c r="H24" s="17">
        <f>SUM(H20:H23)</f>
        <v>160691</v>
      </c>
      <c r="I24" s="17"/>
      <c r="J24" s="17">
        <f>SUM(J20:J23)</f>
        <v>144079</v>
      </c>
    </row>
    <row r="25" spans="1:10" ht="21.95" customHeight="1">
      <c r="A25" s="11" t="s">
        <v>239</v>
      </c>
      <c r="B25" s="12">
        <v>17</v>
      </c>
      <c r="D25" s="37">
        <v>-12283</v>
      </c>
      <c r="E25" s="17"/>
      <c r="F25" s="37">
        <v>-2612</v>
      </c>
      <c r="G25" s="17"/>
      <c r="H25" s="37">
        <v>-10219</v>
      </c>
      <c r="I25" s="17"/>
      <c r="J25" s="37">
        <v>-1840</v>
      </c>
    </row>
    <row r="26" spans="1:10" ht="21.95" customHeight="1">
      <c r="A26" s="52" t="s">
        <v>104</v>
      </c>
      <c r="D26" s="32">
        <f>SUM(D24:D25)</f>
        <v>87383</v>
      </c>
      <c r="E26" s="17"/>
      <c r="F26" s="32">
        <f>SUM(F24:F25)</f>
        <v>19477</v>
      </c>
      <c r="G26" s="17"/>
      <c r="H26" s="32">
        <f>SUM(H24:H25)</f>
        <v>150472</v>
      </c>
      <c r="I26" s="17"/>
      <c r="J26" s="32">
        <f>SUM(J24:J25)</f>
        <v>142239</v>
      </c>
    </row>
    <row r="27" spans="1:10" ht="21.95" customHeight="1">
      <c r="A27" s="2" t="s">
        <v>105</v>
      </c>
      <c r="D27" s="59">
        <v>0</v>
      </c>
      <c r="E27" s="60"/>
      <c r="F27" s="59">
        <v>0</v>
      </c>
      <c r="G27" s="60"/>
      <c r="H27" s="59">
        <v>0</v>
      </c>
      <c r="I27" s="60"/>
      <c r="J27" s="59">
        <v>0</v>
      </c>
    </row>
    <row r="28" spans="1:10" ht="21.95" customHeight="1" thickBot="1">
      <c r="A28" s="2" t="s">
        <v>106</v>
      </c>
      <c r="D28" s="61">
        <f>SUM(D26:D27)</f>
        <v>87383</v>
      </c>
      <c r="E28" s="62"/>
      <c r="F28" s="61">
        <f>SUM(F26:F27)</f>
        <v>19477</v>
      </c>
      <c r="G28" s="62"/>
      <c r="H28" s="61">
        <f>SUM(H26:H27)</f>
        <v>150472</v>
      </c>
      <c r="I28" s="62"/>
      <c r="J28" s="61">
        <f>SUM(J26:J27)</f>
        <v>142239</v>
      </c>
    </row>
    <row r="29" spans="1:10" ht="17.25" customHeight="1" thickTop="1">
      <c r="A29" s="2"/>
      <c r="D29" s="62"/>
      <c r="E29" s="62"/>
      <c r="F29" s="62"/>
      <c r="G29" s="62"/>
      <c r="H29" s="62"/>
      <c r="I29" s="62"/>
      <c r="J29" s="62"/>
    </row>
    <row r="30" spans="1:10" ht="21.95" customHeight="1">
      <c r="A30" s="2" t="s">
        <v>107</v>
      </c>
      <c r="D30" s="62"/>
      <c r="E30" s="62"/>
      <c r="F30" s="62"/>
      <c r="G30" s="62"/>
      <c r="H30" s="62"/>
      <c r="I30" s="62"/>
      <c r="J30" s="62"/>
    </row>
    <row r="31" spans="1:10" ht="21.95" customHeight="1" thickBot="1">
      <c r="A31" s="11" t="s">
        <v>108</v>
      </c>
      <c r="D31" s="63">
        <f>D33-D32</f>
        <v>88732</v>
      </c>
      <c r="E31" s="45"/>
      <c r="F31" s="62">
        <f>F33-F32</f>
        <v>20097</v>
      </c>
      <c r="G31" s="62"/>
      <c r="H31" s="61">
        <f>SUM(H28)</f>
        <v>150472</v>
      </c>
      <c r="I31" s="62"/>
      <c r="J31" s="61">
        <f>SUM(J28)</f>
        <v>142239</v>
      </c>
    </row>
    <row r="32" spans="1:10" ht="21.95" customHeight="1" thickTop="1">
      <c r="A32" s="11" t="s">
        <v>240</v>
      </c>
      <c r="D32" s="59">
        <v>-1349</v>
      </c>
      <c r="E32" s="62"/>
      <c r="F32" s="64">
        <v>-620</v>
      </c>
      <c r="G32" s="62"/>
      <c r="H32" s="62"/>
      <c r="I32" s="62"/>
      <c r="J32" s="62"/>
    </row>
    <row r="33" spans="1:10" ht="21.95" customHeight="1" thickBot="1">
      <c r="A33" s="11"/>
      <c r="D33" s="65">
        <f>D26</f>
        <v>87383</v>
      </c>
      <c r="E33" s="62"/>
      <c r="F33" s="61">
        <f>F26</f>
        <v>19477</v>
      </c>
      <c r="G33" s="62"/>
      <c r="H33" s="62"/>
      <c r="I33" s="62"/>
      <c r="J33" s="62"/>
    </row>
    <row r="34" spans="1:10" ht="17.25" customHeight="1" thickTop="1">
      <c r="A34" s="11"/>
      <c r="D34" s="17"/>
      <c r="E34" s="62"/>
      <c r="F34" s="62"/>
      <c r="G34" s="62"/>
      <c r="H34" s="62"/>
      <c r="I34" s="62"/>
      <c r="J34" s="62"/>
    </row>
    <row r="35" spans="1:10" ht="21.95" customHeight="1">
      <c r="A35" s="2" t="s">
        <v>109</v>
      </c>
      <c r="D35" s="60"/>
      <c r="E35" s="62"/>
      <c r="F35" s="62"/>
      <c r="G35" s="62"/>
      <c r="H35" s="62"/>
      <c r="I35" s="62"/>
      <c r="J35" s="62"/>
    </row>
    <row r="36" spans="1:10" ht="21.95" customHeight="1" thickBot="1">
      <c r="A36" s="11" t="s">
        <v>108</v>
      </c>
      <c r="D36" s="63">
        <f>D38-D37</f>
        <v>88732</v>
      </c>
      <c r="E36" s="45"/>
      <c r="F36" s="62">
        <f>F38-F37</f>
        <v>20097</v>
      </c>
      <c r="G36" s="62"/>
      <c r="H36" s="61">
        <f>SUM(H31)</f>
        <v>150472</v>
      </c>
      <c r="I36" s="62"/>
      <c r="J36" s="61">
        <f>SUM(J31)</f>
        <v>142239</v>
      </c>
    </row>
    <row r="37" spans="1:10" ht="21.95" customHeight="1" thickTop="1">
      <c r="A37" s="11" t="s">
        <v>240</v>
      </c>
      <c r="D37" s="59">
        <v>-1349</v>
      </c>
      <c r="E37" s="62"/>
      <c r="F37" s="64">
        <v>-620</v>
      </c>
      <c r="G37" s="62"/>
      <c r="H37" s="62"/>
      <c r="I37" s="62"/>
      <c r="J37" s="62"/>
    </row>
    <row r="38" spans="1:10" ht="21.95" customHeight="1" thickBot="1">
      <c r="A38" s="11"/>
      <c r="D38" s="61">
        <f>D28</f>
        <v>87383</v>
      </c>
      <c r="E38" s="62"/>
      <c r="F38" s="61">
        <f>F28</f>
        <v>19477</v>
      </c>
      <c r="G38" s="62"/>
      <c r="H38" s="62"/>
      <c r="I38" s="62"/>
      <c r="J38" s="62"/>
    </row>
    <row r="39" spans="1:10" ht="21.95" customHeight="1" thickTop="1">
      <c r="A39" s="11"/>
      <c r="D39" s="62"/>
      <c r="E39" s="62"/>
      <c r="F39" s="62"/>
      <c r="G39" s="5"/>
      <c r="H39" s="62"/>
      <c r="I39" s="5"/>
      <c r="J39" s="23" t="s">
        <v>110</v>
      </c>
    </row>
    <row r="40" spans="1:10" ht="17.25" customHeight="1">
      <c r="A40" s="11"/>
      <c r="D40" s="62"/>
      <c r="E40" s="62"/>
      <c r="F40" s="62"/>
      <c r="G40" s="5"/>
      <c r="H40" s="5"/>
      <c r="I40" s="5"/>
      <c r="J40" s="5"/>
    </row>
    <row r="41" spans="1:10" ht="17.25" customHeight="1">
      <c r="A41" s="2" t="s">
        <v>111</v>
      </c>
      <c r="D41" s="62"/>
      <c r="E41" s="62"/>
      <c r="F41" s="62"/>
      <c r="G41" s="5"/>
      <c r="H41" s="5"/>
      <c r="I41" s="5"/>
      <c r="J41" s="5"/>
    </row>
    <row r="42" spans="1:10" ht="21.95" customHeight="1">
      <c r="A42" s="7" t="s">
        <v>112</v>
      </c>
      <c r="D42" s="66"/>
      <c r="E42" s="66"/>
      <c r="F42" s="66"/>
      <c r="G42" s="66"/>
      <c r="H42" s="66"/>
      <c r="I42" s="5"/>
      <c r="J42" s="66"/>
    </row>
    <row r="43" spans="1:10" ht="21.95" customHeight="1" thickBot="1">
      <c r="A43" s="11" t="s">
        <v>113</v>
      </c>
      <c r="B43" s="12"/>
      <c r="D43" s="67">
        <f>D31/400000</f>
        <v>0.22183</v>
      </c>
      <c r="E43" s="66"/>
      <c r="F43" s="67">
        <f>F31/400000</f>
        <v>5.0242500000000002E-2</v>
      </c>
      <c r="G43" s="66"/>
      <c r="H43" s="67">
        <f>H31/400000</f>
        <v>0.37618000000000001</v>
      </c>
      <c r="I43" s="62"/>
      <c r="J43" s="67">
        <f>J31/400000</f>
        <v>0.35559750000000001</v>
      </c>
    </row>
    <row r="44" spans="1:10" ht="17.25" customHeight="1" thickTop="1">
      <c r="A44" s="68"/>
      <c r="D44" s="69"/>
      <c r="F44" s="69"/>
      <c r="H44" s="69"/>
      <c r="J44" s="69"/>
    </row>
    <row r="45" spans="1:10" s="41" customFormat="1" ht="21.95" customHeight="1">
      <c r="A45" s="20" t="s">
        <v>47</v>
      </c>
      <c r="B45" s="40"/>
      <c r="C45" s="40"/>
      <c r="D45" s="40"/>
      <c r="E45" s="4"/>
      <c r="F45" s="40"/>
      <c r="G45" s="4"/>
      <c r="H45" s="40"/>
      <c r="I45" s="4"/>
      <c r="J45" s="40"/>
    </row>
    <row r="46" spans="1:10" ht="21.95" customHeight="1">
      <c r="J46" s="4" t="s">
        <v>87</v>
      </c>
    </row>
    <row r="47" spans="1:10" s="41" customFormat="1" ht="21.95" customHeight="1">
      <c r="A47" s="1" t="s">
        <v>0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s="41" customFormat="1" ht="21.95" customHeight="1">
      <c r="A48" s="2" t="s">
        <v>88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s="41" customFormat="1" ht="21.95" customHeight="1">
      <c r="A49" s="2" t="s">
        <v>114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ht="21.95" customHeight="1">
      <c r="A50" s="114" t="s">
        <v>3</v>
      </c>
      <c r="B50" s="117"/>
      <c r="C50" s="111"/>
      <c r="D50" s="111"/>
      <c r="E50" s="111"/>
      <c r="F50" s="111"/>
      <c r="G50" s="111"/>
      <c r="H50" s="111"/>
      <c r="I50" s="111"/>
      <c r="J50" s="111"/>
    </row>
    <row r="51" spans="1:10" ht="21.95" customHeight="1">
      <c r="A51" s="5"/>
      <c r="B51" s="5"/>
      <c r="C51" s="5"/>
      <c r="D51" s="112" t="s">
        <v>4</v>
      </c>
      <c r="E51" s="116"/>
      <c r="F51" s="116"/>
      <c r="G51" s="6"/>
      <c r="H51" s="112" t="s">
        <v>5</v>
      </c>
      <c r="I51" s="116"/>
      <c r="J51" s="116"/>
    </row>
    <row r="52" spans="1:10" ht="21.95" customHeight="1">
      <c r="B52" s="8" t="s">
        <v>8</v>
      </c>
      <c r="D52" s="50" t="s">
        <v>90</v>
      </c>
      <c r="E52" s="51"/>
      <c r="F52" s="8">
        <v>2025</v>
      </c>
      <c r="G52" s="51"/>
      <c r="H52" s="50" t="s">
        <v>90</v>
      </c>
      <c r="I52" s="51"/>
      <c r="J52" s="8">
        <v>2025</v>
      </c>
    </row>
    <row r="53" spans="1:10" ht="21.95" customHeight="1">
      <c r="A53" s="52" t="s">
        <v>235</v>
      </c>
      <c r="B53" s="8"/>
      <c r="D53" s="50"/>
      <c r="E53" s="51"/>
      <c r="F53" s="8"/>
      <c r="G53" s="51"/>
      <c r="H53" s="50"/>
      <c r="I53" s="51"/>
      <c r="J53" s="8"/>
    </row>
    <row r="54" spans="1:10" ht="21.95" customHeight="1">
      <c r="A54" s="11" t="s">
        <v>91</v>
      </c>
      <c r="B54" s="8"/>
      <c r="D54" s="50"/>
      <c r="E54" s="51"/>
      <c r="F54" s="8"/>
      <c r="G54" s="51"/>
      <c r="H54" s="50"/>
      <c r="I54" s="51"/>
      <c r="J54" s="8"/>
    </row>
    <row r="55" spans="1:10" ht="21.95" customHeight="1">
      <c r="A55" s="11" t="s">
        <v>92</v>
      </c>
      <c r="B55" s="53">
        <v>19</v>
      </c>
      <c r="C55" s="70"/>
      <c r="D55" s="17">
        <v>1539124</v>
      </c>
      <c r="E55" s="17"/>
      <c r="F55" s="17">
        <v>1242396</v>
      </c>
      <c r="G55" s="17"/>
      <c r="H55" s="17">
        <v>1466792</v>
      </c>
      <c r="I55" s="17"/>
      <c r="J55" s="17">
        <v>1192676</v>
      </c>
    </row>
    <row r="56" spans="1:10" ht="21.95" customHeight="1">
      <c r="A56" s="11" t="s">
        <v>93</v>
      </c>
      <c r="B56" s="53">
        <v>9.1999999999999993</v>
      </c>
      <c r="C56" s="70"/>
      <c r="D56" s="17">
        <v>143</v>
      </c>
      <c r="E56" s="17"/>
      <c r="F56" s="17">
        <v>103</v>
      </c>
      <c r="G56" s="17"/>
      <c r="H56" s="17">
        <v>112747</v>
      </c>
      <c r="I56" s="17"/>
      <c r="J56" s="17">
        <v>156417</v>
      </c>
    </row>
    <row r="57" spans="1:10" ht="21.95" customHeight="1">
      <c r="A57" s="54" t="s">
        <v>94</v>
      </c>
      <c r="B57" s="71"/>
      <c r="C57" s="72"/>
      <c r="D57" s="37">
        <v>7849</v>
      </c>
      <c r="E57" s="17"/>
      <c r="F57" s="37">
        <v>12158</v>
      </c>
      <c r="G57" s="17"/>
      <c r="H57" s="37">
        <v>9584</v>
      </c>
      <c r="I57" s="17"/>
      <c r="J57" s="37">
        <v>11840</v>
      </c>
    </row>
    <row r="58" spans="1:10" ht="21.95" customHeight="1">
      <c r="A58" s="52" t="s">
        <v>236</v>
      </c>
      <c r="B58" s="12"/>
      <c r="D58" s="32">
        <f>SUM(D55:D57)</f>
        <v>1547116</v>
      </c>
      <c r="E58" s="55"/>
      <c r="F58" s="32">
        <f>SUM(F55:F57)</f>
        <v>1254657</v>
      </c>
      <c r="G58" s="17"/>
      <c r="H58" s="32">
        <f>SUM(H55:H57)</f>
        <v>1589123</v>
      </c>
      <c r="I58" s="17"/>
      <c r="J58" s="32">
        <f>SUM(J55:J57)</f>
        <v>1360933</v>
      </c>
    </row>
    <row r="59" spans="1:10" ht="21.95" customHeight="1">
      <c r="A59" s="52" t="s">
        <v>237</v>
      </c>
      <c r="B59" s="12"/>
      <c r="D59" s="56"/>
      <c r="E59" s="55"/>
      <c r="F59" s="17"/>
      <c r="G59" s="17"/>
      <c r="H59" s="17"/>
      <c r="I59" s="17"/>
      <c r="J59" s="17"/>
    </row>
    <row r="60" spans="1:10" ht="21.95" customHeight="1">
      <c r="A60" s="11" t="s">
        <v>95</v>
      </c>
      <c r="B60" s="8"/>
      <c r="D60" s="55"/>
      <c r="E60" s="55"/>
      <c r="F60" s="45"/>
      <c r="G60" s="55"/>
      <c r="H60" s="55"/>
      <c r="I60" s="55"/>
      <c r="J60" s="55"/>
    </row>
    <row r="61" spans="1:10" ht="21.95" customHeight="1">
      <c r="A61" s="11" t="s">
        <v>96</v>
      </c>
      <c r="B61" s="8"/>
      <c r="D61" s="17">
        <v>1354123</v>
      </c>
      <c r="E61" s="17"/>
      <c r="F61" s="17">
        <v>1105959</v>
      </c>
      <c r="G61" s="17"/>
      <c r="H61" s="17">
        <v>1292662</v>
      </c>
      <c r="I61" s="17"/>
      <c r="J61" s="17">
        <v>1060304</v>
      </c>
    </row>
    <row r="62" spans="1:10" ht="21.95" customHeight="1">
      <c r="A62" s="54" t="s">
        <v>97</v>
      </c>
      <c r="B62" s="57"/>
      <c r="C62" s="57"/>
      <c r="D62" s="17">
        <v>19230</v>
      </c>
      <c r="E62" s="17"/>
      <c r="F62" s="17">
        <v>24415</v>
      </c>
      <c r="G62" s="17"/>
      <c r="H62" s="17">
        <v>16991</v>
      </c>
      <c r="I62" s="17"/>
      <c r="J62" s="17">
        <v>23037</v>
      </c>
    </row>
    <row r="63" spans="1:10" ht="21.95" customHeight="1">
      <c r="A63" s="54" t="s">
        <v>98</v>
      </c>
      <c r="B63" s="57"/>
      <c r="C63" s="57"/>
      <c r="D63" s="37">
        <v>83584</v>
      </c>
      <c r="E63" s="17"/>
      <c r="F63" s="37">
        <v>92474</v>
      </c>
      <c r="G63" s="17"/>
      <c r="H63" s="37">
        <v>74851</v>
      </c>
      <c r="I63" s="17"/>
      <c r="J63" s="37">
        <v>86687</v>
      </c>
    </row>
    <row r="64" spans="1:10" ht="21.95" customHeight="1">
      <c r="A64" s="52" t="s">
        <v>99</v>
      </c>
      <c r="B64" s="57"/>
      <c r="C64" s="57"/>
      <c r="D64" s="32">
        <f>SUM(D61:D63)</f>
        <v>1456937</v>
      </c>
      <c r="E64" s="56"/>
      <c r="F64" s="32">
        <f>SUM(F61:F63)</f>
        <v>1222848</v>
      </c>
      <c r="G64" s="56"/>
      <c r="H64" s="32">
        <f>SUM(H61:H63)</f>
        <v>1384504</v>
      </c>
      <c r="I64" s="56"/>
      <c r="J64" s="32">
        <f>SUM(J61:J63)</f>
        <v>1170028</v>
      </c>
    </row>
    <row r="65" spans="1:10" ht="21.95" customHeight="1">
      <c r="A65" s="52" t="s">
        <v>115</v>
      </c>
      <c r="B65" s="57"/>
      <c r="C65" s="57"/>
      <c r="D65" s="17">
        <f>D58-D64</f>
        <v>90179</v>
      </c>
      <c r="E65" s="56"/>
      <c r="F65" s="17">
        <f>F58-F64</f>
        <v>31809</v>
      </c>
      <c r="G65" s="17"/>
      <c r="H65" s="17">
        <f>H58-H64</f>
        <v>204619</v>
      </c>
      <c r="I65" s="17"/>
      <c r="J65" s="17">
        <f>J58-J64</f>
        <v>190905</v>
      </c>
    </row>
    <row r="66" spans="1:10" ht="21.95" customHeight="1">
      <c r="A66" s="54" t="s">
        <v>101</v>
      </c>
      <c r="B66" s="53">
        <v>9.1999999999999993</v>
      </c>
      <c r="C66" s="70"/>
      <c r="D66" s="17">
        <v>104626</v>
      </c>
      <c r="E66" s="17"/>
      <c r="F66" s="17">
        <v>70659</v>
      </c>
      <c r="G66" s="17"/>
      <c r="H66" s="17">
        <v>0</v>
      </c>
      <c r="I66" s="17"/>
      <c r="J66" s="17">
        <v>0</v>
      </c>
    </row>
    <row r="67" spans="1:10" ht="21.95" customHeight="1">
      <c r="A67" s="54" t="s">
        <v>102</v>
      </c>
      <c r="B67" s="73"/>
      <c r="C67" s="70"/>
      <c r="D67" s="17">
        <v>-141</v>
      </c>
      <c r="E67" s="17"/>
      <c r="F67" s="17">
        <v>62</v>
      </c>
      <c r="G67" s="17"/>
      <c r="H67" s="17">
        <v>0</v>
      </c>
      <c r="I67" s="17"/>
      <c r="J67" s="17">
        <v>0</v>
      </c>
    </row>
    <row r="68" spans="1:10" ht="21.95" customHeight="1">
      <c r="A68" s="54" t="s">
        <v>238</v>
      </c>
      <c r="B68" s="53"/>
      <c r="C68" s="70"/>
      <c r="D68" s="37">
        <v>-32756</v>
      </c>
      <c r="E68" s="17"/>
      <c r="F68" s="37">
        <v>-23851</v>
      </c>
      <c r="G68" s="17"/>
      <c r="H68" s="37">
        <v>-32937</v>
      </c>
      <c r="I68" s="17"/>
      <c r="J68" s="37">
        <v>-24145</v>
      </c>
    </row>
    <row r="69" spans="1:10" ht="21.95" customHeight="1">
      <c r="A69" s="2" t="s">
        <v>103</v>
      </c>
      <c r="D69" s="17">
        <f>SUM(D65:D68)</f>
        <v>161908</v>
      </c>
      <c r="E69" s="17"/>
      <c r="F69" s="17">
        <f>SUM(F65:F68)</f>
        <v>78679</v>
      </c>
      <c r="G69" s="17"/>
      <c r="H69" s="17">
        <f>SUM(H65:H68)</f>
        <v>171682</v>
      </c>
      <c r="I69" s="17"/>
      <c r="J69" s="17">
        <f>SUM(J65:J68)</f>
        <v>166760</v>
      </c>
    </row>
    <row r="70" spans="1:10" ht="21.95" customHeight="1">
      <c r="A70" s="11" t="s">
        <v>239</v>
      </c>
      <c r="B70" s="12">
        <v>17</v>
      </c>
      <c r="D70" s="37">
        <v>-19306</v>
      </c>
      <c r="E70" s="17"/>
      <c r="F70" s="37">
        <v>-8168</v>
      </c>
      <c r="G70" s="17"/>
      <c r="H70" s="37">
        <v>-13985</v>
      </c>
      <c r="I70" s="17"/>
      <c r="J70" s="37">
        <v>-7256</v>
      </c>
    </row>
    <row r="71" spans="1:10" ht="21.95" customHeight="1">
      <c r="A71" s="52" t="s">
        <v>104</v>
      </c>
      <c r="D71" s="32">
        <f>SUM(D69:D70)</f>
        <v>142602</v>
      </c>
      <c r="E71" s="17"/>
      <c r="F71" s="32">
        <f>SUM(F69:F70)</f>
        <v>70511</v>
      </c>
      <c r="G71" s="17"/>
      <c r="H71" s="32">
        <f>SUM(H69:H70)</f>
        <v>157697</v>
      </c>
      <c r="I71" s="17"/>
      <c r="J71" s="32">
        <f>SUM(J69:J70)</f>
        <v>159504</v>
      </c>
    </row>
    <row r="72" spans="1:10" ht="21.95" customHeight="1">
      <c r="A72" s="2" t="s">
        <v>105</v>
      </c>
      <c r="D72" s="59">
        <v>0</v>
      </c>
      <c r="E72" s="60"/>
      <c r="F72" s="59">
        <v>0</v>
      </c>
      <c r="G72" s="60"/>
      <c r="H72" s="59">
        <v>0</v>
      </c>
      <c r="I72" s="60"/>
      <c r="J72" s="59">
        <v>0</v>
      </c>
    </row>
    <row r="73" spans="1:10" ht="21.95" customHeight="1" thickBot="1">
      <c r="A73" s="2" t="s">
        <v>106</v>
      </c>
      <c r="D73" s="61">
        <f>SUM(D71:D72)</f>
        <v>142602</v>
      </c>
      <c r="E73" s="62"/>
      <c r="F73" s="61">
        <f>SUM(F71:F72)</f>
        <v>70511</v>
      </c>
      <c r="G73" s="62"/>
      <c r="H73" s="61">
        <f>SUM(H71:H72)</f>
        <v>157697</v>
      </c>
      <c r="I73" s="62"/>
      <c r="J73" s="61">
        <f>SUM(J71:J72)</f>
        <v>159504</v>
      </c>
    </row>
    <row r="74" spans="1:10" ht="17.25" customHeight="1" thickTop="1">
      <c r="A74" s="2"/>
      <c r="D74" s="62"/>
      <c r="E74" s="62"/>
      <c r="F74" s="62"/>
      <c r="G74" s="62"/>
      <c r="H74" s="62"/>
      <c r="I74" s="62"/>
      <c r="J74" s="62"/>
    </row>
    <row r="75" spans="1:10" ht="21.95" customHeight="1">
      <c r="A75" s="2" t="s">
        <v>107</v>
      </c>
      <c r="D75" s="62"/>
      <c r="E75" s="62"/>
      <c r="F75" s="62"/>
      <c r="G75" s="62"/>
      <c r="H75" s="62"/>
      <c r="I75" s="62"/>
      <c r="J75" s="62"/>
    </row>
    <row r="76" spans="1:10" ht="21.95" customHeight="1" thickBot="1">
      <c r="A76" s="11" t="s">
        <v>108</v>
      </c>
      <c r="D76" s="63">
        <f>D78-D77</f>
        <v>146655</v>
      </c>
      <c r="E76" s="45"/>
      <c r="F76" s="62">
        <f>F78-F77</f>
        <v>71481</v>
      </c>
      <c r="G76" s="62"/>
      <c r="H76" s="61">
        <f>SUM(H73)</f>
        <v>157697</v>
      </c>
      <c r="I76" s="62"/>
      <c r="J76" s="61">
        <f>SUM(J73)</f>
        <v>159504</v>
      </c>
    </row>
    <row r="77" spans="1:10" ht="21.95" customHeight="1" thickTop="1">
      <c r="A77" s="11" t="s">
        <v>240</v>
      </c>
      <c r="D77" s="59">
        <v>-4053</v>
      </c>
      <c r="E77" s="62"/>
      <c r="F77" s="64">
        <v>-970</v>
      </c>
      <c r="G77" s="62"/>
      <c r="H77" s="62"/>
      <c r="I77" s="62"/>
      <c r="J77" s="62"/>
    </row>
    <row r="78" spans="1:10" ht="21.95" customHeight="1" thickBot="1">
      <c r="A78" s="11"/>
      <c r="D78" s="65">
        <f>D71</f>
        <v>142602</v>
      </c>
      <c r="E78" s="62"/>
      <c r="F78" s="61">
        <f>F71</f>
        <v>70511</v>
      </c>
      <c r="G78" s="62"/>
      <c r="H78" s="62"/>
      <c r="I78" s="62"/>
      <c r="J78" s="62"/>
    </row>
    <row r="79" spans="1:10" ht="17.25" customHeight="1" thickTop="1">
      <c r="A79" s="11"/>
      <c r="D79" s="17"/>
      <c r="E79" s="62"/>
      <c r="F79" s="62"/>
      <c r="G79" s="62"/>
      <c r="H79" s="62"/>
      <c r="I79" s="62"/>
      <c r="J79" s="62"/>
    </row>
    <row r="80" spans="1:10" ht="21.95" customHeight="1">
      <c r="A80" s="2" t="s">
        <v>109</v>
      </c>
      <c r="D80" s="60"/>
      <c r="E80" s="62"/>
      <c r="F80" s="62"/>
      <c r="G80" s="62"/>
      <c r="H80" s="62"/>
      <c r="I80" s="62"/>
      <c r="J80" s="62"/>
    </row>
    <row r="81" spans="1:10" ht="21.95" customHeight="1" thickBot="1">
      <c r="A81" s="11" t="s">
        <v>108</v>
      </c>
      <c r="D81" s="63">
        <f>D83-D82</f>
        <v>146655</v>
      </c>
      <c r="E81" s="45"/>
      <c r="F81" s="62">
        <f>F83-F82</f>
        <v>71481</v>
      </c>
      <c r="G81" s="62"/>
      <c r="H81" s="61">
        <f>SUM(H76)</f>
        <v>157697</v>
      </c>
      <c r="I81" s="62"/>
      <c r="J81" s="61">
        <f>SUM(J76)</f>
        <v>159504</v>
      </c>
    </row>
    <row r="82" spans="1:10" ht="21.95" customHeight="1" thickTop="1">
      <c r="A82" s="11" t="s">
        <v>240</v>
      </c>
      <c r="D82" s="59">
        <v>-4053</v>
      </c>
      <c r="E82" s="62"/>
      <c r="F82" s="64">
        <v>-970</v>
      </c>
      <c r="G82" s="62"/>
      <c r="H82" s="62"/>
      <c r="I82" s="62"/>
      <c r="J82" s="62"/>
    </row>
    <row r="83" spans="1:10" ht="21.95" customHeight="1" thickBot="1">
      <c r="A83" s="11"/>
      <c r="D83" s="65">
        <f>D73</f>
        <v>142602</v>
      </c>
      <c r="E83" s="62"/>
      <c r="F83" s="61">
        <f>F73</f>
        <v>70511</v>
      </c>
      <c r="G83" s="62"/>
      <c r="H83" s="62"/>
      <c r="I83" s="62"/>
      <c r="J83" s="62"/>
    </row>
    <row r="84" spans="1:10" ht="21.95" customHeight="1" thickTop="1">
      <c r="A84" s="11"/>
      <c r="D84" s="62"/>
      <c r="E84" s="62"/>
      <c r="F84" s="62"/>
      <c r="G84" s="5"/>
      <c r="H84" s="62"/>
      <c r="I84" s="5"/>
      <c r="J84" s="23" t="s">
        <v>110</v>
      </c>
    </row>
    <row r="85" spans="1:10" ht="17.25" customHeight="1">
      <c r="A85" s="11"/>
      <c r="D85" s="62"/>
      <c r="E85" s="62"/>
      <c r="F85" s="62"/>
      <c r="G85" s="5"/>
      <c r="H85" s="5"/>
      <c r="I85" s="5"/>
      <c r="J85" s="5"/>
    </row>
    <row r="86" spans="1:10" ht="17.25" customHeight="1">
      <c r="A86" s="2" t="s">
        <v>111</v>
      </c>
      <c r="D86" s="62"/>
      <c r="E86" s="62"/>
      <c r="F86" s="62"/>
      <c r="G86" s="5"/>
      <c r="H86" s="5"/>
      <c r="I86" s="5"/>
      <c r="J86" s="5"/>
    </row>
    <row r="87" spans="1:10" ht="21.95" customHeight="1">
      <c r="A87" s="7" t="s">
        <v>112</v>
      </c>
      <c r="D87" s="66"/>
      <c r="E87" s="66"/>
      <c r="F87" s="66"/>
      <c r="G87" s="66"/>
      <c r="H87" s="66"/>
      <c r="I87" s="5"/>
      <c r="J87" s="66"/>
    </row>
    <row r="88" spans="1:10" ht="21.95" customHeight="1" thickBot="1">
      <c r="A88" s="11" t="s">
        <v>113</v>
      </c>
      <c r="B88" s="12"/>
      <c r="D88" s="67">
        <f>D76/400000</f>
        <v>0.36663750000000001</v>
      </c>
      <c r="E88" s="66"/>
      <c r="F88" s="67">
        <f>F76/400000</f>
        <v>0.17870249999999999</v>
      </c>
      <c r="G88" s="66"/>
      <c r="H88" s="67">
        <f>H76/400000</f>
        <v>0.3942425</v>
      </c>
      <c r="I88" s="62"/>
      <c r="J88" s="67">
        <f>J76/400000</f>
        <v>0.39876</v>
      </c>
    </row>
    <row r="89" spans="1:10" ht="17.25" customHeight="1" thickTop="1">
      <c r="A89" s="68"/>
      <c r="D89" s="69"/>
      <c r="F89" s="69"/>
      <c r="H89" s="69"/>
      <c r="J89" s="69"/>
    </row>
    <row r="90" spans="1:10" s="41" customFormat="1" ht="21.95" customHeight="1">
      <c r="A90" s="20" t="s">
        <v>47</v>
      </c>
      <c r="B90" s="40"/>
      <c r="C90" s="40"/>
      <c r="D90" s="40"/>
      <c r="E90" s="4"/>
      <c r="F90" s="40"/>
      <c r="G90" s="4"/>
      <c r="H90" s="40"/>
      <c r="I90" s="4"/>
      <c r="J90" s="40"/>
    </row>
  </sheetData>
  <mergeCells count="6">
    <mergeCell ref="D51:F51"/>
    <mergeCell ref="H51:J51"/>
    <mergeCell ref="A5:J5"/>
    <mergeCell ref="A50:J50"/>
    <mergeCell ref="D6:F6"/>
    <mergeCell ref="H6:J6"/>
  </mergeCells>
  <printOptions horizontalCentered="1" gridLinesSet="0"/>
  <pageMargins left="0.70866141732283472" right="0.31496062992125978" top="0.51181102362204722" bottom="0.11811023622047249" header="0.19685039370078741" footer="0.19685039370078741"/>
  <pageSetup paperSize="9" scale="72" orientation="portrait" r:id="rId1"/>
  <rowBreaks count="3" manualBreakCount="3">
    <brk id="45" max="16383" man="1"/>
    <brk id="90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31"/>
  <sheetViews>
    <sheetView showGridLines="0" view="pageBreakPreview" zoomScale="60" zoomScaleNormal="62" workbookViewId="0">
      <selection activeCell="D8" sqref="D8:Q8"/>
    </sheetView>
  </sheetViews>
  <sheetFormatPr defaultColWidth="9.140625" defaultRowHeight="21.95" customHeight="1"/>
  <cols>
    <col min="1" max="1" width="43.85546875" style="11" customWidth="1"/>
    <col min="2" max="2" width="5.5703125" style="11" customWidth="1"/>
    <col min="3" max="3" width="0.85546875" style="11" customWidth="1"/>
    <col min="4" max="4" width="19" style="11" customWidth="1"/>
    <col min="5" max="5" width="1.42578125" style="11" customWidth="1"/>
    <col min="6" max="6" width="19" style="11" customWidth="1"/>
    <col min="7" max="7" width="1.42578125" style="11" customWidth="1"/>
    <col min="8" max="8" width="19" style="11" customWidth="1"/>
    <col min="9" max="9" width="1.42578125" style="11" customWidth="1"/>
    <col min="10" max="10" width="19" style="11" customWidth="1"/>
    <col min="11" max="11" width="1.42578125" style="11" customWidth="1"/>
    <col min="12" max="12" width="19" style="11" customWidth="1"/>
    <col min="13" max="13" width="1.42578125" style="11" customWidth="1"/>
    <col min="14" max="14" width="19" style="11" customWidth="1"/>
    <col min="15" max="15" width="1.42578125" style="11" customWidth="1"/>
    <col min="16" max="16" width="14.42578125" style="11" customWidth="1"/>
    <col min="17" max="17" width="1.42578125" style="11" customWidth="1"/>
    <col min="18" max="18" width="19.140625" style="11" customWidth="1"/>
    <col min="19" max="19" width="1.42578125" style="11" customWidth="1"/>
    <col min="20" max="20" width="19.140625" style="11" customWidth="1"/>
    <col min="21" max="21" width="1.42578125" style="11" customWidth="1"/>
    <col min="22" max="22" width="17" style="11" customWidth="1"/>
    <col min="23" max="23" width="1.140625" style="11" customWidth="1"/>
    <col min="24" max="24" width="16.85546875" style="11" customWidth="1"/>
    <col min="25" max="25" width="2.85546875" style="11" customWidth="1"/>
    <col min="26" max="26" width="16.85546875" style="11" customWidth="1"/>
    <col min="27" max="27" width="2.85546875" style="11" customWidth="1"/>
    <col min="28" max="28" width="16.85546875" style="11" customWidth="1"/>
    <col min="29" max="29" width="9.140625" style="11" customWidth="1"/>
    <col min="30" max="16384" width="9.140625" style="11"/>
  </cols>
  <sheetData>
    <row r="1" spans="1:28" ht="21.95" customHeight="1">
      <c r="B1" s="2"/>
      <c r="C1" s="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74" t="s">
        <v>87</v>
      </c>
      <c r="W1" s="39"/>
      <c r="X1" s="39"/>
      <c r="Y1" s="39"/>
      <c r="Z1" s="39"/>
      <c r="AA1" s="39"/>
      <c r="AB1" s="39"/>
    </row>
    <row r="2" spans="1:28" ht="21.95" customHeight="1">
      <c r="A2" s="1" t="s">
        <v>0</v>
      </c>
      <c r="B2" s="2"/>
      <c r="C2" s="2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21.95" customHeight="1">
      <c r="A3" s="2" t="s">
        <v>116</v>
      </c>
      <c r="B3" s="2"/>
      <c r="C3" s="2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8" ht="21.95" customHeight="1">
      <c r="A4" s="2" t="s">
        <v>114</v>
      </c>
      <c r="B4" s="75"/>
      <c r="C4" s="75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</row>
    <row r="5" spans="1:28" s="76" customFormat="1" ht="21.95" customHeight="1">
      <c r="E5" s="8"/>
      <c r="V5" s="74" t="s">
        <v>3</v>
      </c>
      <c r="W5" s="62"/>
      <c r="X5" s="62"/>
      <c r="Y5" s="62"/>
      <c r="Z5" s="62"/>
      <c r="AA5" s="62"/>
      <c r="AB5" s="62"/>
    </row>
    <row r="6" spans="1:28" s="76" customFormat="1" ht="21.95" customHeight="1">
      <c r="A6" s="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s="76" customFormat="1" ht="21.95" customHeight="1">
      <c r="A7" s="39"/>
      <c r="D7" s="122" t="s">
        <v>4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62"/>
      <c r="X7" s="62"/>
      <c r="Y7" s="62"/>
      <c r="Z7" s="62"/>
      <c r="AA7" s="62"/>
      <c r="AB7" s="62"/>
    </row>
    <row r="8" spans="1:28" s="76" customFormat="1" ht="21.95" customHeight="1">
      <c r="A8" s="2"/>
      <c r="D8" s="118" t="s">
        <v>82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S8" s="62"/>
      <c r="U8" s="62"/>
      <c r="W8" s="62"/>
      <c r="X8" s="62"/>
      <c r="Y8" s="62"/>
      <c r="Z8" s="62"/>
      <c r="AA8" s="62"/>
      <c r="AB8" s="62"/>
    </row>
    <row r="9" spans="1:28" s="76" customFormat="1" ht="21.95" customHeight="1">
      <c r="A9" s="2"/>
      <c r="D9" s="120"/>
      <c r="E9" s="120"/>
      <c r="F9" s="120"/>
      <c r="L9" s="118" t="s">
        <v>81</v>
      </c>
      <c r="M9" s="119"/>
      <c r="N9" s="119"/>
      <c r="O9" s="119"/>
      <c r="P9" s="119"/>
      <c r="S9" s="62"/>
      <c r="U9" s="62"/>
      <c r="W9" s="62"/>
      <c r="X9" s="62"/>
      <c r="Y9" s="62"/>
      <c r="Z9" s="62"/>
      <c r="AA9" s="62"/>
      <c r="AB9" s="62"/>
    </row>
    <row r="10" spans="1:28" s="76" customFormat="1" ht="21.95" customHeight="1">
      <c r="A10" s="2"/>
      <c r="L10" s="76" t="s">
        <v>117</v>
      </c>
      <c r="N10" s="76" t="s">
        <v>118</v>
      </c>
      <c r="R10" s="76" t="s">
        <v>119</v>
      </c>
      <c r="S10" s="62"/>
      <c r="U10" s="62"/>
      <c r="W10" s="62"/>
      <c r="X10" s="62"/>
      <c r="Y10" s="62"/>
      <c r="Z10" s="62"/>
      <c r="AA10" s="62"/>
      <c r="AB10" s="62"/>
    </row>
    <row r="11" spans="1:28" s="76" customFormat="1" ht="21.95" customHeight="1">
      <c r="A11" s="2"/>
      <c r="D11" s="76" t="s">
        <v>120</v>
      </c>
      <c r="L11" s="76" t="s">
        <v>121</v>
      </c>
      <c r="N11" s="76" t="s">
        <v>241</v>
      </c>
      <c r="P11" s="76" t="s">
        <v>122</v>
      </c>
      <c r="R11" s="76" t="s">
        <v>123</v>
      </c>
      <c r="S11" s="62"/>
      <c r="T11" s="76" t="s">
        <v>124</v>
      </c>
      <c r="U11" s="62"/>
      <c r="V11" s="76" t="s">
        <v>125</v>
      </c>
      <c r="W11" s="62"/>
      <c r="X11" s="62"/>
      <c r="Y11" s="62"/>
      <c r="Z11" s="62"/>
      <c r="AA11" s="62"/>
      <c r="AB11" s="62"/>
    </row>
    <row r="12" spans="1:28" s="76" customFormat="1" ht="21.95" customHeight="1">
      <c r="A12" s="2"/>
      <c r="D12" s="76" t="s">
        <v>126</v>
      </c>
      <c r="F12" s="76" t="s">
        <v>127</v>
      </c>
      <c r="H12" s="121" t="s">
        <v>78</v>
      </c>
      <c r="I12" s="113"/>
      <c r="J12" s="113"/>
      <c r="L12" s="76" t="s">
        <v>128</v>
      </c>
      <c r="N12" s="76" t="s">
        <v>242</v>
      </c>
      <c r="P12" s="76" t="s">
        <v>129</v>
      </c>
      <c r="R12" s="76" t="s">
        <v>130</v>
      </c>
      <c r="S12" s="62"/>
      <c r="T12" s="76" t="s">
        <v>131</v>
      </c>
      <c r="U12" s="62"/>
      <c r="V12" s="76" t="s">
        <v>132</v>
      </c>
      <c r="W12" s="62"/>
      <c r="X12" s="62"/>
      <c r="Y12" s="62"/>
      <c r="Z12" s="62"/>
      <c r="AA12" s="62"/>
      <c r="AB12" s="62"/>
    </row>
    <row r="13" spans="1:28" s="76" customFormat="1" ht="21.95" customHeight="1">
      <c r="A13" s="2"/>
      <c r="B13" s="2"/>
      <c r="D13" s="77" t="s">
        <v>133</v>
      </c>
      <c r="E13" s="8"/>
      <c r="F13" s="77" t="s">
        <v>134</v>
      </c>
      <c r="H13" s="108" t="s">
        <v>135</v>
      </c>
      <c r="I13" s="107"/>
      <c r="J13" s="108" t="s">
        <v>136</v>
      </c>
      <c r="L13" s="77" t="s">
        <v>137</v>
      </c>
      <c r="N13" s="77" t="s">
        <v>243</v>
      </c>
      <c r="P13" s="77" t="s">
        <v>138</v>
      </c>
      <c r="R13" s="77" t="s">
        <v>139</v>
      </c>
      <c r="S13" s="62"/>
      <c r="T13" s="77" t="s">
        <v>244</v>
      </c>
      <c r="U13" s="62"/>
      <c r="V13" s="77" t="s">
        <v>140</v>
      </c>
      <c r="W13" s="62"/>
      <c r="X13" s="62"/>
      <c r="Y13" s="62"/>
      <c r="Z13" s="62"/>
      <c r="AA13" s="62"/>
      <c r="AB13" s="62"/>
    </row>
    <row r="14" spans="1:28" s="76" customFormat="1" ht="21.95" customHeight="1">
      <c r="A14" s="2" t="s">
        <v>141</v>
      </c>
      <c r="B14" s="2"/>
      <c r="D14" s="62">
        <v>400000</v>
      </c>
      <c r="E14" s="62"/>
      <c r="F14" s="79">
        <v>3134556</v>
      </c>
      <c r="G14" s="62"/>
      <c r="H14" s="62">
        <v>40000</v>
      </c>
      <c r="I14" s="62"/>
      <c r="J14" s="62">
        <v>498733</v>
      </c>
      <c r="K14" s="62"/>
      <c r="L14" s="79">
        <v>-11215</v>
      </c>
      <c r="M14" s="62"/>
      <c r="N14" s="62">
        <v>15</v>
      </c>
      <c r="O14" s="62"/>
      <c r="P14" s="62">
        <f>SUM(L14:N14)</f>
        <v>-11200</v>
      </c>
      <c r="Q14" s="62"/>
      <c r="R14" s="79">
        <f>SUM(D14:J14,P14)</f>
        <v>4062089</v>
      </c>
      <c r="S14" s="62"/>
      <c r="T14" s="79">
        <v>-2140</v>
      </c>
      <c r="U14" s="62"/>
      <c r="V14" s="62">
        <f>SUM(R14:T14)</f>
        <v>4059949</v>
      </c>
      <c r="W14" s="62"/>
      <c r="X14" s="62"/>
      <c r="Y14" s="62"/>
      <c r="Z14" s="62"/>
      <c r="AA14" s="62"/>
      <c r="AB14" s="62"/>
    </row>
    <row r="15" spans="1:28" s="76" customFormat="1" ht="21.95" customHeight="1">
      <c r="A15" s="11" t="s">
        <v>104</v>
      </c>
      <c r="B15" s="2"/>
      <c r="D15" s="62">
        <v>0</v>
      </c>
      <c r="E15" s="62"/>
      <c r="F15" s="62">
        <v>0</v>
      </c>
      <c r="G15" s="62"/>
      <c r="H15" s="62">
        <v>0</v>
      </c>
      <c r="I15" s="62"/>
      <c r="J15" s="62">
        <f>PL!F76</f>
        <v>71481</v>
      </c>
      <c r="K15" s="62"/>
      <c r="L15" s="79">
        <v>0</v>
      </c>
      <c r="M15" s="62"/>
      <c r="N15" s="62">
        <v>0</v>
      </c>
      <c r="O15" s="62"/>
      <c r="P15" s="62">
        <f>SUM(L15:N15)</f>
        <v>0</v>
      </c>
      <c r="Q15" s="62"/>
      <c r="R15" s="62">
        <f>SUM(D15:J15,P15)</f>
        <v>71481</v>
      </c>
      <c r="S15" s="62"/>
      <c r="T15" s="62">
        <v>-970</v>
      </c>
      <c r="U15" s="62"/>
      <c r="V15" s="62">
        <f>SUM(R15:T15)</f>
        <v>70511</v>
      </c>
      <c r="W15" s="62"/>
      <c r="X15" s="62"/>
      <c r="Y15" s="62"/>
      <c r="Z15" s="62"/>
      <c r="AA15" s="62"/>
      <c r="AB15" s="62"/>
    </row>
    <row r="16" spans="1:28" s="76" customFormat="1" ht="21.95" customHeight="1">
      <c r="A16" s="11" t="s">
        <v>105</v>
      </c>
      <c r="B16" s="2"/>
      <c r="D16" s="64">
        <v>0</v>
      </c>
      <c r="E16" s="62"/>
      <c r="F16" s="64">
        <v>0</v>
      </c>
      <c r="G16" s="62"/>
      <c r="H16" s="64">
        <v>0</v>
      </c>
      <c r="I16" s="62"/>
      <c r="J16" s="64">
        <v>0</v>
      </c>
      <c r="K16" s="62"/>
      <c r="L16" s="64">
        <v>0</v>
      </c>
      <c r="M16" s="62"/>
      <c r="N16" s="64">
        <v>0</v>
      </c>
      <c r="O16" s="62"/>
      <c r="P16" s="64">
        <f>SUM(L16:N16)</f>
        <v>0</v>
      </c>
      <c r="Q16" s="62"/>
      <c r="R16" s="64">
        <f>SUM(D16:J16,P16)</f>
        <v>0</v>
      </c>
      <c r="S16" s="62"/>
      <c r="T16" s="64">
        <v>0</v>
      </c>
      <c r="U16" s="62"/>
      <c r="V16" s="64">
        <f>SUM(R16:T16)</f>
        <v>0</v>
      </c>
      <c r="W16" s="62"/>
      <c r="X16" s="62"/>
      <c r="Y16" s="62"/>
      <c r="Z16" s="62"/>
      <c r="AA16" s="62"/>
      <c r="AB16" s="62"/>
    </row>
    <row r="17" spans="1:28" s="76" customFormat="1" ht="21.95" customHeight="1">
      <c r="A17" s="11" t="s">
        <v>106</v>
      </c>
      <c r="B17" s="2"/>
      <c r="D17" s="78">
        <f>SUM(D15:D16)</f>
        <v>0</v>
      </c>
      <c r="E17" s="62"/>
      <c r="F17" s="78">
        <f>SUM(F15:F16)</f>
        <v>0</v>
      </c>
      <c r="G17" s="62"/>
      <c r="H17" s="78">
        <f>SUM(H15:H16)</f>
        <v>0</v>
      </c>
      <c r="I17" s="62"/>
      <c r="J17" s="78">
        <f>SUM(J15:J16)</f>
        <v>71481</v>
      </c>
      <c r="K17" s="62"/>
      <c r="L17" s="78">
        <f>SUM(L15:L16)</f>
        <v>0</v>
      </c>
      <c r="M17" s="62"/>
      <c r="N17" s="78">
        <f>SUM(N15:N16)</f>
        <v>0</v>
      </c>
      <c r="O17" s="62"/>
      <c r="P17" s="78">
        <f>SUM(P15:P16)</f>
        <v>0</v>
      </c>
      <c r="Q17" s="62"/>
      <c r="R17" s="78">
        <f>SUM(R15:R16)</f>
        <v>71481</v>
      </c>
      <c r="S17" s="62"/>
      <c r="T17" s="78">
        <f>SUM(T15:T16)</f>
        <v>-970</v>
      </c>
      <c r="U17" s="62"/>
      <c r="V17" s="78">
        <f>SUM(V15:V16)</f>
        <v>70511</v>
      </c>
      <c r="W17" s="62"/>
      <c r="X17" s="62"/>
      <c r="Y17" s="62"/>
      <c r="Z17" s="62"/>
      <c r="AA17" s="62"/>
      <c r="AB17" s="62"/>
    </row>
    <row r="18" spans="1:28" s="76" customFormat="1" ht="21.95" customHeight="1">
      <c r="A18" s="11" t="s">
        <v>142</v>
      </c>
      <c r="B18" s="2"/>
      <c r="D18" s="64">
        <v>0</v>
      </c>
      <c r="E18" s="62"/>
      <c r="F18" s="64">
        <v>0</v>
      </c>
      <c r="G18" s="62"/>
      <c r="H18" s="64">
        <v>0</v>
      </c>
      <c r="I18" s="62"/>
      <c r="J18" s="64">
        <v>-80000</v>
      </c>
      <c r="K18" s="62"/>
      <c r="L18" s="64">
        <v>0</v>
      </c>
      <c r="M18" s="62"/>
      <c r="N18" s="64">
        <v>0</v>
      </c>
      <c r="O18" s="62"/>
      <c r="P18" s="64">
        <f>SUM(L18:N18)</f>
        <v>0</v>
      </c>
      <c r="Q18" s="62"/>
      <c r="R18" s="64">
        <f>SUM(D18:J18,P18)</f>
        <v>-80000</v>
      </c>
      <c r="S18" s="62"/>
      <c r="T18" s="64">
        <v>0</v>
      </c>
      <c r="U18" s="62"/>
      <c r="V18" s="64">
        <f>SUM(R18:T18)</f>
        <v>-80000</v>
      </c>
      <c r="W18" s="62"/>
      <c r="X18" s="62"/>
      <c r="Y18" s="62"/>
      <c r="Z18" s="62"/>
      <c r="AA18" s="62"/>
      <c r="AB18" s="62"/>
    </row>
    <row r="19" spans="1:28" s="76" customFormat="1" ht="21.95" customHeight="1" thickBot="1">
      <c r="A19" s="2" t="s">
        <v>143</v>
      </c>
      <c r="B19" s="2"/>
      <c r="D19" s="61">
        <f>SUM(D14,D17:D18)</f>
        <v>400000</v>
      </c>
      <c r="E19" s="62"/>
      <c r="F19" s="61">
        <f>SUM(F14,F17:F18)</f>
        <v>3134556</v>
      </c>
      <c r="G19" s="62"/>
      <c r="H19" s="61">
        <f>SUM(H14,H17:H18)</f>
        <v>40000</v>
      </c>
      <c r="I19" s="62"/>
      <c r="J19" s="61">
        <f>SUM(J14,J17:J18)</f>
        <v>490214</v>
      </c>
      <c r="K19" s="62"/>
      <c r="L19" s="61">
        <f>SUM(L14,L17:L18)</f>
        <v>-11215</v>
      </c>
      <c r="M19" s="62"/>
      <c r="N19" s="61">
        <f>SUM(N14,N17:N18)</f>
        <v>15</v>
      </c>
      <c r="O19" s="62"/>
      <c r="P19" s="61">
        <f>SUM(P14,P17:P18)</f>
        <v>-11200</v>
      </c>
      <c r="Q19" s="62"/>
      <c r="R19" s="61">
        <f>SUM(R14,R17:R18)</f>
        <v>4053570</v>
      </c>
      <c r="S19" s="62"/>
      <c r="T19" s="61">
        <f>SUM(T14,T17:T18)</f>
        <v>-3110</v>
      </c>
      <c r="U19" s="62"/>
      <c r="V19" s="61">
        <f>SUM(V14,V17:V18)</f>
        <v>4050460</v>
      </c>
      <c r="W19" s="62"/>
      <c r="X19" s="62"/>
      <c r="Y19" s="62"/>
      <c r="Z19" s="62"/>
      <c r="AA19" s="62"/>
      <c r="AB19" s="62"/>
    </row>
    <row r="20" spans="1:28" s="76" customFormat="1" ht="21.95" customHeight="1" thickTop="1">
      <c r="A20" s="2"/>
      <c r="B20" s="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</row>
    <row r="21" spans="1:28" s="76" customFormat="1" ht="21.95" customHeight="1">
      <c r="A21" s="2" t="s">
        <v>144</v>
      </c>
      <c r="B21" s="2"/>
      <c r="D21" s="62">
        <v>400000</v>
      </c>
      <c r="E21" s="62"/>
      <c r="F21" s="79">
        <v>3134556</v>
      </c>
      <c r="G21" s="62"/>
      <c r="H21" s="62">
        <v>40000</v>
      </c>
      <c r="I21" s="62"/>
      <c r="J21" s="62">
        <v>588503</v>
      </c>
      <c r="K21" s="62"/>
      <c r="L21" s="62">
        <v>-11215</v>
      </c>
      <c r="M21" s="62"/>
      <c r="N21" s="62">
        <v>15</v>
      </c>
      <c r="O21" s="62"/>
      <c r="P21" s="62">
        <f>SUM(L21:N21)</f>
        <v>-11200</v>
      </c>
      <c r="Q21" s="62"/>
      <c r="R21" s="62">
        <f>SUM(D21:J21,P21)</f>
        <v>4151859</v>
      </c>
      <c r="S21" s="62"/>
      <c r="T21" s="62">
        <v>-3320</v>
      </c>
      <c r="U21" s="62"/>
      <c r="V21" s="62">
        <f>SUM(R21:T21)</f>
        <v>4148539</v>
      </c>
      <c r="W21" s="62"/>
      <c r="X21" s="62"/>
      <c r="Y21" s="62"/>
      <c r="Z21" s="62"/>
      <c r="AA21" s="62"/>
      <c r="AB21" s="62"/>
    </row>
    <row r="22" spans="1:28" s="76" customFormat="1" ht="21.95" customHeight="1">
      <c r="A22" s="11" t="s">
        <v>104</v>
      </c>
      <c r="B22" s="2"/>
      <c r="D22" s="62">
        <v>0</v>
      </c>
      <c r="E22" s="62"/>
      <c r="F22" s="62">
        <v>0</v>
      </c>
      <c r="G22" s="62"/>
      <c r="H22" s="62">
        <v>0</v>
      </c>
      <c r="I22" s="62"/>
      <c r="J22" s="62">
        <f>PL!D81</f>
        <v>146655</v>
      </c>
      <c r="K22" s="62"/>
      <c r="L22" s="62">
        <v>0</v>
      </c>
      <c r="M22" s="62"/>
      <c r="N22" s="62">
        <v>0</v>
      </c>
      <c r="O22" s="62"/>
      <c r="P22" s="62">
        <f>SUM(L22:N22)</f>
        <v>0</v>
      </c>
      <c r="Q22" s="62"/>
      <c r="R22" s="62">
        <f>SUM(D22:J22,P22)</f>
        <v>146655</v>
      </c>
      <c r="S22" s="62"/>
      <c r="T22" s="62">
        <v>-4053</v>
      </c>
      <c r="U22" s="62"/>
      <c r="V22" s="62">
        <f>SUM(R22:T22)</f>
        <v>142602</v>
      </c>
      <c r="W22" s="62"/>
      <c r="X22" s="62"/>
      <c r="Y22" s="62"/>
      <c r="Z22" s="62"/>
      <c r="AA22" s="62"/>
      <c r="AB22" s="62"/>
    </row>
    <row r="23" spans="1:28" s="76" customFormat="1" ht="21.95" customHeight="1">
      <c r="A23" s="11" t="s">
        <v>105</v>
      </c>
      <c r="B23" s="2"/>
      <c r="D23" s="64">
        <v>0</v>
      </c>
      <c r="E23" s="62"/>
      <c r="F23" s="64">
        <v>0</v>
      </c>
      <c r="G23" s="62"/>
      <c r="H23" s="62">
        <v>0</v>
      </c>
      <c r="I23" s="62"/>
      <c r="J23" s="64">
        <v>0</v>
      </c>
      <c r="K23" s="62"/>
      <c r="L23" s="64">
        <v>0</v>
      </c>
      <c r="M23" s="62"/>
      <c r="N23" s="64">
        <v>0</v>
      </c>
      <c r="O23" s="62"/>
      <c r="P23" s="64">
        <f>SUM(L23:N23)</f>
        <v>0</v>
      </c>
      <c r="Q23" s="62"/>
      <c r="R23" s="64">
        <f>SUM(D23:J23,P23)</f>
        <v>0</v>
      </c>
      <c r="S23" s="62"/>
      <c r="T23" s="64">
        <v>0</v>
      </c>
      <c r="U23" s="62"/>
      <c r="V23" s="62">
        <f>SUM(R23:T23)</f>
        <v>0</v>
      </c>
      <c r="W23" s="62"/>
      <c r="X23" s="62"/>
      <c r="Y23" s="62"/>
      <c r="Z23" s="62"/>
      <c r="AA23" s="62"/>
      <c r="AB23" s="62"/>
    </row>
    <row r="24" spans="1:28" s="76" customFormat="1" ht="21.95" customHeight="1">
      <c r="A24" s="11" t="s">
        <v>106</v>
      </c>
      <c r="B24" s="2"/>
      <c r="D24" s="78">
        <f>SUM(D22:D23)</f>
        <v>0</v>
      </c>
      <c r="E24" s="62"/>
      <c r="F24" s="78">
        <f>SUM(F22:F23)</f>
        <v>0</v>
      </c>
      <c r="G24" s="62"/>
      <c r="H24" s="78">
        <f>SUM(H22:H23)</f>
        <v>0</v>
      </c>
      <c r="I24" s="62"/>
      <c r="J24" s="78">
        <f>SUM(J22:J23)</f>
        <v>146655</v>
      </c>
      <c r="K24" s="62"/>
      <c r="L24" s="78">
        <f>SUM(L22:L23)</f>
        <v>0</v>
      </c>
      <c r="M24" s="62"/>
      <c r="N24" s="78">
        <f>SUM(N22:N23)</f>
        <v>0</v>
      </c>
      <c r="O24" s="62"/>
      <c r="P24" s="78">
        <f>SUM(P22:P23)</f>
        <v>0</v>
      </c>
      <c r="Q24" s="62"/>
      <c r="R24" s="78">
        <f>SUM(R22:R23)</f>
        <v>146655</v>
      </c>
      <c r="S24" s="62"/>
      <c r="T24" s="78">
        <f>SUM(T22:T23)</f>
        <v>-4053</v>
      </c>
      <c r="U24" s="62"/>
      <c r="V24" s="78">
        <f>SUM(V22:V23)</f>
        <v>142602</v>
      </c>
      <c r="W24" s="62"/>
      <c r="X24" s="62"/>
      <c r="Y24" s="62"/>
      <c r="Z24" s="62"/>
      <c r="AA24" s="62"/>
      <c r="AB24" s="62"/>
    </row>
    <row r="25" spans="1:28" s="76" customFormat="1" ht="21.95" customHeight="1">
      <c r="A25" s="11" t="s">
        <v>145</v>
      </c>
      <c r="B25" s="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</row>
    <row r="26" spans="1:28" s="76" customFormat="1" ht="21.95" customHeight="1">
      <c r="A26" s="11" t="s">
        <v>146</v>
      </c>
      <c r="B26" s="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</row>
    <row r="27" spans="1:28" s="76" customFormat="1" ht="21.95" customHeight="1">
      <c r="A27" s="11" t="s">
        <v>147</v>
      </c>
      <c r="B27" s="2"/>
      <c r="D27" s="62">
        <v>0</v>
      </c>
      <c r="E27" s="62"/>
      <c r="F27" s="62">
        <v>0</v>
      </c>
      <c r="G27" s="62"/>
      <c r="H27" s="62">
        <v>0</v>
      </c>
      <c r="I27" s="62"/>
      <c r="J27" s="62">
        <v>0</v>
      </c>
      <c r="K27" s="62"/>
      <c r="L27" s="62">
        <v>0</v>
      </c>
      <c r="M27" s="62"/>
      <c r="N27" s="62">
        <v>0</v>
      </c>
      <c r="O27" s="62"/>
      <c r="P27" s="62">
        <v>0</v>
      </c>
      <c r="Q27" s="62"/>
      <c r="R27" s="62">
        <v>0</v>
      </c>
      <c r="S27" s="62"/>
      <c r="T27" s="62">
        <v>60</v>
      </c>
      <c r="U27" s="62"/>
      <c r="V27" s="62">
        <f>SUM(R27:T27)</f>
        <v>60</v>
      </c>
      <c r="W27" s="62"/>
      <c r="X27" s="62"/>
      <c r="Y27" s="62"/>
      <c r="Z27" s="62"/>
      <c r="AA27" s="62"/>
      <c r="AB27" s="62"/>
    </row>
    <row r="28" spans="1:28" s="76" customFormat="1" ht="21.95" customHeight="1">
      <c r="A28" s="11" t="s">
        <v>142</v>
      </c>
      <c r="B28" s="2"/>
      <c r="D28" s="64">
        <v>0</v>
      </c>
      <c r="E28" s="62"/>
      <c r="F28" s="64">
        <v>0</v>
      </c>
      <c r="G28" s="62"/>
      <c r="H28" s="64">
        <v>0</v>
      </c>
      <c r="I28" s="62"/>
      <c r="J28" s="64">
        <v>-80000</v>
      </c>
      <c r="K28" s="62"/>
      <c r="L28" s="64">
        <v>0</v>
      </c>
      <c r="M28" s="62"/>
      <c r="N28" s="64">
        <v>0</v>
      </c>
      <c r="O28" s="62"/>
      <c r="P28" s="64">
        <f>SUM(L28:N28)</f>
        <v>0</v>
      </c>
      <c r="Q28" s="62"/>
      <c r="R28" s="64">
        <f>SUM(D28:J28,P28)</f>
        <v>-80000</v>
      </c>
      <c r="S28" s="62"/>
      <c r="T28" s="64">
        <v>0</v>
      </c>
      <c r="U28" s="62"/>
      <c r="V28" s="64">
        <f>SUM(R28:T28)</f>
        <v>-80000</v>
      </c>
      <c r="W28" s="62"/>
      <c r="X28" s="62"/>
      <c r="Y28" s="62"/>
      <c r="Z28" s="62"/>
      <c r="AA28" s="62"/>
      <c r="AB28" s="62"/>
    </row>
    <row r="29" spans="1:28" s="76" customFormat="1" ht="21.95" customHeight="1" thickBot="1">
      <c r="A29" s="2" t="s">
        <v>148</v>
      </c>
      <c r="B29" s="2"/>
      <c r="D29" s="61">
        <f>SUM(D21,D24:D28)</f>
        <v>400000</v>
      </c>
      <c r="E29" s="62"/>
      <c r="F29" s="61">
        <f>SUM(F21,F24:F28)</f>
        <v>3134556</v>
      </c>
      <c r="G29" s="62"/>
      <c r="H29" s="61">
        <f>SUM(H21,H24:H28)</f>
        <v>40000</v>
      </c>
      <c r="I29" s="62"/>
      <c r="J29" s="61">
        <f>SUM(J21,J24:J28)</f>
        <v>655158</v>
      </c>
      <c r="K29" s="62"/>
      <c r="L29" s="61">
        <f>SUM(L21,L24:L28)</f>
        <v>-11215</v>
      </c>
      <c r="M29" s="62"/>
      <c r="N29" s="61">
        <f>SUM(N21,N24:N28)</f>
        <v>15</v>
      </c>
      <c r="O29" s="62"/>
      <c r="P29" s="61">
        <f>SUM(P21,P24:P28)</f>
        <v>-11200</v>
      </c>
      <c r="Q29" s="62"/>
      <c r="R29" s="61">
        <f>SUM(R21,R24:R28)</f>
        <v>4218514</v>
      </c>
      <c r="S29" s="62"/>
      <c r="T29" s="61">
        <f>SUM(T21,T24:T28)</f>
        <v>-7313</v>
      </c>
      <c r="U29" s="62"/>
      <c r="V29" s="61">
        <f>SUM(V21,V24:V28)</f>
        <v>4211201</v>
      </c>
      <c r="W29" s="62"/>
      <c r="X29" s="62"/>
      <c r="Y29" s="62"/>
      <c r="Z29" s="62"/>
      <c r="AA29" s="62"/>
      <c r="AB29" s="62"/>
    </row>
    <row r="30" spans="1:28" s="76" customFormat="1" ht="21.95" customHeight="1" thickTop="1">
      <c r="A30" s="2"/>
      <c r="B30" s="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>
        <f>V29-BS!D96</f>
        <v>0</v>
      </c>
      <c r="W30" s="62"/>
      <c r="X30" s="62"/>
      <c r="Y30" s="62"/>
      <c r="Z30" s="62"/>
      <c r="AA30" s="62"/>
      <c r="AB30" s="62"/>
    </row>
    <row r="31" spans="1:28" s="76" customFormat="1" ht="21.95" customHeight="1">
      <c r="A31" s="20" t="s">
        <v>47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</row>
  </sheetData>
  <mergeCells count="5">
    <mergeCell ref="L9:P9"/>
    <mergeCell ref="D8:Q8"/>
    <mergeCell ref="D9:F9"/>
    <mergeCell ref="H12:J12"/>
    <mergeCell ref="D7:V7"/>
  </mergeCells>
  <printOptions horizontalCentered="1"/>
  <pageMargins left="0.43307086614173229" right="0.31496062992125978" top="0.59055118110236227" bottom="0.19685039370078741" header="0.31496062992125978" footer="0.31496062992125978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4"/>
  <sheetViews>
    <sheetView showGridLines="0" view="pageBreakPreview" zoomScale="85" zoomScaleNormal="57" zoomScaleSheetLayoutView="85" workbookViewId="0">
      <selection activeCell="F18" sqref="F18"/>
    </sheetView>
  </sheetViews>
  <sheetFormatPr defaultColWidth="9.140625" defaultRowHeight="24" customHeight="1"/>
  <cols>
    <col min="1" max="1" width="43.140625" style="3" customWidth="1"/>
    <col min="2" max="2" width="8.85546875" style="3" customWidth="1"/>
    <col min="3" max="3" width="1.85546875" style="3" customWidth="1"/>
    <col min="4" max="4" width="17.5703125" style="3" customWidth="1"/>
    <col min="5" max="5" width="1.85546875" style="3" customWidth="1"/>
    <col min="6" max="6" width="17.5703125" style="3" customWidth="1"/>
    <col min="7" max="7" width="1.85546875" style="3" customWidth="1"/>
    <col min="8" max="8" width="17.5703125" style="3" customWidth="1"/>
    <col min="9" max="9" width="1.85546875" style="3" customWidth="1"/>
    <col min="10" max="10" width="17.5703125" style="3" customWidth="1"/>
    <col min="11" max="11" width="1.85546875" style="3" customWidth="1"/>
    <col min="12" max="12" width="17.5703125" style="3" customWidth="1"/>
    <col min="13" max="13" width="1.85546875" style="3" customWidth="1"/>
    <col min="14" max="14" width="9.140625" style="3" customWidth="1"/>
    <col min="15" max="16384" width="9.140625" style="3"/>
  </cols>
  <sheetData>
    <row r="1" spans="1:13" s="11" customFormat="1" ht="24" customHeight="1">
      <c r="A1" s="1"/>
      <c r="B1" s="2"/>
      <c r="C1" s="2"/>
      <c r="D1" s="39"/>
      <c r="E1" s="39"/>
      <c r="F1" s="39"/>
      <c r="G1" s="39"/>
      <c r="H1" s="39"/>
      <c r="I1" s="39"/>
      <c r="J1" s="39"/>
      <c r="K1" s="39"/>
      <c r="L1" s="74" t="s">
        <v>87</v>
      </c>
    </row>
    <row r="2" spans="1:13" s="11" customFormat="1" ht="24" customHeight="1">
      <c r="A2" s="1" t="s">
        <v>0</v>
      </c>
      <c r="B2" s="2"/>
      <c r="C2" s="2"/>
      <c r="D2" s="39"/>
      <c r="E2" s="39"/>
      <c r="F2" s="39"/>
      <c r="G2" s="39"/>
      <c r="H2" s="39"/>
      <c r="I2" s="39"/>
      <c r="J2" s="39"/>
      <c r="K2" s="39"/>
      <c r="L2" s="39"/>
    </row>
    <row r="3" spans="1:13" s="11" customFormat="1" ht="24" customHeight="1">
      <c r="A3" s="2" t="s">
        <v>149</v>
      </c>
      <c r="B3" s="2"/>
      <c r="C3" s="2"/>
      <c r="D3" s="39"/>
      <c r="E3" s="39"/>
      <c r="F3" s="39"/>
      <c r="G3" s="39"/>
      <c r="H3" s="39"/>
      <c r="I3" s="39"/>
      <c r="J3" s="39"/>
      <c r="K3" s="39"/>
      <c r="L3" s="39"/>
    </row>
    <row r="4" spans="1:13" s="11" customFormat="1" ht="24" customHeight="1">
      <c r="A4" s="2" t="s">
        <v>114</v>
      </c>
      <c r="B4" s="75"/>
      <c r="C4" s="75"/>
      <c r="D4" s="39"/>
      <c r="E4" s="39"/>
      <c r="F4" s="39"/>
      <c r="G4" s="39"/>
      <c r="H4" s="39"/>
      <c r="I4" s="39"/>
      <c r="J4" s="39"/>
      <c r="K4" s="39"/>
      <c r="L4" s="39"/>
    </row>
    <row r="5" spans="1:13" s="11" customFormat="1" ht="24" customHeight="1">
      <c r="A5" s="2"/>
      <c r="B5" s="2"/>
      <c r="C5" s="2"/>
      <c r="D5" s="62"/>
      <c r="E5" s="62"/>
      <c r="F5" s="62"/>
      <c r="G5" s="62"/>
      <c r="H5" s="62"/>
      <c r="I5" s="62"/>
      <c r="J5" s="62"/>
      <c r="K5" s="62"/>
      <c r="L5" s="74" t="s">
        <v>3</v>
      </c>
    </row>
    <row r="6" spans="1:13" s="11" customFormat="1" ht="24" customHeight="1">
      <c r="A6" s="2"/>
      <c r="B6" s="2"/>
      <c r="C6" s="2"/>
      <c r="D6" s="112" t="s">
        <v>5</v>
      </c>
      <c r="E6" s="116"/>
      <c r="F6" s="116"/>
      <c r="G6" s="116"/>
      <c r="H6" s="116"/>
      <c r="I6" s="116"/>
      <c r="J6" s="116"/>
      <c r="K6" s="116"/>
      <c r="L6" s="116"/>
      <c r="M6" s="5"/>
    </row>
    <row r="7" spans="1:13" s="76" customFormat="1" ht="24" customHeight="1">
      <c r="D7" s="76" t="s">
        <v>120</v>
      </c>
      <c r="F7" s="76" t="s">
        <v>127</v>
      </c>
      <c r="L7" s="76" t="s">
        <v>125</v>
      </c>
    </row>
    <row r="8" spans="1:13" s="76" customFormat="1" ht="24" customHeight="1">
      <c r="D8" s="76" t="s">
        <v>126</v>
      </c>
      <c r="F8" s="76" t="s">
        <v>126</v>
      </c>
      <c r="H8" s="121" t="s">
        <v>78</v>
      </c>
      <c r="I8" s="116"/>
      <c r="J8" s="116"/>
      <c r="L8" s="76" t="s">
        <v>150</v>
      </c>
    </row>
    <row r="9" spans="1:13" s="76" customFormat="1" ht="24" customHeight="1">
      <c r="D9" s="77" t="s">
        <v>133</v>
      </c>
      <c r="E9" s="8"/>
      <c r="F9" s="77" t="s">
        <v>151</v>
      </c>
      <c r="H9" s="77" t="s">
        <v>135</v>
      </c>
      <c r="J9" s="77" t="s">
        <v>136</v>
      </c>
      <c r="L9" s="77" t="s">
        <v>138</v>
      </c>
    </row>
    <row r="10" spans="1:13" s="11" customFormat="1" ht="24" customHeight="1">
      <c r="A10" s="2" t="s">
        <v>141</v>
      </c>
      <c r="B10" s="76"/>
      <c r="C10" s="2"/>
      <c r="D10" s="62">
        <v>400000</v>
      </c>
      <c r="E10" s="62"/>
      <c r="F10" s="62">
        <v>3134556</v>
      </c>
      <c r="G10" s="62"/>
      <c r="H10" s="62">
        <v>40000</v>
      </c>
      <c r="I10" s="62"/>
      <c r="J10" s="62">
        <v>530734</v>
      </c>
      <c r="K10" s="79"/>
      <c r="L10" s="62">
        <f>SUM(D10:J10)</f>
        <v>4105290</v>
      </c>
    </row>
    <row r="11" spans="1:13" s="76" customFormat="1" ht="24" customHeight="1">
      <c r="A11" s="11" t="s">
        <v>104</v>
      </c>
      <c r="C11" s="11"/>
      <c r="D11" s="80">
        <v>0</v>
      </c>
      <c r="E11" s="80"/>
      <c r="F11" s="80">
        <v>0</v>
      </c>
      <c r="G11" s="80"/>
      <c r="H11" s="80">
        <v>0</v>
      </c>
      <c r="I11" s="80"/>
      <c r="J11" s="80">
        <f>PL!J71</f>
        <v>159504</v>
      </c>
      <c r="K11" s="80"/>
      <c r="L11" s="80">
        <f>SUM(D11:J11)</f>
        <v>159504</v>
      </c>
    </row>
    <row r="12" spans="1:13" s="76" customFormat="1" ht="24" customHeight="1">
      <c r="A12" s="11" t="s">
        <v>105</v>
      </c>
      <c r="C12" s="2"/>
      <c r="D12" s="35">
        <v>0</v>
      </c>
      <c r="E12" s="43"/>
      <c r="F12" s="35">
        <v>0</v>
      </c>
      <c r="G12" s="23"/>
      <c r="H12" s="35">
        <v>0</v>
      </c>
      <c r="I12" s="23"/>
      <c r="J12" s="35">
        <f>PL!J72</f>
        <v>0</v>
      </c>
      <c r="K12" s="23"/>
      <c r="L12" s="81">
        <f>SUM(D12:J12)</f>
        <v>0</v>
      </c>
    </row>
    <row r="13" spans="1:13" s="76" customFormat="1" ht="24" customHeight="1">
      <c r="A13" s="11" t="s">
        <v>106</v>
      </c>
      <c r="C13" s="2"/>
      <c r="D13" s="23">
        <f>SUM(D11:D12)</f>
        <v>0</v>
      </c>
      <c r="E13" s="43"/>
      <c r="F13" s="23">
        <f>SUM(F11:F12)</f>
        <v>0</v>
      </c>
      <c r="G13" s="23"/>
      <c r="H13" s="23">
        <f>SUM(H11:H12)</f>
        <v>0</v>
      </c>
      <c r="I13" s="23"/>
      <c r="J13" s="23">
        <f>SUM(J11:J12)</f>
        <v>159504</v>
      </c>
      <c r="K13" s="23"/>
      <c r="L13" s="23">
        <f>SUM(L11:L12)</f>
        <v>159504</v>
      </c>
    </row>
    <row r="14" spans="1:13" s="76" customFormat="1" ht="24" customHeight="1">
      <c r="A14" s="11" t="s">
        <v>142</v>
      </c>
      <c r="C14" s="2"/>
      <c r="D14" s="23">
        <v>0</v>
      </c>
      <c r="E14" s="43"/>
      <c r="F14" s="23">
        <v>0</v>
      </c>
      <c r="G14" s="23"/>
      <c r="H14" s="23">
        <v>0</v>
      </c>
      <c r="I14" s="23"/>
      <c r="J14" s="23">
        <v>-80000</v>
      </c>
      <c r="K14" s="23"/>
      <c r="L14" s="81">
        <f>SUM(D14:J14)</f>
        <v>-80000</v>
      </c>
    </row>
    <row r="15" spans="1:13" s="76" customFormat="1" ht="24" customHeight="1" thickBot="1">
      <c r="A15" s="2" t="s">
        <v>143</v>
      </c>
      <c r="C15" s="2"/>
      <c r="D15" s="44">
        <f>SUM(D10,D13:D14)</f>
        <v>400000</v>
      </c>
      <c r="E15" s="43"/>
      <c r="F15" s="44">
        <f>SUM(F10,F13:F14)</f>
        <v>3134556</v>
      </c>
      <c r="G15" s="23"/>
      <c r="H15" s="44">
        <f>SUM(H10,H13:H14)</f>
        <v>40000</v>
      </c>
      <c r="I15" s="23"/>
      <c r="J15" s="44">
        <f>SUM(J10,J13:J14)</f>
        <v>610238</v>
      </c>
      <c r="K15" s="23"/>
      <c r="L15" s="44">
        <f>SUM(L10,L13:L14)</f>
        <v>4184794</v>
      </c>
    </row>
    <row r="16" spans="1:13" s="76" customFormat="1" ht="24" customHeight="1" thickTop="1">
      <c r="A16" s="2"/>
      <c r="C16" s="2"/>
      <c r="D16" s="23"/>
      <c r="E16" s="43"/>
      <c r="F16" s="23"/>
      <c r="G16" s="23"/>
      <c r="H16" s="23"/>
      <c r="I16" s="23"/>
      <c r="J16" s="23"/>
      <c r="K16" s="23"/>
      <c r="L16" s="23"/>
    </row>
    <row r="17" spans="1:12" s="11" customFormat="1" ht="24" customHeight="1">
      <c r="A17" s="2" t="s">
        <v>144</v>
      </c>
      <c r="B17" s="76"/>
      <c r="C17" s="2"/>
      <c r="D17" s="62">
        <v>400000</v>
      </c>
      <c r="E17" s="62"/>
      <c r="F17" s="62">
        <v>3134556</v>
      </c>
      <c r="G17" s="62"/>
      <c r="H17" s="62">
        <v>40000</v>
      </c>
      <c r="I17" s="62"/>
      <c r="J17" s="62">
        <v>674285</v>
      </c>
      <c r="K17" s="62"/>
      <c r="L17" s="62">
        <f>SUM(D17:J17)</f>
        <v>4248841</v>
      </c>
    </row>
    <row r="18" spans="1:12" s="76" customFormat="1" ht="24" customHeight="1">
      <c r="A18" s="11" t="s">
        <v>104</v>
      </c>
      <c r="C18" s="11"/>
      <c r="D18" s="62">
        <v>0</v>
      </c>
      <c r="E18" s="62"/>
      <c r="F18" s="62">
        <v>0</v>
      </c>
      <c r="G18" s="62"/>
      <c r="H18" s="62">
        <v>0</v>
      </c>
      <c r="I18" s="62"/>
      <c r="J18" s="62">
        <f>PL!H73</f>
        <v>157697</v>
      </c>
      <c r="K18" s="62"/>
      <c r="L18" s="62">
        <f>SUM(D18:J18)</f>
        <v>157697</v>
      </c>
    </row>
    <row r="19" spans="1:12" s="76" customFormat="1" ht="24" customHeight="1">
      <c r="A19" s="11" t="s">
        <v>105</v>
      </c>
      <c r="C19" s="2"/>
      <c r="D19" s="64">
        <v>0</v>
      </c>
      <c r="E19" s="62"/>
      <c r="F19" s="64">
        <v>0</v>
      </c>
      <c r="G19" s="62"/>
      <c r="H19" s="64">
        <v>0</v>
      </c>
      <c r="I19" s="62"/>
      <c r="J19" s="64">
        <v>0</v>
      </c>
      <c r="K19" s="62"/>
      <c r="L19" s="64">
        <f>SUM(D19:J19)</f>
        <v>0</v>
      </c>
    </row>
    <row r="20" spans="1:12" s="76" customFormat="1" ht="24" customHeight="1">
      <c r="A20" s="11" t="s">
        <v>106</v>
      </c>
      <c r="C20" s="2"/>
      <c r="D20" s="23">
        <f>SUM(D18:D19)</f>
        <v>0</v>
      </c>
      <c r="E20" s="62"/>
      <c r="F20" s="23">
        <f>SUM(F18:F19)</f>
        <v>0</v>
      </c>
      <c r="G20" s="62"/>
      <c r="H20" s="23">
        <f>SUM(H18:H19)</f>
        <v>0</v>
      </c>
      <c r="I20" s="62"/>
      <c r="J20" s="23">
        <f>SUM(J18:J19)</f>
        <v>157697</v>
      </c>
      <c r="K20" s="62"/>
      <c r="L20" s="23">
        <f>SUM(L18:L19)</f>
        <v>157697</v>
      </c>
    </row>
    <row r="21" spans="1:12" s="76" customFormat="1" ht="24" customHeight="1">
      <c r="A21" s="11" t="s">
        <v>142</v>
      </c>
      <c r="C21" s="2"/>
      <c r="D21" s="23">
        <v>0</v>
      </c>
      <c r="E21" s="43"/>
      <c r="F21" s="23">
        <v>0</v>
      </c>
      <c r="G21" s="23"/>
      <c r="H21" s="23">
        <v>0</v>
      </c>
      <c r="I21" s="23"/>
      <c r="J21" s="23">
        <v>-80000</v>
      </c>
      <c r="K21" s="23"/>
      <c r="L21" s="81">
        <f>SUM(D21:J21)</f>
        <v>-80000</v>
      </c>
    </row>
    <row r="22" spans="1:12" s="76" customFormat="1" ht="24" customHeight="1" thickBot="1">
      <c r="A22" s="2" t="s">
        <v>148</v>
      </c>
      <c r="C22" s="2"/>
      <c r="D22" s="44">
        <f>SUM(D17,D20:D21)</f>
        <v>400000</v>
      </c>
      <c r="E22" s="43"/>
      <c r="F22" s="44">
        <f>SUM(F17,F20:F21)</f>
        <v>3134556</v>
      </c>
      <c r="G22" s="23"/>
      <c r="H22" s="44">
        <f>SUM(H17,H20:H21)</f>
        <v>40000</v>
      </c>
      <c r="I22" s="23"/>
      <c r="J22" s="44">
        <f>SUM(J17,J20:J21)</f>
        <v>751982</v>
      </c>
      <c r="K22" s="23"/>
      <c r="L22" s="44">
        <f>SUM(L17,L20:L21)</f>
        <v>4326538</v>
      </c>
    </row>
    <row r="23" spans="1:12" s="76" customFormat="1" ht="24" customHeight="1" thickTop="1">
      <c r="A23" s="2"/>
      <c r="B23" s="2"/>
      <c r="C23" s="2"/>
      <c r="D23" s="23"/>
      <c r="E23" s="43"/>
      <c r="F23" s="23"/>
      <c r="G23" s="23"/>
      <c r="H23" s="23"/>
      <c r="I23" s="23"/>
      <c r="J23" s="23"/>
      <c r="K23" s="23"/>
      <c r="L23" s="23">
        <f>L22-BS!H94</f>
        <v>0</v>
      </c>
    </row>
    <row r="24" spans="1:12" s="11" customFormat="1" ht="24" customHeight="1">
      <c r="A24" s="20" t="s">
        <v>47</v>
      </c>
      <c r="D24" s="45"/>
      <c r="E24" s="45"/>
      <c r="F24" s="45"/>
      <c r="G24" s="45"/>
      <c r="H24" s="45"/>
      <c r="I24" s="45"/>
      <c r="J24" s="45"/>
      <c r="K24" s="45"/>
      <c r="L24" s="45"/>
    </row>
  </sheetData>
  <mergeCells count="2">
    <mergeCell ref="D6:L6"/>
    <mergeCell ref="H8:J8"/>
  </mergeCells>
  <printOptions horizontalCentered="1"/>
  <pageMargins left="0.47244094488188981" right="0.39370078740157483" top="0.78740157480314965" bottom="0.31496062992125978" header="0.31496062992125978" footer="0.31496062992125978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tabSelected="1" view="pageBreakPreview" topLeftCell="A73" zoomScale="80" zoomScaleNormal="100" zoomScaleSheetLayoutView="80" workbookViewId="0">
      <selection activeCell="A89" sqref="A89"/>
    </sheetView>
  </sheetViews>
  <sheetFormatPr defaultColWidth="9.140625" defaultRowHeight="21.75" customHeight="1"/>
  <cols>
    <col min="1" max="1" width="48.140625" style="3" customWidth="1"/>
    <col min="2" max="2" width="7.140625" style="3" customWidth="1"/>
    <col min="3" max="3" width="3.140625" style="3" customWidth="1"/>
    <col min="4" max="4" width="19.140625" style="3" customWidth="1"/>
    <col min="5" max="5" width="1.42578125" style="3" customWidth="1"/>
    <col min="6" max="6" width="17.42578125" style="3" customWidth="1"/>
    <col min="7" max="7" width="1.42578125" style="3" customWidth="1"/>
    <col min="8" max="8" width="16.42578125" style="3" customWidth="1"/>
    <col min="9" max="9" width="1.42578125" style="3" customWidth="1"/>
    <col min="10" max="10" width="16.42578125" style="3" customWidth="1"/>
    <col min="11" max="11" width="9.140625" style="3" customWidth="1"/>
    <col min="12" max="16384" width="9.140625" style="3"/>
  </cols>
  <sheetData>
    <row r="1" spans="1:10" s="41" customFormat="1" ht="21.75" customHeight="1">
      <c r="B1" s="2"/>
      <c r="C1" s="2"/>
      <c r="D1" s="2"/>
      <c r="E1" s="2"/>
      <c r="F1" s="2"/>
      <c r="G1" s="2"/>
      <c r="H1" s="2"/>
      <c r="I1" s="2"/>
      <c r="J1" s="74" t="s">
        <v>87</v>
      </c>
    </row>
    <row r="2" spans="1:10" s="41" customFormat="1" ht="21.7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s="41" customFormat="1" ht="21.75" customHeight="1">
      <c r="A3" s="2" t="s">
        <v>152</v>
      </c>
      <c r="B3" s="2"/>
      <c r="C3" s="2"/>
      <c r="D3" s="2"/>
      <c r="E3" s="2"/>
      <c r="F3" s="2"/>
      <c r="G3" s="2"/>
      <c r="H3" s="2"/>
      <c r="I3" s="2"/>
      <c r="J3" s="2"/>
    </row>
    <row r="4" spans="1:10" s="41" customFormat="1" ht="21.75" customHeight="1">
      <c r="A4" s="2" t="s">
        <v>114</v>
      </c>
      <c r="B4" s="2"/>
      <c r="C4" s="2"/>
      <c r="D4" s="2"/>
      <c r="E4" s="2"/>
      <c r="F4" s="2"/>
      <c r="G4" s="2"/>
      <c r="H4" s="2"/>
      <c r="I4" s="2"/>
      <c r="J4" s="2"/>
    </row>
    <row r="5" spans="1:10" s="41" customFormat="1" ht="21.75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s="7" customFormat="1" ht="21.75" customHeight="1">
      <c r="A6" s="5"/>
      <c r="B6" s="5"/>
      <c r="C6" s="5"/>
      <c r="D6" s="112" t="s">
        <v>4</v>
      </c>
      <c r="E6" s="113"/>
      <c r="F6" s="113"/>
      <c r="G6" s="6"/>
      <c r="H6" s="112" t="s">
        <v>5</v>
      </c>
      <c r="I6" s="113"/>
      <c r="J6" s="113"/>
    </row>
    <row r="7" spans="1:10" s="7" customFormat="1" ht="21.75" customHeight="1">
      <c r="B7" s="50"/>
      <c r="D7" s="50" t="s">
        <v>90</v>
      </c>
      <c r="E7" s="51"/>
      <c r="F7" s="50" t="s">
        <v>153</v>
      </c>
      <c r="G7" s="51"/>
      <c r="H7" s="50" t="s">
        <v>90</v>
      </c>
      <c r="I7" s="51"/>
      <c r="J7" s="50" t="s">
        <v>153</v>
      </c>
    </row>
    <row r="8" spans="1:10" s="7" customFormat="1" ht="21.75" customHeight="1">
      <c r="A8" s="2" t="s">
        <v>154</v>
      </c>
    </row>
    <row r="9" spans="1:10" s="7" customFormat="1" ht="21.75" customHeight="1">
      <c r="A9" s="11" t="s">
        <v>155</v>
      </c>
      <c r="C9" s="4"/>
      <c r="D9" s="60">
        <f>PL!D69</f>
        <v>161908</v>
      </c>
      <c r="E9" s="60"/>
      <c r="F9" s="60">
        <f>PL!F69</f>
        <v>78679</v>
      </c>
      <c r="G9" s="60"/>
      <c r="H9" s="60">
        <f>PL!H69</f>
        <v>171682</v>
      </c>
      <c r="I9" s="60"/>
      <c r="J9" s="60">
        <f>PL!J69</f>
        <v>166760</v>
      </c>
    </row>
    <row r="10" spans="1:10" s="7" customFormat="1" ht="21.75" customHeight="1">
      <c r="A10" s="11" t="s">
        <v>156</v>
      </c>
      <c r="C10" s="4"/>
      <c r="D10" s="62"/>
      <c r="E10" s="62"/>
      <c r="F10" s="62"/>
      <c r="G10" s="62"/>
      <c r="H10" s="62"/>
      <c r="I10" s="62"/>
      <c r="J10" s="62"/>
    </row>
    <row r="11" spans="1:10" s="7" customFormat="1" ht="21.75" customHeight="1">
      <c r="A11" s="11" t="s">
        <v>157</v>
      </c>
      <c r="C11" s="4"/>
      <c r="D11" s="62"/>
      <c r="E11" s="62"/>
      <c r="F11" s="62"/>
      <c r="G11" s="62"/>
      <c r="H11" s="62"/>
      <c r="I11" s="62"/>
      <c r="J11" s="62"/>
    </row>
    <row r="12" spans="1:10" s="7" customFormat="1" ht="21.75" customHeight="1">
      <c r="A12" s="82" t="s">
        <v>158</v>
      </c>
      <c r="B12" s="83"/>
      <c r="C12" s="84"/>
      <c r="D12" s="60">
        <v>21078</v>
      </c>
      <c r="E12" s="60"/>
      <c r="F12" s="60">
        <v>7597</v>
      </c>
      <c r="G12" s="60"/>
      <c r="H12" s="60">
        <v>19591</v>
      </c>
      <c r="I12" s="60"/>
      <c r="J12" s="60">
        <v>6826</v>
      </c>
    </row>
    <row r="13" spans="1:10" s="7" customFormat="1" ht="21.75" customHeight="1">
      <c r="A13" s="3" t="s">
        <v>159</v>
      </c>
      <c r="B13" s="83"/>
      <c r="C13" s="84"/>
      <c r="D13" s="60">
        <v>3259</v>
      </c>
      <c r="E13" s="60"/>
      <c r="F13" s="60">
        <v>7645</v>
      </c>
      <c r="G13" s="60"/>
      <c r="H13" s="60">
        <v>-379</v>
      </c>
      <c r="I13" s="60"/>
      <c r="J13" s="60">
        <v>7645</v>
      </c>
    </row>
    <row r="14" spans="1:10" s="7" customFormat="1" ht="21.75" customHeight="1">
      <c r="A14" s="82" t="s">
        <v>160</v>
      </c>
      <c r="B14" s="83"/>
      <c r="C14" s="84"/>
      <c r="D14" s="60">
        <v>-44</v>
      </c>
      <c r="E14" s="60"/>
      <c r="F14" s="60">
        <v>-986</v>
      </c>
      <c r="G14" s="60"/>
      <c r="H14" s="60">
        <v>0</v>
      </c>
      <c r="I14" s="60"/>
      <c r="J14" s="60">
        <v>-986</v>
      </c>
    </row>
    <row r="15" spans="1:10" s="7" customFormat="1" ht="21.75" customHeight="1">
      <c r="A15" s="82" t="s">
        <v>161</v>
      </c>
      <c r="B15" s="83"/>
      <c r="C15" s="84"/>
      <c r="D15" s="60">
        <v>114</v>
      </c>
      <c r="E15" s="60"/>
      <c r="F15" s="60">
        <v>0</v>
      </c>
      <c r="G15" s="106"/>
      <c r="H15" s="106">
        <v>114</v>
      </c>
      <c r="I15" s="106"/>
      <c r="J15" s="60">
        <v>0</v>
      </c>
    </row>
    <row r="16" spans="1:10" s="7" customFormat="1" ht="21.75" customHeight="1">
      <c r="A16" s="82" t="s">
        <v>162</v>
      </c>
      <c r="B16" s="83"/>
      <c r="C16" s="84"/>
      <c r="D16" s="60">
        <v>2110</v>
      </c>
      <c r="E16" s="60"/>
      <c r="F16" s="60">
        <v>94</v>
      </c>
      <c r="G16" s="60"/>
      <c r="H16" s="60">
        <v>-1272</v>
      </c>
      <c r="I16" s="60"/>
      <c r="J16" s="60">
        <v>6</v>
      </c>
    </row>
    <row r="17" spans="1:10" s="7" customFormat="1" ht="21.75" customHeight="1">
      <c r="A17" s="82" t="s">
        <v>226</v>
      </c>
      <c r="B17" s="83"/>
      <c r="C17" s="84"/>
      <c r="D17" s="85"/>
      <c r="E17" s="86"/>
      <c r="F17" s="85"/>
      <c r="G17" s="86"/>
      <c r="H17" s="85"/>
      <c r="I17" s="86"/>
      <c r="J17" s="85"/>
    </row>
    <row r="18" spans="1:10" s="7" customFormat="1" ht="21.75" customHeight="1">
      <c r="A18" s="82" t="s">
        <v>163</v>
      </c>
      <c r="B18" s="83"/>
      <c r="C18" s="84"/>
      <c r="D18" s="60">
        <v>515</v>
      </c>
      <c r="E18" s="60"/>
      <c r="F18" s="60">
        <v>371</v>
      </c>
      <c r="G18" s="60"/>
      <c r="H18" s="60">
        <v>515</v>
      </c>
      <c r="I18" s="60"/>
      <c r="J18" s="60">
        <v>371</v>
      </c>
    </row>
    <row r="19" spans="1:10" s="7" customFormat="1" ht="21.75" customHeight="1">
      <c r="A19" s="82" t="s">
        <v>164</v>
      </c>
      <c r="B19" s="83"/>
      <c r="C19" s="84"/>
      <c r="D19" s="88">
        <v>0</v>
      </c>
      <c r="E19" s="60"/>
      <c r="F19" s="17">
        <v>-295</v>
      </c>
      <c r="G19" s="60"/>
      <c r="H19" s="17">
        <v>0</v>
      </c>
      <c r="I19" s="60"/>
      <c r="J19" s="17">
        <v>-295</v>
      </c>
    </row>
    <row r="20" spans="1:10" s="7" customFormat="1" ht="21.75" customHeight="1">
      <c r="A20" s="82" t="s">
        <v>165</v>
      </c>
      <c r="B20" s="83"/>
      <c r="C20" s="84"/>
      <c r="D20" s="17">
        <v>0</v>
      </c>
      <c r="E20" s="60"/>
      <c r="F20" s="17">
        <v>1000</v>
      </c>
      <c r="G20" s="60"/>
      <c r="H20" s="17">
        <v>0</v>
      </c>
      <c r="I20" s="60"/>
      <c r="J20" s="17">
        <v>0</v>
      </c>
    </row>
    <row r="21" spans="1:10" s="7" customFormat="1" ht="21.75" customHeight="1">
      <c r="A21" s="82" t="s">
        <v>166</v>
      </c>
      <c r="B21" s="83"/>
      <c r="C21" s="84"/>
      <c r="D21" s="17">
        <v>-143</v>
      </c>
      <c r="E21" s="60"/>
      <c r="F21" s="17">
        <v>-103</v>
      </c>
      <c r="G21" s="60"/>
      <c r="H21" s="17">
        <v>-112747</v>
      </c>
      <c r="I21" s="60"/>
      <c r="J21" s="17">
        <v>-156417</v>
      </c>
    </row>
    <row r="22" spans="1:10" s="7" customFormat="1" ht="21.75" customHeight="1">
      <c r="A22" s="82" t="s">
        <v>167</v>
      </c>
      <c r="B22" s="83"/>
      <c r="C22" s="84"/>
      <c r="D22" s="17">
        <v>-4408</v>
      </c>
      <c r="E22" s="60"/>
      <c r="F22" s="17">
        <v>-8853</v>
      </c>
      <c r="G22" s="60"/>
      <c r="H22" s="17">
        <v>-5619</v>
      </c>
      <c r="I22" s="60"/>
      <c r="J22" s="17">
        <v>-9154</v>
      </c>
    </row>
    <row r="23" spans="1:10" s="7" customFormat="1" ht="21.75" customHeight="1">
      <c r="A23" s="82" t="s">
        <v>168</v>
      </c>
      <c r="B23" s="83"/>
      <c r="C23" s="84"/>
      <c r="D23" s="17">
        <v>32756</v>
      </c>
      <c r="E23" s="60"/>
      <c r="F23" s="17">
        <v>23851</v>
      </c>
      <c r="G23" s="60"/>
      <c r="H23" s="17">
        <v>32937</v>
      </c>
      <c r="I23" s="60"/>
      <c r="J23" s="17">
        <v>24145</v>
      </c>
    </row>
    <row r="24" spans="1:10" s="7" customFormat="1" ht="21.75" customHeight="1">
      <c r="A24" s="82" t="s">
        <v>169</v>
      </c>
      <c r="B24" s="83"/>
      <c r="C24" s="84"/>
      <c r="D24" s="60">
        <v>-104626</v>
      </c>
      <c r="E24" s="60"/>
      <c r="F24" s="60">
        <v>-70659</v>
      </c>
      <c r="G24" s="60"/>
      <c r="H24" s="60">
        <v>0</v>
      </c>
      <c r="I24" s="60"/>
      <c r="J24" s="60">
        <v>0</v>
      </c>
    </row>
    <row r="25" spans="1:10" s="7" customFormat="1" ht="21.75" customHeight="1">
      <c r="A25" s="82" t="s">
        <v>227</v>
      </c>
      <c r="B25" s="83"/>
      <c r="C25" s="84"/>
      <c r="D25" s="60">
        <v>141</v>
      </c>
      <c r="E25" s="60"/>
      <c r="F25" s="60">
        <v>-62</v>
      </c>
      <c r="G25" s="60"/>
      <c r="H25" s="60">
        <v>0</v>
      </c>
      <c r="I25" s="60"/>
      <c r="J25" s="60">
        <v>0</v>
      </c>
    </row>
    <row r="26" spans="1:10" s="7" customFormat="1" ht="21.75" customHeight="1">
      <c r="A26" s="82" t="s">
        <v>170</v>
      </c>
      <c r="B26" s="83"/>
      <c r="C26" s="84"/>
      <c r="D26" s="59">
        <v>4789</v>
      </c>
      <c r="E26" s="60"/>
      <c r="F26" s="59">
        <v>6622</v>
      </c>
      <c r="G26" s="60"/>
      <c r="H26" s="59">
        <v>4951</v>
      </c>
      <c r="I26" s="60"/>
      <c r="J26" s="59">
        <v>3991</v>
      </c>
    </row>
    <row r="27" spans="1:10" s="7" customFormat="1" ht="21.75" customHeight="1">
      <c r="A27" s="3" t="s">
        <v>171</v>
      </c>
      <c r="B27" s="83"/>
      <c r="C27" s="84"/>
      <c r="D27" s="85"/>
      <c r="E27" s="86"/>
      <c r="F27" s="60"/>
      <c r="G27" s="87"/>
      <c r="H27" s="85"/>
      <c r="I27" s="86"/>
      <c r="J27" s="60"/>
    </row>
    <row r="28" spans="1:10" ht="21.75" customHeight="1">
      <c r="A28" s="3" t="s">
        <v>172</v>
      </c>
      <c r="D28" s="88">
        <f>SUM(D9:D26)</f>
        <v>117449</v>
      </c>
      <c r="F28" s="88">
        <f>SUM(F9:F26)</f>
        <v>44901</v>
      </c>
      <c r="H28" s="88">
        <f>SUM(H9:H26)</f>
        <v>109773</v>
      </c>
      <c r="J28" s="88">
        <f>SUM(J9:J26)</f>
        <v>42892</v>
      </c>
    </row>
    <row r="29" spans="1:10" s="7" customFormat="1" ht="21.75" customHeight="1">
      <c r="A29" s="82" t="s">
        <v>173</v>
      </c>
      <c r="B29" s="83"/>
      <c r="C29" s="84"/>
      <c r="D29" s="85"/>
      <c r="E29" s="89"/>
      <c r="F29" s="85"/>
      <c r="G29" s="89"/>
      <c r="H29" s="85"/>
      <c r="I29" s="89"/>
      <c r="J29" s="85"/>
    </row>
    <row r="30" spans="1:10" s="7" customFormat="1" ht="21.75" customHeight="1">
      <c r="A30" s="82" t="s">
        <v>174</v>
      </c>
      <c r="B30" s="90"/>
      <c r="C30" s="91"/>
      <c r="D30" s="17">
        <v>-244660</v>
      </c>
      <c r="E30" s="60"/>
      <c r="F30" s="17">
        <v>-273647</v>
      </c>
      <c r="G30" s="60"/>
      <c r="H30" s="17">
        <v>-262231</v>
      </c>
      <c r="I30" s="60"/>
      <c r="J30" s="17">
        <v>-279828</v>
      </c>
    </row>
    <row r="31" spans="1:10" s="7" customFormat="1" ht="21.75" customHeight="1">
      <c r="A31" s="82" t="s">
        <v>175</v>
      </c>
      <c r="B31" s="90"/>
      <c r="C31" s="91"/>
      <c r="D31" s="17">
        <v>28275</v>
      </c>
      <c r="E31" s="60"/>
      <c r="F31" s="17">
        <v>18691</v>
      </c>
      <c r="G31" s="60"/>
      <c r="H31" s="17">
        <v>28275</v>
      </c>
      <c r="I31" s="60"/>
      <c r="J31" s="17">
        <v>18691</v>
      </c>
    </row>
    <row r="32" spans="1:10" s="7" customFormat="1" ht="21.75" customHeight="1">
      <c r="A32" s="82" t="s">
        <v>176</v>
      </c>
      <c r="B32" s="90"/>
      <c r="C32" s="91"/>
      <c r="D32" s="17">
        <v>-206187</v>
      </c>
      <c r="E32" s="60"/>
      <c r="F32" s="17">
        <v>48112</v>
      </c>
      <c r="G32" s="60"/>
      <c r="H32" s="17">
        <v>-186685</v>
      </c>
      <c r="I32" s="60"/>
      <c r="J32" s="17">
        <v>38537</v>
      </c>
    </row>
    <row r="33" spans="1:10" s="7" customFormat="1" ht="21.75" customHeight="1">
      <c r="A33" s="82" t="s">
        <v>177</v>
      </c>
      <c r="B33" s="90"/>
      <c r="C33" s="91"/>
      <c r="D33" s="17">
        <v>-81802</v>
      </c>
      <c r="E33" s="60"/>
      <c r="F33" s="17">
        <v>-11392</v>
      </c>
      <c r="G33" s="60"/>
      <c r="H33" s="17">
        <v>-82243</v>
      </c>
      <c r="I33" s="60"/>
      <c r="J33" s="17">
        <v>-11103</v>
      </c>
    </row>
    <row r="34" spans="1:10" s="7" customFormat="1" ht="21.75" customHeight="1">
      <c r="A34" s="82" t="s">
        <v>178</v>
      </c>
      <c r="B34" s="90"/>
      <c r="C34" s="91"/>
      <c r="D34" s="17">
        <v>-13025</v>
      </c>
      <c r="E34" s="60"/>
      <c r="F34" s="17">
        <v>5153</v>
      </c>
      <c r="G34" s="60"/>
      <c r="H34" s="17">
        <v>-14240</v>
      </c>
      <c r="I34" s="60"/>
      <c r="J34" s="17">
        <v>5153</v>
      </c>
    </row>
    <row r="35" spans="1:10" s="7" customFormat="1" ht="21.75" customHeight="1">
      <c r="A35" s="3" t="s">
        <v>179</v>
      </c>
      <c r="B35" s="90"/>
      <c r="C35" s="91"/>
      <c r="D35" s="17">
        <v>372</v>
      </c>
      <c r="E35" s="60"/>
      <c r="F35" s="17">
        <v>0</v>
      </c>
      <c r="G35" s="60"/>
      <c r="H35" s="17">
        <v>372</v>
      </c>
      <c r="I35" s="60"/>
      <c r="J35" s="17">
        <v>0</v>
      </c>
    </row>
    <row r="36" spans="1:10" s="7" customFormat="1" ht="21.75" customHeight="1">
      <c r="A36" s="82" t="s">
        <v>180</v>
      </c>
      <c r="B36" s="90"/>
      <c r="C36" s="91"/>
      <c r="D36" s="17">
        <v>-71633</v>
      </c>
      <c r="E36" s="60"/>
      <c r="F36" s="17">
        <v>-11239</v>
      </c>
      <c r="G36" s="60"/>
      <c r="H36" s="17">
        <v>-68061</v>
      </c>
      <c r="I36" s="60"/>
      <c r="J36" s="17">
        <v>-14623</v>
      </c>
    </row>
    <row r="37" spans="1:10" s="7" customFormat="1" ht="21.75" customHeight="1">
      <c r="A37" s="82" t="s">
        <v>181</v>
      </c>
      <c r="B37" s="90"/>
      <c r="C37" s="91"/>
      <c r="D37" s="17">
        <v>-38066</v>
      </c>
      <c r="E37" s="60"/>
      <c r="F37" s="17">
        <v>-382</v>
      </c>
      <c r="G37" s="60"/>
      <c r="H37" s="17">
        <v>-38519</v>
      </c>
      <c r="I37" s="60"/>
      <c r="J37" s="17">
        <v>255</v>
      </c>
    </row>
    <row r="38" spans="1:10" s="7" customFormat="1" ht="21.75" customHeight="1">
      <c r="A38" s="3" t="s">
        <v>182</v>
      </c>
      <c r="B38" s="90"/>
      <c r="C38" s="91"/>
      <c r="D38" s="85"/>
      <c r="E38" s="92"/>
      <c r="F38" s="17"/>
      <c r="G38" s="93"/>
      <c r="H38" s="85"/>
      <c r="I38" s="92"/>
      <c r="J38" s="17"/>
    </row>
    <row r="39" spans="1:10" s="7" customFormat="1" ht="21.75" customHeight="1">
      <c r="A39" s="82" t="s">
        <v>183</v>
      </c>
      <c r="B39" s="90"/>
      <c r="C39" s="91"/>
      <c r="D39" s="17">
        <v>472525</v>
      </c>
      <c r="E39" s="60"/>
      <c r="F39" s="17">
        <v>-18569</v>
      </c>
      <c r="G39" s="60"/>
      <c r="H39" s="17">
        <v>458152</v>
      </c>
      <c r="I39" s="60"/>
      <c r="J39" s="17">
        <v>-26059</v>
      </c>
    </row>
    <row r="40" spans="1:10" s="7" customFormat="1" ht="21.75" customHeight="1">
      <c r="A40" s="82" t="s">
        <v>184</v>
      </c>
      <c r="B40" s="90"/>
      <c r="C40" s="91"/>
      <c r="D40" s="17">
        <v>33641</v>
      </c>
      <c r="E40" s="60"/>
      <c r="F40" s="17">
        <v>16041</v>
      </c>
      <c r="G40" s="60"/>
      <c r="H40" s="17">
        <v>33667</v>
      </c>
      <c r="I40" s="60"/>
      <c r="J40" s="17">
        <v>18313</v>
      </c>
    </row>
    <row r="41" spans="1:10" s="7" customFormat="1" ht="21.75" customHeight="1">
      <c r="A41" s="82" t="s">
        <v>185</v>
      </c>
      <c r="B41" s="90"/>
      <c r="C41" s="91"/>
      <c r="D41" s="17">
        <v>27845</v>
      </c>
      <c r="E41" s="60"/>
      <c r="F41" s="17">
        <v>6406</v>
      </c>
      <c r="G41" s="60"/>
      <c r="H41" s="17">
        <v>28470</v>
      </c>
      <c r="I41" s="60"/>
      <c r="J41" s="17">
        <v>5255</v>
      </c>
    </row>
    <row r="42" spans="1:10" s="7" customFormat="1" ht="21.75" customHeight="1">
      <c r="A42" s="82" t="s">
        <v>186</v>
      </c>
      <c r="B42" s="90"/>
      <c r="C42" s="91"/>
      <c r="D42" s="17">
        <v>0</v>
      </c>
      <c r="E42" s="60"/>
      <c r="F42" s="17">
        <v>-50</v>
      </c>
      <c r="G42" s="60"/>
      <c r="H42" s="17">
        <v>0</v>
      </c>
      <c r="I42" s="60"/>
      <c r="J42" s="17">
        <v>-50</v>
      </c>
    </row>
    <row r="43" spans="1:10" s="7" customFormat="1" ht="21.75" customHeight="1">
      <c r="A43" s="82" t="s">
        <v>187</v>
      </c>
      <c r="B43" s="90"/>
      <c r="C43" s="91"/>
      <c r="D43" s="59">
        <v>-17624</v>
      </c>
      <c r="E43" s="60"/>
      <c r="F43" s="59">
        <v>-1719</v>
      </c>
      <c r="G43" s="60"/>
      <c r="H43" s="59">
        <v>-1125</v>
      </c>
      <c r="I43" s="60"/>
      <c r="J43" s="59">
        <v>-1719</v>
      </c>
    </row>
    <row r="44" spans="1:10" s="7" customFormat="1" ht="21.75" customHeight="1">
      <c r="A44" s="11" t="s">
        <v>188</v>
      </c>
      <c r="D44" s="62">
        <f>SUM(D28:D43)</f>
        <v>7110</v>
      </c>
      <c r="E44" s="62"/>
      <c r="F44" s="62">
        <f>SUM(F28:F43)</f>
        <v>-177694</v>
      </c>
      <c r="G44" s="62"/>
      <c r="H44" s="62">
        <f>SUM(H28:H43)</f>
        <v>5605</v>
      </c>
      <c r="I44" s="62"/>
      <c r="J44" s="62">
        <f>SUM(J28:J43)</f>
        <v>-204286</v>
      </c>
    </row>
    <row r="45" spans="1:10" s="7" customFormat="1" ht="21.75" customHeight="1">
      <c r="A45" s="11" t="s">
        <v>189</v>
      </c>
      <c r="D45" s="60">
        <v>-30493</v>
      </c>
      <c r="E45" s="60"/>
      <c r="F45" s="60">
        <v>-24245</v>
      </c>
      <c r="G45" s="60"/>
      <c r="H45" s="60">
        <v>-25381</v>
      </c>
      <c r="I45" s="60"/>
      <c r="J45" s="60">
        <v>-24613</v>
      </c>
    </row>
    <row r="46" spans="1:10" s="7" customFormat="1" ht="21.75" customHeight="1">
      <c r="A46" s="11" t="s">
        <v>190</v>
      </c>
      <c r="D46" s="60">
        <v>-24123</v>
      </c>
      <c r="E46" s="60"/>
      <c r="F46" s="60">
        <v>-18559</v>
      </c>
      <c r="G46" s="60"/>
      <c r="H46" s="60">
        <v>-21343</v>
      </c>
      <c r="I46" s="60"/>
      <c r="J46" s="60">
        <v>-16697</v>
      </c>
    </row>
    <row r="47" spans="1:10" s="7" customFormat="1" ht="21.75" customHeight="1">
      <c r="A47" s="11" t="s">
        <v>191</v>
      </c>
      <c r="D47" s="60">
        <v>3569</v>
      </c>
      <c r="E47" s="60"/>
      <c r="F47" s="60">
        <v>0</v>
      </c>
      <c r="G47" s="60"/>
      <c r="H47" s="60">
        <v>0</v>
      </c>
      <c r="I47" s="60"/>
      <c r="J47" s="60">
        <v>0</v>
      </c>
    </row>
    <row r="48" spans="1:10" s="7" customFormat="1" ht="21.75" customHeight="1">
      <c r="A48" s="2" t="s">
        <v>248</v>
      </c>
      <c r="B48" s="11"/>
      <c r="D48" s="94">
        <f>SUM(D44:D47)</f>
        <v>-43937</v>
      </c>
      <c r="E48" s="62"/>
      <c r="F48" s="94">
        <f>SUM(F44:F47)</f>
        <v>-220498</v>
      </c>
      <c r="G48" s="62"/>
      <c r="H48" s="94">
        <f>SUM(H44:H47)</f>
        <v>-41119</v>
      </c>
      <c r="I48" s="62"/>
      <c r="J48" s="94">
        <f>SUM(J44:J47)</f>
        <v>-245596</v>
      </c>
    </row>
    <row r="49" spans="1:10" s="7" customFormat="1" ht="21.75" customHeight="1">
      <c r="A49" s="11"/>
      <c r="B49" s="11"/>
      <c r="D49" s="4"/>
      <c r="E49" s="4"/>
      <c r="F49" s="4"/>
      <c r="G49" s="4"/>
      <c r="H49" s="4"/>
      <c r="I49" s="4"/>
      <c r="J49" s="4"/>
    </row>
    <row r="50" spans="1:10" s="7" customFormat="1" ht="21.75" customHeight="1">
      <c r="A50" s="20" t="s">
        <v>47</v>
      </c>
      <c r="B50" s="40"/>
      <c r="C50" s="40"/>
      <c r="D50" s="40"/>
      <c r="E50" s="4"/>
      <c r="F50" s="40"/>
      <c r="G50" s="4"/>
      <c r="H50" s="40"/>
      <c r="I50" s="4"/>
      <c r="J50" s="40"/>
    </row>
    <row r="51" spans="1:10" s="7" customFormat="1" ht="21.75" customHeight="1">
      <c r="B51" s="2"/>
      <c r="C51" s="2"/>
      <c r="D51" s="2"/>
      <c r="E51" s="2"/>
      <c r="F51" s="2"/>
      <c r="G51" s="2"/>
      <c r="H51" s="2"/>
      <c r="I51" s="2"/>
      <c r="J51" s="74" t="s">
        <v>87</v>
      </c>
    </row>
    <row r="52" spans="1:10" s="7" customFormat="1" ht="21.75" customHeight="1">
      <c r="A52" s="1" t="s">
        <v>0</v>
      </c>
      <c r="B52" s="2"/>
      <c r="C52" s="2"/>
      <c r="D52" s="2"/>
      <c r="E52" s="2"/>
      <c r="F52" s="2"/>
      <c r="G52" s="2"/>
      <c r="H52" s="2"/>
      <c r="I52" s="2"/>
      <c r="J52" s="2"/>
    </row>
    <row r="53" spans="1:10" s="7" customFormat="1" ht="21.75" customHeight="1">
      <c r="A53" s="2" t="s">
        <v>192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s="7" customFormat="1" ht="21.75" customHeight="1">
      <c r="A54" s="2" t="s">
        <v>114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s="7" customFormat="1" ht="21.75" customHeight="1">
      <c r="A55" s="110" t="s">
        <v>3</v>
      </c>
      <c r="B55" s="111"/>
      <c r="C55" s="111"/>
      <c r="D55" s="111"/>
      <c r="E55" s="111"/>
      <c r="F55" s="111"/>
      <c r="G55" s="111"/>
      <c r="H55" s="111"/>
      <c r="I55" s="111"/>
      <c r="J55" s="111"/>
    </row>
    <row r="56" spans="1:10" s="7" customFormat="1" ht="21.75" customHeight="1">
      <c r="A56" s="5"/>
      <c r="B56" s="5"/>
      <c r="C56" s="5"/>
      <c r="D56" s="112" t="s">
        <v>4</v>
      </c>
      <c r="E56" s="113"/>
      <c r="F56" s="113"/>
      <c r="G56" s="6"/>
      <c r="H56" s="112" t="s">
        <v>5</v>
      </c>
      <c r="I56" s="113"/>
      <c r="J56" s="113"/>
    </row>
    <row r="57" spans="1:10" s="7" customFormat="1" ht="21.75" customHeight="1">
      <c r="B57" s="50" t="s">
        <v>8</v>
      </c>
      <c r="D57" s="50" t="s">
        <v>90</v>
      </c>
      <c r="E57" s="51"/>
      <c r="F57" s="50" t="s">
        <v>153</v>
      </c>
      <c r="G57" s="51"/>
      <c r="H57" s="50" t="s">
        <v>90</v>
      </c>
      <c r="I57" s="51"/>
      <c r="J57" s="50" t="s">
        <v>153</v>
      </c>
    </row>
    <row r="58" spans="1:10" s="7" customFormat="1" ht="21.75" customHeight="1">
      <c r="A58" s="2" t="s">
        <v>193</v>
      </c>
      <c r="B58" s="11"/>
      <c r="D58" s="4"/>
      <c r="E58" s="4"/>
      <c r="F58" s="4"/>
      <c r="G58" s="4"/>
      <c r="H58" s="4"/>
      <c r="I58" s="4"/>
      <c r="J58" s="4"/>
    </row>
    <row r="59" spans="1:10" s="7" customFormat="1" ht="21.75" customHeight="1">
      <c r="A59" s="82" t="s">
        <v>194</v>
      </c>
      <c r="B59" s="20"/>
      <c r="C59" s="20"/>
      <c r="D59" s="95"/>
      <c r="E59" s="82"/>
      <c r="F59" s="20"/>
      <c r="G59" s="20"/>
      <c r="H59" s="20"/>
      <c r="I59" s="20"/>
      <c r="J59" s="20"/>
    </row>
    <row r="60" spans="1:10" s="7" customFormat="1" ht="21.75" customHeight="1">
      <c r="A60" s="82" t="s">
        <v>195</v>
      </c>
      <c r="B60" s="95"/>
      <c r="C60" s="82"/>
      <c r="D60" s="60">
        <v>-435</v>
      </c>
      <c r="E60" s="107"/>
      <c r="F60" s="60">
        <v>-489</v>
      </c>
      <c r="G60" s="107"/>
      <c r="H60" s="107">
        <v>-422</v>
      </c>
      <c r="I60" s="107"/>
      <c r="J60" s="107">
        <v>-489</v>
      </c>
    </row>
    <row r="61" spans="1:10" s="7" customFormat="1" ht="21.75" customHeight="1">
      <c r="A61" s="82" t="s">
        <v>196</v>
      </c>
      <c r="B61" s="83"/>
      <c r="C61" s="82"/>
      <c r="D61" s="60">
        <v>0</v>
      </c>
      <c r="E61" s="107"/>
      <c r="F61" s="60">
        <v>-31024</v>
      </c>
      <c r="G61" s="107"/>
      <c r="H61" s="107">
        <v>-7500</v>
      </c>
      <c r="I61" s="107"/>
      <c r="J61" s="107">
        <v>-29414</v>
      </c>
    </row>
    <row r="62" spans="1:10" s="7" customFormat="1" ht="21.75" customHeight="1">
      <c r="A62" s="82" t="s">
        <v>197</v>
      </c>
      <c r="B62" s="96"/>
      <c r="C62" s="97"/>
      <c r="D62" s="60">
        <v>0</v>
      </c>
      <c r="E62" s="107"/>
      <c r="F62" s="60">
        <v>0</v>
      </c>
      <c r="G62" s="107"/>
      <c r="H62" s="60">
        <v>7000</v>
      </c>
      <c r="I62" s="107"/>
      <c r="J62" s="107">
        <v>1000</v>
      </c>
    </row>
    <row r="63" spans="1:10" s="7" customFormat="1" ht="21.75" customHeight="1">
      <c r="A63" s="82" t="s">
        <v>198</v>
      </c>
      <c r="B63" s="83"/>
      <c r="C63" s="97"/>
      <c r="D63" s="60">
        <v>0</v>
      </c>
      <c r="E63" s="107"/>
      <c r="F63" s="60">
        <v>0</v>
      </c>
      <c r="G63" s="107"/>
      <c r="H63" s="60">
        <v>0</v>
      </c>
      <c r="I63" s="107"/>
      <c r="J63" s="107">
        <v>4200</v>
      </c>
    </row>
    <row r="64" spans="1:10" s="7" customFormat="1" ht="21.75" customHeight="1">
      <c r="A64" s="18" t="s">
        <v>24</v>
      </c>
      <c r="B64" s="83"/>
      <c r="C64" s="82"/>
      <c r="D64" s="60">
        <v>-8426</v>
      </c>
      <c r="E64" s="107"/>
      <c r="F64" s="60">
        <v>0</v>
      </c>
      <c r="G64" s="107"/>
      <c r="H64" s="107">
        <v>-8426</v>
      </c>
      <c r="I64" s="107"/>
      <c r="J64" s="106">
        <v>0</v>
      </c>
    </row>
    <row r="65" spans="1:10" s="7" customFormat="1" ht="21.75" customHeight="1">
      <c r="A65" s="84" t="s">
        <v>199</v>
      </c>
      <c r="B65" s="98"/>
      <c r="C65" s="97"/>
      <c r="D65" s="85"/>
      <c r="E65" s="87"/>
      <c r="F65" s="85"/>
      <c r="G65" s="87"/>
      <c r="H65" s="85"/>
      <c r="I65" s="87"/>
      <c r="J65" s="85"/>
    </row>
    <row r="66" spans="1:10" s="7" customFormat="1" ht="21.75" customHeight="1">
      <c r="A66" s="84" t="s">
        <v>200</v>
      </c>
      <c r="B66" s="98"/>
      <c r="C66" s="97"/>
      <c r="D66" s="60">
        <v>0</v>
      </c>
      <c r="E66" s="107"/>
      <c r="F66" s="60">
        <v>10000</v>
      </c>
      <c r="G66" s="107"/>
      <c r="H66" s="60">
        <v>0</v>
      </c>
      <c r="I66" s="107"/>
      <c r="J66" s="107">
        <v>10000</v>
      </c>
    </row>
    <row r="67" spans="1:10" s="7" customFormat="1" ht="21.75" customHeight="1">
      <c r="A67" s="84" t="s">
        <v>201</v>
      </c>
      <c r="B67" s="98"/>
      <c r="C67" s="97"/>
      <c r="D67" s="85"/>
      <c r="E67" s="87"/>
      <c r="F67" s="85"/>
      <c r="G67" s="87"/>
      <c r="H67" s="85"/>
      <c r="I67" s="87"/>
      <c r="J67" s="85"/>
    </row>
    <row r="68" spans="1:10" s="7" customFormat="1" ht="21.75" customHeight="1">
      <c r="A68" s="84" t="s">
        <v>202</v>
      </c>
      <c r="B68" s="83"/>
      <c r="C68" s="97"/>
      <c r="D68" s="60">
        <v>0</v>
      </c>
      <c r="E68" s="107"/>
      <c r="F68" s="60">
        <v>-53</v>
      </c>
      <c r="G68" s="107"/>
      <c r="H68" s="60">
        <v>0</v>
      </c>
      <c r="I68" s="107"/>
      <c r="J68" s="107">
        <v>-53</v>
      </c>
    </row>
    <row r="69" spans="1:10" s="7" customFormat="1" ht="21.75" customHeight="1">
      <c r="A69" s="84" t="s">
        <v>203</v>
      </c>
      <c r="B69" s="83"/>
      <c r="C69" s="97"/>
      <c r="D69" s="60">
        <v>0</v>
      </c>
      <c r="E69" s="107"/>
      <c r="F69" s="60">
        <v>0</v>
      </c>
      <c r="G69" s="60"/>
      <c r="H69" s="60">
        <v>-14940</v>
      </c>
      <c r="I69" s="60"/>
      <c r="J69" s="60">
        <v>0</v>
      </c>
    </row>
    <row r="70" spans="1:10" s="7" customFormat="1" ht="21.75" customHeight="1">
      <c r="A70" s="84" t="s">
        <v>245</v>
      </c>
      <c r="B70" s="83"/>
      <c r="C70" s="97"/>
      <c r="D70" s="60">
        <v>-8062</v>
      </c>
      <c r="E70" s="107"/>
      <c r="F70" s="60">
        <v>0</v>
      </c>
      <c r="G70" s="60"/>
      <c r="H70" s="60">
        <v>-5000</v>
      </c>
      <c r="I70" s="60"/>
      <c r="J70" s="60">
        <v>0</v>
      </c>
    </row>
    <row r="71" spans="1:10" s="7" customFormat="1" ht="21.75" customHeight="1">
      <c r="A71" s="82" t="s">
        <v>204</v>
      </c>
      <c r="B71" s="83"/>
      <c r="C71" s="97"/>
      <c r="D71" s="60">
        <v>-7484</v>
      </c>
      <c r="E71" s="107"/>
      <c r="F71" s="60">
        <v>-36380</v>
      </c>
      <c r="G71" s="60"/>
      <c r="H71" s="60">
        <v>-7484</v>
      </c>
      <c r="I71" s="60"/>
      <c r="J71" s="60">
        <v>-35936</v>
      </c>
    </row>
    <row r="72" spans="1:10" s="7" customFormat="1" ht="21.75" customHeight="1">
      <c r="A72" s="82" t="s">
        <v>205</v>
      </c>
      <c r="B72" s="83"/>
      <c r="C72" s="97"/>
      <c r="D72" s="60">
        <v>-9015</v>
      </c>
      <c r="E72" s="107"/>
      <c r="F72" s="60">
        <v>-5508</v>
      </c>
      <c r="G72" s="60"/>
      <c r="H72" s="60">
        <v>-9015</v>
      </c>
      <c r="I72" s="60"/>
      <c r="J72" s="60">
        <v>-2935</v>
      </c>
    </row>
    <row r="73" spans="1:10" s="7" customFormat="1" ht="21.75" customHeight="1">
      <c r="A73" s="82" t="s">
        <v>206</v>
      </c>
      <c r="B73" s="83"/>
      <c r="C73" s="97"/>
      <c r="D73" s="107">
        <v>13</v>
      </c>
      <c r="E73" s="107"/>
      <c r="F73" s="60">
        <v>0</v>
      </c>
      <c r="G73" s="60"/>
      <c r="H73" s="60">
        <v>0</v>
      </c>
      <c r="I73" s="60"/>
      <c r="J73" s="60">
        <v>0</v>
      </c>
    </row>
    <row r="74" spans="1:10" s="7" customFormat="1" ht="21.75" customHeight="1">
      <c r="A74" s="82" t="s">
        <v>207</v>
      </c>
      <c r="B74" s="83"/>
      <c r="C74" s="97"/>
      <c r="D74" s="107">
        <v>112747</v>
      </c>
      <c r="E74" s="107"/>
      <c r="F74" s="60">
        <v>153130</v>
      </c>
      <c r="G74" s="60"/>
      <c r="H74" s="60">
        <v>112747</v>
      </c>
      <c r="I74" s="60"/>
      <c r="J74" s="60">
        <v>156417</v>
      </c>
    </row>
    <row r="75" spans="1:10" s="7" customFormat="1" ht="21.75" customHeight="1">
      <c r="A75" s="82" t="s">
        <v>208</v>
      </c>
      <c r="B75" s="83"/>
      <c r="C75" s="97"/>
      <c r="D75" s="108">
        <v>3419</v>
      </c>
      <c r="E75" s="107"/>
      <c r="F75" s="59">
        <v>8308</v>
      </c>
      <c r="G75" s="107"/>
      <c r="H75" s="108">
        <v>4140</v>
      </c>
      <c r="I75" s="107"/>
      <c r="J75" s="108">
        <v>8235</v>
      </c>
    </row>
    <row r="76" spans="1:10" s="7" customFormat="1" ht="21.75" customHeight="1">
      <c r="A76" s="2" t="s">
        <v>249</v>
      </c>
      <c r="B76" s="99"/>
      <c r="D76" s="94">
        <f>SUM(D59:D75)</f>
        <v>82757</v>
      </c>
      <c r="E76" s="62"/>
      <c r="F76" s="94">
        <f>SUM(F59:F75)</f>
        <v>97984</v>
      </c>
      <c r="G76" s="62"/>
      <c r="H76" s="94">
        <f>SUM(H59:H75)</f>
        <v>71100</v>
      </c>
      <c r="I76" s="62"/>
      <c r="J76" s="94">
        <f>SUM(J59:J75)</f>
        <v>111025</v>
      </c>
    </row>
    <row r="77" spans="1:10" s="7" customFormat="1" ht="21.75" customHeight="1">
      <c r="A77" s="2" t="s">
        <v>209</v>
      </c>
      <c r="B77" s="99"/>
      <c r="D77" s="62"/>
      <c r="E77" s="62"/>
      <c r="F77" s="62"/>
      <c r="G77" s="62"/>
      <c r="H77" s="62"/>
      <c r="I77" s="62"/>
      <c r="J77" s="62"/>
    </row>
    <row r="78" spans="1:10" s="7" customFormat="1" ht="21.75" customHeight="1">
      <c r="A78" s="82" t="s">
        <v>210</v>
      </c>
      <c r="B78" s="20"/>
      <c r="D78" s="88">
        <v>249569</v>
      </c>
      <c r="E78" s="60"/>
      <c r="F78" s="60">
        <v>389127</v>
      </c>
      <c r="G78" s="60"/>
      <c r="H78" s="88">
        <v>239569</v>
      </c>
      <c r="I78" s="60"/>
      <c r="J78" s="88">
        <v>658716</v>
      </c>
    </row>
    <row r="79" spans="1:10" s="7" customFormat="1" ht="21.75" customHeight="1">
      <c r="A79" s="82" t="s">
        <v>211</v>
      </c>
      <c r="B79" s="20"/>
      <c r="D79" s="88">
        <v>-206223</v>
      </c>
      <c r="E79" s="60"/>
      <c r="F79" s="60">
        <v>-412059</v>
      </c>
      <c r="G79" s="60"/>
      <c r="H79" s="88">
        <v>-196223</v>
      </c>
      <c r="I79" s="60"/>
      <c r="J79" s="88">
        <v>-681648</v>
      </c>
    </row>
    <row r="80" spans="1:10" s="7" customFormat="1" ht="21.75" customHeight="1">
      <c r="A80" s="82" t="s">
        <v>212</v>
      </c>
      <c r="B80" s="83"/>
      <c r="D80" s="60">
        <v>0</v>
      </c>
      <c r="E80" s="60"/>
      <c r="F80" s="60">
        <v>38961</v>
      </c>
      <c r="G80" s="60"/>
      <c r="H80" s="60">
        <v>31000</v>
      </c>
      <c r="I80" s="60"/>
      <c r="J80" s="60">
        <v>38961</v>
      </c>
    </row>
    <row r="81" spans="1:11" s="7" customFormat="1" ht="21.75" customHeight="1">
      <c r="A81" s="82" t="s">
        <v>213</v>
      </c>
      <c r="B81" s="83"/>
      <c r="D81" s="60">
        <v>0</v>
      </c>
      <c r="E81" s="60"/>
      <c r="F81" s="60">
        <v>0</v>
      </c>
      <c r="G81" s="60"/>
      <c r="H81" s="60">
        <v>-10000</v>
      </c>
      <c r="I81" s="60"/>
      <c r="J81" s="60">
        <v>0</v>
      </c>
    </row>
    <row r="82" spans="1:11" s="7" customFormat="1" ht="21.75" customHeight="1">
      <c r="A82" s="82" t="s">
        <v>214</v>
      </c>
      <c r="B82" s="83"/>
      <c r="D82" s="60">
        <v>8574</v>
      </c>
      <c r="E82" s="60"/>
      <c r="F82" s="60">
        <v>0</v>
      </c>
      <c r="G82" s="60"/>
      <c r="H82" s="60">
        <v>8574</v>
      </c>
      <c r="I82" s="60"/>
      <c r="J82" s="60">
        <v>0</v>
      </c>
    </row>
    <row r="83" spans="1:11" s="7" customFormat="1" ht="21.75" customHeight="1">
      <c r="A83" s="82" t="s">
        <v>246</v>
      </c>
      <c r="B83" s="83"/>
      <c r="D83" s="60">
        <v>-116780</v>
      </c>
      <c r="E83" s="60"/>
      <c r="F83" s="60">
        <v>-16680</v>
      </c>
      <c r="G83" s="60"/>
      <c r="H83" s="60">
        <v>-116780</v>
      </c>
      <c r="I83" s="60"/>
      <c r="J83" s="60">
        <v>-16680</v>
      </c>
    </row>
    <row r="84" spans="1:11" s="7" customFormat="1" ht="21.75" customHeight="1">
      <c r="A84" s="82" t="s">
        <v>215</v>
      </c>
      <c r="B84" s="20"/>
      <c r="D84" s="60">
        <v>-1157</v>
      </c>
      <c r="E84" s="60"/>
      <c r="F84" s="60">
        <v>-771</v>
      </c>
      <c r="G84" s="60"/>
      <c r="H84" s="60">
        <v>-722</v>
      </c>
      <c r="I84" s="60"/>
      <c r="J84" s="60">
        <v>-663</v>
      </c>
    </row>
    <row r="85" spans="1:11" s="7" customFormat="1" ht="21.75" customHeight="1">
      <c r="A85" s="82" t="s">
        <v>216</v>
      </c>
      <c r="B85" s="20"/>
      <c r="D85" s="60">
        <v>-80000</v>
      </c>
      <c r="E85" s="60"/>
      <c r="F85" s="60">
        <v>-80000</v>
      </c>
      <c r="G85" s="60"/>
      <c r="H85" s="60">
        <v>-80000</v>
      </c>
      <c r="I85" s="60"/>
      <c r="J85" s="60">
        <v>-80000</v>
      </c>
    </row>
    <row r="86" spans="1:11" s="7" customFormat="1" ht="21.75" customHeight="1">
      <c r="A86" s="82" t="s">
        <v>228</v>
      </c>
      <c r="B86" s="20"/>
      <c r="D86" s="60"/>
      <c r="E86" s="60"/>
      <c r="F86" s="60"/>
      <c r="G86" s="60"/>
      <c r="H86" s="60"/>
      <c r="I86" s="60"/>
      <c r="J86" s="60"/>
    </row>
    <row r="87" spans="1:11" s="7" customFormat="1" ht="21.75" customHeight="1">
      <c r="A87" s="82" t="s">
        <v>229</v>
      </c>
      <c r="B87" s="83"/>
      <c r="C87" s="97"/>
      <c r="D87" s="60">
        <v>60</v>
      </c>
      <c r="E87" s="60"/>
      <c r="F87" s="60">
        <v>0</v>
      </c>
      <c r="G87" s="60"/>
      <c r="H87" s="60">
        <v>0</v>
      </c>
      <c r="I87" s="60"/>
      <c r="J87" s="60">
        <v>0</v>
      </c>
    </row>
    <row r="88" spans="1:11" s="7" customFormat="1" ht="21.75" customHeight="1">
      <c r="A88" s="2" t="s">
        <v>250</v>
      </c>
      <c r="B88" s="99"/>
      <c r="D88" s="94">
        <f>SUM(D78:D87)</f>
        <v>-145957</v>
      </c>
      <c r="E88" s="62"/>
      <c r="F88" s="94">
        <f>SUM(F78:F87)</f>
        <v>-81422</v>
      </c>
      <c r="G88" s="62"/>
      <c r="H88" s="94">
        <f>SUM(H78:H87)</f>
        <v>-124582</v>
      </c>
      <c r="I88" s="62"/>
      <c r="J88" s="94">
        <f>SUM(J78:J87)</f>
        <v>-81314</v>
      </c>
    </row>
    <row r="89" spans="1:11" s="7" customFormat="1" ht="21.75" customHeight="1">
      <c r="A89" s="100" t="s">
        <v>217</v>
      </c>
      <c r="B89" s="99"/>
      <c r="D89" s="62">
        <f>SUM(D48,D76,D88)</f>
        <v>-107137</v>
      </c>
      <c r="E89" s="62"/>
      <c r="F89" s="62">
        <f>SUM(F48,F76,F88)</f>
        <v>-203936</v>
      </c>
      <c r="G89" s="62"/>
      <c r="H89" s="62">
        <f>SUM(H48,H76,H88)</f>
        <v>-94601</v>
      </c>
      <c r="I89" s="62"/>
      <c r="J89" s="62">
        <f>SUM(J48,J76,J88)</f>
        <v>-215885</v>
      </c>
    </row>
    <row r="90" spans="1:11" s="7" customFormat="1" ht="21.75" customHeight="1">
      <c r="A90" s="82" t="s">
        <v>218</v>
      </c>
      <c r="B90" s="99"/>
      <c r="D90" s="60">
        <v>143344</v>
      </c>
      <c r="E90" s="60"/>
      <c r="F90" s="60">
        <v>314299</v>
      </c>
      <c r="G90" s="60"/>
      <c r="H90" s="60">
        <v>118330</v>
      </c>
      <c r="I90" s="60"/>
      <c r="J90" s="60">
        <v>286735</v>
      </c>
      <c r="K90" s="106"/>
    </row>
    <row r="91" spans="1:11" s="7" customFormat="1" ht="21.75" customHeight="1" thickBot="1">
      <c r="A91" s="2" t="s">
        <v>247</v>
      </c>
      <c r="B91" s="11"/>
      <c r="D91" s="101">
        <f>SUM(D89:D90)</f>
        <v>36207</v>
      </c>
      <c r="E91" s="62"/>
      <c r="F91" s="101">
        <f>SUM(F89:F90)</f>
        <v>110363</v>
      </c>
      <c r="G91" s="62"/>
      <c r="H91" s="101">
        <f>SUM(H89:H90)</f>
        <v>23729</v>
      </c>
      <c r="I91" s="62"/>
      <c r="J91" s="101">
        <f>SUM(J89:J90)</f>
        <v>70850</v>
      </c>
    </row>
    <row r="92" spans="1:11" s="7" customFormat="1" ht="21.75" customHeight="1" thickTop="1">
      <c r="A92" s="11"/>
      <c r="B92" s="11"/>
      <c r="D92" s="62">
        <f>D91-BS!D10</f>
        <v>0</v>
      </c>
      <c r="E92" s="62"/>
      <c r="F92" s="62"/>
      <c r="G92" s="62"/>
      <c r="H92" s="62">
        <f>H91-BS!H10</f>
        <v>0</v>
      </c>
      <c r="I92" s="62"/>
      <c r="J92" s="62"/>
    </row>
    <row r="93" spans="1:11" s="7" customFormat="1" ht="21.75" customHeight="1">
      <c r="A93" s="2" t="s">
        <v>219</v>
      </c>
      <c r="B93" s="11"/>
      <c r="D93" s="62"/>
      <c r="E93" s="62"/>
      <c r="F93" s="62"/>
      <c r="G93" s="62"/>
      <c r="H93" s="62"/>
      <c r="I93" s="62"/>
      <c r="J93" s="62"/>
    </row>
    <row r="94" spans="1:11" s="7" customFormat="1" ht="21.75" customHeight="1">
      <c r="A94" s="11" t="s">
        <v>220</v>
      </c>
      <c r="B94" s="11"/>
      <c r="D94" s="62"/>
      <c r="E94" s="62"/>
      <c r="F94" s="62"/>
      <c r="G94" s="62"/>
      <c r="H94" s="62"/>
      <c r="I94" s="62"/>
      <c r="J94" s="62"/>
    </row>
    <row r="95" spans="1:11" s="7" customFormat="1" ht="21.75" customHeight="1">
      <c r="A95" s="102" t="s">
        <v>221</v>
      </c>
      <c r="B95" s="20"/>
      <c r="D95" s="17">
        <v>-139</v>
      </c>
      <c r="E95" s="17"/>
      <c r="F95" s="17">
        <v>23</v>
      </c>
      <c r="G95" s="17"/>
      <c r="H95" s="17">
        <v>-139</v>
      </c>
      <c r="I95" s="17"/>
      <c r="J95" s="17">
        <v>23</v>
      </c>
    </row>
    <row r="96" spans="1:11" s="7" customFormat="1" ht="21.75" customHeight="1">
      <c r="A96" s="102" t="s">
        <v>222</v>
      </c>
      <c r="B96" s="20"/>
      <c r="D96" s="17">
        <v>3585</v>
      </c>
      <c r="E96" s="17"/>
      <c r="F96" s="17">
        <v>0</v>
      </c>
      <c r="G96" s="17"/>
      <c r="H96" s="17">
        <v>3585</v>
      </c>
      <c r="I96" s="17"/>
      <c r="J96" s="17">
        <v>0</v>
      </c>
    </row>
    <row r="97" spans="1:10" s="7" customFormat="1" ht="21.75" customHeight="1">
      <c r="A97" s="82" t="s">
        <v>223</v>
      </c>
      <c r="B97" s="20"/>
      <c r="D97" s="17">
        <v>4570</v>
      </c>
      <c r="E97" s="17"/>
      <c r="F97" s="17">
        <v>0</v>
      </c>
      <c r="G97" s="17"/>
      <c r="H97" s="17">
        <v>3707</v>
      </c>
      <c r="I97" s="17"/>
      <c r="J97" s="17">
        <v>0</v>
      </c>
    </row>
    <row r="98" spans="1:10" s="7" customFormat="1" ht="21.75" customHeight="1">
      <c r="A98" s="82" t="s">
        <v>224</v>
      </c>
      <c r="B98" s="20"/>
      <c r="D98" s="17">
        <v>1124</v>
      </c>
      <c r="E98" s="17"/>
      <c r="F98" s="17">
        <v>0</v>
      </c>
      <c r="G98" s="17"/>
      <c r="H98" s="17">
        <v>1124</v>
      </c>
      <c r="I98" s="17"/>
      <c r="J98" s="17">
        <v>0</v>
      </c>
    </row>
    <row r="99" spans="1:10" s="7" customFormat="1" ht="21.75" customHeight="1">
      <c r="A99" s="11"/>
      <c r="B99" s="11"/>
      <c r="D99" s="5"/>
      <c r="E99" s="62"/>
      <c r="F99" s="62"/>
      <c r="G99" s="62"/>
      <c r="H99" s="62"/>
      <c r="I99" s="62"/>
      <c r="J99" s="62"/>
    </row>
    <row r="100" spans="1:10" s="7" customFormat="1" ht="21.75" customHeight="1">
      <c r="A100" s="20" t="s">
        <v>47</v>
      </c>
      <c r="B100" s="11"/>
    </row>
  </sheetData>
  <mergeCells count="6">
    <mergeCell ref="A5:J5"/>
    <mergeCell ref="D56:F56"/>
    <mergeCell ref="A55:J55"/>
    <mergeCell ref="H56:J56"/>
    <mergeCell ref="D6:F6"/>
    <mergeCell ref="H6:J6"/>
  </mergeCells>
  <pageMargins left="0.62992125984251968" right="0.31496062992125978" top="0.78740157480314965" bottom="0.11811023622047249" header="0.31496062992125978" footer="0.31496062992125978"/>
  <pageSetup paperSize="9" scale="68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ageMargins left="0.75" right="0.75" top="1" bottom="1" header="0.5" footer="0.5"/>
  <pageSetup paperSize="9" orientation="portrait" horizontalDpi="30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</vt:lpstr>
      <vt:lpstr>Separate</vt:lpstr>
      <vt:lpstr>CF</vt:lpstr>
      <vt:lpstr>BS!Print_Area</vt:lpstr>
      <vt:lpstr>CE!Print_Area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Piyathida Srinarawat</dc:creator>
  <cp:keywords/>
  <dc:description/>
  <cp:lastModifiedBy>Kamolwan Theeravetch</cp:lastModifiedBy>
  <cp:revision/>
  <cp:lastPrinted>2026-08-13T06:43:45Z</cp:lastPrinted>
  <dcterms:created xsi:type="dcterms:W3CDTF">2026-08-11T02:06:08Z</dcterms:created>
  <dcterms:modified xsi:type="dcterms:W3CDTF">2026-08-13T06:43:47Z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0x010100EF0E27525F7E844094D1F7C801804147</vt:lpwstr>
  </property>
  <property fmtid="{D5CDD505-2E9C-101B-9397-08002B2CF9AE}" pid="3" name="MediaServiceImageTags">
    <vt:lpwstr/>
  </property>
</Properties>
</file>