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6-69)\HL (1663761)\"/>
    </mc:Choice>
  </mc:AlternateContent>
  <xr:revisionPtr revIDLastSave="0" documentId="13_ncr:1_{3468C50F-EFC5-47C9-BF45-82E94B4876CC}" xr6:coauthVersionLast="47" xr6:coauthVersionMax="47" xr10:uidLastSave="{00000000-0000-0000-0000-000000000000}"/>
  <bookViews>
    <workbookView xWindow="-110" yWindow="-110" windowWidth="19420" windowHeight="11500" tabRatio="779" activeTab="6" xr2:uid="{F8526122-2F30-47C5-91AA-F2F5DC020E57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5">'SE Separate'!$A$1:$Q$33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7" l="1"/>
  <c r="D70" i="7"/>
  <c r="H35" i="7"/>
  <c r="H75" i="7"/>
  <c r="C44" i="4" l="1"/>
  <c r="J78" i="7"/>
  <c r="J71" i="7"/>
  <c r="F78" i="7"/>
  <c r="F71" i="7"/>
  <c r="J27" i="7"/>
  <c r="J39" i="7" s="1"/>
  <c r="J41" i="7" s="1"/>
  <c r="F27" i="7"/>
  <c r="F39" i="7" s="1"/>
  <c r="F41" i="7" s="1"/>
  <c r="O25" i="6"/>
  <c r="K25" i="6"/>
  <c r="I25" i="6"/>
  <c r="G25" i="6"/>
  <c r="E25" i="6"/>
  <c r="Q24" i="6"/>
  <c r="Q23" i="6"/>
  <c r="Q22" i="6"/>
  <c r="Q20" i="6"/>
  <c r="Q25" i="5"/>
  <c r="M25" i="5"/>
  <c r="K25" i="5"/>
  <c r="I25" i="5"/>
  <c r="G25" i="5"/>
  <c r="E25" i="5"/>
  <c r="S24" i="5"/>
  <c r="O25" i="5"/>
  <c r="S22" i="5"/>
  <c r="S20" i="5"/>
  <c r="I21" i="8"/>
  <c r="I14" i="8"/>
  <c r="E21" i="8"/>
  <c r="E14" i="8"/>
  <c r="I21" i="4"/>
  <c r="I14" i="4"/>
  <c r="I22" i="4" s="1"/>
  <c r="I30" i="4" s="1"/>
  <c r="I32" i="4" s="1"/>
  <c r="E21" i="4"/>
  <c r="E14" i="4"/>
  <c r="E19" i="2"/>
  <c r="E31" i="2"/>
  <c r="I19" i="2"/>
  <c r="I31" i="2"/>
  <c r="I44" i="3"/>
  <c r="G44" i="3"/>
  <c r="E44" i="3"/>
  <c r="C44" i="3"/>
  <c r="I26" i="3"/>
  <c r="G26" i="3"/>
  <c r="E26" i="3"/>
  <c r="C26" i="3"/>
  <c r="I18" i="3"/>
  <c r="I27" i="3" s="1"/>
  <c r="G18" i="3"/>
  <c r="E18" i="3"/>
  <c r="C18" i="3"/>
  <c r="G31" i="2"/>
  <c r="C31" i="2"/>
  <c r="G19" i="2"/>
  <c r="C19" i="2"/>
  <c r="E22" i="4" l="1"/>
  <c r="E30" i="4" s="1"/>
  <c r="E32" i="4" s="1"/>
  <c r="E33" i="4" s="1"/>
  <c r="E40" i="4" s="1"/>
  <c r="E41" i="4" s="1"/>
  <c r="E22" i="8"/>
  <c r="E30" i="8" s="1"/>
  <c r="E32" i="8" s="1"/>
  <c r="E36" i="8" s="1"/>
  <c r="I22" i="8"/>
  <c r="I30" i="8" s="1"/>
  <c r="I32" i="8" s="1"/>
  <c r="I36" i="8" s="1"/>
  <c r="I45" i="3"/>
  <c r="E27" i="3"/>
  <c r="E45" i="3" s="1"/>
  <c r="I32" i="2"/>
  <c r="J80" i="7"/>
  <c r="J82" i="7" s="1"/>
  <c r="F80" i="7"/>
  <c r="F82" i="7" s="1"/>
  <c r="G27" i="3"/>
  <c r="G45" i="3" s="1"/>
  <c r="Q25" i="6"/>
  <c r="M25" i="6"/>
  <c r="S23" i="5"/>
  <c r="S25" i="5" s="1"/>
  <c r="I36" i="4"/>
  <c r="I33" i="4"/>
  <c r="I40" i="4" s="1"/>
  <c r="I41" i="4" s="1"/>
  <c r="C27" i="3"/>
  <c r="C45" i="3" s="1"/>
  <c r="C32" i="2"/>
  <c r="E32" i="2"/>
  <c r="G32" i="2"/>
  <c r="H71" i="7"/>
  <c r="D27" i="7"/>
  <c r="D39" i="7" s="1"/>
  <c r="I18" i="6"/>
  <c r="Q17" i="6"/>
  <c r="Q15" i="6"/>
  <c r="Q13" i="6"/>
  <c r="S17" i="5"/>
  <c r="S15" i="5"/>
  <c r="S13" i="5"/>
  <c r="C21" i="4"/>
  <c r="C14" i="4"/>
  <c r="D71" i="7"/>
  <c r="H27" i="7"/>
  <c r="Q18" i="5"/>
  <c r="M18" i="5"/>
  <c r="K18" i="6"/>
  <c r="E36" i="4" l="1"/>
  <c r="E44" i="4" s="1"/>
  <c r="E33" i="8"/>
  <c r="I33" i="8"/>
  <c r="I40" i="8" s="1"/>
  <c r="I41" i="8" s="1"/>
  <c r="E40" i="8"/>
  <c r="E41" i="8" s="1"/>
  <c r="O16" i="5"/>
  <c r="I44" i="8"/>
  <c r="I37" i="8"/>
  <c r="M16" i="6" s="1"/>
  <c r="E44" i="8"/>
  <c r="E37" i="8"/>
  <c r="I44" i="4"/>
  <c r="I37" i="4"/>
  <c r="K18" i="5"/>
  <c r="I18" i="5"/>
  <c r="G18" i="5"/>
  <c r="E18" i="5"/>
  <c r="G18" i="6"/>
  <c r="E18" i="6"/>
  <c r="O18" i="6"/>
  <c r="E37" i="4" l="1"/>
  <c r="D78" i="7"/>
  <c r="C21" i="8"/>
  <c r="C14" i="8"/>
  <c r="G14" i="8" l="1"/>
  <c r="G21" i="8" l="1"/>
  <c r="G22" i="8" s="1"/>
  <c r="G30" i="8" s="1"/>
  <c r="G32" i="8" s="1"/>
  <c r="C22" i="8"/>
  <c r="C30" i="8" s="1"/>
  <c r="C32" i="8" s="1"/>
  <c r="C36" i="8" l="1"/>
  <c r="C44" i="8" s="1"/>
  <c r="D41" i="7"/>
  <c r="D80" i="7" s="1"/>
  <c r="C33" i="8"/>
  <c r="G33" i="8"/>
  <c r="G36" i="8"/>
  <c r="G44" i="8" s="1"/>
  <c r="G21" i="4"/>
  <c r="S16" i="5" l="1"/>
  <c r="S18" i="5" s="1"/>
  <c r="O18" i="5"/>
  <c r="M18" i="6"/>
  <c r="Q16" i="6"/>
  <c r="Q18" i="6" s="1"/>
  <c r="C40" i="8"/>
  <c r="C41" i="8" s="1"/>
  <c r="G40" i="8"/>
  <c r="G41" i="8" s="1"/>
  <c r="G37" i="8"/>
  <c r="C37" i="8" l="1"/>
  <c r="H78" i="7"/>
  <c r="G14" i="4"/>
  <c r="G22" i="4" s="1"/>
  <c r="C22" i="4"/>
  <c r="C30" i="4" l="1"/>
  <c r="C32" i="4" s="1"/>
  <c r="C36" i="4" s="1"/>
  <c r="G30" i="4"/>
  <c r="C33" i="4" l="1"/>
  <c r="C40" i="4" s="1"/>
  <c r="D82" i="7"/>
  <c r="G32" i="4"/>
  <c r="C37" i="4" l="1"/>
  <c r="H39" i="7"/>
  <c r="H41" i="7" s="1"/>
  <c r="H80" i="7" s="1"/>
  <c r="H82" i="7" s="1"/>
  <c r="G36" i="4"/>
  <c r="G44" i="4" s="1"/>
  <c r="G33" i="4"/>
  <c r="G40" i="4" s="1"/>
  <c r="G41" i="4" s="1"/>
  <c r="C41" i="4"/>
  <c r="G37" i="4" l="1"/>
</calcChain>
</file>

<file path=xl/sharedStrings.xml><?xml version="1.0" encoding="utf-8"?>
<sst xmlns="http://schemas.openxmlformats.org/spreadsheetml/2006/main" count="322" uniqueCount="172">
  <si>
    <t>HEALTHLEAD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</si>
  <si>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</si>
  <si>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30,  2026</t>
    </r>
  </si>
  <si>
    <t>UNIT : BAHT</t>
  </si>
  <si>
    <t>Notes</t>
  </si>
  <si>
    <t xml:space="preserve">CONSOLIDATED </t>
  </si>
  <si>
    <t>SEPARATE</t>
  </si>
  <si>
    <t>FINANCIAL  STATEMENTS</t>
  </si>
  <si>
    <t>As at</t>
  </si>
  <si>
    <t>June 30,</t>
  </si>
  <si>
    <t>December 31,</t>
  </si>
  <si>
    <t>ASSETS</t>
  </si>
  <si>
    <t>CURRENT 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</si>
  <si>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</si>
  <si>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</si>
  <si>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</si>
  <si>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</si>
  <si>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</si>
  <si>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</si>
  <si>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 ASSETS</t>
  </si>
  <si>
    <t>Restricted bank deposits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</si>
  <si>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</si>
  <si>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</si>
  <si>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</si>
  <si>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</si>
  <si>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</si>
  <si>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</si>
  <si>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</si>
  <si>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</si>
  <si>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</si>
  <si>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</si>
  <si>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</si>
  <si>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</si>
  <si>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JUNE </t>
    </r>
    <r>
      <rPr>
        <b/>
        <sz val="12"/>
        <rFont val="Times New Roman"/>
        <family val="1"/>
      </rPr>
      <t xml:space="preserve"> 30,  2026</t>
    </r>
  </si>
  <si>
    <t>LIABILITIES  AND  SHAREHOLDERS’  EQUITY</t>
  </si>
  <si>
    <t>CURRENT 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</si>
  <si>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</si>
  <si>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</si>
  <si>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</si>
  <si>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</si>
  <si>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</si>
  <si>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</si>
  <si>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</si>
  <si>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</si>
  <si>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</si>
  <si>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</si>
  <si>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</si>
  <si>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</si>
  <si>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</si>
  <si>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</si>
  <si>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</si>
  <si>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</si>
  <si>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</si>
  <si>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</si>
  <si>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</si>
  <si>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</si>
  <si>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</si>
  <si>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</si>
  <si>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Appropriated</t>
  </si>
  <si>
    <t>Legal reserve</t>
  </si>
  <si>
    <t>Treasury shares reserve</t>
  </si>
  <si>
    <t>Unappropriated</t>
  </si>
  <si>
    <t>Treasury shares</t>
  </si>
  <si>
    <t>TOTAL  SHAREHOLDERS’  EQUITY</t>
  </si>
  <si>
    <t>TOTAL  LIABILITIES  AND  SHAREHOLDERS’  EQUITY</t>
  </si>
  <si>
    <t>STATEMENTS  OF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</si>
  <si>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</si>
  <si>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“UNAUDITED”</t>
  </si>
  <si>
    <t>Note</t>
  </si>
  <si>
    <t>REVENUES</t>
  </si>
  <si>
    <t>Revenue from sales</t>
  </si>
  <si>
    <t>Revenue from management fee</t>
  </si>
  <si>
    <t>Other income</t>
  </si>
  <si>
    <t>Total Revenues</t>
  </si>
  <si>
    <t>EXPENSES</t>
  </si>
  <si>
    <t xml:space="preserve">Costs of sales </t>
  </si>
  <si>
    <t>Distribution costs</t>
  </si>
  <si>
    <t>Administrative expenses</t>
  </si>
  <si>
    <t xml:space="preserve">Other gains </t>
  </si>
  <si>
    <t>Total Expenses</t>
  </si>
  <si>
    <t>Profit from operating activities</t>
  </si>
  <si>
    <t>Finance income</t>
  </si>
  <si>
    <t>Finance costs</t>
  </si>
  <si>
    <t xml:space="preserve">Share of profit of subsidiaries accounted for using </t>
  </si>
  <si>
    <t>the equity method</t>
  </si>
  <si>
    <t>Profit before income tax</t>
  </si>
  <si>
    <t>Income tax expenses</t>
  </si>
  <si>
    <t>PROFIT  FOR  THE  PERIODS</t>
  </si>
  <si>
    <t>Total comprehensive income for the periods</t>
  </si>
  <si>
    <t>Profit attributable to:</t>
  </si>
  <si>
    <t xml:space="preserve">   Owners of the parent</t>
  </si>
  <si>
    <t>Profit for the periods</t>
  </si>
  <si>
    <t>Total comprehensive income attributable to:</t>
  </si>
  <si>
    <t>Earnings per share</t>
  </si>
  <si>
    <t xml:space="preserve">   Basic earnings per share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</si>
  <si>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</si>
  <si>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STATEMENTS  OF  CHANGES  IN  SHAREHOLDERS’  EQUITY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</si>
  <si>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</si>
  <si>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 xml:space="preserve">               UNIT : BAHT</t>
  </si>
  <si>
    <t>CONSOLIDATED  FINANCIAL  STATEMENTS</t>
  </si>
  <si>
    <t>Retained earnings</t>
  </si>
  <si>
    <t>Issued and</t>
  </si>
  <si>
    <t>Share premium</t>
  </si>
  <si>
    <t xml:space="preserve">Surplus on business </t>
  </si>
  <si>
    <t>paid-up</t>
  </si>
  <si>
    <t>on ordinary</t>
  </si>
  <si>
    <t>combination under</t>
  </si>
  <si>
    <t>Treasury share</t>
  </si>
  <si>
    <t>Total</t>
  </si>
  <si>
    <t>share capital</t>
  </si>
  <si>
    <t>shares</t>
  </si>
  <si>
    <t xml:space="preserve"> common control</t>
  </si>
  <si>
    <t>reserve</t>
  </si>
  <si>
    <t>shareholders’ equity</t>
  </si>
  <si>
    <t>Balance as at January 1, 2025</t>
  </si>
  <si>
    <t>Change in shareholder’s equity</t>
  </si>
  <si>
    <t>Dividend paid</t>
  </si>
  <si>
    <t>Total comprehensive income for the period</t>
  </si>
  <si>
    <t>Balance as at June 30, 2025</t>
  </si>
  <si>
    <t>Balance as at January 1, 2026</t>
  </si>
  <si>
    <t>Balance as at June 30, 2026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</si>
  <si>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</si>
  <si>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                 UNIT : BAHT</t>
  </si>
  <si>
    <t>SEPARATE  FINANCIAL  STATEMENTS</t>
  </si>
  <si>
    <t>STATEMENTS  OF  CASH  FLOWS</t>
  </si>
  <si>
    <t>CASH  FLOWS  FROM  OPERATING  ACTIVITIES</t>
  </si>
  <si>
    <t>Adjustments for</t>
  </si>
  <si>
    <t>Depreciation and amortization</t>
  </si>
  <si>
    <t>Provisions for employee benefits</t>
  </si>
  <si>
    <t>Gain on fair value adjustment of other financial assets</t>
  </si>
  <si>
    <t>Share of profit from subsidiaries</t>
  </si>
  <si>
    <t>Changes in operating assets and liabilities</t>
  </si>
  <si>
    <t>Operating assets (increase) decrease</t>
  </si>
  <si>
    <t>Operating liabilities increase (decrease)</t>
  </si>
  <si>
    <t>Net cash flows provided by operation</t>
  </si>
  <si>
    <t>Income tax paid</t>
  </si>
  <si>
    <t>Net cash flows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</si>
  <si>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</si>
  <si>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</si>
  <si>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sell of unit trust</t>
  </si>
  <si>
    <t>Cash paid for purchase of unit trust</t>
  </si>
  <si>
    <t>Cash received from maturity of bonds</t>
  </si>
  <si>
    <t>Cash paid for purchase of bonds</t>
  </si>
  <si>
    <t>Cash received from disposal of equipment</t>
  </si>
  <si>
    <t>Cash paid for purchase of plant and equipment</t>
  </si>
  <si>
    <t>5.1</t>
  </si>
  <si>
    <t>Cash paid for purchase of intangible assets</t>
  </si>
  <si>
    <t>Cash received from loans to a related company</t>
  </si>
  <si>
    <t>Interest received</t>
  </si>
  <si>
    <t>CASH  FLOWS  FROM  FINANCING  ACTIVITIES</t>
  </si>
  <si>
    <t>Cash paid for lease liabilities</t>
  </si>
  <si>
    <t>5.2</t>
  </si>
  <si>
    <t>Cash paid for treasury shares</t>
  </si>
  <si>
    <t>19</t>
  </si>
  <si>
    <t>Interest paid</t>
  </si>
  <si>
    <t>Net cash flows used in financing activities</t>
  </si>
  <si>
    <t>Cash and cash equivalents as at January 1,</t>
  </si>
  <si>
    <t>Cash and cash equivalents as at June 30,</t>
  </si>
  <si>
    <t>Loss (Gain) on disposal of equipment</t>
  </si>
  <si>
    <t>Net cash flows provide by (used in) investing activities</t>
  </si>
  <si>
    <t>Net increase (decrease) in cash and cash equivalents</t>
  </si>
  <si>
    <t>Gain on write-off and modification of lease liabilities,</t>
  </si>
  <si>
    <t>net of right-of-use assets</t>
  </si>
  <si>
    <t>determined in accordance with TFRS 9</t>
  </si>
  <si>
    <t xml:space="preserve">Reversal of impairment loss (impairment loss) </t>
  </si>
  <si>
    <t>Tax income (expense)</t>
  </si>
  <si>
    <t xml:space="preserve">Share of profit (loss) of subsidiaries accounted for using </t>
  </si>
  <si>
    <t>Profit attributable to</t>
  </si>
  <si>
    <t>Total comprehensive income attributable to</t>
  </si>
  <si>
    <t>Loss on values in inventories adjustment and write-off (reversal)</t>
  </si>
  <si>
    <t>Impairment loss recognized in profit or loss (reversal)</t>
  </si>
  <si>
    <t>Loss on impairment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</si>
</sst>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  <numFmt numFmtId="170" formatCode="_(* #,##0.000_);_(* \(#,##0.000\);_(* &quot;-&quot;??_);_(@_)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5" fillId="0" borderId="0"/>
  </cellStyleXfs>
  <cellXfs count="145">
    <xf numFmtId="0" fontId="0" fillId="0" borderId="0" xfId="0"/>
    <xf numFmtId="166" fontId="3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3" xfId="3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43" fontId="5" fillId="0" borderId="0" xfId="3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left" vertical="center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41" fontId="9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14" fillId="0" borderId="1" xfId="3" applyNumberFormat="1" applyFont="1" applyFill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37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 indent="1"/>
    </xf>
    <xf numFmtId="37" fontId="14" fillId="0" borderId="0" xfId="2" quotePrefix="1" applyNumberFormat="1" applyFont="1" applyAlignment="1">
      <alignment horizontal="left" vertical="center" indent="2"/>
    </xf>
    <xf numFmtId="0" fontId="5" fillId="0" borderId="0" xfId="2" applyFont="1" applyAlignment="1">
      <alignment horizontal="left" vertical="center" indent="2"/>
    </xf>
    <xf numFmtId="37" fontId="14" fillId="0" borderId="0" xfId="2" applyNumberFormat="1" applyFont="1" applyAlignment="1">
      <alignment horizontal="left" vertical="center" indent="2"/>
    </xf>
    <xf numFmtId="0" fontId="14" fillId="0" borderId="0" xfId="4" applyFont="1" applyAlignment="1">
      <alignment horizontal="left" vertical="center" indent="2"/>
    </xf>
    <xf numFmtId="0" fontId="14" fillId="0" borderId="0" xfId="2" applyFont="1" applyAlignment="1">
      <alignment horizontal="left" vertical="center" indent="2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5" fontId="4" fillId="0" borderId="0" xfId="2" quotePrefix="1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15" fontId="10" fillId="0" borderId="0" xfId="2" quotePrefix="1" applyNumberFormat="1" applyFont="1" applyAlignment="1">
      <alignment vertical="center"/>
    </xf>
    <xf numFmtId="0" fontId="7" fillId="0" borderId="0" xfId="2" applyFont="1" applyAlignment="1">
      <alignment vertical="center"/>
    </xf>
    <xf numFmtId="41" fontId="6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170" fontId="14" fillId="0" borderId="3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</cellXfs>
  <cellStyles count="5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  <cellStyle name="Normal_Berli - Dec 2002 (Thai)-3" xfId="4" xr:uid="{03E240FE-BF20-4765-B6D7-57AA50A4C0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81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I51"/>
  <sheetViews>
    <sheetView view="pageBreakPreview" topLeftCell="A4" zoomScale="85" zoomScaleNormal="100" zoomScaleSheetLayoutView="85" workbookViewId="0">
      <selection activeCell="A17" sqref="A17"/>
    </sheetView>
  </sheetViews>
  <sheetFormatPr defaultColWidth="9.1796875" defaultRowHeight="18" customHeight="1" x14ac:dyDescent="0.35"/>
  <cols>
    <col min="1" max="1" width="52" style="72" customWidth="1"/>
    <col min="2" max="2" width="6.1796875" style="70" customWidth="1"/>
    <col min="3" max="3" width="12.1796875" style="61" customWidth="1"/>
    <col min="4" max="4" width="0.81640625" style="61" customWidth="1"/>
    <col min="5" max="5" width="12.1796875" style="61" customWidth="1"/>
    <col min="6" max="6" width="0.81640625" style="61" customWidth="1"/>
    <col min="7" max="7" width="11.1796875" style="61" customWidth="1"/>
    <col min="8" max="8" width="0.81640625" style="61" customWidth="1"/>
    <col min="9" max="9" width="11.1796875" style="61" customWidth="1"/>
    <col min="10" max="16384" width="9.1796875" style="63"/>
  </cols>
  <sheetData>
    <row r="1" spans="1:9" ht="18" customHeight="1" x14ac:dyDescent="0.35">
      <c r="A1" s="137" t="s">
        <v>0</v>
      </c>
      <c r="B1" s="137"/>
      <c r="C1" s="137"/>
      <c r="D1" s="137"/>
      <c r="E1" s="137"/>
      <c r="F1" s="137"/>
      <c r="G1" s="137"/>
      <c r="H1" s="137"/>
      <c r="I1" s="137"/>
    </row>
    <row r="2" spans="1:9" ht="18" customHeight="1" x14ac:dyDescent="0.35">
      <c r="A2" s="137" t="s">
        <v>1</v>
      </c>
      <c r="B2" s="137"/>
      <c r="C2" s="137"/>
      <c r="D2" s="137"/>
      <c r="E2" s="137"/>
      <c r="F2" s="137"/>
      <c r="G2" s="137"/>
      <c r="H2" s="137"/>
      <c r="I2" s="137"/>
    </row>
    <row r="3" spans="1:9" ht="18" customHeight="1" x14ac:dyDescent="0.35">
      <c r="A3" s="137" t="s">
        <v>2</v>
      </c>
      <c r="B3" s="137"/>
      <c r="C3" s="137"/>
      <c r="D3" s="137"/>
      <c r="E3" s="137"/>
      <c r="F3" s="137"/>
      <c r="G3" s="137"/>
      <c r="H3" s="137"/>
      <c r="I3" s="137"/>
    </row>
    <row r="4" spans="1:9" ht="18" customHeight="1" x14ac:dyDescent="0.35">
      <c r="A4" s="64"/>
      <c r="B4" s="65"/>
      <c r="C4" s="66"/>
      <c r="D4" s="67"/>
      <c r="E4" s="67"/>
      <c r="F4" s="67"/>
      <c r="G4" s="138" t="s">
        <v>3</v>
      </c>
      <c r="H4" s="138"/>
      <c r="I4" s="138"/>
    </row>
    <row r="5" spans="1:9" ht="10.25" customHeight="1" x14ac:dyDescent="0.35">
      <c r="A5" s="69"/>
      <c r="C5" s="71"/>
    </row>
    <row r="6" spans="1:9" ht="18" customHeight="1" x14ac:dyDescent="0.35">
      <c r="B6" s="62" t="s">
        <v>4</v>
      </c>
      <c r="C6" s="137" t="s">
        <v>5</v>
      </c>
      <c r="D6" s="137"/>
      <c r="E6" s="137"/>
      <c r="F6" s="137"/>
      <c r="G6" s="137" t="s">
        <v>6</v>
      </c>
      <c r="H6" s="137"/>
      <c r="I6" s="137"/>
    </row>
    <row r="7" spans="1:9" ht="18" customHeight="1" x14ac:dyDescent="0.35">
      <c r="C7" s="137" t="s">
        <v>7</v>
      </c>
      <c r="D7" s="137"/>
      <c r="E7" s="137"/>
      <c r="F7" s="62"/>
      <c r="G7" s="137" t="s">
        <v>7</v>
      </c>
      <c r="H7" s="137"/>
      <c r="I7" s="137"/>
    </row>
    <row r="8" spans="1:9" ht="18" customHeight="1" x14ac:dyDescent="0.35">
      <c r="C8" s="62" t="s">
        <v>8</v>
      </c>
      <c r="D8" s="62"/>
      <c r="E8" s="62" t="s">
        <v>8</v>
      </c>
      <c r="F8" s="62"/>
      <c r="G8" s="62" t="s">
        <v>8</v>
      </c>
      <c r="H8" s="62"/>
      <c r="I8" s="62" t="s">
        <v>8</v>
      </c>
    </row>
    <row r="9" spans="1:9" ht="18" customHeight="1" x14ac:dyDescent="0.35">
      <c r="C9" s="62" t="s">
        <v>9</v>
      </c>
      <c r="D9" s="62"/>
      <c r="E9" s="62" t="s">
        <v>10</v>
      </c>
      <c r="F9" s="62"/>
      <c r="G9" s="73" t="s">
        <v>9</v>
      </c>
      <c r="H9" s="62"/>
      <c r="I9" s="62" t="s">
        <v>10</v>
      </c>
    </row>
    <row r="10" spans="1:9" ht="18" customHeight="1" x14ac:dyDescent="0.35">
      <c r="C10" s="62">
        <v>2026</v>
      </c>
      <c r="D10" s="62"/>
      <c r="E10" s="62">
        <v>2025</v>
      </c>
      <c r="F10" s="62"/>
      <c r="G10" s="62">
        <v>2026</v>
      </c>
      <c r="H10" s="62"/>
      <c r="I10" s="62">
        <v>2025</v>
      </c>
    </row>
    <row r="11" spans="1:9" ht="18" customHeight="1" x14ac:dyDescent="0.35">
      <c r="C11" s="62" t="s">
        <v>67</v>
      </c>
      <c r="D11" s="62"/>
      <c r="E11" s="62"/>
      <c r="F11" s="62"/>
      <c r="G11" s="62" t="s">
        <v>67</v>
      </c>
      <c r="H11" s="62"/>
      <c r="I11" s="62"/>
    </row>
    <row r="12" spans="1:9" ht="18" customHeight="1" x14ac:dyDescent="0.35">
      <c r="A12" s="62" t="s">
        <v>11</v>
      </c>
      <c r="C12" s="70"/>
      <c r="D12" s="70"/>
      <c r="E12" s="70"/>
      <c r="F12" s="70"/>
      <c r="G12" s="70"/>
      <c r="H12" s="70"/>
      <c r="I12" s="70"/>
    </row>
    <row r="13" spans="1:9" ht="18" customHeight="1" x14ac:dyDescent="0.35">
      <c r="A13" s="72" t="s">
        <v>12</v>
      </c>
      <c r="C13" s="74"/>
      <c r="D13" s="74"/>
      <c r="E13" s="74"/>
      <c r="F13" s="74"/>
      <c r="G13" s="74"/>
      <c r="H13" s="74"/>
      <c r="I13" s="74"/>
    </row>
    <row r="14" spans="1:9" ht="18" customHeight="1" x14ac:dyDescent="0.35">
      <c r="A14" s="75" t="s">
        <v>13</v>
      </c>
      <c r="B14" s="70">
        <v>6</v>
      </c>
      <c r="C14" s="11">
        <v>38856034</v>
      </c>
      <c r="D14" s="12"/>
      <c r="E14" s="11">
        <v>37427894</v>
      </c>
      <c r="F14" s="11"/>
      <c r="G14" s="11">
        <v>138859</v>
      </c>
      <c r="H14" s="11"/>
      <c r="I14" s="11">
        <v>1521666</v>
      </c>
    </row>
    <row r="15" spans="1:9" ht="18" customHeight="1" x14ac:dyDescent="0.35">
      <c r="A15" s="75" t="s">
        <v>14</v>
      </c>
      <c r="B15" s="70">
        <v>7</v>
      </c>
      <c r="C15" s="11">
        <v>44407320</v>
      </c>
      <c r="D15" s="12"/>
      <c r="E15" s="11">
        <v>54061301</v>
      </c>
      <c r="F15" s="12"/>
      <c r="G15" s="48">
        <v>5127940</v>
      </c>
      <c r="H15" s="11"/>
      <c r="I15" s="48">
        <v>6184709</v>
      </c>
    </row>
    <row r="16" spans="1:9" ht="18" customHeight="1" x14ac:dyDescent="0.35">
      <c r="A16" s="75" t="s">
        <v>15</v>
      </c>
      <c r="B16" s="70">
        <v>8</v>
      </c>
      <c r="C16" s="11">
        <v>358397583</v>
      </c>
      <c r="D16" s="12"/>
      <c r="E16" s="11">
        <v>308707075</v>
      </c>
      <c r="F16" s="11"/>
      <c r="G16" s="14">
        <v>0</v>
      </c>
      <c r="H16" s="11"/>
      <c r="I16" s="14">
        <v>0</v>
      </c>
    </row>
    <row r="17" spans="1:9" ht="18" customHeight="1" x14ac:dyDescent="0.35">
      <c r="A17" s="75" t="s">
        <v>16</v>
      </c>
      <c r="B17" s="70">
        <v>9</v>
      </c>
      <c r="C17" s="11">
        <v>372251402</v>
      </c>
      <c r="D17" s="12"/>
      <c r="E17" s="11">
        <v>511902866</v>
      </c>
      <c r="F17" s="11"/>
      <c r="G17" s="11">
        <v>324276835</v>
      </c>
      <c r="H17" s="11"/>
      <c r="I17" s="11">
        <v>422103650</v>
      </c>
    </row>
    <row r="18" spans="1:9" ht="18" customHeight="1" x14ac:dyDescent="0.35">
      <c r="A18" s="76" t="s">
        <v>17</v>
      </c>
      <c r="C18" s="12">
        <v>795981</v>
      </c>
      <c r="D18" s="12"/>
      <c r="E18" s="12">
        <v>771677</v>
      </c>
      <c r="F18" s="12"/>
      <c r="G18" s="12">
        <v>32186</v>
      </c>
      <c r="H18" s="12"/>
      <c r="I18" s="12">
        <v>14386</v>
      </c>
    </row>
    <row r="19" spans="1:9" ht="18" customHeight="1" x14ac:dyDescent="0.35">
      <c r="A19" s="77" t="s">
        <v>18</v>
      </c>
      <c r="C19" s="49">
        <f>SUM(C14:C18)</f>
        <v>814708320</v>
      </c>
      <c r="D19" s="50"/>
      <c r="E19" s="49">
        <f>SUM(E14:E18)</f>
        <v>912870813</v>
      </c>
      <c r="F19" s="50"/>
      <c r="G19" s="49">
        <f>SUM(G14:G18)</f>
        <v>329575820</v>
      </c>
      <c r="H19" s="50"/>
      <c r="I19" s="49">
        <f>SUM(I14:I18)</f>
        <v>429824411</v>
      </c>
    </row>
    <row r="20" spans="1:9" ht="18" customHeight="1" x14ac:dyDescent="0.35">
      <c r="C20" s="7"/>
      <c r="D20" s="7"/>
      <c r="E20" s="7"/>
      <c r="F20" s="7"/>
      <c r="G20" s="7"/>
      <c r="H20" s="7"/>
      <c r="I20" s="7"/>
    </row>
    <row r="21" spans="1:9" ht="18" customHeight="1" x14ac:dyDescent="0.35">
      <c r="A21" s="72" t="s">
        <v>19</v>
      </c>
      <c r="C21" s="7"/>
      <c r="D21" s="7"/>
      <c r="E21" s="7"/>
      <c r="F21" s="7"/>
      <c r="G21" s="7"/>
      <c r="H21" s="7"/>
      <c r="I21" s="7"/>
    </row>
    <row r="22" spans="1:9" ht="18" customHeight="1" x14ac:dyDescent="0.35">
      <c r="A22" s="75" t="s">
        <v>20</v>
      </c>
      <c r="C22" s="11">
        <v>240000</v>
      </c>
      <c r="D22" s="12"/>
      <c r="E22" s="11">
        <v>240000</v>
      </c>
      <c r="F22" s="11"/>
      <c r="G22" s="14">
        <v>0</v>
      </c>
      <c r="H22" s="11"/>
      <c r="I22" s="14">
        <v>0</v>
      </c>
    </row>
    <row r="23" spans="1:9" ht="18" customHeight="1" x14ac:dyDescent="0.35">
      <c r="A23" s="76" t="s">
        <v>21</v>
      </c>
      <c r="B23" s="70">
        <v>9</v>
      </c>
      <c r="C23" s="11">
        <v>7051291</v>
      </c>
      <c r="D23" s="12"/>
      <c r="E23" s="11">
        <v>7095925</v>
      </c>
      <c r="F23" s="11"/>
      <c r="G23" s="11">
        <v>7051291</v>
      </c>
      <c r="H23" s="11"/>
      <c r="I23" s="11">
        <v>7095925</v>
      </c>
    </row>
    <row r="24" spans="1:9" ht="18" customHeight="1" x14ac:dyDescent="0.35">
      <c r="A24" s="75" t="s">
        <v>22</v>
      </c>
      <c r="B24" s="70">
        <v>10</v>
      </c>
      <c r="C24" s="14">
        <v>0</v>
      </c>
      <c r="D24" s="12"/>
      <c r="E24" s="14">
        <v>0</v>
      </c>
      <c r="F24" s="11"/>
      <c r="G24" s="11">
        <v>529071474</v>
      </c>
      <c r="H24" s="11"/>
      <c r="I24" s="11">
        <v>520686197</v>
      </c>
    </row>
    <row r="25" spans="1:9" ht="18" customHeight="1" x14ac:dyDescent="0.35">
      <c r="A25" s="75" t="s">
        <v>23</v>
      </c>
      <c r="C25" s="11">
        <v>233060524</v>
      </c>
      <c r="D25" s="12"/>
      <c r="E25" s="11">
        <v>248784081</v>
      </c>
      <c r="F25" s="11"/>
      <c r="G25" s="11">
        <v>3179360</v>
      </c>
      <c r="H25" s="51"/>
      <c r="I25" s="11">
        <v>3319794</v>
      </c>
    </row>
    <row r="26" spans="1:9" ht="18" customHeight="1" x14ac:dyDescent="0.35">
      <c r="A26" s="75" t="s">
        <v>24</v>
      </c>
      <c r="C26" s="11">
        <v>273301846</v>
      </c>
      <c r="D26" s="12"/>
      <c r="E26" s="11">
        <v>302676570</v>
      </c>
      <c r="F26" s="11"/>
      <c r="G26" s="11">
        <v>8555865</v>
      </c>
      <c r="H26" s="11"/>
      <c r="I26" s="11">
        <v>9489211</v>
      </c>
    </row>
    <row r="27" spans="1:9" ht="18" customHeight="1" x14ac:dyDescent="0.35">
      <c r="A27" s="76" t="s">
        <v>25</v>
      </c>
      <c r="C27" s="11">
        <v>15617283</v>
      </c>
      <c r="D27" s="12"/>
      <c r="E27" s="11">
        <v>15617283</v>
      </c>
      <c r="F27" s="11"/>
      <c r="G27" s="14">
        <v>0</v>
      </c>
      <c r="H27" s="51"/>
      <c r="I27" s="14">
        <v>0</v>
      </c>
    </row>
    <row r="28" spans="1:9" ht="18" customHeight="1" x14ac:dyDescent="0.35">
      <c r="A28" s="75" t="s">
        <v>26</v>
      </c>
      <c r="C28" s="11">
        <v>8840156</v>
      </c>
      <c r="D28" s="12"/>
      <c r="E28" s="11">
        <v>9480878</v>
      </c>
      <c r="F28" s="11"/>
      <c r="G28" s="11">
        <v>248910</v>
      </c>
      <c r="H28" s="11"/>
      <c r="I28" s="11">
        <v>113661</v>
      </c>
    </row>
    <row r="29" spans="1:9" ht="18" customHeight="1" x14ac:dyDescent="0.35">
      <c r="A29" s="76" t="s">
        <v>27</v>
      </c>
      <c r="C29" s="11">
        <v>8020640</v>
      </c>
      <c r="D29" s="12"/>
      <c r="E29" s="11">
        <v>5891627</v>
      </c>
      <c r="F29" s="11"/>
      <c r="G29" s="11">
        <v>177768</v>
      </c>
      <c r="H29" s="11"/>
      <c r="I29" s="14">
        <v>0</v>
      </c>
    </row>
    <row r="30" spans="1:9" ht="18" customHeight="1" x14ac:dyDescent="0.35">
      <c r="A30" s="75" t="s">
        <v>28</v>
      </c>
      <c r="B30" s="70">
        <v>11</v>
      </c>
      <c r="C30" s="13">
        <v>33879150</v>
      </c>
      <c r="D30" s="12"/>
      <c r="E30" s="13">
        <v>33251088</v>
      </c>
      <c r="F30" s="11"/>
      <c r="G30" s="13">
        <v>726500</v>
      </c>
      <c r="H30" s="11"/>
      <c r="I30" s="13">
        <v>743300</v>
      </c>
    </row>
    <row r="31" spans="1:9" ht="18" customHeight="1" x14ac:dyDescent="0.35">
      <c r="A31" s="77" t="s">
        <v>29</v>
      </c>
      <c r="C31" s="49">
        <f>SUM(C22:C30)</f>
        <v>580010890</v>
      </c>
      <c r="D31" s="52"/>
      <c r="E31" s="49">
        <f>SUM(E22:E30)</f>
        <v>623037452</v>
      </c>
      <c r="F31" s="52"/>
      <c r="G31" s="49">
        <f>SUM(G22:G30)</f>
        <v>549011168</v>
      </c>
      <c r="H31" s="52"/>
      <c r="I31" s="49">
        <f>SUM(I22:I30)</f>
        <v>541448088</v>
      </c>
    </row>
    <row r="32" spans="1:9" ht="18" customHeight="1" thickBot="1" x14ac:dyDescent="0.4">
      <c r="A32" s="69" t="s">
        <v>30</v>
      </c>
      <c r="C32" s="53">
        <f>C19+C31</f>
        <v>1394719210</v>
      </c>
      <c r="D32" s="50"/>
      <c r="E32" s="53">
        <f>E19+E31</f>
        <v>1535908265</v>
      </c>
      <c r="F32" s="50"/>
      <c r="G32" s="53">
        <f>G19+G31</f>
        <v>878586988</v>
      </c>
      <c r="H32" s="50"/>
      <c r="I32" s="53">
        <f>I19+I31</f>
        <v>971272499</v>
      </c>
    </row>
    <row r="33" ht="18" customHeight="1" thickTop="1" x14ac:dyDescent="0.35"/>
    <row r="51" spans="1:1" ht="18" customHeight="1" x14ac:dyDescent="0.35">
      <c r="A51" s="71" t="s">
        <v>31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R54"/>
  <sheetViews>
    <sheetView view="pageBreakPreview" topLeftCell="B31" zoomScale="129" zoomScaleNormal="70" zoomScaleSheetLayoutView="100" workbookViewId="0">
      <selection activeCell="A17" sqref="A17"/>
    </sheetView>
  </sheetViews>
  <sheetFormatPr defaultColWidth="9.1796875" defaultRowHeight="18" customHeight="1" x14ac:dyDescent="0.35"/>
  <cols>
    <col min="1" max="1" width="50.81640625" style="72" customWidth="1"/>
    <col min="2" max="2" width="6.1796875" style="70" customWidth="1"/>
    <col min="3" max="3" width="12.1796875" style="61" customWidth="1"/>
    <col min="4" max="4" width="0.81640625" style="61" customWidth="1"/>
    <col min="5" max="5" width="12.1796875" style="61" customWidth="1"/>
    <col min="6" max="6" width="0.81640625" style="61" customWidth="1"/>
    <col min="7" max="7" width="12.90625" style="61" bestFit="1" customWidth="1"/>
    <col min="8" max="8" width="0.81640625" style="61" customWidth="1"/>
    <col min="9" max="9" width="11.1796875" style="61" customWidth="1"/>
    <col min="10" max="16384" width="9.1796875" style="63"/>
  </cols>
  <sheetData>
    <row r="1" spans="1:18" ht="18" customHeight="1" x14ac:dyDescent="0.35">
      <c r="A1" s="137" t="s">
        <v>0</v>
      </c>
      <c r="B1" s="137"/>
      <c r="C1" s="137"/>
      <c r="D1" s="137"/>
      <c r="E1" s="137"/>
      <c r="F1" s="137"/>
      <c r="G1" s="137"/>
      <c r="H1" s="137"/>
      <c r="I1" s="137"/>
    </row>
    <row r="2" spans="1:18" ht="18" customHeight="1" x14ac:dyDescent="0.35">
      <c r="A2" s="137" t="s">
        <v>32</v>
      </c>
      <c r="B2" s="137"/>
      <c r="C2" s="137"/>
      <c r="D2" s="137"/>
      <c r="E2" s="137"/>
      <c r="F2" s="137"/>
      <c r="G2" s="137"/>
      <c r="H2" s="137"/>
      <c r="I2" s="137"/>
    </row>
    <row r="3" spans="1:18" ht="18" customHeight="1" x14ac:dyDescent="0.35">
      <c r="A3" s="137" t="s">
        <v>33</v>
      </c>
      <c r="B3" s="137"/>
      <c r="C3" s="137"/>
      <c r="D3" s="137"/>
      <c r="E3" s="137"/>
      <c r="F3" s="137"/>
      <c r="G3" s="137"/>
      <c r="H3" s="137"/>
      <c r="I3" s="137"/>
    </row>
    <row r="4" spans="1:18" ht="18" customHeight="1" x14ac:dyDescent="0.35">
      <c r="A4" s="64"/>
      <c r="B4" s="65"/>
      <c r="C4" s="66"/>
      <c r="D4" s="67"/>
      <c r="E4" s="67"/>
      <c r="F4" s="67"/>
      <c r="G4" s="138" t="s">
        <v>3</v>
      </c>
      <c r="H4" s="138"/>
      <c r="I4" s="138"/>
    </row>
    <row r="5" spans="1:18" ht="6" customHeight="1" x14ac:dyDescent="0.35">
      <c r="A5" s="69"/>
      <c r="C5" s="71"/>
    </row>
    <row r="6" spans="1:18" ht="18" customHeight="1" x14ac:dyDescent="0.35">
      <c r="B6" s="62" t="s">
        <v>4</v>
      </c>
      <c r="C6" s="137" t="s">
        <v>5</v>
      </c>
      <c r="D6" s="137"/>
      <c r="E6" s="137"/>
      <c r="F6" s="137"/>
      <c r="G6" s="137" t="s">
        <v>6</v>
      </c>
      <c r="H6" s="137"/>
      <c r="I6" s="137"/>
    </row>
    <row r="7" spans="1:18" ht="18" customHeight="1" x14ac:dyDescent="0.35">
      <c r="C7" s="137" t="s">
        <v>7</v>
      </c>
      <c r="D7" s="137"/>
      <c r="E7" s="137"/>
      <c r="F7" s="62"/>
      <c r="G7" s="137" t="s">
        <v>7</v>
      </c>
      <c r="H7" s="137"/>
      <c r="I7" s="137"/>
    </row>
    <row r="8" spans="1:18" ht="18" customHeight="1" x14ac:dyDescent="0.35">
      <c r="C8" s="62" t="s">
        <v>8</v>
      </c>
      <c r="D8" s="62"/>
      <c r="E8" s="62" t="s">
        <v>8</v>
      </c>
      <c r="F8" s="62"/>
      <c r="G8" s="62" t="s">
        <v>8</v>
      </c>
      <c r="H8" s="62"/>
      <c r="I8" s="62" t="s">
        <v>8</v>
      </c>
    </row>
    <row r="9" spans="1:18" ht="18" customHeight="1" x14ac:dyDescent="0.35">
      <c r="C9" s="62" t="s">
        <v>9</v>
      </c>
      <c r="D9" s="62"/>
      <c r="E9" s="62" t="s">
        <v>10</v>
      </c>
      <c r="F9" s="62"/>
      <c r="G9" s="73" t="s">
        <v>9</v>
      </c>
      <c r="H9" s="62"/>
      <c r="I9" s="62" t="s">
        <v>10</v>
      </c>
    </row>
    <row r="10" spans="1:18" ht="18" customHeight="1" x14ac:dyDescent="0.35">
      <c r="C10" s="62">
        <v>2026</v>
      </c>
      <c r="D10" s="62"/>
      <c r="E10" s="62">
        <v>2025</v>
      </c>
      <c r="F10" s="62"/>
      <c r="G10" s="62">
        <v>2026</v>
      </c>
      <c r="H10" s="62"/>
      <c r="I10" s="62">
        <v>2025</v>
      </c>
    </row>
    <row r="11" spans="1:18" ht="18" customHeight="1" x14ac:dyDescent="0.35">
      <c r="C11" s="62" t="s">
        <v>67</v>
      </c>
      <c r="D11" s="62"/>
      <c r="E11" s="62"/>
      <c r="F11" s="62"/>
      <c r="G11" s="62" t="s">
        <v>67</v>
      </c>
      <c r="H11" s="62"/>
      <c r="I11" s="62"/>
    </row>
    <row r="12" spans="1:18" ht="18" customHeight="1" x14ac:dyDescent="0.35">
      <c r="A12" s="62" t="s">
        <v>34</v>
      </c>
      <c r="B12" s="128"/>
      <c r="C12" s="74"/>
      <c r="D12" s="74"/>
      <c r="E12" s="74"/>
      <c r="F12" s="74"/>
      <c r="G12" s="74"/>
      <c r="H12" s="74"/>
      <c r="I12" s="74"/>
    </row>
    <row r="13" spans="1:18" ht="18" customHeight="1" x14ac:dyDescent="0.35">
      <c r="A13" s="72" t="s">
        <v>35</v>
      </c>
      <c r="C13" s="127"/>
      <c r="D13" s="127"/>
      <c r="E13" s="127"/>
      <c r="F13" s="127"/>
      <c r="G13" s="127"/>
      <c r="H13" s="127"/>
      <c r="I13" s="127"/>
    </row>
    <row r="14" spans="1:18" ht="18" customHeight="1" x14ac:dyDescent="0.35">
      <c r="A14" s="75" t="s">
        <v>36</v>
      </c>
      <c r="B14" s="70">
        <v>12</v>
      </c>
      <c r="C14" s="129">
        <v>191722859</v>
      </c>
      <c r="D14" s="2"/>
      <c r="E14" s="129">
        <v>213317543</v>
      </c>
      <c r="F14" s="3"/>
      <c r="G14" s="3">
        <v>4278329</v>
      </c>
      <c r="H14" s="3"/>
      <c r="I14" s="3">
        <v>7105887</v>
      </c>
      <c r="L14" s="130"/>
      <c r="N14" s="130"/>
      <c r="P14" s="130"/>
      <c r="R14" s="130"/>
    </row>
    <row r="15" spans="1:18" ht="18" customHeight="1" x14ac:dyDescent="0.35">
      <c r="A15" s="75" t="s">
        <v>37</v>
      </c>
      <c r="C15" s="129">
        <v>46796591</v>
      </c>
      <c r="D15" s="2"/>
      <c r="E15" s="129">
        <v>44670347</v>
      </c>
      <c r="F15" s="3"/>
      <c r="G15" s="3">
        <v>1505094</v>
      </c>
      <c r="H15" s="3"/>
      <c r="I15" s="3">
        <v>1605645</v>
      </c>
      <c r="L15" s="130"/>
      <c r="N15" s="130"/>
      <c r="P15" s="130"/>
      <c r="R15" s="130"/>
    </row>
    <row r="16" spans="1:18" ht="18" customHeight="1" x14ac:dyDescent="0.35">
      <c r="A16" s="75" t="s">
        <v>38</v>
      </c>
      <c r="C16" s="129">
        <v>4164843</v>
      </c>
      <c r="D16" s="2"/>
      <c r="E16" s="129">
        <v>9091399</v>
      </c>
      <c r="F16" s="3"/>
      <c r="G16" s="3">
        <v>2279904</v>
      </c>
      <c r="H16" s="14"/>
      <c r="I16" s="3">
        <v>1836276</v>
      </c>
      <c r="L16" s="130"/>
      <c r="N16" s="130"/>
      <c r="P16" s="130"/>
      <c r="R16" s="130"/>
    </row>
    <row r="17" spans="1:18" ht="18" customHeight="1" x14ac:dyDescent="0.35">
      <c r="A17" s="75" t="s">
        <v>39</v>
      </c>
      <c r="C17" s="129">
        <v>1243905</v>
      </c>
      <c r="D17" s="3"/>
      <c r="E17" s="129">
        <v>1613181</v>
      </c>
      <c r="F17" s="3"/>
      <c r="G17" s="5">
        <v>268180</v>
      </c>
      <c r="H17" s="3"/>
      <c r="I17" s="5">
        <v>301209</v>
      </c>
      <c r="L17" s="130"/>
      <c r="N17" s="130"/>
      <c r="P17" s="130"/>
      <c r="R17" s="130"/>
    </row>
    <row r="18" spans="1:18" ht="18" customHeight="1" x14ac:dyDescent="0.35">
      <c r="A18" s="77" t="s">
        <v>40</v>
      </c>
      <c r="C18" s="54">
        <f>SUM(C14:C17)</f>
        <v>243928198</v>
      </c>
      <c r="D18" s="55"/>
      <c r="E18" s="54">
        <f>SUM(E14:E17)</f>
        <v>268692470</v>
      </c>
      <c r="F18" s="55"/>
      <c r="G18" s="54">
        <f>SUM(G14:G17)</f>
        <v>8331507</v>
      </c>
      <c r="H18" s="55"/>
      <c r="I18" s="54">
        <f>SUM(I14:I17)</f>
        <v>10849017</v>
      </c>
      <c r="L18" s="130"/>
      <c r="N18" s="130"/>
      <c r="P18" s="130"/>
      <c r="R18" s="130"/>
    </row>
    <row r="19" spans="1:18" ht="18" customHeight="1" x14ac:dyDescent="0.35">
      <c r="C19" s="2"/>
      <c r="D19" s="2"/>
      <c r="E19" s="2"/>
      <c r="F19" s="2"/>
      <c r="G19" s="2"/>
      <c r="H19" s="2"/>
      <c r="I19" s="2"/>
    </row>
    <row r="20" spans="1:18" ht="18" customHeight="1" x14ac:dyDescent="0.35">
      <c r="A20" s="72" t="s">
        <v>41</v>
      </c>
      <c r="C20" s="3"/>
      <c r="D20" s="3"/>
      <c r="E20" s="3"/>
      <c r="F20" s="3"/>
      <c r="G20" s="3"/>
      <c r="H20" s="3"/>
      <c r="I20" s="3"/>
    </row>
    <row r="21" spans="1:18" ht="18" customHeight="1" x14ac:dyDescent="0.35">
      <c r="A21" s="75" t="s">
        <v>42</v>
      </c>
      <c r="C21" s="129">
        <v>245090802</v>
      </c>
      <c r="D21" s="2"/>
      <c r="E21" s="129">
        <v>273742820</v>
      </c>
      <c r="F21" s="3"/>
      <c r="G21" s="3">
        <v>8542812</v>
      </c>
      <c r="H21" s="3"/>
      <c r="I21" s="3">
        <v>9233738</v>
      </c>
      <c r="L21" s="130"/>
      <c r="N21" s="130"/>
      <c r="P21" s="130"/>
      <c r="R21" s="130"/>
    </row>
    <row r="22" spans="1:18" ht="18" customHeight="1" x14ac:dyDescent="0.35">
      <c r="A22" s="76" t="s">
        <v>43</v>
      </c>
      <c r="C22" s="14">
        <v>0</v>
      </c>
      <c r="D22" s="2"/>
      <c r="E22" s="129">
        <v>603794</v>
      </c>
      <c r="F22" s="3"/>
      <c r="G22" s="14">
        <v>0</v>
      </c>
      <c r="H22" s="3"/>
      <c r="I22" s="3">
        <v>457635</v>
      </c>
      <c r="L22" s="130"/>
      <c r="M22" s="130"/>
      <c r="N22" s="130"/>
      <c r="P22" s="130"/>
      <c r="R22" s="130"/>
    </row>
    <row r="23" spans="1:18" ht="18" customHeight="1" x14ac:dyDescent="0.35">
      <c r="A23" s="75" t="s">
        <v>44</v>
      </c>
      <c r="C23" s="129">
        <v>13176357</v>
      </c>
      <c r="D23" s="2"/>
      <c r="E23" s="129">
        <v>12268960</v>
      </c>
      <c r="F23" s="3"/>
      <c r="G23" s="3">
        <v>343500</v>
      </c>
      <c r="H23" s="3"/>
      <c r="I23" s="3">
        <v>343500</v>
      </c>
      <c r="L23" s="130"/>
      <c r="N23" s="130"/>
      <c r="P23" s="130"/>
      <c r="R23" s="130"/>
    </row>
    <row r="24" spans="1:18" ht="18" customHeight="1" x14ac:dyDescent="0.35">
      <c r="A24" s="75" t="s">
        <v>45</v>
      </c>
      <c r="C24" s="129">
        <v>8497215</v>
      </c>
      <c r="D24" s="2"/>
      <c r="E24" s="129">
        <v>7436642</v>
      </c>
      <c r="F24" s="3"/>
      <c r="G24" s="3">
        <v>5266548</v>
      </c>
      <c r="H24" s="3"/>
      <c r="I24" s="3">
        <v>4854588</v>
      </c>
      <c r="L24" s="130"/>
      <c r="N24" s="130"/>
      <c r="P24" s="130"/>
      <c r="R24" s="130"/>
    </row>
    <row r="25" spans="1:18" ht="18" customHeight="1" x14ac:dyDescent="0.35">
      <c r="A25" s="75" t="s">
        <v>46</v>
      </c>
      <c r="C25" s="131">
        <v>5852084</v>
      </c>
      <c r="D25" s="2"/>
      <c r="E25" s="131">
        <v>5562074</v>
      </c>
      <c r="F25" s="3"/>
      <c r="G25" s="3">
        <v>78846</v>
      </c>
      <c r="H25" s="3"/>
      <c r="I25" s="3">
        <v>83295</v>
      </c>
      <c r="L25" s="130"/>
      <c r="N25" s="130"/>
      <c r="P25" s="130"/>
      <c r="R25" s="130"/>
    </row>
    <row r="26" spans="1:18" ht="18" customHeight="1" x14ac:dyDescent="0.35">
      <c r="A26" s="77" t="s">
        <v>47</v>
      </c>
      <c r="C26" s="54">
        <f>SUM(C21:C25)</f>
        <v>272616458</v>
      </c>
      <c r="D26" s="55"/>
      <c r="E26" s="54">
        <f>SUM(E21:E25)</f>
        <v>299614290</v>
      </c>
      <c r="F26" s="55"/>
      <c r="G26" s="54">
        <f>SUM(G21:G25)</f>
        <v>14231706</v>
      </c>
      <c r="H26" s="55"/>
      <c r="I26" s="54">
        <f>SUM(I21:I25)</f>
        <v>14972756</v>
      </c>
      <c r="L26" s="130"/>
      <c r="N26" s="130"/>
      <c r="P26" s="130"/>
      <c r="R26" s="130"/>
    </row>
    <row r="27" spans="1:18" ht="18" customHeight="1" x14ac:dyDescent="0.35">
      <c r="A27" s="75" t="s">
        <v>48</v>
      </c>
      <c r="C27" s="54">
        <f>C18+C26</f>
        <v>516544656</v>
      </c>
      <c r="D27" s="55"/>
      <c r="E27" s="54">
        <f>E18+E26</f>
        <v>568306760</v>
      </c>
      <c r="F27" s="55"/>
      <c r="G27" s="54">
        <f>G18+G26</f>
        <v>22563213</v>
      </c>
      <c r="H27" s="55"/>
      <c r="I27" s="54">
        <f>I18+I26</f>
        <v>25821773</v>
      </c>
      <c r="L27" s="130"/>
      <c r="N27" s="130"/>
      <c r="P27" s="130"/>
      <c r="R27" s="130"/>
    </row>
    <row r="28" spans="1:18" ht="18" customHeight="1" x14ac:dyDescent="0.35">
      <c r="C28" s="127"/>
      <c r="D28" s="127"/>
      <c r="E28" s="127"/>
      <c r="F28" s="127"/>
      <c r="G28" s="127"/>
      <c r="H28" s="127"/>
      <c r="I28" s="127"/>
    </row>
    <row r="29" spans="1:18" ht="18" customHeight="1" x14ac:dyDescent="0.35">
      <c r="A29" s="71"/>
      <c r="C29" s="9"/>
      <c r="D29" s="9"/>
      <c r="E29" s="9"/>
      <c r="F29" s="9"/>
      <c r="G29" s="9"/>
      <c r="H29" s="9"/>
      <c r="I29" s="9"/>
    </row>
    <row r="30" spans="1:18" ht="18" customHeight="1" x14ac:dyDescent="0.35">
      <c r="A30" s="72" t="s">
        <v>49</v>
      </c>
      <c r="C30" s="7"/>
      <c r="D30" s="7"/>
      <c r="E30" s="7"/>
      <c r="F30" s="7"/>
      <c r="G30" s="7"/>
      <c r="H30" s="7"/>
      <c r="I30" s="7"/>
    </row>
    <row r="31" spans="1:18" ht="18" customHeight="1" x14ac:dyDescent="0.35">
      <c r="A31" s="72" t="s">
        <v>50</v>
      </c>
      <c r="C31" s="7"/>
      <c r="D31" s="7"/>
      <c r="E31" s="7"/>
      <c r="F31" s="7"/>
      <c r="G31" s="7"/>
      <c r="H31" s="7"/>
      <c r="I31" s="7"/>
    </row>
    <row r="32" spans="1:18" ht="18" customHeight="1" x14ac:dyDescent="0.35">
      <c r="A32" s="75" t="s">
        <v>51</v>
      </c>
      <c r="C32" s="71"/>
      <c r="D32" s="48"/>
      <c r="E32" s="71"/>
      <c r="F32" s="48"/>
      <c r="G32" s="3"/>
      <c r="H32" s="48"/>
      <c r="I32" s="3"/>
    </row>
    <row r="33" spans="1:18" ht="18" customHeight="1" thickBot="1" x14ac:dyDescent="0.4">
      <c r="A33" s="132" t="s">
        <v>52</v>
      </c>
      <c r="C33" s="56">
        <v>136000000</v>
      </c>
      <c r="D33" s="48"/>
      <c r="E33" s="56">
        <v>136000000</v>
      </c>
      <c r="F33" s="48"/>
      <c r="G33" s="56">
        <v>136000000</v>
      </c>
      <c r="H33" s="48"/>
      <c r="I33" s="56">
        <v>136000000</v>
      </c>
      <c r="L33" s="130"/>
      <c r="N33" s="130"/>
      <c r="P33" s="130"/>
      <c r="R33" s="130"/>
    </row>
    <row r="34" spans="1:18" ht="18" customHeight="1" thickTop="1" x14ac:dyDescent="0.35">
      <c r="A34" s="75" t="s">
        <v>53</v>
      </c>
      <c r="C34" s="48"/>
      <c r="D34" s="48"/>
      <c r="E34" s="48"/>
      <c r="F34" s="48"/>
      <c r="G34" s="48"/>
      <c r="H34" s="48"/>
      <c r="I34" s="48"/>
      <c r="L34" s="130"/>
      <c r="N34" s="130"/>
      <c r="P34" s="130"/>
      <c r="R34" s="130"/>
    </row>
    <row r="35" spans="1:18" ht="18" customHeight="1" x14ac:dyDescent="0.35">
      <c r="A35" s="132" t="s">
        <v>54</v>
      </c>
      <c r="C35" s="4">
        <v>136000000</v>
      </c>
      <c r="D35" s="48"/>
      <c r="E35" s="4">
        <v>136000000</v>
      </c>
      <c r="F35" s="48"/>
      <c r="G35" s="48">
        <v>136000000</v>
      </c>
      <c r="H35" s="48"/>
      <c r="I35" s="48">
        <v>136000000</v>
      </c>
      <c r="L35" s="130"/>
      <c r="N35" s="130"/>
      <c r="P35" s="130"/>
      <c r="R35" s="130"/>
    </row>
    <row r="36" spans="1:18" ht="18" customHeight="1" x14ac:dyDescent="0.35">
      <c r="A36" s="72" t="s">
        <v>55</v>
      </c>
      <c r="B36" s="133"/>
      <c r="C36" s="127">
        <v>647639270</v>
      </c>
      <c r="D36" s="2"/>
      <c r="E36" s="127">
        <v>647639270</v>
      </c>
      <c r="F36" s="3"/>
      <c r="G36" s="3">
        <v>647639270</v>
      </c>
      <c r="H36" s="3"/>
      <c r="I36" s="3">
        <v>647639270</v>
      </c>
      <c r="J36" s="134"/>
      <c r="L36" s="130"/>
      <c r="N36" s="130"/>
      <c r="P36" s="130"/>
      <c r="R36" s="130"/>
    </row>
    <row r="37" spans="1:18" ht="18" customHeight="1" x14ac:dyDescent="0.35">
      <c r="A37" s="72" t="s">
        <v>56</v>
      </c>
      <c r="C37" s="127">
        <v>22151112</v>
      </c>
      <c r="D37" s="2"/>
      <c r="E37" s="127">
        <v>22151112</v>
      </c>
      <c r="F37" s="3"/>
      <c r="G37" s="57">
        <v>0</v>
      </c>
      <c r="H37" s="2"/>
      <c r="I37" s="57">
        <v>0</v>
      </c>
      <c r="J37" s="134"/>
      <c r="L37" s="130"/>
      <c r="N37" s="130"/>
      <c r="P37" s="130"/>
      <c r="R37" s="130"/>
    </row>
    <row r="38" spans="1:18" ht="18" customHeight="1" x14ac:dyDescent="0.35">
      <c r="A38" s="72" t="s">
        <v>57</v>
      </c>
      <c r="D38" s="7"/>
      <c r="F38" s="7"/>
      <c r="G38" s="4"/>
      <c r="H38" s="7"/>
      <c r="I38" s="4"/>
      <c r="J38" s="134"/>
      <c r="L38" s="130"/>
      <c r="N38" s="130"/>
      <c r="P38" s="130"/>
      <c r="R38" s="130"/>
    </row>
    <row r="39" spans="1:18" ht="18" customHeight="1" x14ac:dyDescent="0.35">
      <c r="A39" s="75" t="s">
        <v>58</v>
      </c>
      <c r="C39" s="71"/>
      <c r="D39" s="7"/>
      <c r="E39" s="71"/>
      <c r="F39" s="7"/>
      <c r="G39" s="4"/>
      <c r="H39" s="7"/>
      <c r="I39" s="4"/>
      <c r="J39" s="134"/>
      <c r="L39" s="130"/>
      <c r="N39" s="130"/>
      <c r="P39" s="130"/>
      <c r="R39" s="130"/>
    </row>
    <row r="40" spans="1:18" ht="18" customHeight="1" x14ac:dyDescent="0.35">
      <c r="A40" s="77" t="s">
        <v>59</v>
      </c>
      <c r="B40" s="70">
        <v>13</v>
      </c>
      <c r="C40" s="129">
        <v>13600000</v>
      </c>
      <c r="D40" s="2"/>
      <c r="E40" s="129">
        <v>13600000</v>
      </c>
      <c r="F40" s="3"/>
      <c r="G40" s="3">
        <v>13600000</v>
      </c>
      <c r="H40" s="3"/>
      <c r="I40" s="3">
        <v>13600000</v>
      </c>
      <c r="J40" s="134"/>
      <c r="L40" s="130"/>
      <c r="N40" s="130"/>
      <c r="P40" s="130"/>
      <c r="R40" s="130"/>
    </row>
    <row r="41" spans="1:18" ht="18" customHeight="1" x14ac:dyDescent="0.35">
      <c r="A41" s="77" t="s">
        <v>60</v>
      </c>
      <c r="C41" s="129">
        <v>121207692</v>
      </c>
      <c r="D41" s="2"/>
      <c r="E41" s="129">
        <v>69575916</v>
      </c>
      <c r="F41" s="3"/>
      <c r="G41" s="3">
        <v>121207692</v>
      </c>
      <c r="H41" s="3"/>
      <c r="I41" s="3">
        <v>69575916.420000002</v>
      </c>
      <c r="J41" s="134"/>
      <c r="L41" s="130"/>
      <c r="N41" s="130"/>
      <c r="P41" s="130"/>
      <c r="R41" s="130"/>
    </row>
    <row r="42" spans="1:18" ht="18" customHeight="1" x14ac:dyDescent="0.35">
      <c r="A42" s="75" t="s">
        <v>61</v>
      </c>
      <c r="C42" s="129">
        <v>58784172</v>
      </c>
      <c r="D42" s="2"/>
      <c r="E42" s="129">
        <v>148211123</v>
      </c>
      <c r="F42" s="3"/>
      <c r="G42" s="3">
        <v>58784505</v>
      </c>
      <c r="H42" s="3"/>
      <c r="I42" s="3">
        <v>148211456</v>
      </c>
      <c r="J42" s="134"/>
      <c r="L42" s="130"/>
      <c r="N42" s="130"/>
      <c r="P42" s="130"/>
      <c r="R42" s="130"/>
    </row>
    <row r="43" spans="1:18" ht="18" customHeight="1" x14ac:dyDescent="0.35">
      <c r="A43" s="72" t="s">
        <v>62</v>
      </c>
      <c r="C43" s="131">
        <v>-121207692</v>
      </c>
      <c r="D43" s="2"/>
      <c r="E43" s="131">
        <v>-69575916</v>
      </c>
      <c r="F43" s="3"/>
      <c r="G43" s="5">
        <v>-121207692</v>
      </c>
      <c r="H43" s="3"/>
      <c r="I43" s="5">
        <v>-69575916.420000002</v>
      </c>
      <c r="J43" s="134"/>
      <c r="L43" s="130"/>
      <c r="N43" s="130"/>
      <c r="P43" s="130"/>
      <c r="R43" s="130"/>
    </row>
    <row r="44" spans="1:18" ht="18" customHeight="1" x14ac:dyDescent="0.35">
      <c r="A44" s="75" t="s">
        <v>63</v>
      </c>
      <c r="C44" s="127">
        <f>SUM(C35:C43)</f>
        <v>878174554</v>
      </c>
      <c r="D44" s="52"/>
      <c r="E44" s="127">
        <f>SUM(E35:E43)</f>
        <v>967601505</v>
      </c>
      <c r="F44" s="52"/>
      <c r="G44" s="127">
        <f>SUM(G35:G43)</f>
        <v>856023775</v>
      </c>
      <c r="H44" s="52"/>
      <c r="I44" s="127">
        <f>SUM(I35:I43)</f>
        <v>945450726</v>
      </c>
      <c r="J44" s="134"/>
      <c r="L44" s="130"/>
      <c r="N44" s="130"/>
      <c r="P44" s="130"/>
      <c r="R44" s="130"/>
    </row>
    <row r="45" spans="1:18" ht="18" customHeight="1" thickBot="1" x14ac:dyDescent="0.4">
      <c r="A45" s="128" t="s">
        <v>64</v>
      </c>
      <c r="C45" s="135">
        <f>C44+C27</f>
        <v>1394719210</v>
      </c>
      <c r="D45" s="50"/>
      <c r="E45" s="135">
        <f>E44+E27</f>
        <v>1535908265</v>
      </c>
      <c r="F45" s="50"/>
      <c r="G45" s="135">
        <f>G44+G27</f>
        <v>878586988</v>
      </c>
      <c r="H45" s="50"/>
      <c r="I45" s="135">
        <f>I44+I27</f>
        <v>971272499</v>
      </c>
      <c r="J45" s="134"/>
      <c r="L45" s="130"/>
      <c r="N45" s="130"/>
      <c r="P45" s="130"/>
      <c r="R45" s="130"/>
    </row>
    <row r="46" spans="1:18" ht="18" customHeight="1" thickTop="1" x14ac:dyDescent="0.35">
      <c r="A46" s="75"/>
      <c r="B46" s="133"/>
      <c r="C46" s="127"/>
      <c r="D46" s="2"/>
      <c r="E46" s="3"/>
      <c r="F46" s="3"/>
      <c r="G46" s="3"/>
      <c r="H46" s="3"/>
      <c r="I46" s="3"/>
      <c r="J46" s="134"/>
    </row>
    <row r="47" spans="1:18" ht="18" customHeight="1" x14ac:dyDescent="0.35">
      <c r="A47" s="75"/>
      <c r="C47" s="127"/>
      <c r="D47" s="2"/>
      <c r="E47" s="3"/>
      <c r="F47" s="3"/>
      <c r="G47" s="3"/>
      <c r="H47" s="3"/>
      <c r="I47" s="3"/>
      <c r="J47" s="134"/>
    </row>
    <row r="48" spans="1:18" ht="18" customHeight="1" x14ac:dyDescent="0.35">
      <c r="A48" s="75"/>
      <c r="C48" s="127"/>
      <c r="D48" s="2"/>
      <c r="E48" s="3"/>
      <c r="F48" s="3"/>
      <c r="G48" s="3"/>
      <c r="H48" s="3"/>
      <c r="I48" s="3"/>
      <c r="J48" s="134"/>
    </row>
    <row r="49" spans="1:10" ht="18" customHeight="1" x14ac:dyDescent="0.35">
      <c r="C49" s="127"/>
      <c r="D49" s="2"/>
      <c r="E49" s="3"/>
      <c r="F49" s="3"/>
      <c r="G49" s="3"/>
      <c r="H49" s="3"/>
      <c r="I49" s="3"/>
      <c r="J49" s="134"/>
    </row>
    <row r="50" spans="1:10" ht="18" customHeight="1" x14ac:dyDescent="0.35">
      <c r="A50" s="75"/>
      <c r="C50" s="127"/>
      <c r="D50" s="2"/>
      <c r="E50" s="3"/>
      <c r="F50" s="3"/>
      <c r="G50" s="3"/>
      <c r="H50" s="3"/>
      <c r="I50" s="3"/>
      <c r="J50" s="134"/>
    </row>
    <row r="51" spans="1:10" ht="18" customHeight="1" x14ac:dyDescent="0.35">
      <c r="A51" s="71" t="s">
        <v>31</v>
      </c>
      <c r="B51" s="133"/>
      <c r="C51" s="127"/>
      <c r="D51" s="2"/>
      <c r="E51" s="3"/>
      <c r="F51" s="3"/>
      <c r="G51" s="3"/>
      <c r="H51" s="3"/>
      <c r="I51" s="3"/>
      <c r="J51" s="134"/>
    </row>
    <row r="52" spans="1:10" ht="18" customHeight="1" x14ac:dyDescent="0.35">
      <c r="A52" s="77"/>
      <c r="B52" s="133"/>
      <c r="C52" s="127"/>
      <c r="D52" s="2"/>
      <c r="E52" s="3"/>
      <c r="F52" s="3"/>
      <c r="G52" s="3"/>
      <c r="H52" s="3"/>
      <c r="I52" s="3"/>
      <c r="J52" s="134"/>
    </row>
    <row r="53" spans="1:10" ht="18" customHeight="1" x14ac:dyDescent="0.35">
      <c r="A53" s="77"/>
      <c r="B53" s="133"/>
      <c r="C53" s="127"/>
      <c r="D53" s="2"/>
      <c r="E53" s="3"/>
      <c r="F53" s="3"/>
      <c r="G53" s="3"/>
      <c r="H53" s="3"/>
      <c r="I53" s="3"/>
      <c r="J53" s="134"/>
    </row>
    <row r="54" spans="1:10" ht="18" customHeight="1" x14ac:dyDescent="0.35">
      <c r="B54" s="133"/>
      <c r="C54" s="127"/>
      <c r="D54" s="2"/>
      <c r="E54" s="3"/>
      <c r="F54" s="3"/>
      <c r="G54" s="3"/>
      <c r="H54" s="3"/>
      <c r="I54" s="3"/>
      <c r="J54" s="134"/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4"/>
  <sheetViews>
    <sheetView view="pageBreakPreview" topLeftCell="A39" zoomScaleNormal="100" zoomScaleSheetLayoutView="100" workbookViewId="0">
      <selection activeCell="A17" sqref="A17"/>
    </sheetView>
  </sheetViews>
  <sheetFormatPr defaultColWidth="9.1796875" defaultRowHeight="18" customHeight="1" x14ac:dyDescent="0.35"/>
  <cols>
    <col min="1" max="1" width="49.1796875" style="97" customWidth="1"/>
    <col min="2" max="2" width="6.1796875" style="83" customWidth="1"/>
    <col min="3" max="3" width="12.1796875" style="82" customWidth="1"/>
    <col min="4" max="4" width="0.81640625" style="82" customWidth="1"/>
    <col min="5" max="5" width="12.1796875" style="82" customWidth="1"/>
    <col min="6" max="6" width="0.81640625" style="82" customWidth="1"/>
    <col min="7" max="7" width="12.1796875" style="82" customWidth="1"/>
    <col min="8" max="8" width="0.81640625" style="82" customWidth="1"/>
    <col min="9" max="9" width="12.1796875" style="82" customWidth="1"/>
    <col min="10" max="10" width="9.1796875" style="80" customWidth="1"/>
    <col min="11" max="16384" width="9.1796875" style="80"/>
  </cols>
  <sheetData>
    <row r="1" spans="1:11" ht="18" customHeight="1" x14ac:dyDescent="0.3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84"/>
      <c r="K1" s="84"/>
    </row>
    <row r="2" spans="1:11" ht="18" customHeight="1" x14ac:dyDescent="0.35">
      <c r="A2" s="140" t="s">
        <v>65</v>
      </c>
      <c r="B2" s="140"/>
      <c r="C2" s="140"/>
      <c r="D2" s="140"/>
      <c r="E2" s="140"/>
      <c r="F2" s="140"/>
      <c r="G2" s="140"/>
      <c r="H2" s="140"/>
      <c r="I2" s="140"/>
    </row>
    <row r="3" spans="1:11" ht="18" customHeight="1" x14ac:dyDescent="0.35">
      <c r="A3" s="140" t="s">
        <v>66</v>
      </c>
      <c r="B3" s="140"/>
      <c r="C3" s="140"/>
      <c r="D3" s="140"/>
      <c r="E3" s="140"/>
      <c r="F3" s="140"/>
      <c r="G3" s="140"/>
      <c r="H3" s="140"/>
      <c r="I3" s="140"/>
    </row>
    <row r="4" spans="1:11" ht="18" customHeight="1" x14ac:dyDescent="0.35">
      <c r="A4" s="140" t="s">
        <v>67</v>
      </c>
      <c r="B4" s="140"/>
      <c r="C4" s="140"/>
      <c r="D4" s="140"/>
      <c r="E4" s="140"/>
      <c r="F4" s="140"/>
      <c r="G4" s="140"/>
      <c r="H4" s="140"/>
      <c r="I4" s="140"/>
    </row>
    <row r="5" spans="1:11" ht="18" customHeight="1" x14ac:dyDescent="0.35">
      <c r="A5" s="81"/>
      <c r="B5" s="81"/>
      <c r="C5" s="81"/>
      <c r="D5" s="81"/>
      <c r="E5" s="81"/>
      <c r="F5" s="81"/>
      <c r="G5" s="141" t="s">
        <v>3</v>
      </c>
      <c r="H5" s="141"/>
      <c r="I5" s="141"/>
    </row>
    <row r="6" spans="1:11" ht="6" customHeight="1" x14ac:dyDescent="0.35">
      <c r="A6" s="82"/>
      <c r="B6" s="82"/>
      <c r="H6" s="80"/>
      <c r="I6" s="80"/>
    </row>
    <row r="7" spans="1:11" ht="18" customHeight="1" x14ac:dyDescent="0.35">
      <c r="B7" s="79" t="s">
        <v>68</v>
      </c>
      <c r="C7" s="140" t="s">
        <v>5</v>
      </c>
      <c r="D7" s="140"/>
      <c r="E7" s="140"/>
      <c r="F7" s="84"/>
      <c r="G7" s="140" t="s">
        <v>6</v>
      </c>
      <c r="H7" s="140"/>
      <c r="I7" s="140"/>
    </row>
    <row r="8" spans="1:11" ht="18" customHeight="1" x14ac:dyDescent="0.35">
      <c r="C8" s="140" t="s">
        <v>7</v>
      </c>
      <c r="D8" s="140"/>
      <c r="E8" s="140"/>
      <c r="F8" s="79"/>
      <c r="G8" s="140" t="s">
        <v>7</v>
      </c>
      <c r="H8" s="140"/>
      <c r="I8" s="140"/>
    </row>
    <row r="9" spans="1:11" ht="18" customHeight="1" x14ac:dyDescent="0.35">
      <c r="C9" s="118">
        <v>2026</v>
      </c>
      <c r="D9" s="79"/>
      <c r="E9" s="118">
        <v>2025</v>
      </c>
      <c r="F9" s="79"/>
      <c r="G9" s="118">
        <v>2026</v>
      </c>
      <c r="H9" s="79"/>
      <c r="I9" s="118">
        <v>2025</v>
      </c>
    </row>
    <row r="10" spans="1:11" ht="18" customHeight="1" x14ac:dyDescent="0.35">
      <c r="A10" s="97" t="s">
        <v>69</v>
      </c>
    </row>
    <row r="11" spans="1:11" ht="18" customHeight="1" x14ac:dyDescent="0.35">
      <c r="A11" s="88" t="s">
        <v>70</v>
      </c>
      <c r="C11" s="11">
        <v>526753582</v>
      </c>
      <c r="D11" s="12"/>
      <c r="E11" s="11">
        <v>548297105</v>
      </c>
      <c r="F11" s="11"/>
      <c r="G11" s="23">
        <v>0</v>
      </c>
      <c r="H11" s="23"/>
      <c r="I11" s="23">
        <v>0</v>
      </c>
    </row>
    <row r="12" spans="1:11" ht="18" customHeight="1" x14ac:dyDescent="0.35">
      <c r="A12" s="88" t="s">
        <v>71</v>
      </c>
      <c r="C12" s="23">
        <v>0</v>
      </c>
      <c r="D12" s="23"/>
      <c r="E12" s="23">
        <v>0</v>
      </c>
      <c r="F12" s="11"/>
      <c r="G12" s="7">
        <v>14720995</v>
      </c>
      <c r="H12" s="11"/>
      <c r="I12" s="7">
        <v>15260792</v>
      </c>
    </row>
    <row r="13" spans="1:11" ht="18" customHeight="1" x14ac:dyDescent="0.35">
      <c r="A13" s="88" t="s">
        <v>72</v>
      </c>
      <c r="C13" s="13">
        <v>9271502</v>
      </c>
      <c r="D13" s="12"/>
      <c r="E13" s="13">
        <v>9031519</v>
      </c>
      <c r="F13" s="12"/>
      <c r="G13" s="32">
        <v>69434</v>
      </c>
      <c r="H13" s="12"/>
      <c r="I13" s="32">
        <v>40600</v>
      </c>
    </row>
    <row r="14" spans="1:11" ht="18" customHeight="1" x14ac:dyDescent="0.35">
      <c r="A14" s="90" t="s">
        <v>73</v>
      </c>
      <c r="C14" s="6">
        <f>SUM(C11:C13)</f>
        <v>536025084</v>
      </c>
      <c r="D14" s="16"/>
      <c r="E14" s="6">
        <f>SUM(E11:E13)</f>
        <v>557328624</v>
      </c>
      <c r="F14" s="16"/>
      <c r="G14" s="6">
        <f>SUM(G11:G13)</f>
        <v>14790429</v>
      </c>
      <c r="H14" s="16"/>
      <c r="I14" s="6">
        <f>SUM(I11:I13)</f>
        <v>15301392</v>
      </c>
    </row>
    <row r="15" spans="1:11" ht="11.15" customHeight="1" x14ac:dyDescent="0.35">
      <c r="C15" s="17"/>
      <c r="D15" s="18"/>
      <c r="E15" s="17"/>
      <c r="F15" s="17"/>
      <c r="G15" s="17"/>
      <c r="H15" s="17"/>
      <c r="I15" s="17"/>
    </row>
    <row r="16" spans="1:11" ht="18" customHeight="1" x14ac:dyDescent="0.35">
      <c r="A16" s="97" t="s">
        <v>74</v>
      </c>
      <c r="C16" s="17"/>
      <c r="D16" s="18"/>
      <c r="E16" s="17"/>
      <c r="F16" s="17"/>
      <c r="G16" s="17"/>
      <c r="H16" s="17"/>
      <c r="I16" s="17"/>
    </row>
    <row r="17" spans="1:9" ht="18" customHeight="1" x14ac:dyDescent="0.35">
      <c r="A17" s="88" t="s">
        <v>75</v>
      </c>
      <c r="C17" s="11">
        <v>-400152419</v>
      </c>
      <c r="D17" s="12"/>
      <c r="E17" s="11">
        <v>-414787219</v>
      </c>
      <c r="F17" s="12"/>
      <c r="G17" s="23">
        <v>0</v>
      </c>
      <c r="H17" s="23"/>
      <c r="I17" s="23">
        <v>0</v>
      </c>
    </row>
    <row r="18" spans="1:9" ht="18" customHeight="1" x14ac:dyDescent="0.35">
      <c r="A18" s="88" t="s">
        <v>76</v>
      </c>
      <c r="C18" s="11">
        <v>-104200012</v>
      </c>
      <c r="D18" s="12"/>
      <c r="E18" s="11">
        <v>-98570039</v>
      </c>
      <c r="F18" s="12"/>
      <c r="G18" s="23">
        <v>0</v>
      </c>
      <c r="H18" s="23"/>
      <c r="I18" s="23">
        <v>0</v>
      </c>
    </row>
    <row r="19" spans="1:9" ht="18" customHeight="1" x14ac:dyDescent="0.35">
      <c r="A19" s="88" t="s">
        <v>77</v>
      </c>
      <c r="C19" s="12">
        <v>-28454058</v>
      </c>
      <c r="D19" s="12"/>
      <c r="E19" s="12">
        <v>-21974118</v>
      </c>
      <c r="F19" s="2"/>
      <c r="G19" s="9">
        <v>-10849927</v>
      </c>
      <c r="H19" s="2"/>
      <c r="I19" s="9">
        <v>-10432473</v>
      </c>
    </row>
    <row r="20" spans="1:9" ht="18" customHeight="1" x14ac:dyDescent="0.35">
      <c r="A20" s="88" t="s">
        <v>78</v>
      </c>
      <c r="C20" s="12">
        <v>935569</v>
      </c>
      <c r="D20" s="12"/>
      <c r="E20" s="12">
        <v>2129175</v>
      </c>
      <c r="F20" s="2"/>
      <c r="G20" s="12">
        <v>746906</v>
      </c>
      <c r="H20" s="2"/>
      <c r="I20" s="12">
        <v>1854698</v>
      </c>
    </row>
    <row r="21" spans="1:9" ht="18" customHeight="1" x14ac:dyDescent="0.35">
      <c r="A21" s="90" t="s">
        <v>79</v>
      </c>
      <c r="C21" s="33">
        <f>SUM(C16:C20)</f>
        <v>-531870920</v>
      </c>
      <c r="D21" s="16"/>
      <c r="E21" s="33">
        <f>SUM(E16:E20)</f>
        <v>-533202201</v>
      </c>
      <c r="F21" s="22"/>
      <c r="G21" s="33">
        <f>SUM(G16:G20)</f>
        <v>-10103021</v>
      </c>
      <c r="H21" s="22"/>
      <c r="I21" s="33">
        <f>SUM(I16:I20)</f>
        <v>-8577775</v>
      </c>
    </row>
    <row r="22" spans="1:9" ht="18" customHeight="1" x14ac:dyDescent="0.35">
      <c r="A22" s="96" t="s">
        <v>80</v>
      </c>
      <c r="C22" s="6">
        <f>C14+C21</f>
        <v>4154164</v>
      </c>
      <c r="D22" s="16"/>
      <c r="E22" s="6">
        <f>E14+E21</f>
        <v>24126423</v>
      </c>
      <c r="F22" s="22"/>
      <c r="G22" s="6">
        <f>G14+G21</f>
        <v>4687408</v>
      </c>
      <c r="H22" s="22"/>
      <c r="I22" s="6">
        <f>I14+I21</f>
        <v>6723617</v>
      </c>
    </row>
    <row r="23" spans="1:9" ht="11.15" customHeight="1" x14ac:dyDescent="0.35">
      <c r="A23" s="96"/>
      <c r="C23" s="23"/>
      <c r="D23" s="16"/>
      <c r="E23" s="23"/>
      <c r="F23" s="22"/>
      <c r="G23" s="23"/>
      <c r="H23" s="22"/>
      <c r="I23" s="23"/>
    </row>
    <row r="24" spans="1:9" ht="18" customHeight="1" x14ac:dyDescent="0.35">
      <c r="A24" s="97" t="s">
        <v>81</v>
      </c>
      <c r="C24" s="10">
        <v>530122</v>
      </c>
      <c r="D24" s="23"/>
      <c r="E24" s="10">
        <v>1326124</v>
      </c>
      <c r="F24" s="23"/>
      <c r="G24" s="10">
        <v>505737</v>
      </c>
      <c r="H24" s="23"/>
      <c r="I24" s="10">
        <v>1239046</v>
      </c>
    </row>
    <row r="25" spans="1:9" ht="18" customHeight="1" x14ac:dyDescent="0.35">
      <c r="A25" s="97" t="s">
        <v>82</v>
      </c>
      <c r="C25" s="10">
        <v>-4433330</v>
      </c>
      <c r="D25" s="10"/>
      <c r="E25" s="10">
        <v>-4092598</v>
      </c>
      <c r="F25" s="10"/>
      <c r="G25" s="10">
        <v>-141465</v>
      </c>
      <c r="H25" s="10"/>
      <c r="I25" s="10">
        <v>-103757</v>
      </c>
    </row>
    <row r="26" spans="1:9" ht="18" customHeight="1" x14ac:dyDescent="0.35">
      <c r="A26" s="97" t="s">
        <v>164</v>
      </c>
      <c r="C26" s="10"/>
      <c r="D26" s="10"/>
      <c r="E26" s="10"/>
      <c r="F26" s="10"/>
      <c r="G26" s="10"/>
      <c r="H26" s="10"/>
      <c r="I26" s="10"/>
    </row>
    <row r="27" spans="1:9" ht="18" customHeight="1" x14ac:dyDescent="0.35">
      <c r="A27" s="88" t="s">
        <v>163</v>
      </c>
      <c r="C27" s="10">
        <v>-40711</v>
      </c>
      <c r="D27" s="10"/>
      <c r="E27" s="10">
        <v>14771</v>
      </c>
      <c r="F27" s="10"/>
      <c r="G27" s="10">
        <v>-55624</v>
      </c>
      <c r="H27" s="10"/>
      <c r="I27" s="10">
        <v>-25730</v>
      </c>
    </row>
    <row r="28" spans="1:9" ht="18" customHeight="1" x14ac:dyDescent="0.35">
      <c r="A28" s="97" t="s">
        <v>166</v>
      </c>
      <c r="C28" s="10"/>
      <c r="D28" s="10"/>
      <c r="E28" s="10"/>
      <c r="F28" s="10"/>
      <c r="G28" s="10"/>
      <c r="H28" s="10"/>
      <c r="I28" s="10"/>
    </row>
    <row r="29" spans="1:9" ht="18" customHeight="1" x14ac:dyDescent="0.35">
      <c r="A29" s="88" t="s">
        <v>84</v>
      </c>
      <c r="C29" s="23">
        <v>0</v>
      </c>
      <c r="D29" s="23"/>
      <c r="E29" s="23">
        <v>0</v>
      </c>
      <c r="F29" s="12"/>
      <c r="G29" s="6">
        <v>-3686108</v>
      </c>
      <c r="H29" s="12"/>
      <c r="I29" s="6">
        <v>10556727</v>
      </c>
    </row>
    <row r="30" spans="1:9" ht="18" customHeight="1" x14ac:dyDescent="0.35">
      <c r="A30" s="96" t="s">
        <v>85</v>
      </c>
      <c r="C30" s="24">
        <f>SUM(C22:C29)</f>
        <v>210245</v>
      </c>
      <c r="D30" s="16"/>
      <c r="E30" s="24">
        <f>SUM(E22:E29)</f>
        <v>21374720</v>
      </c>
      <c r="F30" s="22"/>
      <c r="G30" s="24">
        <f>SUM(G22:G29)</f>
        <v>1309948</v>
      </c>
      <c r="H30" s="22"/>
      <c r="I30" s="24">
        <f>SUM(I22:I29)</f>
        <v>18389903</v>
      </c>
    </row>
    <row r="31" spans="1:9" ht="18" customHeight="1" x14ac:dyDescent="0.35">
      <c r="A31" s="97" t="s">
        <v>165</v>
      </c>
      <c r="C31" s="13">
        <v>101225</v>
      </c>
      <c r="D31" s="12"/>
      <c r="E31" s="13">
        <v>-4570704</v>
      </c>
      <c r="F31" s="12"/>
      <c r="G31" s="35">
        <v>-998478</v>
      </c>
      <c r="H31" s="12"/>
      <c r="I31" s="32">
        <v>-1585887</v>
      </c>
    </row>
    <row r="32" spans="1:9" ht="18" customHeight="1" x14ac:dyDescent="0.35">
      <c r="A32" s="96" t="s">
        <v>87</v>
      </c>
      <c r="C32" s="6">
        <f>SUM(C30:C31)</f>
        <v>311470</v>
      </c>
      <c r="D32" s="121"/>
      <c r="E32" s="6">
        <f>SUM(E30:E31)</f>
        <v>16804016</v>
      </c>
      <c r="F32" s="121"/>
      <c r="G32" s="6">
        <f>SUM(G30:G31)</f>
        <v>311470</v>
      </c>
      <c r="H32" s="121"/>
      <c r="I32" s="6">
        <f>SUM(I30:I31)</f>
        <v>16804016</v>
      </c>
    </row>
    <row r="33" spans="1:9" s="84" customFormat="1" ht="18" customHeight="1" thickBot="1" x14ac:dyDescent="0.4">
      <c r="A33" s="84" t="s">
        <v>88</v>
      </c>
      <c r="B33" s="79"/>
      <c r="C33" s="8">
        <f>C32</f>
        <v>311470</v>
      </c>
      <c r="D33" s="82"/>
      <c r="E33" s="8">
        <f>E32</f>
        <v>16804016</v>
      </c>
      <c r="F33" s="82"/>
      <c r="G33" s="8">
        <f>G32</f>
        <v>311470</v>
      </c>
      <c r="H33" s="119"/>
      <c r="I33" s="8">
        <f>I32</f>
        <v>16804016</v>
      </c>
    </row>
    <row r="34" spans="1:9" ht="11.5" customHeight="1" thickTop="1" x14ac:dyDescent="0.35">
      <c r="B34" s="79"/>
      <c r="C34" s="118"/>
      <c r="D34" s="79"/>
      <c r="E34" s="118"/>
      <c r="F34" s="79"/>
      <c r="G34" s="118"/>
      <c r="H34" s="79"/>
      <c r="I34" s="118"/>
    </row>
    <row r="35" spans="1:9" ht="18" customHeight="1" x14ac:dyDescent="0.35">
      <c r="A35" s="96" t="s">
        <v>167</v>
      </c>
      <c r="C35" s="25"/>
      <c r="D35" s="25"/>
      <c r="E35" s="25"/>
      <c r="F35" s="25"/>
      <c r="G35" s="26"/>
      <c r="H35" s="26"/>
      <c r="I35" s="26"/>
    </row>
    <row r="36" spans="1:9" ht="18" customHeight="1" x14ac:dyDescent="0.35">
      <c r="A36" s="88" t="s">
        <v>90</v>
      </c>
      <c r="C36" s="11">
        <f>C32</f>
        <v>311470</v>
      </c>
      <c r="D36" s="15"/>
      <c r="E36" s="11">
        <f>E32</f>
        <v>16804016</v>
      </c>
      <c r="F36" s="15"/>
      <c r="G36" s="15">
        <f>G32</f>
        <v>311470</v>
      </c>
      <c r="H36" s="15"/>
      <c r="I36" s="15">
        <f>I32</f>
        <v>16804016</v>
      </c>
    </row>
    <row r="37" spans="1:9" ht="18" customHeight="1" thickBot="1" x14ac:dyDescent="0.4">
      <c r="A37" s="96" t="s">
        <v>91</v>
      </c>
      <c r="C37" s="8">
        <f>SUM(C36:C36)</f>
        <v>311470</v>
      </c>
      <c r="E37" s="8">
        <f>SUM(E36:E36)</f>
        <v>16804016</v>
      </c>
      <c r="G37" s="8">
        <f>SUM(G36:G36)</f>
        <v>311470</v>
      </c>
      <c r="H37" s="119"/>
      <c r="I37" s="8">
        <f>SUM(I36:I36)</f>
        <v>16804016</v>
      </c>
    </row>
    <row r="38" spans="1:9" ht="11.15" customHeight="1" thickTop="1" x14ac:dyDescent="0.35">
      <c r="A38" s="96"/>
      <c r="C38" s="25"/>
      <c r="D38" s="25"/>
      <c r="E38" s="25"/>
      <c r="F38" s="25"/>
      <c r="G38" s="26"/>
      <c r="H38" s="26"/>
      <c r="I38" s="26"/>
    </row>
    <row r="39" spans="1:9" ht="18" customHeight="1" x14ac:dyDescent="0.35">
      <c r="A39" s="96" t="s">
        <v>168</v>
      </c>
      <c r="C39" s="25"/>
      <c r="D39" s="25"/>
      <c r="E39" s="25"/>
      <c r="F39" s="25"/>
      <c r="G39" s="26"/>
      <c r="H39" s="26"/>
      <c r="I39" s="26"/>
    </row>
    <row r="40" spans="1:9" ht="18" customHeight="1" x14ac:dyDescent="0.35">
      <c r="A40" s="88" t="s">
        <v>90</v>
      </c>
      <c r="C40" s="11">
        <f>C33</f>
        <v>311470</v>
      </c>
      <c r="D40" s="15"/>
      <c r="E40" s="11">
        <f>E33</f>
        <v>16804016</v>
      </c>
      <c r="F40" s="15"/>
      <c r="G40" s="15">
        <f>G33</f>
        <v>311470</v>
      </c>
      <c r="H40" s="15"/>
      <c r="I40" s="15">
        <f>I33</f>
        <v>16804016</v>
      </c>
    </row>
    <row r="41" spans="1:9" ht="18" customHeight="1" thickBot="1" x14ac:dyDescent="0.4">
      <c r="A41" s="96" t="s">
        <v>88</v>
      </c>
      <c r="C41" s="8">
        <f>SUM(C40:C40)</f>
        <v>311470</v>
      </c>
      <c r="E41" s="8">
        <f>SUM(E40:E40)</f>
        <v>16804016</v>
      </c>
      <c r="G41" s="8">
        <f>SUM(G40:G40)</f>
        <v>311470</v>
      </c>
      <c r="H41" s="119"/>
      <c r="I41" s="8">
        <f>SUM(I40:I40)</f>
        <v>16804016</v>
      </c>
    </row>
    <row r="42" spans="1:9" ht="11.15" customHeight="1" thickTop="1" x14ac:dyDescent="0.35"/>
    <row r="43" spans="1:9" ht="18" customHeight="1" x14ac:dyDescent="0.35">
      <c r="A43" s="122" t="s">
        <v>93</v>
      </c>
      <c r="C43" s="123"/>
      <c r="D43" s="123"/>
      <c r="E43" s="123"/>
      <c r="F43" s="123"/>
      <c r="G43" s="123"/>
      <c r="H43" s="123"/>
      <c r="I43" s="123"/>
    </row>
    <row r="44" spans="1:9" ht="18" customHeight="1" thickBot="1" x14ac:dyDescent="0.4">
      <c r="A44" s="88" t="s">
        <v>94</v>
      </c>
      <c r="B44" s="83">
        <v>15</v>
      </c>
      <c r="C44" s="136">
        <f>C36/254800354</f>
        <v>1.2224080348020238E-3</v>
      </c>
      <c r="D44" s="124"/>
      <c r="E44" s="31">
        <f>E36/270697895</f>
        <v>6.2076640825005309E-2</v>
      </c>
      <c r="F44" s="125"/>
      <c r="G44" s="136">
        <f>G36/254800354</f>
        <v>1.2224080348020238E-3</v>
      </c>
      <c r="H44" s="125"/>
      <c r="I44" s="31">
        <f>I36/270697895</f>
        <v>6.2076640825005309E-2</v>
      </c>
    </row>
    <row r="45" spans="1:9" ht="18" customHeight="1" thickTop="1" x14ac:dyDescent="0.35">
      <c r="A45" s="88"/>
      <c r="C45" s="40"/>
      <c r="D45" s="124"/>
      <c r="E45" s="40"/>
      <c r="F45" s="125"/>
      <c r="G45" s="126"/>
      <c r="H45" s="125"/>
      <c r="I45" s="126"/>
    </row>
    <row r="46" spans="1:9" ht="18" customHeight="1" x14ac:dyDescent="0.35">
      <c r="A46" s="88"/>
      <c r="C46" s="40"/>
      <c r="D46" s="124"/>
      <c r="E46" s="40"/>
      <c r="F46" s="125"/>
      <c r="G46" s="126"/>
      <c r="H46" s="125"/>
      <c r="I46" s="126"/>
    </row>
    <row r="47" spans="1:9" ht="18" customHeight="1" x14ac:dyDescent="0.35">
      <c r="A47" s="88"/>
      <c r="C47" s="40"/>
      <c r="D47" s="124"/>
      <c r="E47" s="40"/>
      <c r="F47" s="125"/>
      <c r="G47" s="126"/>
      <c r="H47" s="125"/>
      <c r="I47" s="126"/>
    </row>
    <row r="48" spans="1:9" ht="18" customHeight="1" x14ac:dyDescent="0.35">
      <c r="A48" s="88"/>
      <c r="C48" s="40"/>
      <c r="D48" s="124"/>
      <c r="E48" s="40"/>
      <c r="F48" s="125"/>
      <c r="G48" s="126"/>
      <c r="H48" s="125"/>
      <c r="I48" s="126"/>
    </row>
    <row r="49" spans="1:9" ht="18" customHeight="1" x14ac:dyDescent="0.35">
      <c r="A49" s="88"/>
      <c r="C49" s="40"/>
      <c r="D49" s="124"/>
      <c r="E49" s="40"/>
      <c r="F49" s="125"/>
      <c r="G49" s="126"/>
      <c r="H49" s="125"/>
      <c r="I49" s="126"/>
    </row>
    <row r="50" spans="1:9" ht="18" customHeight="1" x14ac:dyDescent="0.35">
      <c r="A50" s="88"/>
      <c r="C50" s="40"/>
      <c r="D50" s="124"/>
      <c r="E50" s="40"/>
      <c r="F50" s="125"/>
      <c r="G50" s="126"/>
      <c r="H50" s="125"/>
      <c r="I50" s="126"/>
    </row>
    <row r="51" spans="1:9" ht="18" customHeight="1" x14ac:dyDescent="0.35">
      <c r="A51" s="88"/>
      <c r="C51" s="40"/>
      <c r="D51" s="124"/>
      <c r="E51" s="40"/>
      <c r="F51" s="125"/>
      <c r="G51" s="126"/>
      <c r="H51" s="125"/>
      <c r="I51" s="126"/>
    </row>
    <row r="52" spans="1:9" ht="18" customHeight="1" x14ac:dyDescent="0.35">
      <c r="A52" s="88"/>
      <c r="C52" s="40"/>
      <c r="D52" s="124"/>
      <c r="E52" s="40"/>
      <c r="F52" s="125"/>
      <c r="G52" s="126"/>
      <c r="H52" s="125"/>
      <c r="I52" s="126"/>
    </row>
    <row r="53" spans="1:9" ht="18" customHeight="1" x14ac:dyDescent="0.35">
      <c r="A53" s="139" t="s">
        <v>31</v>
      </c>
      <c r="B53" s="139"/>
      <c r="C53" s="139"/>
      <c r="D53" s="139"/>
      <c r="E53" s="139"/>
      <c r="F53" s="139"/>
      <c r="G53" s="139"/>
      <c r="H53" s="139"/>
      <c r="I53" s="139"/>
    </row>
    <row r="54" spans="1:9" ht="10" customHeight="1" x14ac:dyDescent="0.35">
      <c r="A54" s="80"/>
    </row>
  </sheetData>
  <mergeCells count="10">
    <mergeCell ref="A53:I53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4"/>
  <sheetViews>
    <sheetView view="pageBreakPreview" topLeftCell="A23" zoomScale="119" zoomScaleNormal="100" zoomScaleSheetLayoutView="86" workbookViewId="0">
      <selection activeCell="A17" sqref="A17"/>
    </sheetView>
  </sheetViews>
  <sheetFormatPr defaultColWidth="9.1796875" defaultRowHeight="13" x14ac:dyDescent="0.35"/>
  <cols>
    <col min="1" max="1" width="43.1796875" style="97" customWidth="1"/>
    <col min="2" max="2" width="5.1796875" style="83" bestFit="1" customWidth="1"/>
    <col min="3" max="3" width="14.1796875" style="82" customWidth="1"/>
    <col min="4" max="4" width="0.81640625" style="82" customWidth="1"/>
    <col min="5" max="5" width="14.1796875" style="82" customWidth="1"/>
    <col min="6" max="6" width="0.81640625" style="82" customWidth="1"/>
    <col min="7" max="7" width="14.1796875" style="82" customWidth="1"/>
    <col min="8" max="8" width="0.81640625" style="82" customWidth="1"/>
    <col min="9" max="9" width="14.1796875" style="82" customWidth="1"/>
    <col min="10" max="10" width="14.81640625" style="80" bestFit="1" customWidth="1"/>
    <col min="11" max="12" width="15.453125" style="80" bestFit="1" customWidth="1"/>
    <col min="13" max="16384" width="9.1796875" style="80"/>
  </cols>
  <sheetData>
    <row r="1" spans="1:12" ht="18" customHeight="1" x14ac:dyDescent="0.3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84"/>
      <c r="K1" s="84"/>
    </row>
    <row r="2" spans="1:12" ht="18" customHeight="1" x14ac:dyDescent="0.35">
      <c r="A2" s="140" t="s">
        <v>65</v>
      </c>
      <c r="B2" s="140"/>
      <c r="C2" s="140"/>
      <c r="D2" s="140"/>
      <c r="E2" s="140"/>
      <c r="F2" s="140"/>
      <c r="G2" s="140"/>
      <c r="H2" s="140"/>
      <c r="I2" s="140"/>
    </row>
    <row r="3" spans="1:12" ht="18" customHeight="1" x14ac:dyDescent="0.35">
      <c r="A3" s="140" t="s">
        <v>95</v>
      </c>
      <c r="B3" s="140"/>
      <c r="C3" s="140"/>
      <c r="D3" s="140"/>
      <c r="E3" s="140"/>
      <c r="F3" s="140"/>
      <c r="G3" s="140"/>
      <c r="H3" s="140"/>
      <c r="I3" s="140"/>
    </row>
    <row r="4" spans="1:12" ht="18" customHeight="1" x14ac:dyDescent="0.35">
      <c r="A4" s="140" t="s">
        <v>67</v>
      </c>
      <c r="B4" s="140"/>
      <c r="C4" s="140"/>
      <c r="D4" s="140"/>
      <c r="E4" s="140"/>
      <c r="F4" s="140"/>
      <c r="G4" s="140"/>
      <c r="H4" s="140"/>
      <c r="I4" s="140"/>
    </row>
    <row r="5" spans="1:12" ht="18" customHeight="1" x14ac:dyDescent="0.35">
      <c r="A5" s="81"/>
      <c r="B5" s="81"/>
      <c r="C5" s="81"/>
      <c r="D5" s="81"/>
      <c r="E5" s="81"/>
      <c r="F5" s="81"/>
      <c r="G5" s="141" t="s">
        <v>3</v>
      </c>
      <c r="H5" s="141"/>
      <c r="I5" s="141"/>
    </row>
    <row r="6" spans="1:12" ht="6" customHeight="1" x14ac:dyDescent="0.35">
      <c r="A6" s="82"/>
      <c r="B6" s="82"/>
      <c r="H6" s="80"/>
      <c r="I6" s="80"/>
    </row>
    <row r="7" spans="1:12" ht="18" customHeight="1" x14ac:dyDescent="0.35">
      <c r="B7" s="79" t="s">
        <v>4</v>
      </c>
      <c r="C7" s="140" t="s">
        <v>5</v>
      </c>
      <c r="D7" s="140"/>
      <c r="E7" s="140"/>
      <c r="F7" s="84"/>
      <c r="G7" s="140" t="s">
        <v>6</v>
      </c>
      <c r="H7" s="140"/>
      <c r="I7" s="140"/>
    </row>
    <row r="8" spans="1:12" ht="18" customHeight="1" x14ac:dyDescent="0.35">
      <c r="C8" s="140" t="s">
        <v>7</v>
      </c>
      <c r="D8" s="140"/>
      <c r="E8" s="140"/>
      <c r="F8" s="79"/>
      <c r="G8" s="140" t="s">
        <v>7</v>
      </c>
      <c r="H8" s="140"/>
      <c r="I8" s="140"/>
    </row>
    <row r="9" spans="1:12" ht="18" customHeight="1" x14ac:dyDescent="0.35">
      <c r="C9" s="118">
        <v>2026</v>
      </c>
      <c r="D9" s="79"/>
      <c r="E9" s="118">
        <v>2025</v>
      </c>
      <c r="F9" s="79"/>
      <c r="G9" s="118">
        <v>2026</v>
      </c>
      <c r="H9" s="79"/>
      <c r="I9" s="118">
        <v>2025</v>
      </c>
    </row>
    <row r="10" spans="1:12" ht="18" customHeight="1" x14ac:dyDescent="0.35">
      <c r="A10" s="97" t="s">
        <v>69</v>
      </c>
    </row>
    <row r="11" spans="1:12" ht="18" customHeight="1" x14ac:dyDescent="0.35">
      <c r="A11" s="88" t="s">
        <v>70</v>
      </c>
      <c r="C11" s="11">
        <v>1111886272</v>
      </c>
      <c r="D11" s="12"/>
      <c r="E11" s="11">
        <v>1118097394</v>
      </c>
      <c r="F11" s="11"/>
      <c r="G11" s="23">
        <v>0</v>
      </c>
      <c r="H11" s="23"/>
      <c r="I11" s="23">
        <v>0</v>
      </c>
      <c r="J11" s="119"/>
      <c r="K11" s="30"/>
      <c r="L11" s="30"/>
    </row>
    <row r="12" spans="1:12" ht="18" customHeight="1" x14ac:dyDescent="0.35">
      <c r="A12" s="88" t="s">
        <v>71</v>
      </c>
      <c r="C12" s="23">
        <v>0</v>
      </c>
      <c r="D12" s="23"/>
      <c r="E12" s="23">
        <v>0</v>
      </c>
      <c r="F12" s="11"/>
      <c r="G12" s="7">
        <v>31042472</v>
      </c>
      <c r="H12" s="11"/>
      <c r="I12" s="7">
        <v>31338718</v>
      </c>
      <c r="J12" s="119"/>
      <c r="K12" s="30"/>
      <c r="L12" s="30"/>
    </row>
    <row r="13" spans="1:12" ht="18" customHeight="1" x14ac:dyDescent="0.35">
      <c r="A13" s="88" t="s">
        <v>72</v>
      </c>
      <c r="C13" s="13">
        <v>18770795</v>
      </c>
      <c r="D13" s="12"/>
      <c r="E13" s="13">
        <v>17806188</v>
      </c>
      <c r="F13" s="12"/>
      <c r="G13" s="32">
        <v>120583</v>
      </c>
      <c r="H13" s="12"/>
      <c r="I13" s="32">
        <v>81100</v>
      </c>
      <c r="J13" s="119"/>
      <c r="K13" s="30"/>
      <c r="L13" s="30"/>
    </row>
    <row r="14" spans="1:12" ht="18" customHeight="1" x14ac:dyDescent="0.35">
      <c r="A14" s="90" t="s">
        <v>73</v>
      </c>
      <c r="C14" s="6">
        <f>SUM(C11:C13)</f>
        <v>1130657067</v>
      </c>
      <c r="D14" s="16"/>
      <c r="E14" s="6">
        <f>SUM(E11:E13)</f>
        <v>1135903582</v>
      </c>
      <c r="F14" s="16"/>
      <c r="G14" s="6">
        <f>SUM(G11:G13)</f>
        <v>31163055</v>
      </c>
      <c r="H14" s="16"/>
      <c r="I14" s="6">
        <f>SUM(I11:I13)</f>
        <v>31419818</v>
      </c>
      <c r="J14" s="119"/>
      <c r="K14" s="30"/>
      <c r="L14" s="30"/>
    </row>
    <row r="15" spans="1:12" ht="11.15" customHeight="1" x14ac:dyDescent="0.35">
      <c r="C15" s="17"/>
      <c r="D15" s="18"/>
      <c r="E15" s="17"/>
      <c r="F15" s="17"/>
      <c r="G15" s="17"/>
      <c r="H15" s="17"/>
      <c r="I15" s="17"/>
      <c r="J15" s="119"/>
      <c r="K15" s="30"/>
      <c r="L15" s="30"/>
    </row>
    <row r="16" spans="1:12" ht="18" customHeight="1" x14ac:dyDescent="0.35">
      <c r="A16" s="97" t="s">
        <v>74</v>
      </c>
      <c r="C16" s="17"/>
      <c r="D16" s="18"/>
      <c r="E16" s="17"/>
      <c r="F16" s="17"/>
      <c r="G16" s="17"/>
      <c r="H16" s="17"/>
      <c r="I16" s="17"/>
      <c r="J16" s="119"/>
      <c r="K16" s="30"/>
      <c r="L16" s="30"/>
    </row>
    <row r="17" spans="1:12" ht="18" customHeight="1" x14ac:dyDescent="0.35">
      <c r="A17" s="88" t="s">
        <v>75</v>
      </c>
      <c r="C17" s="11">
        <v>-846305153</v>
      </c>
      <c r="D17" s="12"/>
      <c r="E17" s="11">
        <v>-852640967</v>
      </c>
      <c r="F17" s="12"/>
      <c r="G17" s="23">
        <v>0</v>
      </c>
      <c r="H17" s="23"/>
      <c r="I17" s="23">
        <v>0</v>
      </c>
      <c r="J17" s="120"/>
      <c r="K17" s="30"/>
      <c r="L17" s="30"/>
    </row>
    <row r="18" spans="1:12" ht="18" customHeight="1" x14ac:dyDescent="0.35">
      <c r="A18" s="88" t="s">
        <v>76</v>
      </c>
      <c r="C18" s="11">
        <v>-206061458</v>
      </c>
      <c r="D18" s="12"/>
      <c r="E18" s="11">
        <v>-191697285</v>
      </c>
      <c r="F18" s="12"/>
      <c r="G18" s="23">
        <v>0</v>
      </c>
      <c r="H18" s="23"/>
      <c r="I18" s="23">
        <v>0</v>
      </c>
      <c r="J18" s="120"/>
      <c r="K18" s="30"/>
      <c r="L18" s="30"/>
    </row>
    <row r="19" spans="1:12" ht="18" customHeight="1" x14ac:dyDescent="0.35">
      <c r="A19" s="88" t="s">
        <v>77</v>
      </c>
      <c r="C19" s="12">
        <v>-50339557</v>
      </c>
      <c r="D19" s="12"/>
      <c r="E19" s="12">
        <v>-43710132</v>
      </c>
      <c r="F19" s="2"/>
      <c r="G19" s="59">
        <v>-20985918</v>
      </c>
      <c r="H19" s="2"/>
      <c r="I19" s="9">
        <v>-20097126</v>
      </c>
      <c r="J19" s="120"/>
      <c r="K19" s="30"/>
      <c r="L19" s="30"/>
    </row>
    <row r="20" spans="1:12" ht="18" customHeight="1" x14ac:dyDescent="0.35">
      <c r="A20" s="88" t="s">
        <v>78</v>
      </c>
      <c r="C20" s="12">
        <v>2894078</v>
      </c>
      <c r="D20" s="12"/>
      <c r="E20" s="12">
        <v>4224820</v>
      </c>
      <c r="F20" s="2"/>
      <c r="G20" s="12">
        <v>2115386</v>
      </c>
      <c r="H20" s="2"/>
      <c r="I20" s="12">
        <v>3649852</v>
      </c>
      <c r="J20" s="120"/>
      <c r="K20" s="30"/>
      <c r="L20" s="30"/>
    </row>
    <row r="21" spans="1:12" ht="18" customHeight="1" x14ac:dyDescent="0.35">
      <c r="A21" s="90" t="s">
        <v>79</v>
      </c>
      <c r="C21" s="33">
        <f>SUM(C16:C20)</f>
        <v>-1099812090</v>
      </c>
      <c r="D21" s="16"/>
      <c r="E21" s="33">
        <f>SUM(E16:E20)</f>
        <v>-1083823564</v>
      </c>
      <c r="F21" s="22"/>
      <c r="G21" s="33">
        <f>SUM(G16:G20)</f>
        <v>-18870532</v>
      </c>
      <c r="H21" s="22"/>
      <c r="I21" s="33">
        <f>SUM(I16:I20)</f>
        <v>-16447274</v>
      </c>
      <c r="J21" s="119"/>
      <c r="K21" s="30"/>
      <c r="L21" s="30"/>
    </row>
    <row r="22" spans="1:12" ht="18" customHeight="1" x14ac:dyDescent="0.35">
      <c r="A22" s="96" t="s">
        <v>80</v>
      </c>
      <c r="C22" s="6">
        <f>C14+C21</f>
        <v>30844977</v>
      </c>
      <c r="D22" s="16"/>
      <c r="E22" s="6">
        <f>E14+E21</f>
        <v>52080018</v>
      </c>
      <c r="F22" s="22"/>
      <c r="G22" s="6">
        <f>G14+G21</f>
        <v>12292523</v>
      </c>
      <c r="H22" s="22"/>
      <c r="I22" s="6">
        <f>I14+I21</f>
        <v>14972544</v>
      </c>
      <c r="J22" s="119"/>
      <c r="K22" s="30"/>
      <c r="L22" s="30"/>
    </row>
    <row r="23" spans="1:12" ht="11.15" customHeight="1" x14ac:dyDescent="0.35">
      <c r="A23" s="96"/>
      <c r="C23" s="23"/>
      <c r="D23" s="16"/>
      <c r="E23" s="23"/>
      <c r="F23" s="22"/>
      <c r="G23" s="23"/>
      <c r="H23" s="22"/>
      <c r="I23" s="23"/>
      <c r="J23" s="119"/>
      <c r="K23" s="30"/>
      <c r="L23" s="30"/>
    </row>
    <row r="24" spans="1:12" ht="18" customHeight="1" x14ac:dyDescent="0.35">
      <c r="A24" s="97" t="s">
        <v>81</v>
      </c>
      <c r="C24" s="11">
        <v>1117013</v>
      </c>
      <c r="D24" s="23"/>
      <c r="E24" s="11">
        <v>2969959</v>
      </c>
      <c r="F24" s="23"/>
      <c r="G24" s="10">
        <v>1092628</v>
      </c>
      <c r="H24" s="23"/>
      <c r="I24" s="10">
        <v>2914524</v>
      </c>
      <c r="J24" s="119"/>
      <c r="K24" s="30"/>
      <c r="L24" s="30"/>
    </row>
    <row r="25" spans="1:12" ht="18" customHeight="1" x14ac:dyDescent="0.35">
      <c r="A25" s="97" t="s">
        <v>82</v>
      </c>
      <c r="C25" s="10">
        <v>-8914400</v>
      </c>
      <c r="D25" s="10"/>
      <c r="E25" s="10">
        <v>-8065147</v>
      </c>
      <c r="F25" s="10"/>
      <c r="G25" s="10">
        <v>-288600</v>
      </c>
      <c r="H25" s="10"/>
      <c r="I25" s="10">
        <v>-211260</v>
      </c>
      <c r="J25" s="119"/>
      <c r="K25" s="30"/>
      <c r="L25" s="30"/>
    </row>
    <row r="26" spans="1:12" ht="18" customHeight="1" x14ac:dyDescent="0.35">
      <c r="A26" s="97" t="s">
        <v>164</v>
      </c>
      <c r="C26" s="10"/>
      <c r="D26" s="10"/>
      <c r="E26" s="10"/>
      <c r="F26" s="10"/>
      <c r="G26" s="10"/>
      <c r="H26" s="10"/>
      <c r="I26" s="10"/>
      <c r="J26" s="119"/>
      <c r="K26" s="30"/>
      <c r="L26" s="30"/>
    </row>
    <row r="27" spans="1:12" ht="18" customHeight="1" x14ac:dyDescent="0.35">
      <c r="A27" s="88" t="s">
        <v>163</v>
      </c>
      <c r="C27" s="10">
        <v>36565</v>
      </c>
      <c r="D27" s="10"/>
      <c r="E27" s="10">
        <v>125421</v>
      </c>
      <c r="F27" s="10"/>
      <c r="G27" s="10">
        <v>-20892</v>
      </c>
      <c r="H27" s="10"/>
      <c r="I27" s="10">
        <v>115387</v>
      </c>
      <c r="J27" s="119"/>
      <c r="K27" s="30"/>
      <c r="L27" s="30"/>
    </row>
    <row r="28" spans="1:12" ht="18" customHeight="1" x14ac:dyDescent="0.35">
      <c r="A28" s="97" t="s">
        <v>83</v>
      </c>
      <c r="C28" s="10"/>
      <c r="D28" s="10"/>
      <c r="E28" s="10"/>
      <c r="F28" s="10"/>
      <c r="G28" s="10"/>
      <c r="H28" s="10"/>
      <c r="I28" s="10"/>
      <c r="J28" s="119"/>
      <c r="K28" s="30"/>
      <c r="L28" s="30"/>
    </row>
    <row r="29" spans="1:12" ht="18.5" customHeight="1" x14ac:dyDescent="0.35">
      <c r="A29" s="88" t="s">
        <v>84</v>
      </c>
      <c r="B29" s="83">
        <v>10</v>
      </c>
      <c r="C29" s="23">
        <v>0</v>
      </c>
      <c r="D29" s="23"/>
      <c r="E29" s="23">
        <v>0</v>
      </c>
      <c r="F29" s="12"/>
      <c r="G29" s="6">
        <v>8385277</v>
      </c>
      <c r="H29" s="12"/>
      <c r="I29" s="6">
        <v>23046715</v>
      </c>
      <c r="J29" s="119"/>
      <c r="K29" s="30"/>
      <c r="L29" s="30"/>
    </row>
    <row r="30" spans="1:12" ht="18" customHeight="1" x14ac:dyDescent="0.35">
      <c r="A30" s="96" t="s">
        <v>85</v>
      </c>
      <c r="C30" s="24">
        <f>SUM(C22:C29)</f>
        <v>23084155</v>
      </c>
      <c r="D30" s="16"/>
      <c r="E30" s="24">
        <f>SUM(E22:E29)</f>
        <v>47110251</v>
      </c>
      <c r="F30" s="22"/>
      <c r="G30" s="24">
        <f>SUM(G22:G29)</f>
        <v>21460936</v>
      </c>
      <c r="H30" s="22"/>
      <c r="I30" s="24">
        <f>SUM(I22:I29)</f>
        <v>40837910</v>
      </c>
      <c r="J30" s="119"/>
      <c r="K30" s="30"/>
      <c r="L30" s="30"/>
    </row>
    <row r="31" spans="1:12" ht="18" customHeight="1" x14ac:dyDescent="0.35">
      <c r="A31" s="97" t="s">
        <v>86</v>
      </c>
      <c r="C31" s="13">
        <v>-4231222</v>
      </c>
      <c r="D31" s="12"/>
      <c r="E31" s="13">
        <v>-9847365</v>
      </c>
      <c r="F31" s="12"/>
      <c r="G31" s="35">
        <v>-2608003</v>
      </c>
      <c r="H31" s="12"/>
      <c r="I31" s="32">
        <v>-3575024</v>
      </c>
      <c r="J31" s="119"/>
      <c r="K31" s="30"/>
      <c r="L31" s="30"/>
    </row>
    <row r="32" spans="1:12" ht="18" customHeight="1" x14ac:dyDescent="0.35">
      <c r="A32" s="96" t="s">
        <v>87</v>
      </c>
      <c r="C32" s="6">
        <f>SUM(C30:C31)</f>
        <v>18852933</v>
      </c>
      <c r="D32" s="121"/>
      <c r="E32" s="6">
        <f>SUM(E30:E31)</f>
        <v>37262886</v>
      </c>
      <c r="F32" s="121"/>
      <c r="G32" s="6">
        <f>SUM(G30:G31)</f>
        <v>18852933</v>
      </c>
      <c r="H32" s="121"/>
      <c r="I32" s="6">
        <f>SUM(I30:I31)</f>
        <v>37262886</v>
      </c>
      <c r="J32" s="119"/>
      <c r="K32" s="30"/>
      <c r="L32" s="30"/>
    </row>
    <row r="33" spans="1:12" s="84" customFormat="1" ht="18" customHeight="1" thickBot="1" x14ac:dyDescent="0.4">
      <c r="A33" s="84" t="s">
        <v>88</v>
      </c>
      <c r="B33" s="79"/>
      <c r="C33" s="8">
        <f>C32</f>
        <v>18852933</v>
      </c>
      <c r="D33" s="82"/>
      <c r="E33" s="8">
        <f>E32</f>
        <v>37262886</v>
      </c>
      <c r="F33" s="82"/>
      <c r="G33" s="8">
        <f>G32</f>
        <v>18852933</v>
      </c>
      <c r="H33" s="119"/>
      <c r="I33" s="8">
        <f>I32</f>
        <v>37262886</v>
      </c>
      <c r="J33" s="119"/>
      <c r="K33" s="30"/>
      <c r="L33" s="41"/>
    </row>
    <row r="34" spans="1:12" ht="11.5" customHeight="1" thickTop="1" x14ac:dyDescent="0.35">
      <c r="B34" s="79"/>
      <c r="C34" s="118"/>
      <c r="D34" s="79"/>
      <c r="E34" s="118"/>
      <c r="F34" s="79"/>
      <c r="G34" s="118"/>
      <c r="H34" s="79"/>
      <c r="I34" s="118"/>
      <c r="J34" s="119"/>
      <c r="K34" s="41"/>
      <c r="L34" s="30"/>
    </row>
    <row r="35" spans="1:12" ht="18" customHeight="1" x14ac:dyDescent="0.35">
      <c r="A35" s="96" t="s">
        <v>89</v>
      </c>
      <c r="C35" s="25"/>
      <c r="D35" s="25"/>
      <c r="E35" s="25"/>
      <c r="F35" s="25"/>
      <c r="G35" s="26"/>
      <c r="H35" s="26"/>
      <c r="I35" s="26"/>
      <c r="J35" s="119"/>
      <c r="K35" s="30"/>
      <c r="L35" s="30"/>
    </row>
    <row r="36" spans="1:12" ht="18" customHeight="1" x14ac:dyDescent="0.35">
      <c r="A36" s="88" t="s">
        <v>90</v>
      </c>
      <c r="C36" s="34">
        <f>C32</f>
        <v>18852933</v>
      </c>
      <c r="D36" s="15"/>
      <c r="E36" s="34">
        <f>E32</f>
        <v>37262886</v>
      </c>
      <c r="F36" s="15"/>
      <c r="G36" s="15">
        <f>G32</f>
        <v>18852933</v>
      </c>
      <c r="H36" s="15"/>
      <c r="I36" s="15">
        <f>I32</f>
        <v>37262886</v>
      </c>
      <c r="J36" s="119"/>
      <c r="K36" s="30"/>
      <c r="L36" s="30"/>
    </row>
    <row r="37" spans="1:12" ht="18" customHeight="1" thickBot="1" x14ac:dyDescent="0.4">
      <c r="A37" s="96" t="s">
        <v>91</v>
      </c>
      <c r="C37" s="8">
        <f>SUM(C36:C36)</f>
        <v>18852933</v>
      </c>
      <c r="E37" s="8">
        <f>SUM(E36:E36)</f>
        <v>37262886</v>
      </c>
      <c r="G37" s="8">
        <f>SUM(G36:G36)</f>
        <v>18852933</v>
      </c>
      <c r="H37" s="119"/>
      <c r="I37" s="8">
        <f>SUM(I36:I36)</f>
        <v>37262886</v>
      </c>
      <c r="J37" s="119"/>
      <c r="K37" s="30"/>
      <c r="L37" s="30"/>
    </row>
    <row r="38" spans="1:12" ht="11.15" customHeight="1" thickTop="1" x14ac:dyDescent="0.35">
      <c r="A38" s="96"/>
      <c r="C38" s="42"/>
      <c r="D38" s="25"/>
      <c r="E38" s="42"/>
      <c r="F38" s="25"/>
      <c r="G38" s="26"/>
      <c r="H38" s="26"/>
      <c r="I38" s="26"/>
      <c r="J38" s="119"/>
      <c r="K38" s="30"/>
      <c r="L38" s="30"/>
    </row>
    <row r="39" spans="1:12" ht="18" customHeight="1" x14ac:dyDescent="0.35">
      <c r="A39" s="96" t="s">
        <v>92</v>
      </c>
      <c r="C39" s="42"/>
      <c r="D39" s="25"/>
      <c r="E39" s="42"/>
      <c r="F39" s="25"/>
      <c r="G39" s="26"/>
      <c r="H39" s="26"/>
      <c r="I39" s="26"/>
      <c r="J39" s="119"/>
      <c r="K39" s="30"/>
      <c r="L39" s="30"/>
    </row>
    <row r="40" spans="1:12" ht="18" customHeight="1" x14ac:dyDescent="0.35">
      <c r="A40" s="88" t="s">
        <v>90</v>
      </c>
      <c r="C40" s="34">
        <f>C33</f>
        <v>18852933</v>
      </c>
      <c r="D40" s="15"/>
      <c r="E40" s="34">
        <f>E33</f>
        <v>37262886</v>
      </c>
      <c r="F40" s="15"/>
      <c r="G40" s="15">
        <f>G33</f>
        <v>18852933</v>
      </c>
      <c r="H40" s="15"/>
      <c r="I40" s="15">
        <f>I33</f>
        <v>37262886</v>
      </c>
      <c r="J40" s="119"/>
      <c r="K40" s="30"/>
      <c r="L40" s="30"/>
    </row>
    <row r="41" spans="1:12" ht="18" customHeight="1" thickBot="1" x14ac:dyDescent="0.4">
      <c r="A41" s="96" t="s">
        <v>88</v>
      </c>
      <c r="C41" s="8">
        <f>SUM(C40:C40)</f>
        <v>18852933</v>
      </c>
      <c r="E41" s="8">
        <f>SUM(E40:E40)</f>
        <v>37262886</v>
      </c>
      <c r="G41" s="8">
        <f>SUM(G40:G40)</f>
        <v>18852933</v>
      </c>
      <c r="H41" s="119"/>
      <c r="I41" s="8">
        <f>SUM(I40:I40)</f>
        <v>37262886</v>
      </c>
      <c r="J41" s="119"/>
      <c r="K41" s="30"/>
      <c r="L41" s="30"/>
    </row>
    <row r="42" spans="1:12" ht="11.15" customHeight="1" thickTop="1" x14ac:dyDescent="0.35">
      <c r="J42" s="119"/>
      <c r="K42" s="30"/>
      <c r="L42" s="30"/>
    </row>
    <row r="43" spans="1:12" ht="18" customHeight="1" x14ac:dyDescent="0.35">
      <c r="A43" s="122" t="s">
        <v>93</v>
      </c>
      <c r="C43" s="123"/>
      <c r="D43" s="123"/>
      <c r="E43" s="123"/>
      <c r="F43" s="123"/>
      <c r="G43" s="123"/>
      <c r="H43" s="123"/>
      <c r="I43" s="123"/>
      <c r="J43" s="119"/>
      <c r="K43" s="30"/>
      <c r="L43" s="30"/>
    </row>
    <row r="44" spans="1:12" ht="18" customHeight="1" thickBot="1" x14ac:dyDescent="0.4">
      <c r="A44" s="88" t="s">
        <v>94</v>
      </c>
      <c r="B44" s="83">
        <v>15</v>
      </c>
      <c r="C44" s="31">
        <f>C36/256963179</f>
        <v>7.3368227593417185E-2</v>
      </c>
      <c r="D44" s="124"/>
      <c r="E44" s="31">
        <f>E36/271345350</f>
        <v>0.13732642184581384</v>
      </c>
      <c r="F44" s="125"/>
      <c r="G44" s="31">
        <f>G36/256963179</f>
        <v>7.3368227593417185E-2</v>
      </c>
      <c r="H44" s="125"/>
      <c r="I44" s="31">
        <f>I36/271345350</f>
        <v>0.13732642184581384</v>
      </c>
      <c r="J44" s="119"/>
      <c r="K44" s="30"/>
      <c r="L44" s="30"/>
    </row>
    <row r="45" spans="1:12" ht="18" customHeight="1" thickTop="1" x14ac:dyDescent="0.35">
      <c r="A45" s="88"/>
      <c r="C45" s="40"/>
      <c r="D45" s="124"/>
      <c r="E45" s="40"/>
      <c r="F45" s="125"/>
      <c r="G45" s="126"/>
      <c r="H45" s="125"/>
      <c r="I45" s="126"/>
      <c r="K45" s="30"/>
    </row>
    <row r="46" spans="1:12" ht="18" customHeight="1" x14ac:dyDescent="0.35">
      <c r="A46" s="88"/>
      <c r="C46" s="40"/>
      <c r="D46" s="124"/>
      <c r="E46" s="40"/>
      <c r="F46" s="125"/>
      <c r="G46" s="126"/>
      <c r="H46" s="125"/>
      <c r="I46" s="126"/>
    </row>
    <row r="47" spans="1:12" ht="18" customHeight="1" x14ac:dyDescent="0.35">
      <c r="A47" s="88"/>
      <c r="C47" s="40"/>
      <c r="D47" s="124"/>
      <c r="E47" s="40"/>
      <c r="F47" s="125"/>
      <c r="G47" s="126"/>
      <c r="H47" s="125"/>
      <c r="I47" s="126"/>
    </row>
    <row r="48" spans="1:12" ht="18" customHeight="1" x14ac:dyDescent="0.35">
      <c r="A48" s="88"/>
      <c r="C48" s="40"/>
      <c r="D48" s="124"/>
      <c r="E48" s="40"/>
      <c r="F48" s="125"/>
      <c r="G48" s="126"/>
      <c r="H48" s="125"/>
      <c r="I48" s="126"/>
    </row>
    <row r="49" spans="1:9" ht="18" customHeight="1" x14ac:dyDescent="0.35">
      <c r="A49" s="88"/>
      <c r="C49" s="40"/>
      <c r="D49" s="124"/>
      <c r="E49" s="40"/>
      <c r="F49" s="125"/>
      <c r="G49" s="126"/>
      <c r="H49" s="125"/>
      <c r="I49" s="126"/>
    </row>
    <row r="50" spans="1:9" ht="18" customHeight="1" x14ac:dyDescent="0.35">
      <c r="A50" s="88"/>
      <c r="C50" s="40"/>
      <c r="D50" s="124"/>
      <c r="E50" s="40"/>
      <c r="F50" s="125"/>
      <c r="G50" s="126"/>
      <c r="H50" s="125"/>
      <c r="I50" s="126"/>
    </row>
    <row r="51" spans="1:9" ht="18" customHeight="1" x14ac:dyDescent="0.35">
      <c r="A51" s="88"/>
      <c r="C51" s="40"/>
      <c r="D51" s="124"/>
      <c r="E51" s="40"/>
      <c r="F51" s="125"/>
      <c r="G51" s="126"/>
      <c r="H51" s="125"/>
      <c r="I51" s="126"/>
    </row>
    <row r="52" spans="1:9" ht="18" customHeight="1" x14ac:dyDescent="0.35">
      <c r="A52" s="88"/>
      <c r="C52" s="40"/>
      <c r="D52" s="124"/>
      <c r="E52" s="40"/>
      <c r="F52" s="125"/>
      <c r="G52" s="126"/>
      <c r="H52" s="125"/>
      <c r="I52" s="126"/>
    </row>
    <row r="53" spans="1:9" ht="18" customHeight="1" x14ac:dyDescent="0.35">
      <c r="A53" s="139" t="s">
        <v>31</v>
      </c>
      <c r="B53" s="139"/>
      <c r="C53" s="139"/>
      <c r="D53" s="139"/>
      <c r="E53" s="139"/>
      <c r="F53" s="139"/>
      <c r="G53" s="139"/>
      <c r="H53" s="139"/>
      <c r="I53" s="139"/>
    </row>
    <row r="54" spans="1:9" ht="10" customHeight="1" x14ac:dyDescent="0.35">
      <c r="A54" s="80"/>
    </row>
  </sheetData>
  <mergeCells count="10">
    <mergeCell ref="C8:E8"/>
    <mergeCell ref="G8:I8"/>
    <mergeCell ref="A53:I53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AC34"/>
  <sheetViews>
    <sheetView showWhiteSpace="0" topLeftCell="G10" zoomScale="85" zoomScaleNormal="85" zoomScaleSheetLayoutView="85" zoomScalePageLayoutView="67" workbookViewId="0">
      <selection activeCell="M20" sqref="M20"/>
    </sheetView>
  </sheetViews>
  <sheetFormatPr defaultColWidth="9.1796875" defaultRowHeight="18" customHeight="1" x14ac:dyDescent="0.35"/>
  <cols>
    <col min="1" max="1" width="2.54296875" style="80" customWidth="1"/>
    <col min="2" max="2" width="33.1796875" style="80" bestFit="1" customWidth="1"/>
    <col min="3" max="3" width="7.453125" style="80" customWidth="1"/>
    <col min="4" max="4" width="1.453125" style="80" customWidth="1"/>
    <col min="5" max="5" width="13.81640625" style="80" customWidth="1"/>
    <col min="6" max="6" width="0.81640625" style="80" customWidth="1"/>
    <col min="7" max="7" width="13.81640625" style="80" bestFit="1" customWidth="1"/>
    <col min="8" max="8" width="0.81640625" style="80" customWidth="1"/>
    <col min="9" max="9" width="16.81640625" style="80" customWidth="1"/>
    <col min="10" max="10" width="0.81640625" style="80" customWidth="1"/>
    <col min="11" max="11" width="13.453125" style="80" customWidth="1"/>
    <col min="12" max="12" width="0.81640625" style="80" customWidth="1"/>
    <col min="13" max="13" width="13.453125" style="80" customWidth="1"/>
    <col min="14" max="14" width="0.81640625" style="80" customWidth="1"/>
    <col min="15" max="15" width="13.453125" style="80" customWidth="1"/>
    <col min="16" max="16" width="0.81640625" style="80" customWidth="1"/>
    <col min="17" max="17" width="13.453125" style="80" customWidth="1"/>
    <col min="18" max="18" width="0.81640625" style="80" customWidth="1"/>
    <col min="19" max="19" width="17" style="80" bestFit="1" customWidth="1"/>
    <col min="20" max="20" width="9.1796875" style="80"/>
    <col min="21" max="22" width="11.1796875" style="80" bestFit="1" customWidth="1"/>
    <col min="23" max="16384" width="9.1796875" style="80"/>
  </cols>
  <sheetData>
    <row r="1" spans="1:19" ht="18" customHeight="1" x14ac:dyDescent="0.3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18" customHeight="1" x14ac:dyDescent="0.35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ht="18" customHeight="1" x14ac:dyDescent="0.35">
      <c r="A3" s="142" t="s">
        <v>97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19" ht="18" customHeight="1" x14ac:dyDescent="0.35">
      <c r="A4" s="142" t="s">
        <v>67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ht="18" customHeight="1" x14ac:dyDescent="0.35">
      <c r="A5" s="81"/>
      <c r="B5" s="81"/>
      <c r="C5" s="81"/>
      <c r="D5" s="81"/>
      <c r="E5" s="81"/>
      <c r="F5" s="81"/>
      <c r="G5" s="81"/>
      <c r="H5" s="81"/>
      <c r="I5" s="81"/>
      <c r="J5" s="105"/>
      <c r="K5" s="105"/>
      <c r="L5" s="105"/>
      <c r="M5" s="105"/>
      <c r="N5" s="105"/>
      <c r="O5" s="105"/>
      <c r="P5" s="81"/>
      <c r="Q5" s="81"/>
      <c r="R5" s="138" t="s">
        <v>98</v>
      </c>
      <c r="S5" s="138"/>
    </row>
    <row r="6" spans="1:19" ht="6" customHeight="1" x14ac:dyDescent="0.35">
      <c r="A6" s="82"/>
      <c r="B6" s="82"/>
      <c r="C6" s="82"/>
      <c r="D6" s="82"/>
      <c r="E6" s="82"/>
      <c r="F6" s="82"/>
      <c r="G6" s="82"/>
      <c r="H6" s="82"/>
      <c r="I6" s="82"/>
      <c r="P6" s="82"/>
      <c r="Q6" s="82"/>
    </row>
    <row r="7" spans="1:19" s="84" customFormat="1" ht="16.5" customHeight="1" x14ac:dyDescent="0.35">
      <c r="C7" s="79" t="s">
        <v>4</v>
      </c>
      <c r="D7" s="79"/>
      <c r="E7" s="140" t="s">
        <v>99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</row>
    <row r="8" spans="1:19" s="84" customFormat="1" ht="18.649999999999999" customHeight="1" x14ac:dyDescent="0.35">
      <c r="F8" s="79"/>
      <c r="H8" s="79"/>
      <c r="K8" s="143" t="s">
        <v>100</v>
      </c>
      <c r="L8" s="143"/>
      <c r="M8" s="143"/>
      <c r="N8" s="143"/>
      <c r="O8" s="143"/>
      <c r="P8" s="79"/>
      <c r="S8" s="79"/>
    </row>
    <row r="9" spans="1:19" s="84" customFormat="1" ht="18" customHeight="1" x14ac:dyDescent="0.35">
      <c r="E9" s="79" t="s">
        <v>101</v>
      </c>
      <c r="F9" s="110"/>
      <c r="G9" s="79" t="s">
        <v>102</v>
      </c>
      <c r="H9" s="110"/>
      <c r="I9" s="79" t="s">
        <v>103</v>
      </c>
      <c r="K9" s="144" t="s">
        <v>58</v>
      </c>
      <c r="L9" s="144"/>
      <c r="M9" s="144"/>
      <c r="N9" s="110"/>
      <c r="P9" s="110"/>
      <c r="Q9" s="80"/>
      <c r="R9" s="79"/>
      <c r="S9" s="79"/>
    </row>
    <row r="10" spans="1:19" ht="18" customHeight="1" x14ac:dyDescent="0.35">
      <c r="A10" s="84"/>
      <c r="B10" s="108"/>
      <c r="C10" s="84"/>
      <c r="D10" s="84"/>
      <c r="E10" s="79" t="s">
        <v>104</v>
      </c>
      <c r="F10" s="116"/>
      <c r="G10" s="79" t="s">
        <v>105</v>
      </c>
      <c r="H10" s="110"/>
      <c r="I10" s="79" t="s">
        <v>106</v>
      </c>
      <c r="J10" s="84"/>
      <c r="K10" s="103"/>
      <c r="L10" s="84"/>
      <c r="M10" s="79" t="s">
        <v>107</v>
      </c>
      <c r="N10" s="84"/>
      <c r="O10" s="84"/>
      <c r="P10" s="116"/>
      <c r="Q10" s="84"/>
      <c r="R10" s="110"/>
      <c r="S10" s="79" t="s">
        <v>108</v>
      </c>
    </row>
    <row r="11" spans="1:19" ht="18" customHeight="1" x14ac:dyDescent="0.35">
      <c r="A11" s="84"/>
      <c r="B11" s="108"/>
      <c r="E11" s="107" t="s">
        <v>109</v>
      </c>
      <c r="F11" s="116"/>
      <c r="G11" s="107" t="s">
        <v>110</v>
      </c>
      <c r="H11" s="110"/>
      <c r="I11" s="107" t="s">
        <v>111</v>
      </c>
      <c r="J11" s="110"/>
      <c r="K11" s="107" t="s">
        <v>59</v>
      </c>
      <c r="L11" s="84"/>
      <c r="M11" s="107" t="s">
        <v>112</v>
      </c>
      <c r="N11" s="84"/>
      <c r="O11" s="107" t="s">
        <v>61</v>
      </c>
      <c r="P11" s="116"/>
      <c r="Q11" s="107" t="s">
        <v>62</v>
      </c>
      <c r="R11" s="110"/>
      <c r="S11" s="107" t="s">
        <v>113</v>
      </c>
    </row>
    <row r="12" spans="1:19" ht="18" customHeight="1" x14ac:dyDescent="0.35">
      <c r="A12" s="84"/>
      <c r="B12" s="108"/>
      <c r="J12" s="110"/>
      <c r="R12" s="110"/>
    </row>
    <row r="13" spans="1:19" ht="18" customHeight="1" x14ac:dyDescent="0.35">
      <c r="A13" s="84" t="s">
        <v>114</v>
      </c>
      <c r="B13" s="84"/>
      <c r="C13" s="84"/>
      <c r="D13" s="84"/>
      <c r="E13" s="10">
        <v>136000000</v>
      </c>
      <c r="F13" s="2"/>
      <c r="G13" s="10">
        <v>647639270</v>
      </c>
      <c r="H13" s="2"/>
      <c r="I13" s="10">
        <v>22151112</v>
      </c>
      <c r="J13" s="2"/>
      <c r="K13" s="10">
        <v>13600000</v>
      </c>
      <c r="L13" s="2"/>
      <c r="M13" s="23">
        <v>0</v>
      </c>
      <c r="N13" s="2"/>
      <c r="O13" s="10">
        <v>186433543</v>
      </c>
      <c r="P13" s="2"/>
      <c r="Q13" s="23">
        <v>0</v>
      </c>
      <c r="R13" s="86"/>
      <c r="S13" s="10">
        <f>SUM(E13:Q13)</f>
        <v>1005823925</v>
      </c>
    </row>
    <row r="14" spans="1:19" s="84" customFormat="1" ht="18" customHeight="1" x14ac:dyDescent="0.35">
      <c r="A14" s="84" t="s">
        <v>115</v>
      </c>
      <c r="C14" s="80"/>
      <c r="D14" s="80"/>
      <c r="E14" s="15"/>
      <c r="F14" s="2"/>
      <c r="G14" s="15"/>
      <c r="H14" s="2"/>
      <c r="I14" s="2"/>
      <c r="J14" s="2"/>
      <c r="K14" s="15"/>
      <c r="L14" s="2"/>
      <c r="M14" s="2"/>
      <c r="N14" s="2"/>
      <c r="O14" s="2"/>
      <c r="P14" s="2"/>
      <c r="Q14" s="15"/>
      <c r="R14" s="3"/>
      <c r="S14" s="2"/>
    </row>
    <row r="15" spans="1:19" ht="18" customHeight="1" x14ac:dyDescent="0.35">
      <c r="B15" s="80" t="s">
        <v>116</v>
      </c>
      <c r="C15" s="83">
        <v>19</v>
      </c>
      <c r="D15" s="83"/>
      <c r="E15" s="23">
        <v>0</v>
      </c>
      <c r="F15" s="36"/>
      <c r="G15" s="23">
        <v>0</v>
      </c>
      <c r="H15" s="58"/>
      <c r="I15" s="23">
        <v>0</v>
      </c>
      <c r="J15" s="58"/>
      <c r="K15" s="23">
        <v>0</v>
      </c>
      <c r="L15" s="23"/>
      <c r="M15" s="23">
        <v>0</v>
      </c>
      <c r="N15" s="36"/>
      <c r="O15" s="10">
        <v>-46239983</v>
      </c>
      <c r="P15" s="36"/>
      <c r="Q15" s="23">
        <v>0</v>
      </c>
      <c r="R15" s="86"/>
      <c r="S15" s="10">
        <f t="shared" ref="S15:S17" si="0">SUM(E15:Q15)</f>
        <v>-46239983</v>
      </c>
    </row>
    <row r="16" spans="1:19" ht="18" customHeight="1" x14ac:dyDescent="0.35">
      <c r="B16" s="80" t="s">
        <v>117</v>
      </c>
      <c r="C16" s="83"/>
      <c r="D16" s="83"/>
      <c r="E16" s="23">
        <v>0</v>
      </c>
      <c r="F16" s="36"/>
      <c r="G16" s="23">
        <v>0</v>
      </c>
      <c r="H16" s="58"/>
      <c r="I16" s="23">
        <v>0</v>
      </c>
      <c r="J16" s="58"/>
      <c r="K16" s="23">
        <v>0</v>
      </c>
      <c r="L16" s="23"/>
      <c r="M16" s="23">
        <v>0</v>
      </c>
      <c r="N16" s="36"/>
      <c r="O16" s="10">
        <f>'PL-6'!E33</f>
        <v>37262886</v>
      </c>
      <c r="P16" s="36"/>
      <c r="Q16" s="23">
        <v>0</v>
      </c>
      <c r="R16" s="86"/>
      <c r="S16" s="10">
        <f t="shared" si="0"/>
        <v>37262886</v>
      </c>
    </row>
    <row r="17" spans="1:29" ht="18" customHeight="1" x14ac:dyDescent="0.35">
      <c r="B17" s="80" t="s">
        <v>62</v>
      </c>
      <c r="C17" s="83">
        <v>14</v>
      </c>
      <c r="D17" s="83"/>
      <c r="E17" s="43">
        <v>0</v>
      </c>
      <c r="F17" s="36"/>
      <c r="G17" s="43">
        <v>0</v>
      </c>
      <c r="H17" s="36"/>
      <c r="I17" s="43">
        <v>0</v>
      </c>
      <c r="J17" s="58"/>
      <c r="K17" s="43">
        <v>0</v>
      </c>
      <c r="L17" s="117"/>
      <c r="M17" s="5">
        <v>28062949</v>
      </c>
      <c r="N17" s="117"/>
      <c r="O17" s="5">
        <v>-28062949</v>
      </c>
      <c r="P17" s="36"/>
      <c r="Q17" s="5">
        <v>-28062949</v>
      </c>
      <c r="R17" s="86"/>
      <c r="S17" s="10">
        <f t="shared" si="0"/>
        <v>-28062949</v>
      </c>
    </row>
    <row r="18" spans="1:29" ht="18" customHeight="1" thickBot="1" x14ac:dyDescent="0.35">
      <c r="A18" s="84" t="s">
        <v>118</v>
      </c>
      <c r="B18" s="84"/>
      <c r="C18" s="84"/>
      <c r="D18" s="84"/>
      <c r="E18" s="37">
        <f>SUM(E13:E17)</f>
        <v>136000000</v>
      </c>
      <c r="F18" s="82"/>
      <c r="G18" s="37">
        <f>SUM(G13:G17)</f>
        <v>647639270</v>
      </c>
      <c r="H18" s="82"/>
      <c r="I18" s="37">
        <f>SUM(I13:I17)</f>
        <v>22151112</v>
      </c>
      <c r="J18" s="82"/>
      <c r="K18" s="37">
        <f>SUM(K13:K17)</f>
        <v>13600000</v>
      </c>
      <c r="L18" s="82"/>
      <c r="M18" s="37">
        <f>SUM(M13:M17)</f>
        <v>28062949</v>
      </c>
      <c r="N18" s="82"/>
      <c r="O18" s="37">
        <f>SUM(O13:O17)</f>
        <v>149393497</v>
      </c>
      <c r="P18" s="82"/>
      <c r="Q18" s="37">
        <f>SUM(Q13:Q17)</f>
        <v>-28062949</v>
      </c>
      <c r="R18" s="82"/>
      <c r="S18" s="8">
        <f>SUM(S13:S17)</f>
        <v>968783879</v>
      </c>
      <c r="T18" s="38"/>
      <c r="U18" s="38"/>
      <c r="V18" s="39"/>
      <c r="W18" s="39"/>
      <c r="X18" s="39"/>
      <c r="Y18" s="39"/>
      <c r="Z18" s="39"/>
      <c r="AA18" s="39"/>
      <c r="AB18" s="39"/>
      <c r="AC18" s="39"/>
    </row>
    <row r="19" spans="1:29" ht="18" customHeight="1" thickTop="1" x14ac:dyDescent="0.35"/>
    <row r="20" spans="1:29" ht="18" customHeight="1" x14ac:dyDescent="0.35">
      <c r="A20" s="84" t="s">
        <v>119</v>
      </c>
      <c r="B20" s="84"/>
      <c r="C20" s="84"/>
      <c r="D20" s="84"/>
      <c r="E20" s="10">
        <v>136000000</v>
      </c>
      <c r="F20" s="2"/>
      <c r="G20" s="10">
        <v>647639270</v>
      </c>
      <c r="H20" s="2"/>
      <c r="I20" s="10">
        <v>22151112</v>
      </c>
      <c r="J20" s="2"/>
      <c r="K20" s="10">
        <v>13600000</v>
      </c>
      <c r="L20" s="2"/>
      <c r="M20" s="10">
        <v>69575916</v>
      </c>
      <c r="N20" s="2"/>
      <c r="O20" s="10">
        <v>148211123</v>
      </c>
      <c r="P20" s="2"/>
      <c r="Q20" s="10">
        <v>-69575916</v>
      </c>
      <c r="R20" s="86"/>
      <c r="S20" s="10">
        <f>SUM(E20:Q20)</f>
        <v>967601505</v>
      </c>
    </row>
    <row r="21" spans="1:29" s="84" customFormat="1" ht="18" customHeight="1" x14ac:dyDescent="0.35">
      <c r="A21" s="84" t="s">
        <v>115</v>
      </c>
      <c r="C21" s="80"/>
      <c r="D21" s="80"/>
      <c r="E21" s="15"/>
      <c r="F21" s="2"/>
      <c r="G21" s="15"/>
      <c r="H21" s="2"/>
      <c r="I21" s="2"/>
      <c r="J21" s="2"/>
      <c r="K21" s="15"/>
      <c r="L21" s="2"/>
      <c r="M21" s="2"/>
      <c r="N21" s="2"/>
      <c r="O21" s="2"/>
      <c r="P21" s="2"/>
      <c r="Q21" s="15"/>
      <c r="R21" s="3"/>
      <c r="S21" s="2"/>
    </row>
    <row r="22" spans="1:29" ht="18" customHeight="1" x14ac:dyDescent="0.35">
      <c r="B22" s="80" t="s">
        <v>116</v>
      </c>
      <c r="C22" s="83">
        <v>19</v>
      </c>
      <c r="D22" s="83"/>
      <c r="E22" s="23">
        <v>0</v>
      </c>
      <c r="F22" s="36"/>
      <c r="G22" s="23">
        <v>0</v>
      </c>
      <c r="H22" s="58"/>
      <c r="I22" s="23">
        <v>0</v>
      </c>
      <c r="J22" s="58"/>
      <c r="K22" s="23">
        <v>0</v>
      </c>
      <c r="L22" s="23"/>
      <c r="M22" s="23">
        <v>0</v>
      </c>
      <c r="N22" s="36"/>
      <c r="O22" s="10">
        <v>-56648108</v>
      </c>
      <c r="P22" s="36"/>
      <c r="Q22" s="23">
        <v>0</v>
      </c>
      <c r="R22" s="86"/>
      <c r="S22" s="10">
        <f t="shared" ref="S22:S24" si="1">SUM(E22:Q22)</f>
        <v>-56648108</v>
      </c>
    </row>
    <row r="23" spans="1:29" ht="18" customHeight="1" x14ac:dyDescent="0.35">
      <c r="B23" s="80" t="s">
        <v>117</v>
      </c>
      <c r="C23" s="83"/>
      <c r="D23" s="83"/>
      <c r="E23" s="23">
        <v>0</v>
      </c>
      <c r="F23" s="36"/>
      <c r="G23" s="23">
        <v>0</v>
      </c>
      <c r="H23" s="58"/>
      <c r="I23" s="23">
        <v>0</v>
      </c>
      <c r="J23" s="58"/>
      <c r="K23" s="23">
        <v>0</v>
      </c>
      <c r="L23" s="23"/>
      <c r="M23" s="23">
        <v>0</v>
      </c>
      <c r="N23" s="36"/>
      <c r="O23" s="10">
        <v>18852933</v>
      </c>
      <c r="P23" s="36"/>
      <c r="Q23" s="23">
        <v>0</v>
      </c>
      <c r="R23" s="86"/>
      <c r="S23" s="10">
        <f t="shared" si="1"/>
        <v>18852933</v>
      </c>
    </row>
    <row r="24" spans="1:29" ht="18" customHeight="1" x14ac:dyDescent="0.35">
      <c r="B24" s="80" t="s">
        <v>62</v>
      </c>
      <c r="C24" s="83">
        <v>14</v>
      </c>
      <c r="D24" s="83"/>
      <c r="E24" s="43">
        <v>0</v>
      </c>
      <c r="F24" s="36"/>
      <c r="G24" s="43">
        <v>0</v>
      </c>
      <c r="H24" s="36"/>
      <c r="I24" s="43">
        <v>0</v>
      </c>
      <c r="J24" s="58"/>
      <c r="K24" s="43">
        <v>0</v>
      </c>
      <c r="L24" s="117"/>
      <c r="M24" s="5">
        <v>51631776</v>
      </c>
      <c r="N24" s="117"/>
      <c r="O24" s="5">
        <v>-51631776</v>
      </c>
      <c r="P24" s="36"/>
      <c r="Q24" s="5">
        <v>-51631776</v>
      </c>
      <c r="R24" s="86"/>
      <c r="S24" s="10">
        <f t="shared" si="1"/>
        <v>-51631776</v>
      </c>
    </row>
    <row r="25" spans="1:29" ht="18" customHeight="1" thickBot="1" x14ac:dyDescent="0.35">
      <c r="A25" s="84" t="s">
        <v>120</v>
      </c>
      <c r="B25" s="84"/>
      <c r="C25" s="84"/>
      <c r="D25" s="84"/>
      <c r="E25" s="37">
        <f>SUM(E20:E24)</f>
        <v>136000000</v>
      </c>
      <c r="F25" s="82"/>
      <c r="G25" s="37">
        <f>SUM(G20:G24)</f>
        <v>647639270</v>
      </c>
      <c r="H25" s="82"/>
      <c r="I25" s="37">
        <f>SUM(I20:I24)</f>
        <v>22151112</v>
      </c>
      <c r="J25" s="82"/>
      <c r="K25" s="37">
        <f>SUM(K20:K24)</f>
        <v>13600000</v>
      </c>
      <c r="L25" s="82"/>
      <c r="M25" s="37">
        <f>SUM(M20:M24)</f>
        <v>121207692</v>
      </c>
      <c r="N25" s="82"/>
      <c r="O25" s="37">
        <f>SUM(O20:O24)</f>
        <v>58784172</v>
      </c>
      <c r="P25" s="82"/>
      <c r="Q25" s="37">
        <f>SUM(Q20:Q24)</f>
        <v>-121207692</v>
      </c>
      <c r="R25" s="82"/>
      <c r="S25" s="8">
        <f>SUM(S20:S24)</f>
        <v>878174554</v>
      </c>
      <c r="T25" s="38"/>
      <c r="U25" s="38"/>
      <c r="V25" s="39"/>
      <c r="W25" s="39"/>
      <c r="X25" s="39"/>
      <c r="Y25" s="39"/>
      <c r="Z25" s="39"/>
      <c r="AA25" s="39"/>
      <c r="AB25" s="39"/>
      <c r="AC25" s="39"/>
    </row>
    <row r="26" spans="1:29" ht="18" customHeight="1" thickTop="1" x14ac:dyDescent="0.35"/>
    <row r="34" spans="1:10" ht="18" customHeight="1" x14ac:dyDescent="0.35">
      <c r="A34" s="139" t="s">
        <v>31</v>
      </c>
      <c r="B34" s="139"/>
      <c r="C34" s="139"/>
      <c r="D34" s="139"/>
      <c r="E34" s="139"/>
      <c r="F34" s="139"/>
      <c r="G34" s="139"/>
      <c r="H34" s="139"/>
      <c r="I34" s="139"/>
      <c r="J34" s="139"/>
    </row>
  </sheetData>
  <mergeCells count="9">
    <mergeCell ref="A34:J34"/>
    <mergeCell ref="A4:S4"/>
    <mergeCell ref="K8:O8"/>
    <mergeCell ref="A1:S1"/>
    <mergeCell ref="A2:S2"/>
    <mergeCell ref="A3:S3"/>
    <mergeCell ref="E7:S7"/>
    <mergeCell ref="R5:S5"/>
    <mergeCell ref="K9:M9"/>
  </mergeCells>
  <pageMargins left="1" right="0.3" top="1" bottom="0.5" header="0.5" footer="0.3"/>
  <pageSetup paperSize="9" scale="79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W33"/>
  <sheetViews>
    <sheetView view="pageBreakPreview" topLeftCell="F6" zoomScale="80" zoomScaleNormal="100" zoomScaleSheetLayoutView="80" zoomScalePageLayoutView="115" workbookViewId="0">
      <selection activeCell="M20" sqref="M20"/>
    </sheetView>
  </sheetViews>
  <sheetFormatPr defaultColWidth="9.1796875" defaultRowHeight="18" customHeight="1" x14ac:dyDescent="0.35"/>
  <cols>
    <col min="1" max="1" width="2.54296875" style="103" customWidth="1"/>
    <col min="2" max="2" width="35.54296875" style="103" customWidth="1"/>
    <col min="3" max="3" width="5.453125" style="103" bestFit="1" customWidth="1"/>
    <col min="4" max="4" width="1" style="103" customWidth="1"/>
    <col min="5" max="5" width="15.81640625" style="103" customWidth="1"/>
    <col min="6" max="6" width="1.453125" style="103" customWidth="1"/>
    <col min="7" max="7" width="15.81640625" style="103" customWidth="1"/>
    <col min="8" max="8" width="1.453125" style="103" customWidth="1"/>
    <col min="9" max="9" width="15.81640625" style="103" customWidth="1"/>
    <col min="10" max="10" width="1.453125" style="103" customWidth="1"/>
    <col min="11" max="11" width="15.81640625" style="103" customWidth="1"/>
    <col min="12" max="12" width="1.453125" style="103" customWidth="1"/>
    <col min="13" max="13" width="15" style="103" customWidth="1"/>
    <col min="14" max="14" width="1.453125" style="103" customWidth="1"/>
    <col min="15" max="15" width="14.81640625" style="103" customWidth="1"/>
    <col min="16" max="16" width="1.453125" style="103" customWidth="1"/>
    <col min="17" max="17" width="17.81640625" style="103" customWidth="1"/>
    <col min="18" max="18" width="1.1796875" style="103" customWidth="1"/>
    <col min="19" max="16384" width="9.1796875" style="103"/>
  </cols>
  <sheetData>
    <row r="1" spans="1:23" ht="22" customHeight="1" x14ac:dyDescent="0.3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04"/>
      <c r="S1" s="104"/>
      <c r="T1" s="104"/>
      <c r="U1" s="104"/>
      <c r="V1" s="104"/>
      <c r="W1" s="104"/>
    </row>
    <row r="2" spans="1:23" ht="22" customHeight="1" x14ac:dyDescent="0.35">
      <c r="A2" s="142" t="s">
        <v>121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04"/>
      <c r="S2" s="104"/>
      <c r="T2" s="104"/>
      <c r="U2" s="104"/>
      <c r="V2" s="104"/>
      <c r="W2" s="104"/>
    </row>
    <row r="3" spans="1:23" ht="22" customHeight="1" x14ac:dyDescent="0.35">
      <c r="A3" s="142" t="s">
        <v>95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04"/>
      <c r="S3" s="104"/>
      <c r="T3" s="104"/>
      <c r="U3" s="104"/>
      <c r="V3" s="104"/>
      <c r="W3" s="104"/>
    </row>
    <row r="4" spans="1:23" ht="22" customHeight="1" x14ac:dyDescent="0.35">
      <c r="A4" s="142" t="s">
        <v>67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04"/>
      <c r="S4" s="104"/>
      <c r="T4" s="104"/>
      <c r="U4" s="104"/>
      <c r="V4" s="104"/>
      <c r="W4" s="104"/>
    </row>
    <row r="5" spans="1:23" ht="18" customHeight="1" x14ac:dyDescent="0.35">
      <c r="A5" s="81"/>
      <c r="B5" s="81"/>
      <c r="C5" s="81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68" t="s">
        <v>122</v>
      </c>
      <c r="R5" s="106"/>
    </row>
    <row r="6" spans="1:23" ht="6" customHeight="1" x14ac:dyDescent="0.35">
      <c r="A6" s="82"/>
      <c r="B6" s="82"/>
      <c r="C6" s="82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47"/>
    </row>
    <row r="7" spans="1:23" ht="18" customHeight="1" x14ac:dyDescent="0.35">
      <c r="A7" s="83"/>
      <c r="B7" s="79"/>
      <c r="C7" s="79" t="s">
        <v>4</v>
      </c>
      <c r="D7" s="140" t="s">
        <v>123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23" ht="18" customHeight="1" x14ac:dyDescent="0.35">
      <c r="A8" s="83"/>
      <c r="B8" s="79"/>
      <c r="C8" s="79"/>
      <c r="D8" s="79"/>
      <c r="E8" s="79"/>
      <c r="F8" s="84"/>
      <c r="G8" s="79"/>
      <c r="H8" s="79"/>
      <c r="I8" s="143" t="s">
        <v>100</v>
      </c>
      <c r="J8" s="143"/>
      <c r="K8" s="143"/>
      <c r="L8" s="143"/>
      <c r="M8" s="143"/>
      <c r="N8" s="79"/>
      <c r="O8" s="79"/>
      <c r="P8" s="79"/>
      <c r="Q8" s="80"/>
    </row>
    <row r="9" spans="1:23" ht="18" customHeight="1" x14ac:dyDescent="0.35">
      <c r="A9" s="83"/>
      <c r="B9" s="79"/>
      <c r="C9" s="79"/>
      <c r="D9" s="79"/>
      <c r="E9" s="79" t="s">
        <v>101</v>
      </c>
      <c r="F9" s="84"/>
      <c r="G9" s="79" t="s">
        <v>102</v>
      </c>
      <c r="H9" s="79"/>
      <c r="I9" s="144" t="s">
        <v>58</v>
      </c>
      <c r="J9" s="144"/>
      <c r="K9" s="144"/>
      <c r="L9" s="79"/>
      <c r="M9" s="79"/>
      <c r="N9" s="79"/>
      <c r="O9" s="79"/>
      <c r="P9" s="79"/>
      <c r="Q9" s="80"/>
    </row>
    <row r="10" spans="1:23" ht="18" customHeight="1" x14ac:dyDescent="0.35">
      <c r="A10" s="84"/>
      <c r="B10" s="108"/>
      <c r="C10" s="84"/>
      <c r="D10" s="84"/>
      <c r="E10" s="79" t="s">
        <v>104</v>
      </c>
      <c r="F10" s="79"/>
      <c r="G10" s="79" t="s">
        <v>105</v>
      </c>
      <c r="H10" s="84"/>
      <c r="J10" s="84"/>
      <c r="K10" s="79" t="s">
        <v>107</v>
      </c>
      <c r="L10" s="84"/>
      <c r="M10" s="84"/>
      <c r="N10" s="79"/>
      <c r="O10" s="84"/>
      <c r="P10" s="79"/>
      <c r="Q10" s="109" t="s">
        <v>108</v>
      </c>
    </row>
    <row r="11" spans="1:23" ht="18" customHeight="1" x14ac:dyDescent="0.35">
      <c r="A11" s="84"/>
      <c r="B11" s="108"/>
      <c r="C11" s="79"/>
      <c r="D11" s="84"/>
      <c r="E11" s="107" t="s">
        <v>109</v>
      </c>
      <c r="F11" s="110"/>
      <c r="G11" s="107" t="s">
        <v>110</v>
      </c>
      <c r="H11" s="79"/>
      <c r="I11" s="107" t="s">
        <v>59</v>
      </c>
      <c r="J11" s="84"/>
      <c r="K11" s="107" t="s">
        <v>112</v>
      </c>
      <c r="L11" s="84"/>
      <c r="M11" s="107" t="s">
        <v>61</v>
      </c>
      <c r="N11" s="84"/>
      <c r="O11" s="107" t="s">
        <v>62</v>
      </c>
      <c r="P11" s="84"/>
      <c r="Q11" s="111" t="s">
        <v>113</v>
      </c>
    </row>
    <row r="12" spans="1:23" s="113" customFormat="1" ht="18" customHeight="1" x14ac:dyDescent="0.35">
      <c r="A12" s="85"/>
      <c r="B12" s="112"/>
      <c r="C12" s="87"/>
      <c r="D12" s="84"/>
      <c r="E12" s="87"/>
      <c r="F12" s="110"/>
      <c r="G12" s="79"/>
      <c r="H12" s="79"/>
      <c r="I12" s="87"/>
      <c r="J12" s="87"/>
      <c r="K12" s="87"/>
      <c r="L12" s="87"/>
      <c r="M12" s="87"/>
      <c r="N12" s="79"/>
      <c r="O12" s="87"/>
      <c r="P12" s="79"/>
      <c r="Q12" s="87"/>
    </row>
    <row r="13" spans="1:23" ht="18" customHeight="1" x14ac:dyDescent="0.35">
      <c r="A13" s="84" t="s">
        <v>114</v>
      </c>
      <c r="B13" s="80"/>
      <c r="C13" s="83"/>
      <c r="D13" s="80"/>
      <c r="E13" s="3">
        <v>136000000</v>
      </c>
      <c r="F13" s="3"/>
      <c r="G13" s="10">
        <v>647639270</v>
      </c>
      <c r="H13" s="3"/>
      <c r="I13" s="3">
        <v>13600000</v>
      </c>
      <c r="J13" s="3"/>
      <c r="K13" s="23">
        <v>0</v>
      </c>
      <c r="L13" s="3"/>
      <c r="M13" s="3">
        <v>186433876</v>
      </c>
      <c r="N13" s="3"/>
      <c r="O13" s="23">
        <v>0</v>
      </c>
      <c r="P13" s="3"/>
      <c r="Q13" s="10">
        <f>SUM(E13:O13)</f>
        <v>983673146</v>
      </c>
      <c r="R13" s="114"/>
    </row>
    <row r="14" spans="1:23" ht="18" customHeight="1" x14ac:dyDescent="0.35">
      <c r="A14" s="84" t="s">
        <v>115</v>
      </c>
      <c r="B14" s="80"/>
      <c r="C14" s="83"/>
      <c r="D14" s="80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23"/>
      <c r="R14" s="114"/>
    </row>
    <row r="15" spans="1:23" ht="18" customHeight="1" x14ac:dyDescent="0.35">
      <c r="A15" s="84"/>
      <c r="B15" s="80" t="s">
        <v>116</v>
      </c>
      <c r="C15" s="83">
        <v>19</v>
      </c>
      <c r="D15" s="80"/>
      <c r="E15" s="23">
        <v>0</v>
      </c>
      <c r="F15" s="23"/>
      <c r="G15" s="23">
        <v>0</v>
      </c>
      <c r="H15" s="36"/>
      <c r="I15" s="23">
        <v>0</v>
      </c>
      <c r="J15" s="36"/>
      <c r="K15" s="23">
        <v>0</v>
      </c>
      <c r="L15" s="36"/>
      <c r="M15" s="46">
        <v>-46239983</v>
      </c>
      <c r="N15" s="46"/>
      <c r="O15" s="23">
        <v>0</v>
      </c>
      <c r="P15" s="46"/>
      <c r="Q15" s="10">
        <f>SUM(E15:O15)</f>
        <v>-46239983</v>
      </c>
      <c r="R15" s="114"/>
      <c r="U15" s="1"/>
    </row>
    <row r="16" spans="1:23" ht="18" customHeight="1" x14ac:dyDescent="0.35">
      <c r="A16" s="84"/>
      <c r="B16" s="80" t="s">
        <v>117</v>
      </c>
      <c r="C16" s="83"/>
      <c r="D16" s="80"/>
      <c r="E16" s="23">
        <v>0</v>
      </c>
      <c r="F16" s="23"/>
      <c r="G16" s="23">
        <v>0</v>
      </c>
      <c r="H16" s="36"/>
      <c r="I16" s="23">
        <v>0</v>
      </c>
      <c r="J16" s="36"/>
      <c r="K16" s="23">
        <v>0</v>
      </c>
      <c r="L16" s="36"/>
      <c r="M16" s="46">
        <f>'PL-6'!I37</f>
        <v>37262886</v>
      </c>
      <c r="N16" s="46"/>
      <c r="O16" s="23">
        <v>0</v>
      </c>
      <c r="P16" s="46"/>
      <c r="Q16" s="10">
        <f>SUM(E16:O16)</f>
        <v>37262886</v>
      </c>
      <c r="R16" s="114"/>
      <c r="U16" s="1"/>
    </row>
    <row r="17" spans="1:21" ht="18" customHeight="1" x14ac:dyDescent="0.35">
      <c r="A17" s="84"/>
      <c r="B17" s="80" t="s">
        <v>62</v>
      </c>
      <c r="C17" s="83">
        <v>14</v>
      </c>
      <c r="D17" s="80"/>
      <c r="E17" s="43">
        <v>0</v>
      </c>
      <c r="F17" s="23"/>
      <c r="G17" s="43">
        <v>0</v>
      </c>
      <c r="H17" s="14"/>
      <c r="I17" s="43">
        <v>0</v>
      </c>
      <c r="J17" s="14"/>
      <c r="K17" s="6">
        <v>28062949</v>
      </c>
      <c r="L17" s="14"/>
      <c r="M17" s="6">
        <v>-28062949</v>
      </c>
      <c r="N17" s="46"/>
      <c r="O17" s="6">
        <v>-28062949</v>
      </c>
      <c r="P17" s="46"/>
      <c r="Q17" s="6">
        <f>SUM(E17:O17)</f>
        <v>-28062949</v>
      </c>
      <c r="R17" s="114"/>
      <c r="U17" s="1"/>
    </row>
    <row r="18" spans="1:21" ht="18" customHeight="1" thickBot="1" x14ac:dyDescent="0.4">
      <c r="A18" s="84" t="s">
        <v>118</v>
      </c>
      <c r="B18" s="80"/>
      <c r="C18" s="115"/>
      <c r="D18" s="80"/>
      <c r="E18" s="37">
        <f>SUM(E13:E17)</f>
        <v>136000000</v>
      </c>
      <c r="F18" s="45"/>
      <c r="G18" s="37">
        <f>SUM(G13:G17)</f>
        <v>647639270</v>
      </c>
      <c r="H18" s="45"/>
      <c r="I18" s="37">
        <f>SUM(I13:I17)</f>
        <v>13600000</v>
      </c>
      <c r="J18" s="45"/>
      <c r="K18" s="37">
        <f>SUM(K13:K17)</f>
        <v>28062949</v>
      </c>
      <c r="L18" s="45"/>
      <c r="M18" s="37">
        <f>SUM(M13:M17)</f>
        <v>149393830</v>
      </c>
      <c r="N18" s="23"/>
      <c r="O18" s="37">
        <f>SUM(O13:O17)</f>
        <v>-28062949</v>
      </c>
      <c r="P18" s="23"/>
      <c r="Q18" s="37">
        <f>SUM(Q13:Q17)</f>
        <v>946633100</v>
      </c>
      <c r="R18" s="114"/>
    </row>
    <row r="19" spans="1:21" ht="18" customHeight="1" thickTop="1" x14ac:dyDescent="0.35">
      <c r="A19" s="84"/>
      <c r="B19" s="80"/>
      <c r="C19" s="115"/>
      <c r="D19" s="80"/>
      <c r="E19" s="10"/>
      <c r="F19" s="45"/>
      <c r="G19" s="10"/>
      <c r="H19" s="45"/>
      <c r="I19" s="10"/>
      <c r="J19" s="45"/>
      <c r="K19" s="10"/>
      <c r="L19" s="45"/>
      <c r="M19" s="10"/>
      <c r="N19" s="23"/>
      <c r="O19" s="10"/>
      <c r="P19" s="23"/>
      <c r="Q19" s="10"/>
      <c r="R19" s="114"/>
    </row>
    <row r="20" spans="1:21" ht="18" customHeight="1" x14ac:dyDescent="0.35">
      <c r="A20" s="84" t="s">
        <v>119</v>
      </c>
      <c r="B20" s="80"/>
      <c r="C20" s="83"/>
      <c r="D20" s="80"/>
      <c r="E20" s="3">
        <v>136000000</v>
      </c>
      <c r="F20" s="3"/>
      <c r="G20" s="10">
        <v>647639270</v>
      </c>
      <c r="H20" s="3"/>
      <c r="I20" s="3">
        <v>13600000</v>
      </c>
      <c r="J20" s="3"/>
      <c r="K20" s="3">
        <v>69575916</v>
      </c>
      <c r="L20" s="3"/>
      <c r="M20" s="3">
        <v>148211456</v>
      </c>
      <c r="N20" s="3"/>
      <c r="O20" s="3">
        <v>-69575916</v>
      </c>
      <c r="P20" s="3"/>
      <c r="Q20" s="10">
        <f>SUM(E20:O20)</f>
        <v>945450726</v>
      </c>
      <c r="R20" s="114"/>
    </row>
    <row r="21" spans="1:21" ht="18" customHeight="1" x14ac:dyDescent="0.35">
      <c r="A21" s="84" t="s">
        <v>115</v>
      </c>
      <c r="B21" s="80"/>
      <c r="C21" s="83"/>
      <c r="D21" s="80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3"/>
      <c r="P21" s="45"/>
      <c r="Q21" s="23"/>
      <c r="R21" s="114"/>
    </row>
    <row r="22" spans="1:21" ht="18" customHeight="1" x14ac:dyDescent="0.35">
      <c r="A22" s="84"/>
      <c r="B22" s="80" t="s">
        <v>116</v>
      </c>
      <c r="C22" s="83">
        <v>19</v>
      </c>
      <c r="D22" s="80"/>
      <c r="E22" s="23">
        <v>0</v>
      </c>
      <c r="F22" s="23"/>
      <c r="G22" s="23">
        <v>0</v>
      </c>
      <c r="H22" s="36"/>
      <c r="I22" s="23">
        <v>0</v>
      </c>
      <c r="J22" s="36"/>
      <c r="K22" s="23">
        <v>0</v>
      </c>
      <c r="L22" s="36"/>
      <c r="M22" s="46">
        <v>-56648108</v>
      </c>
      <c r="N22" s="46"/>
      <c r="O22" s="23">
        <v>0</v>
      </c>
      <c r="P22" s="46"/>
      <c r="Q22" s="10">
        <f>SUM(E22:O22)</f>
        <v>-56648108</v>
      </c>
      <c r="R22" s="114"/>
      <c r="U22" s="1"/>
    </row>
    <row r="23" spans="1:21" ht="18" customHeight="1" x14ac:dyDescent="0.35">
      <c r="A23" s="84"/>
      <c r="B23" s="80" t="s">
        <v>117</v>
      </c>
      <c r="C23" s="83"/>
      <c r="D23" s="80"/>
      <c r="E23" s="23">
        <v>0</v>
      </c>
      <c r="F23" s="23"/>
      <c r="G23" s="23">
        <v>0</v>
      </c>
      <c r="H23" s="36"/>
      <c r="I23" s="23">
        <v>0</v>
      </c>
      <c r="J23" s="36"/>
      <c r="K23" s="23">
        <v>0</v>
      </c>
      <c r="L23" s="36"/>
      <c r="M23" s="46">
        <v>18852933</v>
      </c>
      <c r="N23" s="46"/>
      <c r="O23" s="23">
        <v>0</v>
      </c>
      <c r="P23" s="46"/>
      <c r="Q23" s="10">
        <f>SUM(E23:O23)</f>
        <v>18852933</v>
      </c>
      <c r="R23" s="114"/>
      <c r="U23" s="1"/>
    </row>
    <row r="24" spans="1:21" ht="18" customHeight="1" x14ac:dyDescent="0.35">
      <c r="A24" s="84"/>
      <c r="B24" s="80" t="s">
        <v>62</v>
      </c>
      <c r="C24" s="83">
        <v>14</v>
      </c>
      <c r="D24" s="80"/>
      <c r="E24" s="43">
        <v>0</v>
      </c>
      <c r="F24" s="23"/>
      <c r="G24" s="43">
        <v>0</v>
      </c>
      <c r="H24" s="14"/>
      <c r="I24" s="43">
        <v>0</v>
      </c>
      <c r="J24" s="14"/>
      <c r="K24" s="6">
        <v>51631776</v>
      </c>
      <c r="L24" s="14"/>
      <c r="M24" s="6">
        <v>-51631776</v>
      </c>
      <c r="N24" s="46"/>
      <c r="O24" s="6">
        <v>-51631776</v>
      </c>
      <c r="P24" s="46"/>
      <c r="Q24" s="6">
        <f>SUM(E24:O24)</f>
        <v>-51631776</v>
      </c>
      <c r="R24" s="114"/>
      <c r="U24" s="1"/>
    </row>
    <row r="25" spans="1:21" ht="18" customHeight="1" thickBot="1" x14ac:dyDescent="0.4">
      <c r="A25" s="84" t="s">
        <v>120</v>
      </c>
      <c r="B25" s="80"/>
      <c r="C25" s="115"/>
      <c r="D25" s="80"/>
      <c r="E25" s="37">
        <f>SUM(E20:E24)</f>
        <v>136000000</v>
      </c>
      <c r="F25" s="45"/>
      <c r="G25" s="37">
        <f>SUM(G20:G24)</f>
        <v>647639270</v>
      </c>
      <c r="H25" s="45"/>
      <c r="I25" s="37">
        <f>SUM(I20:I24)</f>
        <v>13600000</v>
      </c>
      <c r="J25" s="45"/>
      <c r="K25" s="37">
        <f>SUM(K20:K24)</f>
        <v>121207692</v>
      </c>
      <c r="L25" s="45"/>
      <c r="M25" s="37">
        <f>SUM(M20:M24)</f>
        <v>58784505</v>
      </c>
      <c r="N25" s="23"/>
      <c r="O25" s="37">
        <f>SUM(O20:O24)</f>
        <v>-121207692</v>
      </c>
      <c r="P25" s="23"/>
      <c r="Q25" s="37">
        <f>SUM(Q20:Q24)</f>
        <v>856023775</v>
      </c>
      <c r="R25" s="114"/>
    </row>
    <row r="26" spans="1:21" ht="18" customHeight="1" thickTop="1" x14ac:dyDescent="0.35">
      <c r="A26" s="84"/>
      <c r="B26" s="80"/>
      <c r="C26" s="115"/>
      <c r="D26" s="80"/>
      <c r="E26" s="10"/>
      <c r="F26" s="45"/>
      <c r="G26" s="10"/>
      <c r="H26" s="45"/>
      <c r="I26" s="10"/>
      <c r="J26" s="45"/>
      <c r="K26" s="10"/>
      <c r="L26" s="45"/>
      <c r="M26" s="10"/>
      <c r="N26" s="23"/>
      <c r="O26" s="10"/>
      <c r="P26" s="23"/>
      <c r="Q26" s="10"/>
      <c r="R26" s="114"/>
    </row>
    <row r="27" spans="1:21" ht="18" customHeight="1" x14ac:dyDescent="0.35">
      <c r="A27" s="84"/>
      <c r="B27" s="80"/>
      <c r="C27" s="115"/>
      <c r="D27" s="80"/>
      <c r="E27" s="10"/>
      <c r="F27" s="45"/>
      <c r="G27" s="10"/>
      <c r="H27" s="45"/>
      <c r="I27" s="10"/>
      <c r="J27" s="45"/>
      <c r="K27" s="10"/>
      <c r="L27" s="45"/>
      <c r="M27" s="10"/>
      <c r="N27" s="23"/>
      <c r="O27" s="10"/>
      <c r="P27" s="23"/>
      <c r="Q27" s="10"/>
      <c r="R27" s="114"/>
    </row>
    <row r="28" spans="1:21" ht="18" customHeight="1" x14ac:dyDescent="0.35">
      <c r="A28" s="84"/>
      <c r="B28" s="80"/>
      <c r="C28" s="115"/>
      <c r="D28" s="80"/>
      <c r="E28" s="10"/>
      <c r="F28" s="45"/>
      <c r="G28" s="10"/>
      <c r="H28" s="45"/>
      <c r="I28" s="10"/>
      <c r="J28" s="45"/>
      <c r="K28" s="10"/>
      <c r="L28" s="45"/>
      <c r="M28" s="10"/>
      <c r="N28" s="23"/>
      <c r="O28" s="10"/>
      <c r="P28" s="23"/>
      <c r="Q28" s="10"/>
      <c r="R28" s="114"/>
    </row>
    <row r="29" spans="1:21" ht="18" customHeight="1" x14ac:dyDescent="0.35">
      <c r="A29" s="84"/>
      <c r="B29" s="80"/>
      <c r="C29" s="115"/>
      <c r="D29" s="80"/>
      <c r="E29" s="10"/>
      <c r="F29" s="45"/>
      <c r="G29" s="10"/>
      <c r="H29" s="45"/>
      <c r="I29" s="10"/>
      <c r="J29" s="45"/>
      <c r="K29" s="10"/>
      <c r="L29" s="45"/>
      <c r="M29" s="10"/>
      <c r="N29" s="23"/>
      <c r="O29" s="10"/>
      <c r="P29" s="23"/>
      <c r="Q29" s="10"/>
      <c r="R29" s="114"/>
    </row>
    <row r="30" spans="1:21" ht="18" customHeight="1" x14ac:dyDescent="0.35">
      <c r="A30" s="84"/>
      <c r="B30" s="80"/>
      <c r="C30" s="115"/>
      <c r="D30" s="80"/>
      <c r="E30" s="10"/>
      <c r="F30" s="45"/>
      <c r="G30" s="10"/>
      <c r="H30" s="45"/>
      <c r="I30" s="10"/>
      <c r="J30" s="45"/>
      <c r="K30" s="10"/>
      <c r="L30" s="45"/>
      <c r="M30" s="10"/>
      <c r="N30" s="23"/>
      <c r="O30" s="10"/>
      <c r="P30" s="23"/>
      <c r="Q30" s="10"/>
      <c r="R30" s="114"/>
    </row>
    <row r="31" spans="1:21" ht="18" customHeight="1" x14ac:dyDescent="0.35">
      <c r="A31" s="84"/>
      <c r="B31" s="80"/>
      <c r="C31" s="115"/>
      <c r="D31" s="80"/>
      <c r="E31" s="10"/>
      <c r="F31" s="45"/>
      <c r="G31" s="10"/>
      <c r="H31" s="45"/>
      <c r="I31" s="10"/>
      <c r="J31" s="45"/>
      <c r="K31" s="10"/>
      <c r="L31" s="45"/>
      <c r="M31" s="10"/>
      <c r="N31" s="23"/>
      <c r="O31" s="10"/>
      <c r="P31" s="23"/>
      <c r="Q31" s="10"/>
      <c r="R31" s="114"/>
    </row>
    <row r="32" spans="1:21" ht="18" customHeight="1" x14ac:dyDescent="0.35">
      <c r="A32" s="84"/>
      <c r="B32" s="80"/>
      <c r="C32" s="115"/>
      <c r="D32" s="80"/>
      <c r="E32" s="10"/>
      <c r="F32" s="45"/>
      <c r="G32" s="10"/>
      <c r="H32" s="45"/>
      <c r="I32" s="10"/>
      <c r="J32" s="45"/>
      <c r="K32" s="10"/>
      <c r="L32" s="45"/>
      <c r="M32" s="10"/>
      <c r="N32" s="23"/>
      <c r="O32" s="10"/>
      <c r="P32" s="23"/>
      <c r="Q32" s="10"/>
      <c r="R32" s="114"/>
    </row>
    <row r="33" spans="1:17" ht="18" customHeight="1" x14ac:dyDescent="0.35">
      <c r="A33" s="139" t="s">
        <v>31</v>
      </c>
      <c r="B33" s="139"/>
      <c r="C33" s="139"/>
      <c r="D33" s="139"/>
      <c r="E33" s="139"/>
      <c r="F33" s="139"/>
      <c r="G33" s="139"/>
      <c r="H33" s="47"/>
      <c r="I33" s="47"/>
      <c r="J33" s="47"/>
      <c r="K33" s="47"/>
      <c r="L33" s="47"/>
      <c r="M33" s="47"/>
      <c r="N33" s="47"/>
      <c r="O33" s="47"/>
      <c r="P33" s="47"/>
      <c r="Q33" s="80"/>
    </row>
  </sheetData>
  <mergeCells count="8">
    <mergeCell ref="A33:G33"/>
    <mergeCell ref="A4:Q4"/>
    <mergeCell ref="A1:Q1"/>
    <mergeCell ref="A2:Q2"/>
    <mergeCell ref="A3:Q3"/>
    <mergeCell ref="D7:Q7"/>
    <mergeCell ref="I9:K9"/>
    <mergeCell ref="I8:M8"/>
  </mergeCells>
  <pageMargins left="1" right="0.3" top="1" bottom="0.5" header="0.5" footer="0.3"/>
  <pageSetup paperSize="9" scale="79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L108"/>
  <sheetViews>
    <sheetView tabSelected="1" topLeftCell="A20" zoomScaleNormal="100" zoomScaleSheetLayoutView="89" workbookViewId="0">
      <selection activeCell="J16" sqref="J16"/>
    </sheetView>
  </sheetViews>
  <sheetFormatPr defaultColWidth="9.1796875" defaultRowHeight="18" customHeight="1" x14ac:dyDescent="0.35"/>
  <cols>
    <col min="1" max="1" width="51.26953125" style="80" customWidth="1"/>
    <col min="2" max="2" width="5.1796875" style="80" bestFit="1" customWidth="1"/>
    <col min="3" max="3" width="0.81640625" style="80" customWidth="1"/>
    <col min="4" max="4" width="12.1796875" style="80" bestFit="1" customWidth="1"/>
    <col min="5" max="5" width="0.81640625" style="80" customWidth="1"/>
    <col min="6" max="6" width="12.1796875" style="80" bestFit="1" customWidth="1"/>
    <col min="7" max="7" width="0.81640625" style="80" customWidth="1"/>
    <col min="8" max="8" width="12.1796875" style="80" bestFit="1" customWidth="1"/>
    <col min="9" max="9" width="0.81640625" style="80" customWidth="1"/>
    <col min="10" max="10" width="12.1796875" style="80" bestFit="1" customWidth="1"/>
    <col min="11" max="16384" width="9.1796875" style="80"/>
  </cols>
  <sheetData>
    <row r="1" spans="1:12" ht="18" customHeight="1" x14ac:dyDescent="0.3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2" ht="18" customHeight="1" x14ac:dyDescent="0.35">
      <c r="A2" s="140" t="s">
        <v>124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2" ht="18" customHeight="1" x14ac:dyDescent="0.35">
      <c r="A3" s="140" t="s">
        <v>95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2" ht="18" customHeight="1" x14ac:dyDescent="0.35">
      <c r="A4" s="140" t="s">
        <v>67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2" ht="18" customHeight="1" x14ac:dyDescent="0.35">
      <c r="A5" s="81"/>
      <c r="B5" s="81"/>
      <c r="C5" s="81"/>
      <c r="D5" s="81"/>
      <c r="E5" s="81"/>
      <c r="F5" s="81"/>
      <c r="G5" s="81"/>
      <c r="H5" s="141" t="s">
        <v>3</v>
      </c>
      <c r="I5" s="141"/>
      <c r="J5" s="141"/>
    </row>
    <row r="6" spans="1:12" ht="6" customHeight="1" x14ac:dyDescent="0.35">
      <c r="A6" s="82"/>
      <c r="B6" s="82"/>
      <c r="C6" s="82"/>
      <c r="D6" s="82"/>
      <c r="E6" s="82"/>
      <c r="F6" s="82"/>
      <c r="G6" s="82"/>
      <c r="H6" s="82"/>
    </row>
    <row r="7" spans="1:12" ht="18" customHeight="1" x14ac:dyDescent="0.35">
      <c r="B7" s="79" t="s">
        <v>4</v>
      </c>
      <c r="D7" s="140" t="s">
        <v>5</v>
      </c>
      <c r="E7" s="140"/>
      <c r="F7" s="140"/>
      <c r="G7" s="140"/>
      <c r="H7" s="140" t="s">
        <v>6</v>
      </c>
      <c r="I7" s="140"/>
      <c r="J7" s="140"/>
    </row>
    <row r="8" spans="1:12" s="83" customFormat="1" ht="18" customHeight="1" x14ac:dyDescent="0.35">
      <c r="D8" s="140" t="s">
        <v>7</v>
      </c>
      <c r="E8" s="140"/>
      <c r="F8" s="140"/>
      <c r="G8" s="79"/>
      <c r="H8" s="140" t="s">
        <v>7</v>
      </c>
      <c r="I8" s="140"/>
      <c r="J8" s="140"/>
    </row>
    <row r="9" spans="1:12" s="83" customFormat="1" ht="18" customHeight="1" x14ac:dyDescent="0.35">
      <c r="C9" s="79"/>
      <c r="D9" s="79">
        <v>2026</v>
      </c>
      <c r="E9" s="79"/>
      <c r="F9" s="79">
        <v>2025</v>
      </c>
      <c r="G9" s="79"/>
      <c r="H9" s="79">
        <v>2026</v>
      </c>
      <c r="I9" s="79"/>
      <c r="J9" s="79">
        <v>2025</v>
      </c>
    </row>
    <row r="10" spans="1:12" ht="18" customHeight="1" x14ac:dyDescent="0.35">
      <c r="A10" s="84" t="s">
        <v>125</v>
      </c>
      <c r="C10" s="85"/>
      <c r="D10" s="86"/>
      <c r="E10" s="86"/>
      <c r="G10" s="86"/>
      <c r="H10" s="86"/>
      <c r="I10" s="86"/>
      <c r="J10" s="86"/>
    </row>
    <row r="11" spans="1:12" ht="18" customHeight="1" x14ac:dyDescent="0.35">
      <c r="A11" s="80" t="s">
        <v>91</v>
      </c>
      <c r="D11" s="28">
        <v>18852933</v>
      </c>
      <c r="E11" s="27"/>
      <c r="F11" s="28">
        <v>37262886</v>
      </c>
      <c r="G11" s="78"/>
      <c r="H11" s="28">
        <v>18852933</v>
      </c>
      <c r="I11" s="27"/>
      <c r="J11" s="28">
        <v>37262886</v>
      </c>
    </row>
    <row r="12" spans="1:12" ht="18" customHeight="1" x14ac:dyDescent="0.35">
      <c r="A12" s="80" t="s">
        <v>126</v>
      </c>
      <c r="C12" s="87"/>
      <c r="D12" s="28"/>
      <c r="E12" s="27"/>
      <c r="F12" s="28"/>
      <c r="G12" s="78"/>
      <c r="H12" s="78"/>
      <c r="I12" s="27"/>
      <c r="J12" s="78"/>
    </row>
    <row r="13" spans="1:12" ht="18" customHeight="1" x14ac:dyDescent="0.35">
      <c r="A13" s="88" t="s">
        <v>86</v>
      </c>
      <c r="C13" s="87"/>
      <c r="D13" s="28">
        <v>4231222</v>
      </c>
      <c r="E13" s="27"/>
      <c r="F13" s="28">
        <v>9847365</v>
      </c>
      <c r="G13" s="78"/>
      <c r="H13" s="28">
        <v>2608003</v>
      </c>
      <c r="I13" s="27"/>
      <c r="J13" s="28">
        <v>3575024</v>
      </c>
      <c r="L13" s="89"/>
    </row>
    <row r="14" spans="1:12" ht="18" customHeight="1" x14ac:dyDescent="0.35">
      <c r="A14" s="88" t="s">
        <v>127</v>
      </c>
      <c r="D14" s="28">
        <v>49787114</v>
      </c>
      <c r="E14" s="27"/>
      <c r="F14" s="28">
        <v>44644974</v>
      </c>
      <c r="G14" s="78"/>
      <c r="H14" s="27">
        <v>1449286</v>
      </c>
      <c r="I14" s="27"/>
      <c r="J14" s="27">
        <v>1378851</v>
      </c>
      <c r="L14" s="89"/>
    </row>
    <row r="15" spans="1:12" ht="18" customHeight="1" x14ac:dyDescent="0.35">
      <c r="A15" s="88" t="s">
        <v>161</v>
      </c>
      <c r="D15" s="28"/>
      <c r="E15" s="27"/>
      <c r="F15" s="28"/>
      <c r="G15" s="78"/>
      <c r="H15" s="27"/>
      <c r="I15" s="27"/>
      <c r="J15" s="27"/>
      <c r="L15" s="89"/>
    </row>
    <row r="16" spans="1:12" ht="18" customHeight="1" x14ac:dyDescent="0.35">
      <c r="A16" s="90" t="s">
        <v>162</v>
      </c>
      <c r="D16" s="28">
        <v>-1049652</v>
      </c>
      <c r="E16" s="27"/>
      <c r="F16" s="23">
        <v>0</v>
      </c>
      <c r="G16" s="78"/>
      <c r="H16" s="23">
        <v>0</v>
      </c>
      <c r="I16" s="27"/>
      <c r="J16" s="23">
        <v>0</v>
      </c>
      <c r="L16" s="91"/>
    </row>
    <row r="17" spans="1:12" ht="18" customHeight="1" x14ac:dyDescent="0.35">
      <c r="A17" s="88" t="s">
        <v>170</v>
      </c>
      <c r="D17" s="28">
        <v>-36565</v>
      </c>
      <c r="E17" s="27"/>
      <c r="F17" s="28">
        <v>-125421</v>
      </c>
      <c r="G17" s="78"/>
      <c r="H17" s="27">
        <v>20892</v>
      </c>
      <c r="I17" s="27"/>
      <c r="J17" s="27">
        <v>-115387</v>
      </c>
      <c r="L17" s="91"/>
    </row>
    <row r="18" spans="1:12" ht="18" customHeight="1" x14ac:dyDescent="0.35">
      <c r="A18" s="88" t="s">
        <v>169</v>
      </c>
      <c r="D18" s="28">
        <v>157256</v>
      </c>
      <c r="E18" s="28"/>
      <c r="F18" s="28">
        <v>118416</v>
      </c>
      <c r="G18" s="78"/>
      <c r="H18" s="23">
        <v>0</v>
      </c>
      <c r="I18" s="4"/>
      <c r="J18" s="23">
        <v>0</v>
      </c>
      <c r="L18" s="91"/>
    </row>
    <row r="19" spans="1:12" ht="18" customHeight="1" x14ac:dyDescent="0.35">
      <c r="A19" s="88" t="s">
        <v>44</v>
      </c>
      <c r="D19" s="23">
        <v>0</v>
      </c>
      <c r="E19" s="28"/>
      <c r="F19" s="28">
        <v>10019</v>
      </c>
      <c r="G19" s="78"/>
      <c r="H19" s="23">
        <v>0</v>
      </c>
      <c r="I19" s="4"/>
      <c r="J19" s="23">
        <v>0</v>
      </c>
      <c r="L19" s="91"/>
    </row>
    <row r="20" spans="1:12" ht="18" customHeight="1" x14ac:dyDescent="0.35">
      <c r="A20" s="88" t="s">
        <v>128</v>
      </c>
      <c r="D20" s="28">
        <v>1060573</v>
      </c>
      <c r="E20" s="28"/>
      <c r="F20" s="28">
        <v>871210</v>
      </c>
      <c r="G20" s="28"/>
      <c r="H20" s="28">
        <v>411960</v>
      </c>
      <c r="I20" s="28"/>
      <c r="J20" s="28">
        <v>442286</v>
      </c>
      <c r="L20" s="91"/>
    </row>
    <row r="21" spans="1:12" ht="18" customHeight="1" x14ac:dyDescent="0.35">
      <c r="A21" s="88" t="s">
        <v>129</v>
      </c>
      <c r="D21" s="28">
        <v>-2894078</v>
      </c>
      <c r="E21" s="27"/>
      <c r="F21" s="28">
        <v>-4224820</v>
      </c>
      <c r="G21" s="78"/>
      <c r="H21" s="28">
        <v>-2115386</v>
      </c>
      <c r="I21" s="27"/>
      <c r="J21" s="28">
        <v>-3649852</v>
      </c>
      <c r="L21" s="91"/>
    </row>
    <row r="22" spans="1:12" ht="18" customHeight="1" x14ac:dyDescent="0.35">
      <c r="A22" s="88" t="s">
        <v>171</v>
      </c>
      <c r="D22" s="28">
        <v>4674437</v>
      </c>
      <c r="E22" s="19"/>
      <c r="F22" s="23">
        <v>0</v>
      </c>
      <c r="G22" s="78"/>
      <c r="H22" s="23">
        <v>0</v>
      </c>
      <c r="I22" s="27"/>
      <c r="J22" s="23">
        <v>0</v>
      </c>
      <c r="L22" s="92"/>
    </row>
    <row r="23" spans="1:12" ht="18" customHeight="1" x14ac:dyDescent="0.35">
      <c r="A23" s="88" t="s">
        <v>158</v>
      </c>
      <c r="D23" s="28">
        <v>1823572</v>
      </c>
      <c r="E23" s="19"/>
      <c r="F23" s="28">
        <v>-224760</v>
      </c>
      <c r="G23" s="78"/>
      <c r="H23" s="28">
        <v>-594</v>
      </c>
      <c r="I23" s="27"/>
      <c r="J23" s="23">
        <v>0</v>
      </c>
      <c r="L23" s="92"/>
    </row>
    <row r="24" spans="1:12" ht="18" customHeight="1" x14ac:dyDescent="0.35">
      <c r="A24" s="88" t="s">
        <v>130</v>
      </c>
      <c r="D24" s="23">
        <v>0</v>
      </c>
      <c r="E24" s="19"/>
      <c r="F24" s="23">
        <v>0</v>
      </c>
      <c r="G24" s="78"/>
      <c r="H24" s="27">
        <v>-8385277</v>
      </c>
      <c r="I24" s="23"/>
      <c r="J24" s="27">
        <v>-23046715</v>
      </c>
      <c r="L24" s="91"/>
    </row>
    <row r="25" spans="1:12" ht="18" customHeight="1" x14ac:dyDescent="0.35">
      <c r="A25" s="88" t="s">
        <v>81</v>
      </c>
      <c r="D25" s="10">
        <v>-1117013</v>
      </c>
      <c r="E25" s="27"/>
      <c r="F25" s="10">
        <v>-2969959</v>
      </c>
      <c r="G25" s="78"/>
      <c r="H25" s="27">
        <v>-1092628</v>
      </c>
      <c r="I25" s="27"/>
      <c r="J25" s="27">
        <v>-2914524</v>
      </c>
      <c r="L25" s="93"/>
    </row>
    <row r="26" spans="1:12" ht="18" customHeight="1" x14ac:dyDescent="0.35">
      <c r="A26" s="88" t="s">
        <v>82</v>
      </c>
      <c r="D26" s="44">
        <v>8914400</v>
      </c>
      <c r="E26" s="27"/>
      <c r="F26" s="44">
        <v>8065147</v>
      </c>
      <c r="G26" s="78"/>
      <c r="H26" s="21">
        <v>288600</v>
      </c>
      <c r="I26" s="27"/>
      <c r="J26" s="21">
        <v>211260</v>
      </c>
      <c r="L26" s="93"/>
    </row>
    <row r="27" spans="1:12" ht="18" customHeight="1" x14ac:dyDescent="0.35">
      <c r="D27" s="24">
        <f>SUM(D11:D26)</f>
        <v>84404199</v>
      </c>
      <c r="E27" s="27"/>
      <c r="F27" s="24">
        <f>SUM(F11:F26)</f>
        <v>93275057</v>
      </c>
      <c r="G27" s="78"/>
      <c r="H27" s="24">
        <f>SUM(H11:H26)</f>
        <v>12037789</v>
      </c>
      <c r="I27" s="27"/>
      <c r="J27" s="24">
        <f>SUM(J11:J26)</f>
        <v>13143829</v>
      </c>
    </row>
    <row r="28" spans="1:12" ht="18" customHeight="1" x14ac:dyDescent="0.35">
      <c r="A28" s="80" t="s">
        <v>131</v>
      </c>
      <c r="C28" s="87"/>
      <c r="D28" s="78"/>
      <c r="E28" s="78"/>
      <c r="F28" s="78"/>
      <c r="G28" s="78"/>
      <c r="H28" s="27"/>
      <c r="I28" s="78"/>
      <c r="J28" s="27"/>
    </row>
    <row r="29" spans="1:12" ht="18" customHeight="1" x14ac:dyDescent="0.35">
      <c r="A29" s="80" t="s">
        <v>132</v>
      </c>
      <c r="C29" s="87"/>
      <c r="D29" s="78"/>
      <c r="E29" s="78"/>
      <c r="F29" s="78"/>
      <c r="G29" s="78"/>
      <c r="H29" s="27"/>
      <c r="I29" s="78"/>
      <c r="J29" s="27"/>
    </row>
    <row r="30" spans="1:12" ht="18" customHeight="1" x14ac:dyDescent="0.35">
      <c r="A30" s="88" t="s">
        <v>14</v>
      </c>
      <c r="D30" s="28">
        <f>8056022-329</f>
        <v>8055693</v>
      </c>
      <c r="E30" s="78"/>
      <c r="F30" s="28">
        <v>3162159</v>
      </c>
      <c r="G30" s="78"/>
      <c r="H30" s="94">
        <v>339350</v>
      </c>
      <c r="I30" s="78"/>
      <c r="J30" s="94">
        <v>-131339</v>
      </c>
    </row>
    <row r="31" spans="1:12" ht="18" customHeight="1" x14ac:dyDescent="0.35">
      <c r="A31" s="88" t="s">
        <v>15</v>
      </c>
      <c r="D31" s="28">
        <v>-49847764</v>
      </c>
      <c r="E31" s="78"/>
      <c r="F31" s="28">
        <v>-21175970</v>
      </c>
      <c r="G31" s="78"/>
      <c r="H31" s="23">
        <v>0</v>
      </c>
      <c r="I31" s="78"/>
      <c r="J31" s="23">
        <v>0</v>
      </c>
    </row>
    <row r="32" spans="1:12" ht="18" customHeight="1" x14ac:dyDescent="0.35">
      <c r="A32" s="88" t="s">
        <v>17</v>
      </c>
      <c r="D32" s="28">
        <v>-24304</v>
      </c>
      <c r="E32" s="78"/>
      <c r="F32" s="28">
        <v>-137334</v>
      </c>
      <c r="G32" s="78"/>
      <c r="H32" s="94">
        <v>-17800</v>
      </c>
      <c r="I32" s="78"/>
      <c r="J32" s="94">
        <v>-3758</v>
      </c>
    </row>
    <row r="33" spans="1:10" ht="18" customHeight="1" x14ac:dyDescent="0.35">
      <c r="A33" s="88" t="s">
        <v>28</v>
      </c>
      <c r="D33" s="28">
        <v>-1254084</v>
      </c>
      <c r="E33" s="78"/>
      <c r="F33" s="28">
        <v>-697618</v>
      </c>
      <c r="G33" s="78"/>
      <c r="H33" s="94">
        <v>16800</v>
      </c>
      <c r="I33" s="78"/>
      <c r="J33" s="94">
        <v>20000</v>
      </c>
    </row>
    <row r="34" spans="1:10" ht="18" customHeight="1" x14ac:dyDescent="0.35">
      <c r="A34" s="80" t="s">
        <v>133</v>
      </c>
      <c r="D34" s="28"/>
      <c r="E34" s="78"/>
      <c r="F34" s="28"/>
      <c r="G34" s="78"/>
      <c r="H34" s="94"/>
      <c r="I34" s="78"/>
      <c r="J34" s="94"/>
    </row>
    <row r="35" spans="1:10" ht="18" customHeight="1" x14ac:dyDescent="0.35">
      <c r="A35" s="88" t="s">
        <v>36</v>
      </c>
      <c r="D35" s="28">
        <v>-19299700</v>
      </c>
      <c r="E35" s="78"/>
      <c r="F35" s="28">
        <v>21263107</v>
      </c>
      <c r="G35" s="78"/>
      <c r="H35" s="94">
        <f>-970693+68</f>
        <v>-970625</v>
      </c>
      <c r="I35" s="78"/>
      <c r="J35" s="94">
        <v>-603721</v>
      </c>
    </row>
    <row r="36" spans="1:10" ht="18" customHeight="1" x14ac:dyDescent="0.35">
      <c r="A36" s="88" t="s">
        <v>39</v>
      </c>
      <c r="D36" s="28">
        <v>-369276</v>
      </c>
      <c r="E36" s="78"/>
      <c r="F36" s="28">
        <v>-175368</v>
      </c>
      <c r="G36" s="78"/>
      <c r="H36" s="94">
        <v>-33029</v>
      </c>
      <c r="I36" s="78"/>
      <c r="J36" s="94">
        <v>11465</v>
      </c>
    </row>
    <row r="37" spans="1:10" ht="18" customHeight="1" x14ac:dyDescent="0.35">
      <c r="A37" s="88" t="s">
        <v>44</v>
      </c>
      <c r="D37" s="23">
        <v>0</v>
      </c>
      <c r="E37" s="78"/>
      <c r="F37" s="28">
        <v>-63414</v>
      </c>
      <c r="G37" s="78"/>
      <c r="H37" s="23">
        <v>0</v>
      </c>
      <c r="I37" s="78"/>
      <c r="J37" s="23">
        <v>0</v>
      </c>
    </row>
    <row r="38" spans="1:10" ht="18" customHeight="1" x14ac:dyDescent="0.35">
      <c r="A38" s="88" t="s">
        <v>46</v>
      </c>
      <c r="D38" s="29">
        <v>290010</v>
      </c>
      <c r="E38" s="78"/>
      <c r="F38" s="29">
        <v>703519</v>
      </c>
      <c r="G38" s="78"/>
      <c r="H38" s="95">
        <v>-4449</v>
      </c>
      <c r="I38" s="78"/>
      <c r="J38" s="95">
        <v>4094</v>
      </c>
    </row>
    <row r="39" spans="1:10" ht="18" customHeight="1" x14ac:dyDescent="0.35">
      <c r="A39" s="96" t="s">
        <v>134</v>
      </c>
      <c r="D39" s="10">
        <f>SUM(D27:D38)</f>
        <v>21954774</v>
      </c>
      <c r="E39" s="78"/>
      <c r="F39" s="10">
        <f>SUM(F27:F38)</f>
        <v>96154138</v>
      </c>
      <c r="G39" s="78"/>
      <c r="H39" s="10">
        <f>SUM(H27:H38)</f>
        <v>11368036</v>
      </c>
      <c r="I39" s="78"/>
      <c r="J39" s="10">
        <f>SUM(J27:J38)</f>
        <v>12440570</v>
      </c>
    </row>
    <row r="40" spans="1:10" ht="18" customHeight="1" x14ac:dyDescent="0.35">
      <c r="A40" s="97" t="s">
        <v>135</v>
      </c>
      <c r="D40" s="98">
        <v>-11890585</v>
      </c>
      <c r="E40" s="78"/>
      <c r="F40" s="98">
        <v>-12568258</v>
      </c>
      <c r="G40" s="78"/>
      <c r="H40" s="95">
        <v>-2799778</v>
      </c>
      <c r="I40" s="94"/>
      <c r="J40" s="95">
        <v>-3464040</v>
      </c>
    </row>
    <row r="41" spans="1:10" ht="18" customHeight="1" x14ac:dyDescent="0.35">
      <c r="A41" s="84" t="s">
        <v>136</v>
      </c>
      <c r="C41" s="84"/>
      <c r="D41" s="6">
        <f>SUM(D39:D40)</f>
        <v>10064189</v>
      </c>
      <c r="E41" s="78"/>
      <c r="F41" s="6">
        <f>SUM(F39:F40)</f>
        <v>83585880</v>
      </c>
      <c r="G41" s="78"/>
      <c r="H41" s="6">
        <f>SUM(H39:H40)</f>
        <v>8568258</v>
      </c>
      <c r="I41" s="78"/>
      <c r="J41" s="6">
        <f>SUM(J39:J40)</f>
        <v>8976530</v>
      </c>
    </row>
    <row r="42" spans="1:10" ht="18" customHeight="1" x14ac:dyDescent="0.35">
      <c r="A42" s="84"/>
      <c r="B42" s="84"/>
      <c r="C42" s="84"/>
      <c r="D42" s="99"/>
      <c r="E42" s="99"/>
      <c r="F42" s="99"/>
      <c r="G42" s="99"/>
      <c r="H42" s="99"/>
      <c r="I42" s="99"/>
      <c r="J42" s="99"/>
    </row>
    <row r="43" spans="1:10" ht="18" customHeight="1" x14ac:dyDescent="0.35">
      <c r="A43" s="84"/>
      <c r="B43" s="84"/>
      <c r="C43" s="84"/>
      <c r="D43" s="99"/>
      <c r="E43" s="99"/>
      <c r="F43" s="99"/>
      <c r="G43" s="99"/>
      <c r="H43" s="99"/>
      <c r="I43" s="99"/>
      <c r="J43" s="99"/>
    </row>
    <row r="44" spans="1:10" ht="18" customHeight="1" x14ac:dyDescent="0.35">
      <c r="A44" s="84"/>
      <c r="B44" s="84"/>
      <c r="C44" s="84"/>
      <c r="D44" s="99"/>
      <c r="E44" s="99"/>
      <c r="F44" s="99"/>
      <c r="G44" s="99"/>
      <c r="H44" s="99"/>
      <c r="I44" s="99"/>
      <c r="J44" s="99"/>
    </row>
    <row r="45" spans="1:10" ht="18" customHeight="1" x14ac:dyDescent="0.35">
      <c r="A45" s="84"/>
      <c r="B45" s="84"/>
      <c r="C45" s="84"/>
      <c r="D45" s="99"/>
      <c r="E45" s="99"/>
      <c r="F45" s="99"/>
      <c r="G45" s="99"/>
      <c r="H45" s="99"/>
      <c r="I45" s="99"/>
      <c r="J45" s="99"/>
    </row>
    <row r="46" spans="1:10" ht="18" customHeight="1" x14ac:dyDescent="0.35">
      <c r="A46" s="84"/>
      <c r="B46" s="84"/>
      <c r="C46" s="84"/>
      <c r="D46" s="99"/>
      <c r="E46" s="99"/>
      <c r="F46" s="99"/>
      <c r="G46" s="99"/>
      <c r="H46" s="99"/>
      <c r="I46" s="99"/>
      <c r="J46" s="99"/>
    </row>
    <row r="47" spans="1:10" ht="18" customHeight="1" x14ac:dyDescent="0.35">
      <c r="A47" s="84"/>
      <c r="B47" s="84"/>
      <c r="C47" s="84"/>
      <c r="D47" s="99"/>
      <c r="E47" s="99"/>
      <c r="F47" s="99"/>
      <c r="G47" s="99"/>
      <c r="H47" s="99"/>
      <c r="I47" s="99"/>
      <c r="J47" s="99"/>
    </row>
    <row r="48" spans="1:10" ht="18" customHeight="1" x14ac:dyDescent="0.35">
      <c r="A48" s="84"/>
      <c r="B48" s="84"/>
      <c r="C48" s="84"/>
      <c r="D48" s="99"/>
      <c r="E48" s="99"/>
      <c r="F48" s="99"/>
      <c r="G48" s="99"/>
      <c r="H48" s="99"/>
      <c r="I48" s="99"/>
      <c r="J48" s="99"/>
    </row>
    <row r="49" spans="1:10" ht="18" customHeight="1" x14ac:dyDescent="0.35">
      <c r="A49" s="84"/>
      <c r="B49" s="84"/>
      <c r="C49" s="84"/>
      <c r="D49" s="99"/>
      <c r="E49" s="99"/>
      <c r="F49" s="99"/>
      <c r="G49" s="99"/>
      <c r="H49" s="99"/>
      <c r="I49" s="99"/>
      <c r="J49" s="99"/>
    </row>
    <row r="50" spans="1:10" ht="18" customHeight="1" x14ac:dyDescent="0.35">
      <c r="A50" s="84"/>
      <c r="B50" s="84"/>
      <c r="C50" s="84"/>
      <c r="D50" s="99"/>
      <c r="E50" s="99"/>
      <c r="F50" s="99"/>
      <c r="G50" s="99"/>
      <c r="H50" s="99"/>
      <c r="I50" s="99"/>
      <c r="J50" s="99"/>
    </row>
    <row r="51" spans="1:10" ht="18" customHeight="1" x14ac:dyDescent="0.35">
      <c r="A51" s="84"/>
      <c r="B51" s="84"/>
      <c r="C51" s="84"/>
      <c r="D51" s="99"/>
      <c r="E51" s="99"/>
      <c r="F51" s="99"/>
      <c r="G51" s="99"/>
      <c r="H51" s="99"/>
      <c r="I51" s="99"/>
      <c r="J51" s="99"/>
    </row>
    <row r="52" spans="1:10" ht="18" customHeight="1" x14ac:dyDescent="0.35">
      <c r="A52" s="140" t="s">
        <v>0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ht="18" customHeight="1" x14ac:dyDescent="0.35">
      <c r="A53" s="140" t="s">
        <v>137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8" customHeight="1" x14ac:dyDescent="0.35">
      <c r="A54" s="140" t="s">
        <v>95</v>
      </c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ht="18" customHeight="1" x14ac:dyDescent="0.35">
      <c r="A55" s="140" t="s">
        <v>67</v>
      </c>
      <c r="B55" s="140"/>
      <c r="C55" s="140"/>
      <c r="D55" s="140"/>
      <c r="E55" s="140"/>
      <c r="F55" s="140"/>
      <c r="G55" s="140"/>
      <c r="H55" s="140"/>
      <c r="I55" s="140"/>
      <c r="J55" s="140"/>
    </row>
    <row r="56" spans="1:10" ht="18" customHeight="1" x14ac:dyDescent="0.35">
      <c r="A56" s="81"/>
      <c r="B56" s="81"/>
      <c r="C56" s="81"/>
      <c r="D56" s="81"/>
      <c r="E56" s="81"/>
      <c r="F56" s="81"/>
      <c r="G56" s="81"/>
      <c r="H56" s="141" t="s">
        <v>3</v>
      </c>
      <c r="I56" s="141"/>
      <c r="J56" s="141"/>
    </row>
    <row r="57" spans="1:10" ht="6" customHeight="1" x14ac:dyDescent="0.35">
      <c r="A57" s="82"/>
      <c r="B57" s="82"/>
      <c r="C57" s="82"/>
      <c r="D57" s="82"/>
      <c r="E57" s="82"/>
      <c r="F57" s="82"/>
      <c r="G57" s="82"/>
      <c r="H57" s="82"/>
    </row>
    <row r="58" spans="1:10" ht="18" customHeight="1" x14ac:dyDescent="0.35">
      <c r="B58" s="79" t="s">
        <v>4</v>
      </c>
      <c r="D58" s="140" t="s">
        <v>5</v>
      </c>
      <c r="E58" s="140"/>
      <c r="F58" s="140"/>
      <c r="G58" s="140"/>
      <c r="H58" s="140" t="s">
        <v>6</v>
      </c>
      <c r="I58" s="140"/>
      <c r="J58" s="140"/>
    </row>
    <row r="59" spans="1:10" s="83" customFormat="1" ht="18" customHeight="1" x14ac:dyDescent="0.35">
      <c r="D59" s="140" t="s">
        <v>7</v>
      </c>
      <c r="E59" s="140"/>
      <c r="F59" s="140"/>
      <c r="G59" s="79"/>
      <c r="H59" s="140" t="s">
        <v>7</v>
      </c>
      <c r="I59" s="140"/>
      <c r="J59" s="140"/>
    </row>
    <row r="60" spans="1:10" s="83" customFormat="1" ht="18" customHeight="1" x14ac:dyDescent="0.35">
      <c r="C60" s="79"/>
      <c r="D60" s="79">
        <v>2026</v>
      </c>
      <c r="E60" s="79"/>
      <c r="F60" s="79">
        <v>2025</v>
      </c>
      <c r="G60" s="79"/>
      <c r="H60" s="79">
        <v>2026</v>
      </c>
      <c r="I60" s="79"/>
      <c r="J60" s="79">
        <v>2025</v>
      </c>
    </row>
    <row r="61" spans="1:10" ht="18" customHeight="1" x14ac:dyDescent="0.35">
      <c r="A61" s="84" t="s">
        <v>138</v>
      </c>
      <c r="C61" s="85"/>
    </row>
    <row r="62" spans="1:10" ht="18" customHeight="1" x14ac:dyDescent="0.35">
      <c r="A62" s="97" t="s">
        <v>139</v>
      </c>
      <c r="D62" s="94">
        <v>716446312</v>
      </c>
      <c r="E62" s="94"/>
      <c r="F62" s="94">
        <v>172444073</v>
      </c>
      <c r="G62" s="94"/>
      <c r="H62" s="94">
        <v>169595275</v>
      </c>
      <c r="I62" s="94"/>
      <c r="J62" s="94">
        <v>37258594</v>
      </c>
    </row>
    <row r="63" spans="1:10" ht="18" customHeight="1" x14ac:dyDescent="0.35">
      <c r="A63" s="97" t="s">
        <v>140</v>
      </c>
      <c r="D63" s="94">
        <v>-623560693</v>
      </c>
      <c r="E63" s="94"/>
      <c r="F63" s="94">
        <v>-275330563</v>
      </c>
      <c r="G63" s="94"/>
      <c r="H63" s="94">
        <v>-119312998</v>
      </c>
      <c r="I63" s="94"/>
      <c r="J63" s="94">
        <v>-144283100</v>
      </c>
    </row>
    <row r="64" spans="1:10" ht="18" customHeight="1" x14ac:dyDescent="0.35">
      <c r="A64" s="97" t="s">
        <v>141</v>
      </c>
      <c r="D64" s="34">
        <v>50000000</v>
      </c>
      <c r="E64" s="94"/>
      <c r="F64" s="34">
        <v>45000000</v>
      </c>
      <c r="G64" s="94"/>
      <c r="H64" s="94">
        <v>50000000</v>
      </c>
      <c r="I64" s="94"/>
      <c r="J64" s="94">
        <v>45000000</v>
      </c>
    </row>
    <row r="65" spans="1:10" ht="18" customHeight="1" x14ac:dyDescent="0.35">
      <c r="A65" s="97" t="s">
        <v>142</v>
      </c>
      <c r="D65" s="23">
        <v>0</v>
      </c>
      <c r="E65" s="94"/>
      <c r="F65" s="34">
        <v>-45100321</v>
      </c>
      <c r="G65" s="94"/>
      <c r="H65" s="23">
        <v>0</v>
      </c>
      <c r="I65" s="94"/>
      <c r="J65" s="94">
        <v>-45100321</v>
      </c>
    </row>
    <row r="66" spans="1:10" ht="18" customHeight="1" x14ac:dyDescent="0.35">
      <c r="A66" s="97" t="s">
        <v>143</v>
      </c>
      <c r="D66" s="10">
        <v>6328</v>
      </c>
      <c r="E66" s="94"/>
      <c r="F66" s="10">
        <v>261364</v>
      </c>
      <c r="G66" s="94"/>
      <c r="H66" s="10">
        <v>888</v>
      </c>
      <c r="I66" s="94"/>
      <c r="J66" s="23">
        <v>0</v>
      </c>
    </row>
    <row r="67" spans="1:10" ht="18" customHeight="1" x14ac:dyDescent="0.35">
      <c r="A67" s="97" t="s">
        <v>144</v>
      </c>
      <c r="B67" s="83" t="s">
        <v>145</v>
      </c>
      <c r="D67" s="34">
        <v>-12280765</v>
      </c>
      <c r="E67" s="94"/>
      <c r="F67" s="34">
        <v>-20140358</v>
      </c>
      <c r="G67" s="94"/>
      <c r="H67" s="94">
        <v>-400183</v>
      </c>
      <c r="I67" s="94"/>
      <c r="J67" s="94">
        <v>-214993</v>
      </c>
    </row>
    <row r="68" spans="1:10" ht="18" customHeight="1" x14ac:dyDescent="0.35">
      <c r="A68" s="97" t="s">
        <v>146</v>
      </c>
      <c r="B68" s="83"/>
      <c r="D68" s="10">
        <v>-372490</v>
      </c>
      <c r="E68" s="94"/>
      <c r="F68" s="10">
        <v>-77690</v>
      </c>
      <c r="G68" s="94"/>
      <c r="H68" s="10">
        <v>-168850</v>
      </c>
      <c r="I68" s="94"/>
      <c r="J68" s="10">
        <v>-32540</v>
      </c>
    </row>
    <row r="69" spans="1:10" ht="18" customHeight="1" x14ac:dyDescent="0.35">
      <c r="A69" s="97" t="s">
        <v>147</v>
      </c>
      <c r="B69" s="83"/>
      <c r="D69" s="23">
        <v>0</v>
      </c>
      <c r="E69" s="94"/>
      <c r="F69" s="23">
        <v>0</v>
      </c>
      <c r="G69" s="94"/>
      <c r="H69" s="23">
        <v>0</v>
      </c>
      <c r="I69" s="94"/>
      <c r="J69" s="10">
        <v>35000000</v>
      </c>
    </row>
    <row r="70" spans="1:10" ht="18" customHeight="1" x14ac:dyDescent="0.35">
      <c r="A70" s="97" t="s">
        <v>148</v>
      </c>
      <c r="D70" s="10">
        <f>1518098+329</f>
        <v>1518427</v>
      </c>
      <c r="E70" s="14"/>
      <c r="F70" s="10">
        <v>3321974</v>
      </c>
      <c r="G70" s="94"/>
      <c r="H70" s="20">
        <v>1493713</v>
      </c>
      <c r="I70" s="94"/>
      <c r="J70" s="20">
        <v>3268644</v>
      </c>
    </row>
    <row r="71" spans="1:10" ht="18" customHeight="1" x14ac:dyDescent="0.35">
      <c r="A71" s="84" t="s">
        <v>159</v>
      </c>
      <c r="C71" s="84"/>
      <c r="D71" s="33">
        <f>SUM(D62:D70)</f>
        <v>131757119</v>
      </c>
      <c r="E71" s="78"/>
      <c r="F71" s="33">
        <f>SUM(F62:F70)</f>
        <v>-119621521</v>
      </c>
      <c r="G71" s="78"/>
      <c r="H71" s="33">
        <f>SUM(H62:H70)</f>
        <v>101207845</v>
      </c>
      <c r="I71" s="78"/>
      <c r="J71" s="33">
        <f>SUM(J62:J70)</f>
        <v>-69103716</v>
      </c>
    </row>
    <row r="72" spans="1:10" ht="18" customHeight="1" x14ac:dyDescent="0.35">
      <c r="A72" s="84"/>
      <c r="B72" s="84"/>
      <c r="C72" s="84"/>
      <c r="D72" s="99"/>
      <c r="E72" s="99"/>
      <c r="F72" s="99"/>
      <c r="G72" s="99"/>
      <c r="H72" s="99"/>
      <c r="I72" s="99"/>
      <c r="J72" s="99"/>
    </row>
    <row r="73" spans="1:10" ht="18" customHeight="1" x14ac:dyDescent="0.35">
      <c r="A73" s="84" t="s">
        <v>149</v>
      </c>
      <c r="C73" s="85"/>
      <c r="D73" s="100"/>
      <c r="E73" s="78"/>
      <c r="F73" s="100"/>
      <c r="G73" s="78"/>
      <c r="H73" s="94"/>
      <c r="I73" s="78"/>
      <c r="J73" s="94"/>
    </row>
    <row r="74" spans="1:10" ht="18" customHeight="1" x14ac:dyDescent="0.35">
      <c r="A74" s="97" t="s">
        <v>150</v>
      </c>
      <c r="B74" s="101" t="s">
        <v>151</v>
      </c>
      <c r="D74" s="34">
        <v>-30314258</v>
      </c>
      <c r="F74" s="34">
        <v>-25646521</v>
      </c>
      <c r="G74" s="78"/>
      <c r="H74" s="10">
        <v>-1080000</v>
      </c>
      <c r="I74" s="78"/>
      <c r="J74" s="10">
        <v>-846000</v>
      </c>
    </row>
    <row r="75" spans="1:10" ht="18" customHeight="1" x14ac:dyDescent="0.35">
      <c r="A75" s="97" t="s">
        <v>152</v>
      </c>
      <c r="B75" s="101"/>
      <c r="D75" s="34">
        <v>-53430802</v>
      </c>
      <c r="F75" s="34">
        <v>-27199417</v>
      </c>
      <c r="G75" s="78"/>
      <c r="H75" s="10">
        <f>-53430734-68</f>
        <v>-53430802</v>
      </c>
      <c r="I75" s="78"/>
      <c r="J75" s="10">
        <v>-27199417</v>
      </c>
    </row>
    <row r="76" spans="1:10" ht="18" customHeight="1" x14ac:dyDescent="0.35">
      <c r="A76" s="97" t="s">
        <v>116</v>
      </c>
      <c r="B76" s="101" t="s">
        <v>153</v>
      </c>
      <c r="D76" s="34">
        <v>-56648108</v>
      </c>
      <c r="F76" s="34">
        <v>-46239983</v>
      </c>
      <c r="G76" s="78"/>
      <c r="H76" s="10">
        <v>-56648108</v>
      </c>
      <c r="I76" s="78"/>
      <c r="J76" s="10">
        <v>-46239983</v>
      </c>
    </row>
    <row r="77" spans="1:10" ht="18" customHeight="1" x14ac:dyDescent="0.35">
      <c r="A77" s="97" t="s">
        <v>154</v>
      </c>
      <c r="B77" s="101" t="s">
        <v>151</v>
      </c>
      <c r="D77" s="60">
        <v>0</v>
      </c>
      <c r="E77" s="83"/>
      <c r="F77" s="35">
        <v>-3613</v>
      </c>
      <c r="G77" s="78"/>
      <c r="H77" s="43">
        <v>0</v>
      </c>
      <c r="I77" s="78"/>
      <c r="J77" s="43">
        <v>0</v>
      </c>
    </row>
    <row r="78" spans="1:10" ht="18" customHeight="1" x14ac:dyDescent="0.35">
      <c r="A78" s="84" t="s">
        <v>155</v>
      </c>
      <c r="B78" s="101"/>
      <c r="C78" s="84"/>
      <c r="D78" s="6">
        <f>SUM(D74:D77)</f>
        <v>-140393168</v>
      </c>
      <c r="E78" s="99"/>
      <c r="F78" s="6">
        <f>SUM(F74:F77)</f>
        <v>-99089534</v>
      </c>
      <c r="G78" s="99"/>
      <c r="H78" s="6">
        <f>SUM(H74:H77)</f>
        <v>-111158910</v>
      </c>
      <c r="I78" s="99"/>
      <c r="J78" s="6">
        <f>SUM(J74:J77)</f>
        <v>-74285400</v>
      </c>
    </row>
    <row r="79" spans="1:10" ht="18" customHeight="1" x14ac:dyDescent="0.35">
      <c r="A79" s="84"/>
      <c r="B79" s="101"/>
      <c r="C79" s="84"/>
      <c r="D79" s="100"/>
      <c r="E79" s="78"/>
      <c r="F79" s="100"/>
      <c r="G79" s="78"/>
      <c r="H79" s="94"/>
      <c r="I79" s="78"/>
      <c r="J79" s="94"/>
    </row>
    <row r="80" spans="1:10" ht="18" customHeight="1" x14ac:dyDescent="0.35">
      <c r="A80" s="84" t="s">
        <v>160</v>
      </c>
      <c r="B80" s="101"/>
      <c r="C80" s="84"/>
      <c r="D80" s="34">
        <f>D78+D71+D41</f>
        <v>1428140</v>
      </c>
      <c r="E80" s="86"/>
      <c r="F80" s="34">
        <f>F78+F71+F41</f>
        <v>-135125175</v>
      </c>
      <c r="G80" s="86"/>
      <c r="H80" s="34">
        <f>H78+H71+H41</f>
        <v>-1382807</v>
      </c>
      <c r="I80" s="86"/>
      <c r="J80" s="34">
        <f>J78+J71+J41</f>
        <v>-134412586</v>
      </c>
    </row>
    <row r="81" spans="1:10" ht="18" customHeight="1" x14ac:dyDescent="0.35">
      <c r="A81" s="84" t="s">
        <v>156</v>
      </c>
      <c r="B81" s="101"/>
      <c r="D81" s="100">
        <v>37427894</v>
      </c>
      <c r="E81" s="102"/>
      <c r="F81" s="100">
        <v>168667011</v>
      </c>
      <c r="G81" s="78"/>
      <c r="H81" s="94">
        <v>1521666</v>
      </c>
      <c r="I81" s="78"/>
      <c r="J81" s="94">
        <v>137374964</v>
      </c>
    </row>
    <row r="82" spans="1:10" ht="18" customHeight="1" thickBot="1" x14ac:dyDescent="0.4">
      <c r="A82" s="84" t="s">
        <v>157</v>
      </c>
      <c r="B82" s="101"/>
      <c r="C82" s="84"/>
      <c r="D82" s="8">
        <f>SUM(D80:D81)</f>
        <v>38856034</v>
      </c>
      <c r="E82" s="78"/>
      <c r="F82" s="8">
        <f>SUM(F80:F81)</f>
        <v>33541836</v>
      </c>
      <c r="G82" s="78"/>
      <c r="H82" s="8">
        <f>SUM(H80:H81)</f>
        <v>138859</v>
      </c>
      <c r="I82" s="78"/>
      <c r="J82" s="8">
        <f>SUM(J80:J81)</f>
        <v>2962378</v>
      </c>
    </row>
    <row r="83" spans="1:10" ht="18" customHeight="1" thickTop="1" x14ac:dyDescent="0.35">
      <c r="A83" s="84"/>
      <c r="B83" s="101"/>
      <c r="C83" s="84"/>
      <c r="D83" s="10"/>
      <c r="E83" s="78"/>
      <c r="F83" s="10"/>
      <c r="G83" s="78"/>
      <c r="H83" s="10"/>
      <c r="I83" s="78"/>
      <c r="J83" s="10"/>
    </row>
    <row r="84" spans="1:10" ht="18" customHeight="1" x14ac:dyDescent="0.35">
      <c r="A84" s="84"/>
      <c r="B84" s="101"/>
      <c r="C84" s="84"/>
      <c r="D84" s="10"/>
      <c r="E84" s="78"/>
      <c r="F84" s="10"/>
      <c r="G84" s="78"/>
      <c r="H84" s="10"/>
      <c r="I84" s="78"/>
      <c r="J84" s="10"/>
    </row>
    <row r="85" spans="1:10" ht="18" customHeight="1" x14ac:dyDescent="0.35">
      <c r="A85" s="84"/>
      <c r="B85" s="101"/>
      <c r="C85" s="84"/>
      <c r="D85" s="10"/>
      <c r="E85" s="78"/>
      <c r="F85" s="10"/>
      <c r="G85" s="78"/>
      <c r="H85" s="10"/>
      <c r="I85" s="78"/>
      <c r="J85" s="10"/>
    </row>
    <row r="86" spans="1:10" ht="18" customHeight="1" x14ac:dyDescent="0.35">
      <c r="A86" s="84"/>
      <c r="B86" s="101"/>
      <c r="C86" s="84"/>
      <c r="D86" s="10"/>
      <c r="E86" s="78"/>
      <c r="F86" s="10"/>
      <c r="G86" s="78"/>
      <c r="H86" s="10"/>
      <c r="I86" s="78"/>
      <c r="J86" s="10"/>
    </row>
    <row r="87" spans="1:10" ht="18" customHeight="1" x14ac:dyDescent="0.35">
      <c r="A87" s="84"/>
      <c r="B87" s="101"/>
      <c r="C87" s="84"/>
      <c r="D87" s="10"/>
      <c r="E87" s="78"/>
      <c r="F87" s="10"/>
      <c r="G87" s="78"/>
      <c r="H87" s="10"/>
      <c r="I87" s="78"/>
      <c r="J87" s="10"/>
    </row>
    <row r="88" spans="1:10" ht="18" customHeight="1" x14ac:dyDescent="0.35">
      <c r="A88" s="84"/>
      <c r="B88" s="101"/>
      <c r="C88" s="84"/>
      <c r="D88" s="10"/>
      <c r="E88" s="78"/>
      <c r="F88" s="10"/>
      <c r="G88" s="78"/>
      <c r="H88" s="10"/>
      <c r="I88" s="78"/>
      <c r="J88" s="10"/>
    </row>
    <row r="89" spans="1:10" ht="18" customHeight="1" x14ac:dyDescent="0.35">
      <c r="A89" s="84"/>
      <c r="B89" s="101"/>
      <c r="C89" s="84"/>
      <c r="D89" s="10"/>
      <c r="E89" s="78"/>
      <c r="F89" s="10"/>
      <c r="G89" s="78"/>
      <c r="H89" s="10"/>
      <c r="I89" s="78"/>
      <c r="J89" s="10"/>
    </row>
    <row r="90" spans="1:10" ht="18" customHeight="1" x14ac:dyDescent="0.35">
      <c r="A90" s="84"/>
      <c r="B90" s="101"/>
      <c r="C90" s="84"/>
      <c r="D90" s="10"/>
      <c r="E90" s="78"/>
      <c r="F90" s="10"/>
      <c r="G90" s="78"/>
      <c r="H90" s="10"/>
      <c r="I90" s="78"/>
      <c r="J90" s="10"/>
    </row>
    <row r="91" spans="1:10" ht="18" customHeight="1" x14ac:dyDescent="0.35">
      <c r="A91" s="84"/>
      <c r="B91" s="101"/>
      <c r="C91" s="84"/>
      <c r="D91" s="10"/>
      <c r="E91" s="78"/>
      <c r="F91" s="10"/>
      <c r="G91" s="78"/>
      <c r="H91" s="10"/>
      <c r="I91" s="78"/>
      <c r="J91" s="10"/>
    </row>
    <row r="92" spans="1:10" ht="18" customHeight="1" x14ac:dyDescent="0.35">
      <c r="A92" s="84"/>
      <c r="B92" s="101"/>
      <c r="C92" s="84"/>
      <c r="D92" s="10"/>
      <c r="E92" s="78"/>
      <c r="F92" s="10"/>
      <c r="G92" s="78"/>
      <c r="H92" s="10"/>
      <c r="I92" s="78"/>
      <c r="J92" s="10"/>
    </row>
    <row r="93" spans="1:10" ht="18" customHeight="1" x14ac:dyDescent="0.35">
      <c r="A93" s="84"/>
      <c r="B93" s="101"/>
      <c r="C93" s="84"/>
      <c r="D93" s="10"/>
      <c r="E93" s="78"/>
      <c r="F93" s="10"/>
      <c r="G93" s="78"/>
      <c r="H93" s="10"/>
      <c r="I93" s="78"/>
      <c r="J93" s="10"/>
    </row>
    <row r="94" spans="1:10" ht="18" customHeight="1" x14ac:dyDescent="0.35">
      <c r="A94" s="84"/>
      <c r="B94" s="101"/>
      <c r="C94" s="84"/>
      <c r="D94" s="10"/>
      <c r="E94" s="78"/>
      <c r="F94" s="10"/>
      <c r="G94" s="78"/>
      <c r="H94" s="10"/>
      <c r="I94" s="78"/>
      <c r="J94" s="10"/>
    </row>
    <row r="95" spans="1:10" ht="18" customHeight="1" x14ac:dyDescent="0.35">
      <c r="A95" s="84"/>
      <c r="B95" s="101"/>
      <c r="C95" s="84"/>
      <c r="D95" s="10"/>
      <c r="E95" s="78"/>
      <c r="F95" s="10"/>
      <c r="G95" s="78"/>
      <c r="H95" s="10"/>
      <c r="I95" s="78"/>
      <c r="J95" s="10"/>
    </row>
    <row r="96" spans="1:10" ht="18" customHeight="1" x14ac:dyDescent="0.35">
      <c r="A96" s="84"/>
      <c r="B96" s="101"/>
      <c r="C96" s="84"/>
      <c r="D96" s="10"/>
      <c r="E96" s="78"/>
      <c r="F96" s="10"/>
      <c r="G96" s="78"/>
      <c r="H96" s="10"/>
      <c r="I96" s="78"/>
      <c r="J96" s="10"/>
    </row>
    <row r="97" spans="1:10" ht="18" customHeight="1" x14ac:dyDescent="0.35">
      <c r="A97" s="84"/>
      <c r="B97" s="101"/>
      <c r="C97" s="84"/>
      <c r="D97" s="10"/>
      <c r="E97" s="78"/>
      <c r="F97" s="10"/>
      <c r="G97" s="78"/>
      <c r="H97" s="10"/>
      <c r="I97" s="78"/>
      <c r="J97" s="10"/>
    </row>
    <row r="98" spans="1:10" ht="18" customHeight="1" x14ac:dyDescent="0.35">
      <c r="A98" s="84"/>
      <c r="B98" s="101"/>
      <c r="C98" s="84"/>
      <c r="D98" s="10"/>
      <c r="E98" s="78"/>
      <c r="F98" s="10"/>
      <c r="G98" s="78"/>
      <c r="H98" s="10"/>
      <c r="I98" s="78"/>
      <c r="J98" s="10"/>
    </row>
    <row r="99" spans="1:10" ht="18" customHeight="1" x14ac:dyDescent="0.35">
      <c r="A99" s="84"/>
      <c r="B99" s="101"/>
      <c r="C99" s="84"/>
      <c r="D99" s="10"/>
      <c r="E99" s="78"/>
      <c r="F99" s="10"/>
      <c r="G99" s="78"/>
      <c r="H99" s="10"/>
      <c r="I99" s="78"/>
      <c r="J99" s="10"/>
    </row>
    <row r="100" spans="1:10" ht="18" customHeight="1" x14ac:dyDescent="0.35">
      <c r="A100" s="84"/>
      <c r="B100" s="101"/>
      <c r="C100" s="84"/>
      <c r="D100" s="10"/>
      <c r="E100" s="78"/>
      <c r="F100" s="10"/>
      <c r="G100" s="78"/>
      <c r="H100" s="10"/>
      <c r="I100" s="78"/>
      <c r="J100" s="10"/>
    </row>
    <row r="101" spans="1:10" ht="18" customHeight="1" x14ac:dyDescent="0.35">
      <c r="A101" s="97"/>
    </row>
    <row r="102" spans="1:10" ht="18" customHeight="1" x14ac:dyDescent="0.35">
      <c r="A102" s="97" t="s">
        <v>31</v>
      </c>
      <c r="B102" s="84"/>
      <c r="C102" s="84"/>
      <c r="D102" s="99"/>
      <c r="E102" s="99"/>
      <c r="F102" s="99"/>
      <c r="G102" s="99"/>
      <c r="H102" s="99"/>
      <c r="I102" s="99"/>
      <c r="J102" s="99"/>
    </row>
    <row r="105" spans="1:10" ht="18" customHeight="1" x14ac:dyDescent="0.35">
      <c r="A105" s="88"/>
    </row>
    <row r="106" spans="1:10" ht="18" customHeight="1" x14ac:dyDescent="0.35">
      <c r="A106" s="88"/>
    </row>
    <row r="107" spans="1:10" ht="18" customHeight="1" x14ac:dyDescent="0.35">
      <c r="A107" s="88"/>
    </row>
    <row r="108" spans="1:10" ht="18" customHeight="1" x14ac:dyDescent="0.35">
      <c r="A108" s="88"/>
    </row>
  </sheetData>
  <mergeCells count="18">
    <mergeCell ref="D8:F8"/>
    <mergeCell ref="H8:J8"/>
    <mergeCell ref="A1:J1"/>
    <mergeCell ref="A2:J2"/>
    <mergeCell ref="A3:J3"/>
    <mergeCell ref="H5:J5"/>
    <mergeCell ref="D7:G7"/>
    <mergeCell ref="H7:J7"/>
    <mergeCell ref="A4:J4"/>
    <mergeCell ref="D58:G58"/>
    <mergeCell ref="H58:J58"/>
    <mergeCell ref="D59:F59"/>
    <mergeCell ref="H59:J59"/>
    <mergeCell ref="A52:J52"/>
    <mergeCell ref="A53:J53"/>
    <mergeCell ref="A54:J54"/>
    <mergeCell ref="A55:J55"/>
    <mergeCell ref="H56:J56"/>
  </mergeCells>
  <pageMargins left="1" right="0.3" top="1" bottom="0.5" header="0.5" footer="0.3"/>
  <pageSetup paperSize="9" scale="80" firstPageNumber="3" orientation="portrait" useFirstPageNumber="1" r:id="rId1"/>
  <headerFooter alignWithMargins="0"/>
  <rowBreaks count="1" manualBreakCount="1">
    <brk id="51" max="16383" man="1"/>
  </rowBreaks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'SE 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ameasincee@deloitte.com</dc:creator>
  <cp:keywords/>
  <dc:description/>
  <cp:lastModifiedBy>Thantapanit, Prapai</cp:lastModifiedBy>
  <cp:revision/>
  <cp:lastPrinted>2026-08-13T10:17:18Z</cp:lastPrinted>
  <dcterms:created xsi:type="dcterms:W3CDTF">2022-04-14T04:31:19Z</dcterms:created>
  <dcterms:modified xsi:type="dcterms:W3CDTF">2026-08-13T10:17:22Z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