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ace &amp; Living\2026\Q2'2026\SET\"/>
    </mc:Choice>
  </mc:AlternateContent>
  <xr:revisionPtr revIDLastSave="0" documentId="13_ncr:1_{25948473-A272-4B66-A39D-321E165A57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" sheetId="8" r:id="rId1"/>
    <sheet name="PL" sheetId="5" r:id="rId2"/>
    <sheet name="Statement of changes" sheetId="2" r:id="rId3"/>
    <sheet name="CF" sheetId="7" r:id="rId4"/>
  </sheets>
  <definedNames>
    <definedName name="_xlnm._FilterDatabase" localSheetId="0" hidden="1">'BS '!$G$11:$G$14</definedName>
    <definedName name="_xlnm._FilterDatabase" localSheetId="2" hidden="1">'Statement of changes'!$I$15:$K$17</definedName>
    <definedName name="_xlnm.Print_Area" localSheetId="0">'BS '!$A$1:$G$79</definedName>
    <definedName name="_xlnm.Print_Area" localSheetId="3">CF!$A$1:$F$62</definedName>
    <definedName name="_xlnm.Print_Area" localSheetId="1">PL!$A$1:$G$62</definedName>
    <definedName name="_xlnm.Print_Area" localSheetId="2">'Statement of changes'!$A$1:$M$19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5" l="1"/>
  <c r="E68" i="8" l="1"/>
  <c r="E66" i="8"/>
  <c r="E65" i="8"/>
  <c r="E64" i="8"/>
  <c r="G48" i="8"/>
  <c r="G41" i="8"/>
  <c r="G20" i="8"/>
  <c r="G14" i="8"/>
  <c r="F52" i="7" l="1"/>
  <c r="F45" i="7"/>
  <c r="G47" i="5"/>
  <c r="G42" i="5"/>
  <c r="G48" i="5" s="1"/>
  <c r="G50" i="5" s="1"/>
  <c r="G52" i="5" s="1"/>
  <c r="G16" i="5"/>
  <c r="G11" i="5"/>
  <c r="G17" i="5" s="1"/>
  <c r="G19" i="5" s="1"/>
  <c r="G21" i="5" s="1"/>
  <c r="M9" i="2"/>
  <c r="D45" i="7"/>
  <c r="G60" i="5" l="1"/>
  <c r="G56" i="5"/>
  <c r="G29" i="5"/>
  <c r="G25" i="5"/>
  <c r="M14" i="2"/>
  <c r="K12" i="2" l="1"/>
  <c r="D52" i="7"/>
  <c r="E42" i="5"/>
  <c r="E11" i="5" l="1"/>
  <c r="E48" i="8" l="1"/>
  <c r="I12" i="2" l="1"/>
  <c r="G12" i="2"/>
  <c r="E12" i="2"/>
  <c r="C12" i="2"/>
  <c r="G69" i="8"/>
  <c r="G70" i="8" s="1"/>
  <c r="D54" i="7"/>
  <c r="M16" i="2" l="1"/>
  <c r="M10" i="2"/>
  <c r="M11" i="2" l="1"/>
  <c r="M12" i="2" l="1"/>
  <c r="E41" i="8"/>
  <c r="E20" i="8"/>
  <c r="E14" i="8"/>
  <c r="G21" i="8" l="1"/>
  <c r="G49" i="8"/>
  <c r="G71" i="8" s="1"/>
  <c r="E49" i="8"/>
  <c r="E21" i="8"/>
  <c r="G72" i="8" l="1"/>
  <c r="I17" i="2"/>
  <c r="G17" i="2"/>
  <c r="E17" i="2"/>
  <c r="C17" i="2"/>
  <c r="E47" i="5" l="1"/>
  <c r="E16" i="5"/>
  <c r="E48" i="5" l="1"/>
  <c r="E17" i="5"/>
  <c r="E19" i="5" l="1"/>
  <c r="E50" i="5"/>
  <c r="E52" i="5" s="1"/>
  <c r="F8" i="7"/>
  <c r="F19" i="7" s="1"/>
  <c r="F30" i="7" s="1"/>
  <c r="F33" i="7" s="1"/>
  <c r="F53" i="7" s="1"/>
  <c r="D8" i="7" l="1"/>
  <c r="D19" i="7" s="1"/>
  <c r="D30" i="7" s="1"/>
  <c r="D33" i="7" s="1"/>
  <c r="D53" i="7" s="1"/>
  <c r="D55" i="7" s="1"/>
  <c r="D56" i="7" s="1"/>
  <c r="E60" i="5"/>
  <c r="E21" i="5"/>
  <c r="E56" i="5"/>
  <c r="K15" i="2" s="1"/>
  <c r="M15" i="2" s="1"/>
  <c r="M17" i="2" s="1"/>
  <c r="F55" i="7"/>
  <c r="F56" i="7" s="1"/>
  <c r="E25" i="5" l="1"/>
  <c r="K17" i="2"/>
  <c r="E69" i="8" s="1"/>
  <c r="E70" i="8" s="1"/>
  <c r="M18" i="2" l="1"/>
  <c r="E71" i="8"/>
  <c r="E72" i="8" s="1"/>
</calcChain>
</file>

<file path=xl/sharedStrings.xml><?xml version="1.0" encoding="utf-8"?>
<sst xmlns="http://schemas.openxmlformats.org/spreadsheetml/2006/main" count="216" uniqueCount="152">
  <si>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</si>
  <si>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</si>
  <si>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</si>
  <si>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</si>
  <si>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</si>
  <si>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</si>
  <si>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</si>
  <si>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</si>
  <si>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</si>
  <si>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</si>
  <si>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</si>
  <si>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</si>
  <si>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</si>
  <si>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</si>
  <si>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</si>
  <si>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</si>
  <si>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</si>
  <si>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</si>
  <si>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</si>
  <si>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</si>
  <si>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</si>
  <si>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</si>
  <si>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</si>
  <si>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</si>
  <si>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</si>
  <si>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</si>
  <si>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</si>
  <si>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</si>
  <si>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</si>
  <si>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</si>
  <si>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</si>
  <si>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ยังไม่ได้จัดสรร</t>
  </si>
  <si>
    <t>ค่าใช้จ่ายภาษีเงินได้</t>
  </si>
  <si>
    <t>ต้นทุนโครงการพัฒนาอสังหาริมทรัพย์เพื่อขาย</t>
  </si>
  <si>
    <t>รายได้จากการขายอสังหาริมทรัพย์</t>
  </si>
  <si>
    <t>ต้นทุนขายอสังหาริมทรัพย์</t>
  </si>
  <si>
    <t>และชำระแล้ว</t>
  </si>
  <si>
    <t>กำไรก่อนค่าใช้จ่ายภาษีเงินได้</t>
  </si>
  <si>
    <t>เงินประกันผลงานการก่อสร้าง</t>
  </si>
  <si>
    <t>เงินมัดจำและเงินรับล่วงหน้าจากลูกค้า</t>
  </si>
  <si>
    <t xml:space="preserve">เงินมัดจำค่าซื้อที่ดิน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</si>
  <si>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</si>
  <si>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</si>
  <si>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</si>
  <si>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</si>
  <si>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</si>
  <si>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</si>
  <si>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</si>
  <si>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</si>
  <si>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</si>
  <si>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</si>
  <si>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</si>
  <si>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</si>
  <si>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</si>
  <si>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</si>
  <si>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งบกำไรขาดทุนเบ็ดเสร็จ</t>
  </si>
  <si>
    <t xml:space="preserve">   ต้นทุนโครงการพัฒนาอสังหาริมทรัพย์เพื่อขาย</t>
  </si>
  <si>
    <t xml:space="preserve">   เงินมัดจำค่าซื้อที่ดิน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</si>
  <si>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</si>
  <si>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</si>
  <si>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สินทรัพย์หมุนเวียนอื่น</t>
  </si>
  <si>
    <t>ค่าใช้จ่ายในการขาย</t>
  </si>
  <si>
    <t xml:space="preserve">กำไรต่อหุ้น 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</si>
  <si>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</si>
  <si>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</si>
  <si>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</si>
  <si>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โดยใช้หุ้นเป็นเกณฑ์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</si>
  <si>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</si>
  <si>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</si>
  <si>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</t>
  </si>
  <si>
    <t xml:space="preserve">   ต้นทุนทางการเงิน</t>
  </si>
  <si>
    <t>ซื้ออุปกรณ์</t>
  </si>
  <si>
    <t xml:space="preserve">ชำระคืนเงินต้นของหนี้สินตามสัญญาเช่า </t>
  </si>
  <si>
    <t>ส่วนเกินทุนจากการจ่ายโดยใช้หุ้นเป็นเกณฑ์</t>
  </si>
  <si>
    <t>ส่วนเกินทุนจากการจ่าย</t>
  </si>
  <si>
    <t>อาคารและอุปกรณ์</t>
  </si>
  <si>
    <t>ทุนเรือนหุ้นที่ออก</t>
  </si>
  <si>
    <t>หนี้สินตามสัญญาเช่า - สุทธิจากส่วน</t>
  </si>
  <si>
    <t xml:space="preserve">   ทุนจดทะเบียน</t>
  </si>
  <si>
    <t xml:space="preserve">   ทุนออกจำหน่ายและชำระเต็มมูลค่าแล้ว</t>
  </si>
  <si>
    <t>รายการปรับกระทบยอดกำไรก่อนภาษีเป็นเงินสดรับ (จ่าย)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</si>
  <si>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</si>
  <si>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</si>
  <si>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สินทรัพย์ไม่มีตัวตน</t>
  </si>
  <si>
    <t>สำรองตามกฎหมาย</t>
  </si>
  <si>
    <t xml:space="preserve">จัดสรรแล้ว - </t>
  </si>
  <si>
    <t>(หน่วย: พันบาท)</t>
  </si>
  <si>
    <t>(ตรวจสอบแล้ว)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</si>
  <si>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</si>
  <si>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</si>
  <si>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</si>
  <si>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</si>
  <si>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</si>
  <si>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</si>
  <si>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</si>
  <si>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</si>
  <si>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กำไรขาดทุน:</t>
  </si>
  <si>
    <t xml:space="preserve">   กำไรสำหรับงวด</t>
  </si>
  <si>
    <t>จ่ายดอกเบี้ยและค่าธรรมเนียมทางการเงิน</t>
  </si>
  <si>
    <t>บริษัท พีซแอนด์ลีฟวิ่ง จำกัด (มหาชน)</t>
  </si>
  <si>
    <t>ส่วนเกินมูลค่าหุ้นสามัญ</t>
  </si>
  <si>
    <t>ส่วนเกินมูลค่า</t>
  </si>
  <si>
    <t>หุ้นสามัญ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</si>
  <si>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</si>
  <si>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จากการโอนเป็นต้นทุนขายอสังหาริมทรัพย์</t>
  </si>
  <si>
    <t>จ่ายเงินปันผล</t>
  </si>
  <si>
    <t xml:space="preserve">     หุ้นสามัญ 504,000,000 หุ้น มูลค่าหุ้นละ 1 บาท</t>
  </si>
  <si>
    <t xml:space="preserve">   เงินสดรับจากดอกเบี้ยรับ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</si>
  <si>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</si>
  <si>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</si>
  <si>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</si>
  <si>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</si>
  <si>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</si>
  <si>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</si>
  <si>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</si>
  <si>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</si>
  <si>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การเพิ่มขึ้นของสินทรัพย์สิทธิการใช้และหนี้สินตามสัญญาเช่า</t>
  </si>
  <si>
    <t xml:space="preserve"> </t>
  </si>
  <si>
    <t>ยอดคงเหลือ ณ วันที่ 1 มกราคม 2568</t>
  </si>
  <si>
    <t>ยอดคงเหลือ ณ วันที่ 30 มิถุนายน 2568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</si>
  <si>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</si>
  <si>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</si>
  <si>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503,997,673 หุ้น มูลค่าหุ้นละ 1 บาท</t>
  </si>
  <si>
    <t>เงินปันผลจ่าย (หมายเหตุ 6)</t>
  </si>
  <si>
    <t xml:space="preserve">   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</si>
  <si>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</si>
  <si>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จ่ายประมาณการหนี้สินไม่หมุนเวียนสำหรับผลประโยชน์พนักงาน</t>
  </si>
  <si>
    <t xml:space="preserve">   โอนเงินมัดจำค่าซื้อที่ดินไปเป็นต้นทุนโครงการพัฒนาอสังหาริมทรัพย์เพื่อขาย</t>
  </si>
  <si>
    <t>ซื้อสินทรัพย์ไม่มีตัวตน</t>
  </si>
  <si>
    <t>เงินสดสุทธิใช้ไปในกิจกรรมลงทุน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</si>
  <si>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</si>
  <si>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</si>
  <si>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</si>
  <si>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สำหรับงวด</t>
  </si>
  <si>
    <t xml:space="preserve">   ตัดจำหน่ายสินทรัพย์หมุนเวียนอื่น</t>
  </si>
  <si>
    <t>เงินสดและรายการเทียบเท่าเงินสดเพิ่มขึ้นสุทธิ</t>
  </si>
  <si>
    <t>(ยังไม่ได้ตรวจสอบ</t>
  </si>
  <si>
    <t>แต่สอบทานแล้ว)</t>
  </si>
  <si>
    <t>(หน่วย: พันบาท ยกเว้นกำไร (ขาดทุน) ต่อหุ้นแสดงเป็นบาท)</t>
  </si>
  <si>
    <t xml:space="preserve">กำไร (ขาดทุน) ต่อหุ้น 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</si>
  <si>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</si>
  <si>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</si>
  <si>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</si>
  <si>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</si>
  <si>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</si>
  <si>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</si>
  <si>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</si>
  <si>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 xml:space="preserve">   ที่ถึงกำหนดชำระภายในหนึ่งปี</t>
  </si>
  <si>
    <t>เงินสดสุทธิ (ใช้ไปใน) จากกิจกรรมจัดหาเงิน</t>
  </si>
  <si>
    <t>เงินสดสุทธิจาก (ใช้ไปใน) กิจกรรมดำเนินงาน</t>
  </si>
  <si>
    <t>ภาษีเงินได้นิติบุคคลค้างจ่าย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</si>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</sst>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_(* #,##0_);_(* \(#,##0\);_(* &quot;-&quot;??_);_(@_)"/>
    <numFmt numFmtId="168" formatCode="#,##0.00_);[Blue]\(#,##0.00\)"/>
    <numFmt numFmtId="169" formatCode="#,##0;\(#,##0\)"/>
    <numFmt numFmtId="170" formatCode="\$#,##0.00;\(\$#,##0.00\)"/>
    <numFmt numFmtId="171" formatCode="* #,##0_);* \(#,##0\);&quot;-&quot;??_);@"/>
    <numFmt numFmtId="172" formatCode="\$#,##0;\(\$#,##0\)"/>
    <numFmt numFmtId="173" formatCode="\t&quot;฿&quot;#,##0_);[Red]\(\t&quot;฿&quot;#,##0\)"/>
    <numFmt numFmtId="174" formatCode="\t&quot;$&quot;#,##0_);\(\t&quot;$&quot;#,##0\)"/>
    <numFmt numFmtId="175" formatCode="#,##0.0;\-#,##0.0"/>
    <numFmt numFmtId="176" formatCode="#,##0_);\(#,##0\);&quot;-&quot;??_)"/>
    <numFmt numFmtId="177" formatCode="0.0%"/>
    <numFmt numFmtId="178" formatCode="#,##0.00\ &quot;F&quot;;\-#,##0.00\ &quot;F&quot;"/>
    <numFmt numFmtId="179" formatCode="dd\-mmm\-yy_)"/>
    <numFmt numFmtId="180" formatCode="0.00_)"/>
    <numFmt numFmtId="181" formatCode="_(* #,##0.000_);_(* \(#,##0.000\);_(* &quot;-&quot;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2"/>
      <name val="Helv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6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4" fillId="0" borderId="0"/>
    <xf numFmtId="9" fontId="10" fillId="0" borderId="0" applyFont="0" applyFill="0" applyBorder="0" applyAlignment="0" applyProtection="0"/>
    <xf numFmtId="0" fontId="14" fillId="0" borderId="0"/>
    <xf numFmtId="0" fontId="15" fillId="0" borderId="0"/>
    <xf numFmtId="4" fontId="16" fillId="0" borderId="0" applyFont="0" applyFill="0" applyBorder="0" applyAlignment="0" applyProtection="0"/>
    <xf numFmtId="169" fontId="18" fillId="0" borderId="0"/>
    <xf numFmtId="170" fontId="18" fillId="0" borderId="0"/>
    <xf numFmtId="171" fontId="18" fillId="0" borderId="0" applyFill="0" applyBorder="0" applyProtection="0"/>
    <xf numFmtId="172" fontId="18" fillId="0" borderId="0"/>
    <xf numFmtId="43" fontId="14" fillId="0" borderId="0" applyFont="0" applyFill="0" applyBorder="0" applyAlignment="0" applyProtection="0"/>
    <xf numFmtId="171" fontId="18" fillId="0" borderId="3" applyFill="0" applyProtection="0"/>
    <xf numFmtId="173" fontId="18" fillId="0" borderId="0" applyFill="0" applyBorder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37" fontId="21" fillId="0" borderId="0"/>
    <xf numFmtId="0" fontId="22" fillId="0" borderId="0"/>
    <xf numFmtId="0" fontId="19" fillId="0" borderId="6">
      <alignment horizontal="center"/>
    </xf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7" fillId="0" borderId="0"/>
    <xf numFmtId="0" fontId="17" fillId="0" borderId="0"/>
    <xf numFmtId="0" fontId="14" fillId="0" borderId="0">
      <alignment vertical="top"/>
    </xf>
    <xf numFmtId="0" fontId="14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4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14" fillId="0" borderId="0"/>
    <xf numFmtId="0" fontId="17" fillId="0" borderId="0"/>
    <xf numFmtId="0" fontId="24" fillId="0" borderId="0"/>
    <xf numFmtId="0" fontId="27" fillId="0" borderId="0"/>
    <xf numFmtId="0" fontId="28" fillId="0" borderId="0"/>
    <xf numFmtId="0" fontId="24" fillId="3" borderId="7" applyNumberFormat="0" applyFont="0" applyAlignment="0" applyProtection="0"/>
    <xf numFmtId="0" fontId="24" fillId="3" borderId="7" applyNumberFormat="0" applyFont="0" applyAlignment="0" applyProtection="0"/>
    <xf numFmtId="0" fontId="24" fillId="3" borderId="7" applyNumberFormat="0" applyFont="0" applyAlignment="0" applyProtection="0"/>
    <xf numFmtId="9" fontId="1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0" fontId="14" fillId="0" borderId="0"/>
    <xf numFmtId="0" fontId="23" fillId="0" borderId="0"/>
    <xf numFmtId="0" fontId="29" fillId="0" borderId="0"/>
    <xf numFmtId="0" fontId="14" fillId="0" borderId="0"/>
    <xf numFmtId="0" fontId="14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0" fontId="28" fillId="0" borderId="0"/>
    <xf numFmtId="165" fontId="28" fillId="0" borderId="0" applyFont="0" applyFill="0" applyBorder="0" applyAlignment="0" applyProtection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0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180" fontId="32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" fontId="14" fillId="0" borderId="9" applyNumberFormat="0" applyFill="0" applyAlignment="0" applyProtection="0">
      <alignment horizontal="center" vertical="center"/>
    </xf>
    <xf numFmtId="10" fontId="14" fillId="0" borderId="0" applyFont="0" applyFill="0" applyBorder="0" applyAlignment="0" applyProtection="0"/>
    <xf numFmtId="37" fontId="31" fillId="0" borderId="0"/>
    <xf numFmtId="38" fontId="30" fillId="4" borderId="0" applyNumberFormat="0" applyBorder="0" applyAlignment="0" applyProtection="0"/>
    <xf numFmtId="177" fontId="27" fillId="0" borderId="0"/>
    <xf numFmtId="179" fontId="27" fillId="0" borderId="0"/>
    <xf numFmtId="178" fontId="27" fillId="0" borderId="0"/>
    <xf numFmtId="0" fontId="16" fillId="0" borderId="0"/>
    <xf numFmtId="0" fontId="10" fillId="0" borderId="0"/>
    <xf numFmtId="10" fontId="30" fillId="5" borderId="8" applyNumberFormat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14" fillId="0" borderId="0"/>
    <xf numFmtId="165" fontId="10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02">
    <xf numFmtId="0" fontId="0" fillId="0" borderId="0" xfId="0"/>
    <xf numFmtId="167" fontId="6" fillId="0" borderId="0" xfId="0" applyNumberFormat="1" applyFont="1" applyAlignment="1">
      <alignment horizontal="left"/>
    </xf>
    <xf numFmtId="167" fontId="6" fillId="0" borderId="0" xfId="0" applyNumberFormat="1" applyFont="1"/>
    <xf numFmtId="0" fontId="6" fillId="0" borderId="0" xfId="0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  <xf numFmtId="43" fontId="5" fillId="0" borderId="0" xfId="2" quotePrefix="1" applyFont="1" applyFill="1" applyAlignment="1" applyProtection="1"/>
    <xf numFmtId="41" fontId="6" fillId="0" borderId="0" xfId="2" applyNumberFormat="1" applyFont="1" applyFill="1" applyAlignment="1"/>
    <xf numFmtId="41" fontId="6" fillId="0" borderId="1" xfId="2" applyNumberFormat="1" applyFont="1" applyFill="1" applyBorder="1" applyAlignment="1"/>
    <xf numFmtId="41" fontId="6" fillId="0" borderId="2" xfId="2" applyNumberFormat="1" applyFont="1" applyFill="1" applyBorder="1" applyAlignment="1"/>
    <xf numFmtId="41" fontId="6" fillId="0" borderId="3" xfId="2" applyNumberFormat="1" applyFont="1" applyFill="1" applyBorder="1" applyAlignment="1"/>
    <xf numFmtId="43" fontId="5" fillId="0" borderId="0" xfId="2" quotePrefix="1" applyFont="1" applyFill="1" applyAlignment="1" applyProtection="1">
      <alignment vertical="top"/>
    </xf>
    <xf numFmtId="43" fontId="6" fillId="0" borderId="0" xfId="2" applyFont="1" applyFill="1" applyAlignme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9" fontId="6" fillId="0" borderId="0" xfId="5" applyFont="1" applyFill="1" applyAlignment="1"/>
    <xf numFmtId="41" fontId="6" fillId="0" borderId="0" xfId="2" applyNumberFormat="1" applyFont="1"/>
    <xf numFmtId="0" fontId="5" fillId="0" borderId="0" xfId="0" applyFont="1"/>
    <xf numFmtId="0" fontId="6" fillId="2" borderId="0" xfId="0" applyFont="1" applyFill="1"/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top"/>
    </xf>
    <xf numFmtId="167" fontId="6" fillId="0" borderId="0" xfId="0" quotePrefix="1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left" vertical="top"/>
    </xf>
    <xf numFmtId="167" fontId="6" fillId="0" borderId="4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9" fontId="12" fillId="2" borderId="0" xfId="0" applyNumberFormat="1" applyFont="1" applyFill="1" applyAlignment="1">
      <alignment vertical="top"/>
    </xf>
    <xf numFmtId="0" fontId="5" fillId="2" borderId="0" xfId="0" quotePrefix="1" applyFont="1" applyFill="1" applyAlignment="1">
      <alignment horizontal="left" vertical="center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right" vertical="center"/>
    </xf>
    <xf numFmtId="37" fontId="6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9" fontId="6" fillId="0" borderId="0" xfId="5" applyFont="1" applyFill="1" applyBorder="1" applyAlignment="1">
      <alignment horizontal="center"/>
    </xf>
    <xf numFmtId="167" fontId="6" fillId="0" borderId="0" xfId="0" quotePrefix="1" applyNumberFormat="1" applyFont="1" applyAlignment="1">
      <alignment horizontal="left"/>
    </xf>
    <xf numFmtId="0" fontId="5" fillId="0" borderId="0" xfId="0" quotePrefix="1" applyFont="1" applyAlignment="1">
      <alignment horizontal="left"/>
    </xf>
    <xf numFmtId="37" fontId="5" fillId="0" borderId="0" xfId="0" applyNumberFormat="1" applyFont="1" applyAlignment="1">
      <alignment horizontal="left"/>
    </xf>
    <xf numFmtId="41" fontId="6" fillId="0" borderId="0" xfId="0" applyNumberFormat="1" applyFont="1"/>
    <xf numFmtId="0" fontId="7" fillId="0" borderId="0" xfId="0" applyFont="1" applyAlignment="1">
      <alignment horizontal="center" vertical="top"/>
    </xf>
    <xf numFmtId="168" fontId="6" fillId="0" borderId="0" xfId="0" applyNumberFormat="1" applyFont="1"/>
    <xf numFmtId="0" fontId="6" fillId="0" borderId="0" xfId="0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6" fillId="0" borderId="0" xfId="0" quotePrefix="1" applyNumberFormat="1" applyFont="1" applyAlignment="1">
      <alignment horizontal="centerContinuous"/>
    </xf>
    <xf numFmtId="167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1" fontId="13" fillId="0" borderId="1" xfId="0" applyNumberFormat="1" applyFont="1" applyBorder="1" applyAlignment="1">
      <alignment horizontal="right" vertical="top"/>
    </xf>
    <xf numFmtId="41" fontId="12" fillId="0" borderId="0" xfId="0" applyNumberFormat="1" applyFont="1" applyAlignment="1">
      <alignment horizontal="right" vertical="top"/>
    </xf>
    <xf numFmtId="41" fontId="13" fillId="0" borderId="4" xfId="0" applyNumberFormat="1" applyFont="1" applyBorder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right" vertical="center"/>
    </xf>
    <xf numFmtId="37" fontId="5" fillId="0" borderId="0" xfId="0" quotePrefix="1" applyNumberFormat="1" applyFont="1" applyAlignment="1">
      <alignment horizontal="left"/>
    </xf>
    <xf numFmtId="38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8" fontId="6" fillId="0" borderId="0" xfId="3" applyNumberFormat="1" applyFont="1"/>
    <xf numFmtId="41" fontId="6" fillId="0" borderId="0" xfId="3" applyNumberFormat="1" applyFont="1"/>
    <xf numFmtId="168" fontId="5" fillId="0" borderId="0" xfId="3" applyNumberFormat="1" applyFont="1"/>
    <xf numFmtId="168" fontId="5" fillId="0" borderId="0" xfId="0" applyNumberFormat="1" applyFont="1"/>
    <xf numFmtId="38" fontId="6" fillId="0" borderId="0" xfId="0" applyNumberFormat="1" applyFont="1" applyAlignment="1">
      <alignment horizontal="center"/>
    </xf>
    <xf numFmtId="38" fontId="6" fillId="0" borderId="0" xfId="0" applyNumberFormat="1" applyFont="1"/>
    <xf numFmtId="0" fontId="6" fillId="0" borderId="0" xfId="0" quotePrefix="1" applyFont="1" applyAlignment="1">
      <alignment horizontal="left"/>
    </xf>
    <xf numFmtId="37" fontId="6" fillId="0" borderId="0" xfId="3" applyNumberFormat="1" applyFont="1"/>
    <xf numFmtId="164" fontId="6" fillId="0" borderId="0" xfId="137" applyNumberFormat="1" applyFont="1" applyFill="1" applyAlignment="1"/>
    <xf numFmtId="0" fontId="6" fillId="0" borderId="0" xfId="0" quotePrefix="1" applyFont="1" applyAlignment="1">
      <alignment horizontal="center" vertical="center" wrapText="1"/>
    </xf>
    <xf numFmtId="37" fontId="6" fillId="0" borderId="0" xfId="1" applyNumberFormat="1" applyFont="1"/>
    <xf numFmtId="0" fontId="6" fillId="0" borderId="0" xfId="0" applyFont="1" applyAlignment="1">
      <alignment horizontal="center" vertical="top"/>
    </xf>
    <xf numFmtId="41" fontId="6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horizontal="right"/>
    </xf>
    <xf numFmtId="0" fontId="6" fillId="0" borderId="5" xfId="0" applyFont="1" applyBorder="1"/>
    <xf numFmtId="41" fontId="6" fillId="0" borderId="1" xfId="3" applyNumberFormat="1" applyFont="1" applyBorder="1"/>
    <xf numFmtId="41" fontId="6" fillId="0" borderId="1" xfId="3" applyNumberFormat="1" applyFont="1" applyBorder="1" applyAlignment="1">
      <alignment vertical="top"/>
    </xf>
    <xf numFmtId="41" fontId="6" fillId="0" borderId="0" xfId="2" applyNumberFormat="1" applyFont="1" applyFill="1"/>
    <xf numFmtId="41" fontId="6" fillId="2" borderId="0" xfId="2" applyNumberFormat="1" applyFont="1" applyFill="1"/>
    <xf numFmtId="41" fontId="6" fillId="0" borderId="0" xfId="3" applyNumberFormat="1" applyFont="1" applyAlignment="1">
      <alignment vertical="top"/>
    </xf>
    <xf numFmtId="43" fontId="6" fillId="0" borderId="0" xfId="0" applyNumberFormat="1" applyFont="1"/>
    <xf numFmtId="181" fontId="6" fillId="0" borderId="4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right"/>
    </xf>
    <xf numFmtId="38" fontId="6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horizontal="center"/>
    </xf>
    <xf numFmtId="41" fontId="6" fillId="0" borderId="0" xfId="91" applyNumberFormat="1" applyFont="1"/>
    <xf numFmtId="41" fontId="6" fillId="0" borderId="3" xfId="0" applyNumberFormat="1" applyFont="1" applyBorder="1"/>
    <xf numFmtId="41" fontId="6" fillId="0" borderId="1" xfId="0" applyNumberFormat="1" applyFont="1" applyBorder="1"/>
    <xf numFmtId="167" fontId="6" fillId="0" borderId="1" xfId="0" applyNumberFormat="1" applyFont="1" applyBorder="1" applyAlignment="1">
      <alignment horizontal="center"/>
    </xf>
  </cellXfs>
  <cellStyles count="186">
    <cellStyle name="Column_Title" xfId="20" xr:uid="{0BD376F8-39E6-4A6B-868D-741B8F75F680}"/>
    <cellStyle name="Comma" xfId="2" builtinId="3"/>
    <cellStyle name="Comma 10" xfId="21" xr:uid="{9092600F-A970-46A1-B34C-004B3CB7DC91}"/>
    <cellStyle name="Comma 10 2" xfId="80" xr:uid="{45645921-CE7C-407F-8FFC-B67142DD6267}"/>
    <cellStyle name="Comma 10 2 2" xfId="158" xr:uid="{0EA98969-97CC-4F9A-96A0-F3375BCC1546}"/>
    <cellStyle name="Comma 10 3" xfId="117" xr:uid="{9C90159F-EFE7-4255-A10A-7B3893E72B39}"/>
    <cellStyle name="Comma 10 3 2" xfId="179" xr:uid="{538C6B7D-949D-4F71-961D-9E6C86C0DE5A}"/>
    <cellStyle name="Comma 10 4" xfId="100" xr:uid="{BE8365E2-BB2A-4708-8F8C-7262E9B51F86}"/>
    <cellStyle name="Comma 10 4 2" xfId="168" xr:uid="{1B3D5339-315B-4E6D-B4FA-1EEAD35E39E3}"/>
    <cellStyle name="Comma 10 5" xfId="142" xr:uid="{A6CFF10F-5A15-418B-A661-F126647AE809}"/>
    <cellStyle name="Comma 11" xfId="22" xr:uid="{D1621153-6CCE-44E6-801B-25A3814FC98E}"/>
    <cellStyle name="Comma 11 2" xfId="143" xr:uid="{86C724DD-E65B-4865-851B-9A4BB05579FC}"/>
    <cellStyle name="Comma 12" xfId="81" xr:uid="{B5BFA639-1A79-4273-99FF-74D9B27880E4}"/>
    <cellStyle name="Comma 13" xfId="84" xr:uid="{67253E8C-5F6A-42CB-82A3-F5F35E960307}"/>
    <cellStyle name="Comma 13 2" xfId="159" xr:uid="{31AE1E38-4E4F-4D58-AF5D-C0029E5CBC1E}"/>
    <cellStyle name="Comma 14" xfId="13" xr:uid="{FC305367-E0C8-42B5-942E-2B560A0437F3}"/>
    <cellStyle name="Comma 14 2" xfId="135" xr:uid="{0BD2C826-9142-43E0-95E9-330547D9700A}"/>
    <cellStyle name="Comma 14 2 2" xfId="185" xr:uid="{7BB177EB-0D57-4292-9155-0B9AEF689B5E}"/>
    <cellStyle name="Comma 14 3" xfId="139" xr:uid="{17AA99BB-3302-4897-81B6-40191DCE9524}"/>
    <cellStyle name="Comma 15" xfId="137" xr:uid="{4B158071-3873-480B-B163-2ABAA8B119A9}"/>
    <cellStyle name="Comma 2" xfId="8" xr:uid="{D62AE9DF-6F9D-4482-BC1A-F0F95D7920F2}"/>
    <cellStyle name="Comma 2 2" xfId="16" xr:uid="{C1CAA042-BB58-444B-8EA4-1133B8E83452}"/>
    <cellStyle name="Comma 2 2 2" xfId="89" xr:uid="{7793E01C-821F-4170-8587-E0610DA5A428}"/>
    <cellStyle name="Comma 2 2 2 2" xfId="109" xr:uid="{D97261E5-2E8A-41DB-9D55-E5959D609585}"/>
    <cellStyle name="Comma 2 2 2 2 2" xfId="174" xr:uid="{E8D221B5-5F7E-4294-BCD8-B649CE80059D}"/>
    <cellStyle name="Comma 2 2 2 3" xfId="163" xr:uid="{9D23F08C-7D39-4BF4-9BE8-0569F58FA523}"/>
    <cellStyle name="Comma 2 2 3" xfId="90" xr:uid="{270DCDC1-6E18-4FE3-9DDB-FD582FDC1D50}"/>
    <cellStyle name="Comma 2 2 3 2" xfId="110" xr:uid="{343903FB-5BDD-4D3D-8716-4B3164CC1554}"/>
    <cellStyle name="Comma 2 2 3 2 2" xfId="175" xr:uid="{807278C6-C77C-42F8-A1E1-C7A8A1D1DA08}"/>
    <cellStyle name="Comma 2 2 3 3" xfId="164" xr:uid="{F81B124E-42F8-4AF4-9461-9DFBE6F35456}"/>
    <cellStyle name="Comma 2 2 4" xfId="140" xr:uid="{1DB126F9-A221-4813-BD4A-27F9F3FE0A1E}"/>
    <cellStyle name="Comma 2 3" xfId="23" xr:uid="{9F41ABE8-B618-415D-A0A6-5494D435838B}"/>
    <cellStyle name="Comma 2 3 2" xfId="87" xr:uid="{7ADAB72E-8579-4589-A2FA-741739420D5D}"/>
    <cellStyle name="Comma 2 3 2 2" xfId="161" xr:uid="{FAEEE314-92D6-4F63-B922-8874BAC69A49}"/>
    <cellStyle name="Comma 2 3 3" xfId="144" xr:uid="{74F1948D-8C95-4827-98F2-A1F5A519A285}"/>
    <cellStyle name="Comma 2 4" xfId="24" xr:uid="{624085E7-9C07-4B8C-871E-F00D479C01EF}"/>
    <cellStyle name="Comma 2 4 2" xfId="118" xr:uid="{C9AD25CA-C143-411E-A28E-E7F9ADA8F64E}"/>
    <cellStyle name="Comma 2 4 2 2" xfId="180" xr:uid="{7FBB571F-CCEA-421B-AC56-43E219B09392}"/>
    <cellStyle name="Comma 2 4 3" xfId="101" xr:uid="{8D0BD78A-4475-4A48-B053-5528FA45366E}"/>
    <cellStyle name="Comma 2 4 3 2" xfId="169" xr:uid="{ED903F3C-8594-4973-8F7A-8B7BA5E90A71}"/>
    <cellStyle name="Comma 2 4 4" xfId="145" xr:uid="{655A08B8-8E62-49E7-B75A-26BDBE5C152C}"/>
    <cellStyle name="Comma 2 5" xfId="25" xr:uid="{9DE7FEED-1A72-4B20-800B-BC2B39333EBF}"/>
    <cellStyle name="Comma 2 5 2" xfId="146" xr:uid="{69331318-2F8A-4667-8E24-EAABFB1D29B2}"/>
    <cellStyle name="Comma 2 6" xfId="26" xr:uid="{8DC6A35A-A11F-484C-B03F-6503C1489361}"/>
    <cellStyle name="Comma 2 6 2" xfId="147" xr:uid="{173DC0CB-4E3E-4041-A1E3-EECEE483A43C}"/>
    <cellStyle name="Comma 2 7" xfId="93" xr:uid="{84DC4E06-7D51-468E-812E-0C6B70DFD431}"/>
    <cellStyle name="Comma 2 7 2" xfId="166" xr:uid="{AA8272C8-610B-44D1-BED0-B172DD6B2BC0}"/>
    <cellStyle name="Comma 2_1) สรุปงบลงทุน 2554" xfId="27" xr:uid="{F0013714-5BDD-4A3B-A251-28B65602D711}"/>
    <cellStyle name="Comma 25" xfId="79" xr:uid="{F9A3F8AE-8EFD-4F12-9070-5D59F5DF5DAE}"/>
    <cellStyle name="Comma 25 2" xfId="157" xr:uid="{54FF0328-A8EB-4553-8A9B-D5C1E4C02B5F}"/>
    <cellStyle name="Comma 3" xfId="28" xr:uid="{B5A7E6BE-66D7-4DA7-A0B1-D45B60817A7D}"/>
    <cellStyle name="Comma 3 2" xfId="29" xr:uid="{B9548500-0611-47DB-BFC8-B7506261F6CC}"/>
    <cellStyle name="Comma 3 2 2" xfId="95" xr:uid="{96CED809-DECC-42F3-8BE1-C404E64F92B6}"/>
    <cellStyle name="Comma 3 2 2 2" xfId="112" xr:uid="{1578B113-EE14-4489-A070-1C117791FA97}"/>
    <cellStyle name="Comma 3 2 2 2 2" xfId="177" xr:uid="{1841D3C0-B08A-4626-89E2-7074C282C41B}"/>
    <cellStyle name="Comma 3 2 2 3" xfId="167" xr:uid="{5B02AF17-5756-48EE-AB64-5F9F48FE1673}"/>
    <cellStyle name="Comma 3 3" xfId="92" xr:uid="{1BC919EF-B5B1-49B3-B91D-17E6C4403D4A}"/>
    <cellStyle name="Comma 3 3 2" xfId="111" xr:uid="{34370929-F12B-40BF-B16E-214012F6DAC4}"/>
    <cellStyle name="Comma 3 3 2 2" xfId="176" xr:uid="{EED90825-1B00-425C-A3CF-DF217F5E320E}"/>
    <cellStyle name="Comma 3 3 3" xfId="165" xr:uid="{6D7BFBBD-DCEF-4D9C-81D1-6B62D522382B}"/>
    <cellStyle name="Comma 3_รายละเอียด" xfId="30" xr:uid="{3C39E0C0-D6EF-4168-A165-8FEE59034068}"/>
    <cellStyle name="Comma 4" xfId="31" xr:uid="{85140C50-ACBD-4851-AF9A-18AF002F8A93}"/>
    <cellStyle name="Comma 4 2" xfId="148" xr:uid="{C5F5F64C-94FD-4204-9E44-FD50D727FFEA}"/>
    <cellStyle name="Comma 5" xfId="32" xr:uid="{9402E8A8-4E33-4138-8F2C-3B60468AFDCB}"/>
    <cellStyle name="Comma 5 2" xfId="33" xr:uid="{6CA64836-9BE9-42B1-B23F-2B48FC1F43DE}"/>
    <cellStyle name="Comma 5 2 2" xfId="150" xr:uid="{21A07349-9D6B-47E1-A048-6B34317DA3FE}"/>
    <cellStyle name="Comma 5 3" xfId="34" xr:uid="{CF1E13DC-2A87-4895-ACC9-75053306B301}"/>
    <cellStyle name="Comma 5 4" xfId="149" xr:uid="{A7E9545A-F3DD-4F63-8CEF-6048010CAEBD}"/>
    <cellStyle name="Comma 6" xfId="17" xr:uid="{59F9EB7B-8D81-4CE6-9C86-15A95D4C4334}"/>
    <cellStyle name="Comma 6 2" xfId="141" xr:uid="{855415F4-0DEB-448E-99BA-AE0348E00533}"/>
    <cellStyle name="Comma 7" xfId="35" xr:uid="{106739CA-7ECB-4E88-8101-723C20D6A8B7}"/>
    <cellStyle name="Comma 7 2" xfId="36" xr:uid="{B98BDA61-E7FA-4EEF-B609-3F5A94664C64}"/>
    <cellStyle name="Comma 7 2 2" xfId="152" xr:uid="{AF35D412-A35A-4AD8-92F9-E0B66F707983}"/>
    <cellStyle name="Comma 7 3" xfId="37" xr:uid="{5FA13318-7729-4431-B385-0F45E381640D}"/>
    <cellStyle name="Comma 7 4" xfId="151" xr:uid="{82847BDD-333B-4F56-B2B0-243F70FED578}"/>
    <cellStyle name="Comma 8" xfId="38" xr:uid="{63942E4A-7043-4365-B853-797A18AEB3C3}"/>
    <cellStyle name="Comma 8 2" xfId="153" xr:uid="{9A7CFD0E-1A98-46D9-BBD4-C79BA9D0F951}"/>
    <cellStyle name="Comma 9" xfId="39" xr:uid="{598FA89E-91AD-4027-AC7A-F0B252758FC8}"/>
    <cellStyle name="Comma 9 2" xfId="154" xr:uid="{BA70009D-DA67-4F37-833E-F5325C893B7A}"/>
    <cellStyle name="comma zerodec" xfId="9" xr:uid="{F6CF5CC3-CC2C-4B95-95A4-8C7F16E83FD9}"/>
    <cellStyle name="comma zerodec 2" xfId="127" xr:uid="{5BE37140-DE43-4095-81D7-7EDE3CBE6E94}"/>
    <cellStyle name="Currency 2" xfId="40" xr:uid="{47B112F4-0B76-4D7E-9F17-2064870F4DA3}"/>
    <cellStyle name="Currency1" xfId="10" xr:uid="{D7C5E963-B938-4F25-909C-28DB0F23E294}"/>
    <cellStyle name="Currency1 2" xfId="126" xr:uid="{D9D143F6-2C9D-4941-90EB-0FC8CB660237}"/>
    <cellStyle name="Debit" xfId="11" xr:uid="{FA185BFB-1A61-4BFE-86E6-3A5870E2D6FC}"/>
    <cellStyle name="Debit 2" xfId="15" xr:uid="{868DA66D-3934-4AC5-9321-5161CBCC16E5}"/>
    <cellStyle name="Debit Total" xfId="14" xr:uid="{CBE4E580-5F60-4DC7-93A9-62D97C1F0AE0}"/>
    <cellStyle name="Dollar (zero dec)" xfId="12" xr:uid="{356DDF41-BA38-41B2-A2CD-848A54E533D1}"/>
    <cellStyle name="Dollar (zero dec) 2" xfId="125" xr:uid="{C34071B9-95C4-4789-AD67-3416403F5513}"/>
    <cellStyle name="E&amp;Y House" xfId="132" xr:uid="{0F335C60-9AB9-41A4-978C-106455691A57}"/>
    <cellStyle name="Grey" xfId="124" xr:uid="{94943C9E-7D6B-4C53-A4DB-94D3E282E9F0}"/>
    <cellStyle name="Hyperlink 2" xfId="41" xr:uid="{7EB7CBA3-5A19-48F8-ACF0-B5F00DEE68DB}"/>
    <cellStyle name="Hyperlink 2 2" xfId="42" xr:uid="{F5E73323-7608-4580-9B9A-C3E455BF59B1}"/>
    <cellStyle name="Input [yellow]" xfId="130" xr:uid="{4D80F94B-7501-4B57-A885-0CA2D8A492E7}"/>
    <cellStyle name="no dec" xfId="123" xr:uid="{B47459BD-0F95-4C8B-B506-2492D1591676}"/>
    <cellStyle name="Normal" xfId="0" builtinId="0"/>
    <cellStyle name="Normal - Style1" xfId="115" xr:uid="{DAB52120-721D-43EE-81E4-F5248C7515E6}"/>
    <cellStyle name="Normal 10" xfId="83" xr:uid="{BCE4F6CD-A347-439A-8F3E-2A6E8F0C7315}"/>
    <cellStyle name="Normal 11" xfId="6" xr:uid="{9B274228-03D4-426A-8B12-6DFAD9F074A8}"/>
    <cellStyle name="Normal 12" xfId="113" xr:uid="{1F142D43-0317-413C-A97B-F33DB3374F9F}"/>
    <cellStyle name="Normal 13" xfId="129" xr:uid="{4C9CC4D6-A0A5-4B3A-89D8-7CC623265974}"/>
    <cellStyle name="Normal 14" xfId="43" xr:uid="{35309240-B676-426B-A5A2-BCA578BE252E}"/>
    <cellStyle name="Normal 15" xfId="133" xr:uid="{C22AECD2-FA3A-455E-A518-707AF6268249}"/>
    <cellStyle name="Normal 15 2" xfId="184" xr:uid="{0C2B8FFB-AB27-495A-977B-0710556FF738}"/>
    <cellStyle name="Normal 16" xfId="105" xr:uid="{4858E4FC-F466-4F3A-A152-7FD5AB97472A}"/>
    <cellStyle name="Normal 16 2" xfId="82" xr:uid="{042FBBD2-04E3-4170-BD67-3D35101B45B1}"/>
    <cellStyle name="Normal 16 3" xfId="107" xr:uid="{59E70075-56D0-411E-8ED3-C9F146B0A813}"/>
    <cellStyle name="Normal 17" xfId="102" xr:uid="{86A88B5C-00F3-49CF-BBA3-EB4824366A16}"/>
    <cellStyle name="Normal 18" xfId="136" xr:uid="{CA17585E-6783-40FA-9741-48099F7E3FFE}"/>
    <cellStyle name="Normal 19" xfId="116" xr:uid="{53EBF932-5C0C-4025-9651-35162A4F0A55}"/>
    <cellStyle name="Normal 2" xfId="4" xr:uid="{00000000-0005-0000-0000-000002000000}"/>
    <cellStyle name="Normal 2 10" xfId="98" xr:uid="{3F26663B-7293-4112-BE48-429684D47A11}"/>
    <cellStyle name="Normal 2 11" xfId="114" xr:uid="{0C73CED5-8EBD-4F0C-AF4F-21F73DF270AC}"/>
    <cellStyle name="Normal 2 11 2" xfId="178" xr:uid="{1BFBADBA-E56E-46ED-A201-D84FC06ECF3F}"/>
    <cellStyle name="Normal 2 12" xfId="128" xr:uid="{55BD8580-3FC4-408A-ACEB-5A56BD8AC9D5}"/>
    <cellStyle name="Normal 2 13" xfId="138" xr:uid="{364634CB-E103-4983-ADE0-3ADE28ACB962}"/>
    <cellStyle name="Normal 2 2" xfId="44" xr:uid="{6E7CF0C0-3F36-4856-8578-3A329A9A7599}"/>
    <cellStyle name="Normal 2 2 2" xfId="45" xr:uid="{D015FBEB-656A-4B11-9E44-CE2C42859809}"/>
    <cellStyle name="Normal 2 2 2 2" xfId="86" xr:uid="{866085EF-1844-435B-9493-8A81314B84D1}"/>
    <cellStyle name="Normal 2 2 3" xfId="46" xr:uid="{58D60BED-C59E-47B3-A34C-8A4BBB0A906F}"/>
    <cellStyle name="Normal 2 2 4" xfId="77" xr:uid="{979EA681-2AF7-44E5-92F1-4C788063C198}"/>
    <cellStyle name="Normal 2 2_1) สรุปงบลงทุน 2554" xfId="47" xr:uid="{86482472-ABFE-4CAD-A89B-FEAB3B5EE630}"/>
    <cellStyle name="Normal 2 3" xfId="48" xr:uid="{C0C3C680-6A9E-4B7C-861E-BE2E7E681A3D}"/>
    <cellStyle name="Normal 2 3 2" xfId="119" xr:uid="{487151A7-9D50-474E-9CE5-7F24E088DDE1}"/>
    <cellStyle name="Normal 2 3 2 2" xfId="181" xr:uid="{43E74C2A-76A0-4C71-A257-1B92DA12C314}"/>
    <cellStyle name="Normal 2 3 3" xfId="103" xr:uid="{67D60784-C6BE-4287-8557-584705D9CE1F}"/>
    <cellStyle name="Normal 2 3 3 2" xfId="170" xr:uid="{0DADC9A3-96C7-4231-91FB-65BDEAD72DA3}"/>
    <cellStyle name="Normal 2 3 4" xfId="155" xr:uid="{2B6D0AD2-5DE8-4F27-867D-5050B5937E43}"/>
    <cellStyle name="Normal 2 4" xfId="88" xr:uid="{9CD0FD15-274D-4BCD-92E4-D15441925364}"/>
    <cellStyle name="Normal 2 4 2" xfId="108" xr:uid="{4D2F5926-CFBD-4CAB-8E8F-0F697018C50F}"/>
    <cellStyle name="Normal 2 4 2 2" xfId="173" xr:uid="{962B2F7A-D5DF-423E-BD66-4C5019C9F42F}"/>
    <cellStyle name="Normal 2 4 3" xfId="162" xr:uid="{E9E7AC43-DDF9-4E77-840E-BFF8304EAF73}"/>
    <cellStyle name="Normal 2 5" xfId="91" xr:uid="{6897C8E5-BCEA-4C4C-9620-CEA28A2E2FDA}"/>
    <cellStyle name="Normal 2 6" xfId="7" xr:uid="{ED701D7F-C0E9-497E-8C45-2BEFD5B58D3F}"/>
    <cellStyle name="Normal 2 7" xfId="96" xr:uid="{782CFF38-2A90-4EE4-BCD6-1DAB6F451870}"/>
    <cellStyle name="Normal 2 8" xfId="99" xr:uid="{19DDFAAC-205B-4551-905F-CD12878E37E4}"/>
    <cellStyle name="Normal 2 9" xfId="97" xr:uid="{E6E50FC8-1C12-4913-B7A9-B164B19CF39F}"/>
    <cellStyle name="Normal 2_1) สรุปงบลงทุน 2554" xfId="49" xr:uid="{54F97DE5-8A06-4FC2-9EEC-91F6E5D28E78}"/>
    <cellStyle name="Normal 3" xfId="18" xr:uid="{8A776D8D-D9F4-4AAF-A8F3-790C6EBC798B}"/>
    <cellStyle name="Normal 3 2" xfId="50" xr:uid="{94D0CA74-7A93-4147-9DA2-3D3344620A50}"/>
    <cellStyle name="Normal 3 2 2" xfId="78" xr:uid="{9848E9C1-EDBF-48CE-A014-5D97BFEEEEDD}"/>
    <cellStyle name="Normal 3 2 8" xfId="76" xr:uid="{F073866B-3423-46DF-9317-6C700716AD57}"/>
    <cellStyle name="Normal 3 3" xfId="51" xr:uid="{6ED27AA4-EC85-4556-8A4E-9155626A9133}"/>
    <cellStyle name="Normal 3_1) สรุปงบลงทุน 2554" xfId="52" xr:uid="{74BF7A02-0E2F-407B-AB34-0B19764EEAAD}"/>
    <cellStyle name="Normal 4" xfId="53" xr:uid="{089DA9AE-20BA-4649-A00B-9E0D1DE0A5CF}"/>
    <cellStyle name="Normal 4 2" xfId="54" xr:uid="{8D836317-956A-41CF-8F68-DB39BF9CDD77}"/>
    <cellStyle name="Normal 4 3" xfId="55" xr:uid="{8A4499FC-73CB-4947-92A3-FBE2FFF00FDA}"/>
    <cellStyle name="Normal 4 3 2" xfId="120" xr:uid="{97FF0A9E-2E0C-4047-9734-20A0359F80FD}"/>
    <cellStyle name="Normal 4 3 2 2" xfId="182" xr:uid="{6AC13DFA-435C-4A3E-8F26-16B267D903A1}"/>
    <cellStyle name="Normal 4 3 3" xfId="104" xr:uid="{8695C05D-6AAB-4204-A70E-F8F07D1D91F9}"/>
    <cellStyle name="Normal 4 3 3 2" xfId="171" xr:uid="{85310D92-CB17-45E5-AFF1-A23082E5761C}"/>
    <cellStyle name="Normal 4 3 4" xfId="156" xr:uid="{8D727EB4-A0D8-45D1-A5DA-AE78FD9C14E4}"/>
    <cellStyle name="Normal 5" xfId="56" xr:uid="{A25202C3-6E5D-435B-BA8D-84E33DDE5F3D}"/>
    <cellStyle name="Normal 5 2" xfId="134" xr:uid="{F87F219C-8A15-4752-A4E6-F31C77EB56B6}"/>
    <cellStyle name="Normal 5 3" xfId="85" xr:uid="{82F8A02F-A6F4-48E6-9639-9E49D0C650FA}"/>
    <cellStyle name="Normal 5 3 2" xfId="106" xr:uid="{4C9E3BD2-C09A-4B24-9E06-548FD68B2B56}"/>
    <cellStyle name="Normal 5 3 2 2" xfId="172" xr:uid="{9C7228DE-C887-4658-BE61-D97A6DF27C0D}"/>
    <cellStyle name="Normal 5 3 3" xfId="160" xr:uid="{D05054FA-CE12-4445-9CE0-EABD83AE7B9E}"/>
    <cellStyle name="Normal 6" xfId="57" xr:uid="{EDCA7037-C42F-468F-8C32-130CF4606FCD}"/>
    <cellStyle name="Normal 6 2" xfId="58" xr:uid="{D4037B6C-A63D-4411-9B35-C78D9C3B235D}"/>
    <cellStyle name="Normal 6 3" xfId="59" xr:uid="{23E9CB70-C6C9-454C-A500-2EBBD8CEF3FD}"/>
    <cellStyle name="Normal 7" xfId="19" xr:uid="{72CB0BB2-94BC-41D8-96AE-8FE56EFB13A6}"/>
    <cellStyle name="Normal 7 2" xfId="60" xr:uid="{7CBE0C1E-B4C2-43C3-94EE-A1C68B79726D}"/>
    <cellStyle name="Normal 7_สรุปงบลงทุน 2554" xfId="61" xr:uid="{A27B18C5-52B9-494D-B976-1F67F8CB7686}"/>
    <cellStyle name="Normal 8" xfId="62" xr:uid="{584A9FE7-8A0D-425D-A3B1-2F3B82D479EC}"/>
    <cellStyle name="Normal 9" xfId="63" xr:uid="{C4C1C622-1627-40F4-9E57-30F0E3D44A69}"/>
    <cellStyle name="Normal_BS&amp;PLT Q1'2006" xfId="1" xr:uid="{00000000-0005-0000-0000-000003000000}"/>
    <cellStyle name="Note 2" xfId="64" xr:uid="{7FDBBA1F-366C-470B-BC60-E4E191B0C65C}"/>
    <cellStyle name="Note 3" xfId="65" xr:uid="{77E37264-5C12-4BE8-93A9-E5F6BB0620BF}"/>
    <cellStyle name="Note 4" xfId="66" xr:uid="{270271F0-CCAD-4964-AED6-AF54B57182A1}"/>
    <cellStyle name="Percent" xfId="5" builtinId="5"/>
    <cellStyle name="Percent [2]" xfId="122" xr:uid="{83639170-2DEB-44B1-97AF-F08BB3C91609}"/>
    <cellStyle name="Percent 2" xfId="67" xr:uid="{7265A200-4E2D-4519-A299-B3AB23807DD7}"/>
    <cellStyle name="Percent 2 2" xfId="94" xr:uid="{54923A27-EAC5-48E7-A426-A76FAC41471A}"/>
    <cellStyle name="Percent 3" xfId="131" xr:uid="{978B9F4A-1C57-41F9-831D-509654015B41}"/>
    <cellStyle name="Percent 3 2" xfId="183" xr:uid="{98ADE8ED-7876-4DB0-AEDE-9D61915359CE}"/>
    <cellStyle name="Quantity" xfId="121" xr:uid="{78119751-EC36-42EC-B501-6A154DDAF3CD}"/>
    <cellStyle name="เครื่องหมายจุลภาค 2" xfId="68" xr:uid="{84126EF0-31A1-4EB5-8AD5-0C0BDC0EFCBD}"/>
    <cellStyle name="เครื่องหมายจุลภาค_19110" xfId="69" xr:uid="{DFE19A41-300A-4175-AE80-780BA4185EF2}"/>
    <cellStyle name="เชื่อมโยงหลายมิติ_Book1" xfId="70" xr:uid="{E934D492-FCE5-4248-A256-27A0E7E1E736}"/>
    <cellStyle name="ปกติ 12" xfId="71" xr:uid="{182A29CE-D144-4B86-BF4B-A4186937EB57}"/>
    <cellStyle name="ปกติ 2" xfId="72" xr:uid="{89BDA510-64C7-433A-85FA-0D3E2ACCFE47}"/>
    <cellStyle name="ปกติ 5 2" xfId="73" xr:uid="{15EEB32E-0104-42A0-8D4C-4A8E4C8904E0}"/>
    <cellStyle name="ปกติ 7" xfId="74" xr:uid="{985484C3-B881-4BA0-AF91-7BD3223EE162}"/>
    <cellStyle name="ปกติ_00913(00-5-56)" xfId="75" xr:uid="{7644C2BB-A0D7-4567-A1AC-B81B816EDE16}"/>
    <cellStyle name="ปกติ_Sheet1" xfId="3" xr:uid="{00000000-0005-0000-0000-000004000000}"/>
  </cellStyles>
  <dxfs count="0"/>
  <tableStyles count="0" defaultTableStyle="TableStyleMedium9" defaultPivotStyle="PivotStyleLight16"/>
  <colors>
    <mruColors>
      <color rgb="FF66FFFF"/>
      <color rgb="FFCC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822CC-B93B-4664-BED5-07FDB7016EBE}">
  <dimension ref="A1:J78"/>
  <sheetViews>
    <sheetView showGridLines="0" tabSelected="1" view="pageBreakPreview" zoomScaleNormal="70" zoomScaleSheetLayoutView="100" workbookViewId="0"/>
  </sheetViews>
  <sheetFormatPr defaultColWidth="10.88671875" defaultRowHeight="24" customHeight="1"/>
  <cols>
    <col min="1" max="1" width="43.44140625" style="3" customWidth="1"/>
    <col min="2" max="2" width="6.5546875" style="2" customWidth="1"/>
    <col min="3" max="3" width="8.6640625" style="3" customWidth="1"/>
    <col min="4" max="4" width="1.77734375" style="2" customWidth="1"/>
    <col min="5" max="5" width="16.6640625" style="2" customWidth="1"/>
    <col min="6" max="6" width="1.77734375" style="2" customWidth="1"/>
    <col min="7" max="7" width="16.6640625" style="2" customWidth="1"/>
    <col min="8" max="8" width="13.5546875" style="2" customWidth="1"/>
    <col min="9" max="16384" width="10.88671875" style="2"/>
  </cols>
  <sheetData>
    <row r="1" spans="1:10" s="1" customFormat="1" ht="24" customHeight="1">
      <c r="A1" s="40" t="s">
        <v>99</v>
      </c>
      <c r="B1" s="47"/>
      <c r="C1" s="45"/>
      <c r="D1" s="46"/>
      <c r="E1" s="46"/>
      <c r="F1" s="46"/>
      <c r="G1" s="46"/>
      <c r="H1" s="46"/>
    </row>
    <row r="2" spans="1:10" s="1" customFormat="1" ht="24" customHeight="1">
      <c r="A2" s="41" t="s">
        <v>113</v>
      </c>
      <c r="B2" s="47"/>
      <c r="C2" s="45"/>
      <c r="D2" s="46"/>
      <c r="E2" s="47"/>
      <c r="F2" s="46"/>
      <c r="G2" s="47"/>
      <c r="H2" s="46"/>
    </row>
    <row r="3" spans="1:10" s="76" customFormat="1" ht="24" customHeight="1">
      <c r="A3" s="20" t="s">
        <v>144</v>
      </c>
      <c r="B3" s="20"/>
      <c r="C3" s="20"/>
      <c r="D3" s="20"/>
      <c r="E3" s="20"/>
      <c r="F3" s="20"/>
      <c r="G3" s="20"/>
      <c r="H3" s="20"/>
    </row>
    <row r="4" spans="1:10" ht="24" customHeight="1">
      <c r="A4" s="45"/>
      <c r="B4" s="46"/>
      <c r="C4" s="45"/>
      <c r="D4" s="46"/>
      <c r="E4" s="46"/>
      <c r="F4" s="46"/>
      <c r="G4" s="28" t="s">
        <v>86</v>
      </c>
      <c r="H4" s="46"/>
    </row>
    <row r="5" spans="1:10" ht="24" customHeight="1">
      <c r="C5" s="29" t="s">
        <v>0</v>
      </c>
      <c r="D5" s="48"/>
      <c r="E5" s="29" t="s">
        <v>145</v>
      </c>
      <c r="F5" s="49"/>
      <c r="G5" s="29" t="s">
        <v>146</v>
      </c>
      <c r="H5" s="49"/>
    </row>
    <row r="6" spans="1:10" ht="24" customHeight="1">
      <c r="C6" s="65"/>
      <c r="D6" s="48"/>
      <c r="E6" s="30" t="s">
        <v>136</v>
      </c>
      <c r="F6" s="77"/>
      <c r="G6" s="30" t="s">
        <v>87</v>
      </c>
      <c r="H6" s="77"/>
    </row>
    <row r="7" spans="1:10" ht="24" customHeight="1">
      <c r="A7" s="2"/>
      <c r="E7" s="30" t="s">
        <v>137</v>
      </c>
    </row>
    <row r="8" spans="1:10" ht="24" customHeight="1">
      <c r="A8" s="20" t="s">
        <v>1</v>
      </c>
      <c r="E8" s="75"/>
    </row>
    <row r="9" spans="1:10" ht="24" customHeight="1">
      <c r="A9" s="20" t="s">
        <v>2</v>
      </c>
      <c r="C9" s="51"/>
    </row>
    <row r="10" spans="1:10" ht="24" customHeight="1">
      <c r="A10" s="3" t="s">
        <v>3</v>
      </c>
      <c r="C10" s="51"/>
      <c r="E10" s="4">
        <v>91536</v>
      </c>
      <c r="G10" s="4">
        <v>59157</v>
      </c>
      <c r="H10" s="4"/>
    </row>
    <row r="11" spans="1:10" s="22" customFormat="1" ht="24" customHeight="1">
      <c r="A11" s="3" t="s">
        <v>33</v>
      </c>
      <c r="B11" s="2"/>
      <c r="C11" s="51">
        <v>3</v>
      </c>
      <c r="D11" s="2"/>
      <c r="E11" s="4">
        <v>3707615</v>
      </c>
      <c r="F11" s="2"/>
      <c r="G11" s="4">
        <v>3665115</v>
      </c>
      <c r="H11" s="4"/>
      <c r="J11" s="2"/>
    </row>
    <row r="12" spans="1:10" ht="24" customHeight="1">
      <c r="A12" s="72" t="s">
        <v>40</v>
      </c>
      <c r="B12" s="39"/>
      <c r="C12" s="51"/>
      <c r="E12" s="4">
        <v>0</v>
      </c>
      <c r="G12" s="4">
        <v>24155</v>
      </c>
      <c r="H12" s="4"/>
      <c r="I12" s="22"/>
    </row>
    <row r="13" spans="1:10" ht="24" customHeight="1">
      <c r="A13" s="72" t="s">
        <v>4</v>
      </c>
      <c r="B13" s="39"/>
      <c r="C13" s="51"/>
      <c r="E13" s="4">
        <v>47451</v>
      </c>
      <c r="G13" s="4">
        <v>10137</v>
      </c>
      <c r="H13" s="4"/>
    </row>
    <row r="14" spans="1:10" ht="24" customHeight="1">
      <c r="A14" s="20" t="s">
        <v>5</v>
      </c>
      <c r="C14" s="51"/>
      <c r="E14" s="78">
        <f>SUM(E10:E13)</f>
        <v>3846602</v>
      </c>
      <c r="G14" s="78">
        <f>SUM(G10:G13)</f>
        <v>3758564</v>
      </c>
      <c r="H14" s="4"/>
      <c r="I14" s="22"/>
    </row>
    <row r="15" spans="1:10" ht="24" customHeight="1">
      <c r="A15" s="20" t="s">
        <v>6</v>
      </c>
      <c r="C15" s="51"/>
      <c r="E15" s="4"/>
      <c r="G15" s="4"/>
      <c r="H15" s="4"/>
    </row>
    <row r="16" spans="1:10" ht="24" customHeight="1">
      <c r="A16" s="3" t="s">
        <v>75</v>
      </c>
      <c r="C16" s="51"/>
      <c r="E16" s="4">
        <v>16886</v>
      </c>
      <c r="G16" s="4">
        <v>20315</v>
      </c>
      <c r="H16" s="4"/>
    </row>
    <row r="17" spans="1:9" ht="24" customHeight="1">
      <c r="A17" s="72" t="s">
        <v>83</v>
      </c>
      <c r="B17" s="39"/>
      <c r="C17" s="51"/>
      <c r="E17" s="4">
        <v>5942</v>
      </c>
      <c r="G17" s="4">
        <v>5343</v>
      </c>
      <c r="H17" s="4"/>
      <c r="I17" s="22"/>
    </row>
    <row r="18" spans="1:9" ht="24" customHeight="1">
      <c r="A18" s="72" t="s">
        <v>54</v>
      </c>
      <c r="B18" s="39"/>
      <c r="C18" s="51"/>
      <c r="E18" s="4">
        <v>2499</v>
      </c>
      <c r="G18" s="4">
        <v>2281</v>
      </c>
      <c r="H18" s="4"/>
      <c r="I18" s="22"/>
    </row>
    <row r="19" spans="1:9" ht="24" customHeight="1">
      <c r="A19" s="72" t="s">
        <v>7</v>
      </c>
      <c r="B19" s="39"/>
      <c r="C19" s="51"/>
      <c r="E19" s="79">
        <v>268</v>
      </c>
      <c r="G19" s="79">
        <v>237</v>
      </c>
      <c r="H19" s="4"/>
      <c r="I19" s="22"/>
    </row>
    <row r="20" spans="1:9" ht="24" customHeight="1">
      <c r="A20" s="20" t="s">
        <v>8</v>
      </c>
      <c r="C20" s="51"/>
      <c r="E20" s="4">
        <f>SUM(E16:E19)</f>
        <v>25595</v>
      </c>
      <c r="G20" s="4">
        <f>SUM(G16:G19)</f>
        <v>28176</v>
      </c>
      <c r="H20" s="4"/>
      <c r="I20" s="22"/>
    </row>
    <row r="21" spans="1:9" ht="24" customHeight="1" thickBot="1">
      <c r="A21" s="20" t="s">
        <v>9</v>
      </c>
      <c r="E21" s="80">
        <f>+E14+E20</f>
        <v>3872197</v>
      </c>
      <c r="G21" s="80">
        <f>+G14+G20</f>
        <v>3786740</v>
      </c>
      <c r="H21" s="4"/>
    </row>
    <row r="22" spans="1:9" ht="24" customHeight="1" thickTop="1">
      <c r="E22" s="42"/>
      <c r="G22" s="42"/>
      <c r="H22" s="42"/>
    </row>
    <row r="23" spans="1:9" ht="24" customHeight="1">
      <c r="A23" s="34" t="s">
        <v>91</v>
      </c>
    </row>
    <row r="24" spans="1:9" s="1" customFormat="1" ht="24" customHeight="1">
      <c r="A24" s="40" t="s">
        <v>99</v>
      </c>
      <c r="B24" s="47"/>
      <c r="C24" s="45"/>
      <c r="D24" s="46"/>
      <c r="E24" s="46"/>
      <c r="F24" s="46"/>
      <c r="G24" s="46"/>
      <c r="H24" s="46"/>
      <c r="I24" s="2"/>
    </row>
    <row r="25" spans="1:9" s="1" customFormat="1" ht="24" customHeight="1">
      <c r="A25" s="15" t="s">
        <v>114</v>
      </c>
      <c r="B25" s="47"/>
      <c r="C25" s="45"/>
      <c r="D25" s="46"/>
      <c r="E25" s="47"/>
      <c r="F25" s="46"/>
      <c r="G25" s="47"/>
      <c r="H25" s="46"/>
    </row>
    <row r="26" spans="1:9" s="76" customFormat="1" ht="24" customHeight="1">
      <c r="A26" s="20" t="s">
        <v>144</v>
      </c>
      <c r="B26" s="20"/>
      <c r="C26" s="20"/>
      <c r="D26" s="20"/>
      <c r="E26" s="20"/>
      <c r="F26" s="20"/>
      <c r="G26" s="20"/>
      <c r="H26" s="20"/>
      <c r="I26" s="1"/>
    </row>
    <row r="27" spans="1:9" ht="24" customHeight="1">
      <c r="A27" s="45"/>
      <c r="B27" s="46"/>
      <c r="C27" s="45"/>
      <c r="D27" s="46"/>
      <c r="E27" s="46"/>
      <c r="F27" s="46"/>
      <c r="G27" s="28" t="s">
        <v>86</v>
      </c>
      <c r="H27" s="46"/>
      <c r="I27" s="76"/>
    </row>
    <row r="28" spans="1:9" ht="24" customHeight="1">
      <c r="C28" s="29" t="s">
        <v>0</v>
      </c>
      <c r="D28" s="48"/>
      <c r="E28" s="29" t="s">
        <v>145</v>
      </c>
      <c r="F28" s="49"/>
      <c r="G28" s="29" t="s">
        <v>146</v>
      </c>
      <c r="H28" s="49"/>
    </row>
    <row r="29" spans="1:9" ht="24" customHeight="1">
      <c r="C29" s="65"/>
      <c r="D29" s="48"/>
      <c r="E29" s="30" t="s">
        <v>136</v>
      </c>
      <c r="F29" s="77"/>
      <c r="G29" s="30" t="s">
        <v>87</v>
      </c>
      <c r="H29" s="77"/>
    </row>
    <row r="30" spans="1:9" ht="24" customHeight="1">
      <c r="A30" s="2"/>
      <c r="E30" s="30" t="s">
        <v>137</v>
      </c>
    </row>
    <row r="31" spans="1:9" ht="24" customHeight="1">
      <c r="A31" s="20" t="s">
        <v>10</v>
      </c>
      <c r="E31" s="75"/>
    </row>
    <row r="32" spans="1:9" ht="24" customHeight="1">
      <c r="A32" s="20" t="s">
        <v>11</v>
      </c>
    </row>
    <row r="33" spans="1:8" ht="24" customHeight="1">
      <c r="A33" s="72" t="s">
        <v>110</v>
      </c>
      <c r="B33" s="39"/>
      <c r="C33" s="51"/>
      <c r="E33" s="5">
        <v>25000</v>
      </c>
      <c r="G33" s="5">
        <v>25000</v>
      </c>
      <c r="H33" s="5"/>
    </row>
    <row r="34" spans="1:8" ht="24" customHeight="1">
      <c r="A34" s="72" t="s">
        <v>120</v>
      </c>
      <c r="B34" s="39"/>
      <c r="C34" s="51"/>
      <c r="E34" s="5">
        <v>146161</v>
      </c>
      <c r="G34" s="5">
        <v>114976</v>
      </c>
      <c r="H34" s="5"/>
    </row>
    <row r="35" spans="1:8" ht="24" customHeight="1">
      <c r="A35" s="72" t="s">
        <v>111</v>
      </c>
      <c r="B35" s="39"/>
      <c r="C35" s="51"/>
      <c r="G35" s="5"/>
      <c r="H35" s="5"/>
    </row>
    <row r="36" spans="1:8" ht="24" customHeight="1">
      <c r="A36" s="72" t="s">
        <v>147</v>
      </c>
      <c r="B36" s="39"/>
      <c r="C36" s="51">
        <v>4</v>
      </c>
      <c r="E36" s="5">
        <v>733940</v>
      </c>
      <c r="G36" s="5">
        <v>726352</v>
      </c>
      <c r="H36" s="5"/>
    </row>
    <row r="37" spans="1:8" ht="24" customHeight="1">
      <c r="A37" s="72" t="s">
        <v>67</v>
      </c>
      <c r="B37" s="39"/>
      <c r="C37" s="51"/>
      <c r="E37" s="5">
        <v>1581</v>
      </c>
      <c r="G37" s="5">
        <v>2198</v>
      </c>
      <c r="H37" s="5"/>
    </row>
    <row r="38" spans="1:8" ht="24" customHeight="1">
      <c r="A38" s="72" t="s">
        <v>38</v>
      </c>
      <c r="B38" s="39"/>
      <c r="C38" s="51"/>
      <c r="E38" s="5">
        <v>20904</v>
      </c>
      <c r="G38" s="5">
        <v>21825</v>
      </c>
      <c r="H38" s="5"/>
    </row>
    <row r="39" spans="1:8" ht="24" customHeight="1">
      <c r="A39" s="72" t="s">
        <v>39</v>
      </c>
      <c r="B39" s="39"/>
      <c r="C39" s="51"/>
      <c r="E39" s="5">
        <v>2452</v>
      </c>
      <c r="G39" s="5">
        <v>904</v>
      </c>
      <c r="H39" s="5"/>
    </row>
    <row r="40" spans="1:8" ht="24" customHeight="1">
      <c r="A40" s="50" t="s">
        <v>150</v>
      </c>
      <c r="B40" s="39"/>
      <c r="C40" s="51"/>
      <c r="E40" s="5">
        <v>1921</v>
      </c>
      <c r="G40" s="5">
        <v>0</v>
      </c>
      <c r="H40" s="5"/>
    </row>
    <row r="41" spans="1:8" ht="24" customHeight="1">
      <c r="A41" s="20" t="s">
        <v>12</v>
      </c>
      <c r="C41" s="51"/>
      <c r="E41" s="52">
        <f>SUM(E33:E40)</f>
        <v>931959</v>
      </c>
      <c r="G41" s="52">
        <f>SUM(G33:G40)</f>
        <v>891255</v>
      </c>
      <c r="H41" s="5"/>
    </row>
    <row r="42" spans="1:8" ht="24" customHeight="1">
      <c r="A42" s="20" t="s">
        <v>13</v>
      </c>
      <c r="C42" s="51"/>
      <c r="E42" s="5"/>
      <c r="G42" s="5"/>
      <c r="H42" s="5"/>
    </row>
    <row r="43" spans="1:8" ht="24" customHeight="1">
      <c r="A43" s="3" t="s">
        <v>112</v>
      </c>
      <c r="C43" s="51"/>
      <c r="E43" s="5"/>
      <c r="G43" s="5"/>
      <c r="H43" s="5"/>
    </row>
    <row r="44" spans="1:8" ht="24" customHeight="1">
      <c r="A44" s="3" t="s">
        <v>147</v>
      </c>
      <c r="C44" s="51">
        <v>4</v>
      </c>
      <c r="E44" s="5">
        <v>700284</v>
      </c>
      <c r="G44" s="5">
        <v>661353</v>
      </c>
      <c r="H44" s="5"/>
    </row>
    <row r="45" spans="1:8" ht="24" customHeight="1">
      <c r="A45" s="16" t="s">
        <v>77</v>
      </c>
      <c r="C45" s="51"/>
      <c r="E45" s="5"/>
      <c r="G45" s="5"/>
      <c r="H45" s="5"/>
    </row>
    <row r="46" spans="1:8" ht="24" customHeight="1">
      <c r="A46" s="16" t="s">
        <v>147</v>
      </c>
      <c r="C46" s="51"/>
      <c r="E46" s="5">
        <v>878</v>
      </c>
      <c r="G46" s="5">
        <v>1348</v>
      </c>
      <c r="H46" s="5"/>
    </row>
    <row r="47" spans="1:8" ht="24" customHeight="1">
      <c r="A47" s="3" t="s">
        <v>121</v>
      </c>
      <c r="C47" s="51"/>
      <c r="E47" s="6">
        <v>12233</v>
      </c>
      <c r="G47" s="6">
        <v>10958</v>
      </c>
      <c r="H47" s="5"/>
    </row>
    <row r="48" spans="1:8" ht="24" customHeight="1">
      <c r="A48" s="20" t="s">
        <v>14</v>
      </c>
      <c r="C48" s="51"/>
      <c r="E48" s="5">
        <f>SUM(E44:E47)</f>
        <v>713395</v>
      </c>
      <c r="G48" s="5">
        <f>SUM(G44:G47)</f>
        <v>673659</v>
      </c>
      <c r="H48" s="5"/>
    </row>
    <row r="49" spans="1:10" ht="24" customHeight="1">
      <c r="A49" s="20" t="s">
        <v>15</v>
      </c>
      <c r="E49" s="52">
        <f>+E41+E48</f>
        <v>1645354</v>
      </c>
      <c r="G49" s="52">
        <f>+G41+G48</f>
        <v>1564914</v>
      </c>
      <c r="H49" s="5"/>
    </row>
    <row r="50" spans="1:10" ht="24" customHeight="1">
      <c r="A50" s="20"/>
      <c r="E50" s="5"/>
      <c r="G50" s="5"/>
      <c r="H50" s="5"/>
    </row>
    <row r="51" spans="1:10" ht="24" customHeight="1">
      <c r="A51" s="34" t="s">
        <v>91</v>
      </c>
      <c r="C51" s="59"/>
      <c r="E51" s="14"/>
      <c r="G51" s="18"/>
    </row>
    <row r="52" spans="1:10" s="1" customFormat="1" ht="24" customHeight="1">
      <c r="A52" s="40" t="s">
        <v>99</v>
      </c>
      <c r="B52" s="47"/>
      <c r="C52" s="45"/>
      <c r="D52" s="46"/>
      <c r="E52" s="46"/>
      <c r="F52" s="46"/>
      <c r="G52" s="46"/>
      <c r="H52" s="46"/>
      <c r="I52" s="2"/>
    </row>
    <row r="53" spans="1:10" s="1" customFormat="1" ht="24" customHeight="1">
      <c r="A53" s="15" t="s">
        <v>114</v>
      </c>
      <c r="B53" s="47"/>
      <c r="C53" s="45"/>
      <c r="D53" s="46"/>
      <c r="E53" s="47"/>
      <c r="F53" s="46"/>
      <c r="G53" s="47"/>
      <c r="H53" s="46"/>
    </row>
    <row r="54" spans="1:10" s="76" customFormat="1" ht="24" customHeight="1">
      <c r="A54" s="20" t="s">
        <v>144</v>
      </c>
      <c r="B54" s="20"/>
      <c r="C54" s="20"/>
      <c r="D54" s="20"/>
      <c r="E54" s="20"/>
      <c r="F54" s="20"/>
      <c r="G54" s="20"/>
      <c r="H54" s="20"/>
      <c r="I54" s="1"/>
    </row>
    <row r="55" spans="1:10" ht="24" customHeight="1">
      <c r="A55" s="45"/>
      <c r="B55" s="46"/>
      <c r="C55" s="45"/>
      <c r="D55" s="46"/>
      <c r="E55" s="46"/>
      <c r="F55" s="46"/>
      <c r="G55" s="28" t="s">
        <v>86</v>
      </c>
      <c r="H55" s="46"/>
      <c r="I55" s="76"/>
    </row>
    <row r="56" spans="1:10" ht="24" customHeight="1">
      <c r="C56" s="29"/>
      <c r="D56" s="48"/>
      <c r="E56" s="29" t="s">
        <v>145</v>
      </c>
      <c r="F56" s="49"/>
      <c r="G56" s="29" t="s">
        <v>146</v>
      </c>
      <c r="H56" s="77"/>
    </row>
    <row r="57" spans="1:10" ht="24" customHeight="1">
      <c r="C57" s="65"/>
      <c r="D57" s="48"/>
      <c r="E57" s="30" t="s">
        <v>136</v>
      </c>
      <c r="F57" s="77"/>
      <c r="G57" s="30" t="s">
        <v>87</v>
      </c>
      <c r="H57" s="77"/>
    </row>
    <row r="58" spans="1:10" ht="24" customHeight="1">
      <c r="A58" s="2"/>
      <c r="E58" s="30" t="s">
        <v>137</v>
      </c>
    </row>
    <row r="59" spans="1:10" ht="24" customHeight="1">
      <c r="A59" s="20" t="s">
        <v>16</v>
      </c>
      <c r="E59" s="75"/>
      <c r="H59" s="4"/>
    </row>
    <row r="60" spans="1:10" s="22" customFormat="1" ht="24" customHeight="1">
      <c r="A60" s="16" t="s">
        <v>17</v>
      </c>
      <c r="C60" s="51"/>
      <c r="E60" s="23"/>
      <c r="F60" s="23"/>
      <c r="G60" s="23"/>
      <c r="I60" s="2"/>
    </row>
    <row r="61" spans="1:10" s="22" customFormat="1" ht="24" customHeight="1">
      <c r="A61" s="17" t="s">
        <v>78</v>
      </c>
      <c r="B61" s="24"/>
      <c r="C61" s="25"/>
      <c r="E61" s="23"/>
      <c r="F61" s="23"/>
      <c r="G61" s="23"/>
    </row>
    <row r="62" spans="1:10" s="22" customFormat="1" ht="24" customHeight="1" thickBot="1">
      <c r="A62" s="50" t="s">
        <v>106</v>
      </c>
      <c r="B62" s="26"/>
      <c r="C62" s="25"/>
      <c r="E62" s="27">
        <v>504000</v>
      </c>
      <c r="F62" s="23"/>
      <c r="G62" s="27">
        <v>504000</v>
      </c>
      <c r="H62" s="5"/>
      <c r="I62" s="2"/>
      <c r="J62" s="2"/>
    </row>
    <row r="63" spans="1:10" ht="24" customHeight="1" thickTop="1">
      <c r="A63" s="17" t="s">
        <v>79</v>
      </c>
      <c r="B63" s="39"/>
      <c r="C63" s="51"/>
      <c r="E63" s="4"/>
      <c r="G63" s="4"/>
      <c r="H63" s="5"/>
    </row>
    <row r="64" spans="1:10" ht="24" customHeight="1">
      <c r="A64" s="50" t="s">
        <v>122</v>
      </c>
      <c r="B64" s="39"/>
      <c r="C64" s="51"/>
      <c r="E64" s="4">
        <f>'Statement of changes'!C17</f>
        <v>503998</v>
      </c>
      <c r="G64" s="4">
        <v>503998</v>
      </c>
      <c r="H64" s="5"/>
    </row>
    <row r="65" spans="1:8" ht="24" customHeight="1">
      <c r="A65" s="17" t="s">
        <v>100</v>
      </c>
      <c r="B65" s="39"/>
      <c r="C65" s="51"/>
      <c r="E65" s="4">
        <f>'Statement of changes'!E17</f>
        <v>244394</v>
      </c>
      <c r="G65" s="4">
        <v>244394</v>
      </c>
      <c r="H65" s="5"/>
    </row>
    <row r="66" spans="1:8" ht="24" customHeight="1">
      <c r="A66" s="81" t="s">
        <v>73</v>
      </c>
      <c r="B66" s="39"/>
      <c r="C66" s="51"/>
      <c r="E66" s="4">
        <f>'Statement of changes'!G17</f>
        <v>12910</v>
      </c>
      <c r="G66" s="4">
        <v>12910</v>
      </c>
      <c r="H66" s="5"/>
    </row>
    <row r="67" spans="1:8" ht="24" customHeight="1">
      <c r="A67" s="50" t="s">
        <v>18</v>
      </c>
      <c r="B67" s="1"/>
      <c r="C67" s="51"/>
      <c r="E67" s="4"/>
      <c r="G67" s="4"/>
      <c r="H67" s="5"/>
    </row>
    <row r="68" spans="1:8" ht="24" customHeight="1">
      <c r="A68" s="50" t="s">
        <v>19</v>
      </c>
      <c r="B68" s="1"/>
      <c r="C68" s="51"/>
      <c r="E68" s="4">
        <f>'Statement of changes'!I17</f>
        <v>50400</v>
      </c>
      <c r="G68" s="4">
        <v>50400</v>
      </c>
      <c r="H68" s="5"/>
    </row>
    <row r="69" spans="1:8" ht="24" customHeight="1">
      <c r="A69" s="50" t="s">
        <v>20</v>
      </c>
      <c r="B69" s="1"/>
      <c r="E69" s="79">
        <f>'Statement of changes'!K17</f>
        <v>1415141</v>
      </c>
      <c r="G69" s="79">
        <f>'Statement of changes'!K14</f>
        <v>1410124</v>
      </c>
      <c r="H69" s="5"/>
    </row>
    <row r="70" spans="1:8" ht="24" customHeight="1">
      <c r="A70" s="53" t="s">
        <v>21</v>
      </c>
      <c r="B70" s="1"/>
      <c r="E70" s="79">
        <f>SUM(E64:E69)</f>
        <v>2226843</v>
      </c>
      <c r="G70" s="79">
        <f>SUM(G64:G69)</f>
        <v>2221826</v>
      </c>
      <c r="H70" s="5"/>
    </row>
    <row r="71" spans="1:8" ht="24" customHeight="1" thickBot="1">
      <c r="A71" s="20" t="s">
        <v>22</v>
      </c>
      <c r="E71" s="82">
        <f>+E70+E49</f>
        <v>3872197</v>
      </c>
      <c r="G71" s="82">
        <f>+G70+G49</f>
        <v>3786740</v>
      </c>
      <c r="H71" s="5"/>
    </row>
    <row r="72" spans="1:8" ht="24" customHeight="1" thickTop="1">
      <c r="C72" s="59"/>
      <c r="E72" s="4">
        <f>+E71-E21</f>
        <v>0</v>
      </c>
      <c r="G72" s="4">
        <f>+G71-G21</f>
        <v>0</v>
      </c>
      <c r="H72" s="5"/>
    </row>
    <row r="73" spans="1:8" ht="24" customHeight="1">
      <c r="A73" s="34" t="s">
        <v>91</v>
      </c>
      <c r="C73" s="59"/>
      <c r="E73" s="14"/>
      <c r="G73" s="18"/>
      <c r="H73" s="5"/>
    </row>
    <row r="74" spans="1:8" ht="24" customHeight="1">
      <c r="C74" s="59"/>
      <c r="E74" s="18"/>
      <c r="G74" s="18"/>
      <c r="H74" s="5"/>
    </row>
    <row r="75" spans="1:8" ht="24" customHeight="1">
      <c r="A75" s="83"/>
      <c r="C75" s="59"/>
      <c r="H75" s="5"/>
    </row>
    <row r="76" spans="1:8" ht="24" customHeight="1">
      <c r="C76" s="59"/>
      <c r="H76" s="5"/>
    </row>
    <row r="77" spans="1:8" ht="24" customHeight="1">
      <c r="B77" s="50" t="s">
        <v>23</v>
      </c>
      <c r="H77" s="5"/>
    </row>
    <row r="78" spans="1:8" ht="24" customHeight="1">
      <c r="A78" s="83"/>
      <c r="C78" s="59"/>
      <c r="H78" s="5"/>
    </row>
  </sheetData>
  <printOptions horizontalCentered="1"/>
  <pageMargins left="0.7" right="0.35" top="0.78740157480314998" bottom="0.39370078740157499" header="0.18" footer="0.196850393700787"/>
  <pageSetup paperSize="9" scale="95" fitToHeight="7" orientation="portrait" r:id="rId1"/>
  <headerFooter>
    <evenHeader>&amp;R&amp;"Arial,Italic"&amp;12For internal use only</evenHeader>
  </headerFooter>
  <rowBreaks count="2" manualBreakCount="2">
    <brk id="23" max="16383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D193-C1BD-46EC-B85B-F153F9B9EAD6}">
  <dimension ref="A1:J62"/>
  <sheetViews>
    <sheetView showGridLines="0" view="pageBreakPreview" zoomScaleNormal="70" zoomScaleSheetLayoutView="100" workbookViewId="0">
      <selection activeCell="A2" sqref="A2"/>
    </sheetView>
  </sheetViews>
  <sheetFormatPr defaultColWidth="10.5546875" defaultRowHeight="24" customHeight="1"/>
  <cols>
    <col min="1" max="1" width="45.88671875" style="3" customWidth="1"/>
    <col min="2" max="2" width="7.109375" style="3" customWidth="1"/>
    <col min="3" max="3" width="10.21875" style="3" customWidth="1"/>
    <col min="4" max="4" width="1.77734375" style="2" customWidth="1"/>
    <col min="5" max="5" width="13.6640625" style="2" customWidth="1"/>
    <col min="6" max="6" width="1.77734375" style="2" customWidth="1"/>
    <col min="7" max="7" width="13.6640625" style="2" customWidth="1"/>
    <col min="8" max="9" width="10.5546875" style="2"/>
    <col min="10" max="10" width="12.44140625" style="2" bestFit="1" customWidth="1"/>
    <col min="11" max="16384" width="10.5546875" style="2"/>
  </cols>
  <sheetData>
    <row r="1" spans="1:10" ht="24" customHeight="1">
      <c r="G1" s="35" t="s">
        <v>93</v>
      </c>
    </row>
    <row r="2" spans="1:10" s="1" customFormat="1" ht="24" customHeight="1">
      <c r="A2" s="40" t="s">
        <v>99</v>
      </c>
      <c r="B2" s="40"/>
      <c r="C2" s="45"/>
      <c r="D2" s="46"/>
      <c r="E2" s="46"/>
      <c r="F2" s="46"/>
      <c r="G2" s="35"/>
    </row>
    <row r="3" spans="1:10" s="1" customFormat="1" ht="24" customHeight="1">
      <c r="A3" s="31" t="s">
        <v>55</v>
      </c>
      <c r="B3" s="31"/>
      <c r="C3" s="13"/>
      <c r="D3" s="13"/>
      <c r="E3" s="13"/>
      <c r="F3" s="13"/>
      <c r="G3" s="13"/>
    </row>
    <row r="4" spans="1:10" s="1" customFormat="1" ht="24" customHeight="1">
      <c r="A4" s="31" t="s">
        <v>143</v>
      </c>
      <c r="B4" s="31"/>
      <c r="C4" s="45"/>
      <c r="D4" s="46"/>
      <c r="E4" s="46"/>
      <c r="F4" s="46"/>
      <c r="G4" s="46"/>
    </row>
    <row r="5" spans="1:10" s="1" customFormat="1" ht="24" customHeight="1">
      <c r="C5" s="45"/>
      <c r="D5" s="46"/>
      <c r="E5" s="47"/>
      <c r="F5" s="46"/>
      <c r="G5" s="28" t="s">
        <v>138</v>
      </c>
    </row>
    <row r="6" spans="1:10" ht="24" customHeight="1">
      <c r="C6" s="43" t="s">
        <v>0</v>
      </c>
      <c r="D6" s="48"/>
      <c r="E6" s="43">
        <v>2569</v>
      </c>
      <c r="F6" s="49"/>
      <c r="G6" s="43">
        <v>2568</v>
      </c>
    </row>
    <row r="7" spans="1:10" ht="24" customHeight="1">
      <c r="A7" s="20" t="s">
        <v>96</v>
      </c>
      <c r="B7" s="20"/>
      <c r="C7" s="43"/>
      <c r="D7" s="48"/>
      <c r="E7" s="43"/>
      <c r="F7" s="49"/>
      <c r="G7" s="43"/>
    </row>
    <row r="8" spans="1:10" ht="24" customHeight="1">
      <c r="A8" s="20" t="s">
        <v>24</v>
      </c>
      <c r="B8" s="20"/>
      <c r="G8" s="30"/>
    </row>
    <row r="9" spans="1:10" ht="24" customHeight="1">
      <c r="A9" s="50" t="s">
        <v>34</v>
      </c>
      <c r="B9" s="50"/>
      <c r="C9" s="51"/>
      <c r="E9" s="5">
        <v>362637</v>
      </c>
      <c r="G9" s="5">
        <v>173745</v>
      </c>
    </row>
    <row r="10" spans="1:10" ht="24" customHeight="1">
      <c r="A10" s="50" t="s">
        <v>25</v>
      </c>
      <c r="B10" s="50"/>
      <c r="C10" s="51"/>
      <c r="E10" s="5">
        <v>296</v>
      </c>
      <c r="G10" s="5">
        <v>170</v>
      </c>
    </row>
    <row r="11" spans="1:10" ht="24" customHeight="1">
      <c r="A11" s="20" t="s">
        <v>26</v>
      </c>
      <c r="B11" s="20"/>
      <c r="E11" s="52">
        <f>SUM(E9:E10)</f>
        <v>362933</v>
      </c>
      <c r="G11" s="52">
        <f>SUM(G9:G10)</f>
        <v>173915</v>
      </c>
    </row>
    <row r="12" spans="1:10" ht="24" customHeight="1">
      <c r="A12" s="20" t="s">
        <v>27</v>
      </c>
      <c r="B12" s="20"/>
      <c r="E12" s="5"/>
      <c r="G12" s="5"/>
      <c r="J12" s="2" t="s">
        <v>117</v>
      </c>
    </row>
    <row r="13" spans="1:10" ht="24" customHeight="1">
      <c r="A13" s="50" t="s">
        <v>35</v>
      </c>
      <c r="B13" s="50"/>
      <c r="E13" s="5">
        <v>246058</v>
      </c>
      <c r="G13" s="5">
        <v>122828</v>
      </c>
    </row>
    <row r="14" spans="1:10" ht="24" customHeight="1">
      <c r="A14" s="50" t="s">
        <v>61</v>
      </c>
      <c r="B14" s="50"/>
      <c r="C14" s="51"/>
      <c r="E14" s="5">
        <v>39666</v>
      </c>
      <c r="G14" s="5">
        <v>17465</v>
      </c>
    </row>
    <row r="15" spans="1:10" ht="24" customHeight="1">
      <c r="A15" s="50" t="s">
        <v>28</v>
      </c>
      <c r="B15" s="50"/>
      <c r="C15" s="51"/>
      <c r="E15" s="6">
        <v>35735</v>
      </c>
      <c r="G15" s="6">
        <v>31455</v>
      </c>
    </row>
    <row r="16" spans="1:10" ht="24" customHeight="1">
      <c r="A16" s="20" t="s">
        <v>29</v>
      </c>
      <c r="B16" s="20"/>
      <c r="E16" s="52">
        <f>SUM(E13:E15)</f>
        <v>321459</v>
      </c>
      <c r="G16" s="52">
        <f>SUM(G13:G15)</f>
        <v>171748</v>
      </c>
    </row>
    <row r="17" spans="1:8" ht="24" customHeight="1">
      <c r="A17" s="53" t="s">
        <v>69</v>
      </c>
      <c r="B17" s="53"/>
      <c r="E17" s="5">
        <f>+E11-E16</f>
        <v>41474</v>
      </c>
      <c r="G17" s="5">
        <f>+G11-G16</f>
        <v>2167</v>
      </c>
    </row>
    <row r="18" spans="1:8" ht="24" customHeight="1">
      <c r="A18" s="50" t="s">
        <v>68</v>
      </c>
      <c r="B18" s="50"/>
      <c r="C18" s="51"/>
      <c r="E18" s="85">
        <v>-4273</v>
      </c>
      <c r="G18" s="85">
        <v>-3339</v>
      </c>
    </row>
    <row r="19" spans="1:8" ht="24" customHeight="1">
      <c r="A19" s="53" t="s">
        <v>130</v>
      </c>
      <c r="B19" s="53"/>
      <c r="E19" s="5">
        <f>SUM(E17:E18)</f>
        <v>37201</v>
      </c>
      <c r="G19" s="5">
        <f>SUM(G17:G18)</f>
        <v>-1172</v>
      </c>
      <c r="H19" s="5"/>
    </row>
    <row r="20" spans="1:8" ht="24" customHeight="1">
      <c r="A20" s="50" t="s">
        <v>32</v>
      </c>
      <c r="B20" s="50"/>
      <c r="C20" s="51"/>
      <c r="E20" s="6">
        <v>-7427</v>
      </c>
      <c r="G20" s="6">
        <v>-123</v>
      </c>
    </row>
    <row r="21" spans="1:8" ht="24" customHeight="1">
      <c r="A21" s="20" t="s">
        <v>131</v>
      </c>
      <c r="B21" s="20"/>
      <c r="E21" s="52">
        <f>SUM(E19:F20)</f>
        <v>29774</v>
      </c>
      <c r="G21" s="52">
        <f>SUM(G19:H20)</f>
        <v>-1295</v>
      </c>
      <c r="H21" s="5"/>
    </row>
    <row r="22" spans="1:8" ht="24" customHeight="1">
      <c r="E22" s="38"/>
      <c r="G22" s="38"/>
    </row>
    <row r="23" spans="1:8" ht="24" customHeight="1">
      <c r="A23" s="32" t="s">
        <v>89</v>
      </c>
      <c r="B23" s="32"/>
      <c r="E23" s="54">
        <v>0</v>
      </c>
      <c r="G23" s="54">
        <v>0</v>
      </c>
    </row>
    <row r="24" spans="1:8" ht="24" customHeight="1">
      <c r="A24" s="20"/>
      <c r="B24" s="20"/>
      <c r="E24" s="55"/>
      <c r="G24" s="55"/>
    </row>
    <row r="25" spans="1:8" ht="24" customHeight="1" thickBot="1">
      <c r="A25" s="33" t="s">
        <v>90</v>
      </c>
      <c r="B25" s="33"/>
      <c r="E25" s="56">
        <f>E23+E21</f>
        <v>29774</v>
      </c>
      <c r="G25" s="56">
        <f>G23+G21</f>
        <v>-1295</v>
      </c>
    </row>
    <row r="26" spans="1:8" ht="24" customHeight="1" thickTop="1">
      <c r="A26" s="33"/>
      <c r="B26" s="33"/>
      <c r="E26" s="57"/>
      <c r="G26" s="57"/>
    </row>
    <row r="27" spans="1:8" ht="24" customHeight="1">
      <c r="A27" s="58" t="s">
        <v>139</v>
      </c>
      <c r="B27" s="58"/>
      <c r="C27" s="51">
        <v>5</v>
      </c>
      <c r="E27" s="7"/>
      <c r="G27" s="7"/>
    </row>
    <row r="28" spans="1:8" ht="24" customHeight="1">
      <c r="A28" s="17" t="s">
        <v>132</v>
      </c>
      <c r="B28" s="17"/>
      <c r="E28" s="7"/>
      <c r="F28" s="7"/>
      <c r="G28" s="7"/>
    </row>
    <row r="29" spans="1:8" ht="24" customHeight="1" thickBot="1">
      <c r="A29" s="17" t="s">
        <v>133</v>
      </c>
      <c r="B29" s="17"/>
      <c r="E29" s="90">
        <f>(E21/503998)</f>
        <v>5.9075631252504972E-2</v>
      </c>
      <c r="G29" s="90">
        <f>(G21/503998)</f>
        <v>-2.5694546406930187E-3</v>
      </c>
    </row>
    <row r="30" spans="1:8" ht="24" customHeight="1" thickTop="1">
      <c r="E30" s="7"/>
      <c r="G30" s="7"/>
    </row>
    <row r="31" spans="1:8" ht="24" customHeight="1">
      <c r="A31" s="34" t="s">
        <v>91</v>
      </c>
      <c r="B31" s="34"/>
      <c r="C31" s="59"/>
      <c r="E31" s="4"/>
      <c r="G31" s="4"/>
    </row>
    <row r="32" spans="1:8" ht="24" customHeight="1">
      <c r="G32" s="35" t="s">
        <v>93</v>
      </c>
    </row>
    <row r="33" spans="1:8" s="1" customFormat="1" ht="24" customHeight="1">
      <c r="A33" s="40" t="s">
        <v>99</v>
      </c>
      <c r="B33" s="40"/>
      <c r="C33" s="45"/>
      <c r="D33" s="46"/>
      <c r="E33" s="46"/>
      <c r="F33" s="46"/>
      <c r="G33" s="35"/>
    </row>
    <row r="34" spans="1:8" s="1" customFormat="1" ht="24" customHeight="1">
      <c r="A34" s="31" t="s">
        <v>55</v>
      </c>
      <c r="B34" s="31"/>
      <c r="C34" s="13"/>
      <c r="D34" s="13"/>
      <c r="E34" s="13"/>
      <c r="F34" s="13"/>
      <c r="G34" s="13"/>
    </row>
    <row r="35" spans="1:8" s="1" customFormat="1" ht="24" customHeight="1">
      <c r="A35" s="31" t="s">
        <v>140</v>
      </c>
      <c r="B35" s="31"/>
      <c r="C35" s="45"/>
      <c r="D35" s="46"/>
      <c r="E35" s="46"/>
      <c r="F35" s="46"/>
      <c r="G35" s="46"/>
    </row>
    <row r="36" spans="1:8" s="1" customFormat="1" ht="24" customHeight="1">
      <c r="C36" s="45"/>
      <c r="D36" s="46"/>
      <c r="E36" s="47"/>
      <c r="F36" s="46"/>
      <c r="G36" s="28" t="s">
        <v>92</v>
      </c>
    </row>
    <row r="37" spans="1:8" ht="24" customHeight="1">
      <c r="C37" s="43" t="s">
        <v>0</v>
      </c>
      <c r="D37" s="48"/>
      <c r="E37" s="43">
        <v>2569</v>
      </c>
      <c r="F37" s="49"/>
      <c r="G37" s="43">
        <v>2568</v>
      </c>
    </row>
    <row r="38" spans="1:8" ht="24" customHeight="1">
      <c r="A38" s="20" t="s">
        <v>96</v>
      </c>
      <c r="B38" s="20"/>
      <c r="C38" s="43"/>
      <c r="D38" s="48"/>
      <c r="E38" s="43"/>
      <c r="F38" s="49"/>
      <c r="G38" s="43"/>
    </row>
    <row r="39" spans="1:8" ht="24" customHeight="1">
      <c r="A39" s="20" t="s">
        <v>24</v>
      </c>
      <c r="B39" s="20"/>
      <c r="G39" s="30"/>
    </row>
    <row r="40" spans="1:8" ht="24" customHeight="1">
      <c r="A40" s="50" t="s">
        <v>34</v>
      </c>
      <c r="B40" s="50"/>
      <c r="C40" s="51"/>
      <c r="E40" s="5">
        <v>633806</v>
      </c>
      <c r="G40" s="5">
        <v>353998</v>
      </c>
    </row>
    <row r="41" spans="1:8" ht="24" customHeight="1">
      <c r="A41" s="50" t="s">
        <v>25</v>
      </c>
      <c r="B41" s="50"/>
      <c r="C41" s="51"/>
      <c r="E41" s="2">
        <v>510</v>
      </c>
      <c r="G41" s="2">
        <v>405</v>
      </c>
    </row>
    <row r="42" spans="1:8" ht="24" customHeight="1">
      <c r="A42" s="20" t="s">
        <v>26</v>
      </c>
      <c r="B42" s="20"/>
      <c r="E42" s="52">
        <f>SUM(E40:E41)</f>
        <v>634316</v>
      </c>
      <c r="G42" s="52">
        <f>SUM(G40:G41)</f>
        <v>354403</v>
      </c>
      <c r="H42" s="5"/>
    </row>
    <row r="43" spans="1:8" ht="24" customHeight="1">
      <c r="A43" s="20" t="s">
        <v>27</v>
      </c>
      <c r="B43" s="20"/>
      <c r="E43" s="5"/>
      <c r="G43" s="5"/>
    </row>
    <row r="44" spans="1:8" ht="24" customHeight="1">
      <c r="A44" s="50" t="s">
        <v>35</v>
      </c>
      <c r="B44" s="50"/>
      <c r="E44" s="5">
        <v>431903</v>
      </c>
      <c r="G44" s="5">
        <v>242433</v>
      </c>
    </row>
    <row r="45" spans="1:8" ht="24" customHeight="1">
      <c r="A45" s="50" t="s">
        <v>61</v>
      </c>
      <c r="B45" s="50"/>
      <c r="C45" s="51"/>
      <c r="E45" s="5">
        <v>77356</v>
      </c>
      <c r="G45" s="5">
        <v>41197</v>
      </c>
    </row>
    <row r="46" spans="1:8" ht="24" customHeight="1">
      <c r="A46" s="50" t="s">
        <v>28</v>
      </c>
      <c r="B46" s="50"/>
      <c r="C46" s="51"/>
      <c r="E46" s="5">
        <v>73048</v>
      </c>
      <c r="G46" s="5">
        <v>62358</v>
      </c>
    </row>
    <row r="47" spans="1:8" ht="24" customHeight="1">
      <c r="A47" s="20" t="s">
        <v>29</v>
      </c>
      <c r="B47" s="20"/>
      <c r="E47" s="52">
        <f>SUM(E44:E46)</f>
        <v>582307</v>
      </c>
      <c r="G47" s="52">
        <f>SUM(G44:G46)</f>
        <v>345988</v>
      </c>
      <c r="H47" s="5"/>
    </row>
    <row r="48" spans="1:8" ht="24" customHeight="1">
      <c r="A48" s="53" t="s">
        <v>69</v>
      </c>
      <c r="B48" s="53"/>
      <c r="E48" s="5">
        <f>+E42-E47</f>
        <v>52009</v>
      </c>
      <c r="G48" s="5">
        <f>+G42-G47</f>
        <v>8415</v>
      </c>
      <c r="H48" s="5"/>
    </row>
    <row r="49" spans="1:9" ht="24" customHeight="1">
      <c r="A49" s="50" t="s">
        <v>68</v>
      </c>
      <c r="B49" s="50"/>
      <c r="C49" s="51"/>
      <c r="E49" s="85">
        <v>-7957</v>
      </c>
      <c r="G49" s="85">
        <v>-6159</v>
      </c>
      <c r="H49" s="88"/>
    </row>
    <row r="50" spans="1:9" ht="24" customHeight="1">
      <c r="A50" s="53" t="s">
        <v>37</v>
      </c>
      <c r="B50" s="53"/>
      <c r="E50" s="5">
        <f>SUM(E48:E49)</f>
        <v>44052</v>
      </c>
      <c r="G50" s="5">
        <f>SUM(G48:G49)</f>
        <v>2256</v>
      </c>
      <c r="H50" s="5"/>
    </row>
    <row r="51" spans="1:9" ht="24" customHeight="1">
      <c r="A51" s="50" t="s">
        <v>32</v>
      </c>
      <c r="B51" s="50"/>
      <c r="C51" s="51"/>
      <c r="E51" s="6">
        <v>-8795</v>
      </c>
      <c r="G51" s="6">
        <v>-801</v>
      </c>
      <c r="H51" s="5"/>
    </row>
    <row r="52" spans="1:9" ht="24" customHeight="1">
      <c r="A52" s="20" t="s">
        <v>88</v>
      </c>
      <c r="B52" s="20"/>
      <c r="E52" s="52">
        <f>SUM(E50:E51)</f>
        <v>35257</v>
      </c>
      <c r="G52" s="52">
        <f>SUM(G50:G51)</f>
        <v>1455</v>
      </c>
      <c r="H52" s="5"/>
      <c r="I52" s="5"/>
    </row>
    <row r="53" spans="1:9" ht="24" customHeight="1">
      <c r="E53" s="38"/>
      <c r="G53" s="38"/>
    </row>
    <row r="54" spans="1:9" ht="24" customHeight="1">
      <c r="A54" s="32" t="s">
        <v>89</v>
      </c>
      <c r="B54" s="32"/>
      <c r="E54" s="54">
        <v>0</v>
      </c>
      <c r="G54" s="54">
        <v>0</v>
      </c>
    </row>
    <row r="55" spans="1:9" ht="24" customHeight="1">
      <c r="A55" s="20"/>
      <c r="B55" s="20"/>
      <c r="E55" s="55"/>
      <c r="G55" s="55"/>
    </row>
    <row r="56" spans="1:9" ht="24" customHeight="1" thickBot="1">
      <c r="A56" s="33" t="s">
        <v>90</v>
      </c>
      <c r="B56" s="33"/>
      <c r="E56" s="56">
        <f>E54+E52</f>
        <v>35257</v>
      </c>
      <c r="G56" s="56">
        <f>G54+G52</f>
        <v>1455</v>
      </c>
    </row>
    <row r="57" spans="1:9" ht="24" customHeight="1" thickTop="1">
      <c r="A57" s="33"/>
      <c r="B57" s="33"/>
      <c r="E57" s="57"/>
      <c r="G57" s="57"/>
    </row>
    <row r="58" spans="1:9" ht="24" customHeight="1">
      <c r="A58" s="58" t="s">
        <v>62</v>
      </c>
      <c r="B58" s="58"/>
      <c r="C58" s="51">
        <v>5</v>
      </c>
      <c r="E58" s="7"/>
      <c r="G58" s="7"/>
    </row>
    <row r="59" spans="1:9" ht="24" customHeight="1">
      <c r="A59" s="17" t="s">
        <v>41</v>
      </c>
      <c r="B59" s="17"/>
      <c r="E59" s="7"/>
      <c r="F59" s="7"/>
      <c r="G59" s="7"/>
    </row>
    <row r="60" spans="1:9" ht="24" customHeight="1" thickBot="1">
      <c r="A60" s="17" t="s">
        <v>97</v>
      </c>
      <c r="B60" s="17"/>
      <c r="E60" s="90">
        <f>(E52/503998)</f>
        <v>6.9954642677153483E-2</v>
      </c>
      <c r="G60" s="90">
        <f>(G52/503998)</f>
        <v>2.8869162179214996E-3</v>
      </c>
      <c r="I60" s="89"/>
    </row>
    <row r="61" spans="1:9" ht="24" customHeight="1" thickTop="1">
      <c r="E61" s="7"/>
      <c r="G61" s="7"/>
    </row>
    <row r="62" spans="1:9" ht="24" customHeight="1">
      <c r="A62" s="34" t="s">
        <v>91</v>
      </c>
      <c r="B62" s="34"/>
      <c r="C62" s="59"/>
      <c r="E62" s="4"/>
      <c r="G62" s="4"/>
    </row>
  </sheetData>
  <printOptions horizontalCentered="1"/>
  <pageMargins left="0.72" right="0.37" top="0.78740157480314998" bottom="0.25" header="0.196850393700787" footer="0.196850393700787"/>
  <pageSetup paperSize="9" scale="95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9"/>
  <sheetViews>
    <sheetView showGridLines="0" view="pageBreakPreview" zoomScaleNormal="85" zoomScaleSheetLayoutView="100" workbookViewId="0">
      <selection activeCell="A2" sqref="A2"/>
    </sheetView>
  </sheetViews>
  <sheetFormatPr defaultColWidth="9.44140625" defaultRowHeight="24" customHeight="1"/>
  <cols>
    <col min="1" max="1" width="29.44140625" style="2" customWidth="1"/>
    <col min="2" max="2" width="10.21875" style="2" customWidth="1"/>
    <col min="3" max="3" width="16.6640625" style="2" customWidth="1"/>
    <col min="4" max="4" width="1.77734375" style="2" customWidth="1"/>
    <col min="5" max="5" width="16.6640625" style="2" customWidth="1"/>
    <col min="6" max="6" width="1.77734375" style="2" customWidth="1"/>
    <col min="7" max="7" width="20.6640625" style="2" customWidth="1"/>
    <col min="8" max="8" width="1.77734375" style="2" customWidth="1"/>
    <col min="9" max="9" width="16.6640625" style="2" customWidth="1"/>
    <col min="10" max="10" width="1.77734375" style="2" customWidth="1"/>
    <col min="11" max="11" width="16.6640625" style="2" customWidth="1"/>
    <col min="12" max="12" width="1.77734375" style="2" customWidth="1"/>
    <col min="13" max="13" width="16.6640625" style="2" customWidth="1"/>
    <col min="14" max="14" width="0.5546875" style="2" customWidth="1"/>
    <col min="15" max="15" width="15" style="2" bestFit="1" customWidth="1"/>
    <col min="16" max="23" width="9.44140625" style="2"/>
    <col min="24" max="24" width="10.44140625" style="2" bestFit="1" customWidth="1"/>
    <col min="25" max="25" width="9.44140625" style="2"/>
    <col min="26" max="26" width="10.44140625" style="2" bestFit="1" customWidth="1"/>
    <col min="27" max="16384" width="9.44140625" style="2"/>
  </cols>
  <sheetData>
    <row r="1" spans="1:38" ht="24" customHeight="1">
      <c r="M1" s="91" t="s">
        <v>93</v>
      </c>
    </row>
    <row r="2" spans="1:38" ht="24" customHeight="1">
      <c r="A2" s="40" t="s">
        <v>99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38" ht="24" customHeight="1">
      <c r="A3" s="41" t="s">
        <v>115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8" ht="24" customHeight="1">
      <c r="A4" s="31" t="s">
        <v>140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38" ht="24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1" t="s">
        <v>86</v>
      </c>
    </row>
    <row r="6" spans="1:38" s="93" customFormat="1" ht="24" customHeight="1">
      <c r="I6" s="101" t="s">
        <v>18</v>
      </c>
      <c r="J6" s="101"/>
      <c r="K6" s="101"/>
    </row>
    <row r="7" spans="1:38" s="93" customFormat="1" ht="24" customHeight="1">
      <c r="C7" s="93" t="s">
        <v>76</v>
      </c>
      <c r="E7" s="93" t="s">
        <v>101</v>
      </c>
      <c r="G7" s="93" t="s">
        <v>74</v>
      </c>
      <c r="I7" s="93" t="s">
        <v>85</v>
      </c>
    </row>
    <row r="8" spans="1:38" s="93" customFormat="1" ht="24" customHeight="1">
      <c r="C8" s="94" t="s">
        <v>36</v>
      </c>
      <c r="E8" s="94" t="s">
        <v>102</v>
      </c>
      <c r="G8" s="94" t="s">
        <v>66</v>
      </c>
      <c r="I8" s="94" t="s">
        <v>84</v>
      </c>
      <c r="K8" s="94" t="s">
        <v>31</v>
      </c>
      <c r="M8" s="94" t="s">
        <v>30</v>
      </c>
    </row>
    <row r="9" spans="1:38" s="93" customFormat="1" ht="24" customHeight="1">
      <c r="A9" s="20" t="s">
        <v>118</v>
      </c>
      <c r="B9" s="2"/>
      <c r="C9" s="5">
        <v>503998</v>
      </c>
      <c r="D9" s="5"/>
      <c r="E9" s="5">
        <v>244394</v>
      </c>
      <c r="F9" s="5"/>
      <c r="G9" s="5">
        <v>12910</v>
      </c>
      <c r="H9" s="5"/>
      <c r="I9" s="5">
        <v>50400</v>
      </c>
      <c r="J9" s="5"/>
      <c r="K9" s="5">
        <v>1423167</v>
      </c>
      <c r="L9" s="5"/>
      <c r="M9" s="5">
        <f>SUM(C9:K9)</f>
        <v>2234869</v>
      </c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93" customFormat="1" ht="24" customHeight="1">
      <c r="A10" s="16" t="s">
        <v>90</v>
      </c>
      <c r="B10" s="2"/>
      <c r="C10" s="42">
        <v>0</v>
      </c>
      <c r="D10" s="42"/>
      <c r="E10" s="42">
        <v>0</v>
      </c>
      <c r="F10" s="42"/>
      <c r="G10" s="42">
        <v>0</v>
      </c>
      <c r="H10" s="42"/>
      <c r="I10" s="42">
        <v>0</v>
      </c>
      <c r="J10" s="42"/>
      <c r="K10" s="42">
        <v>1455</v>
      </c>
      <c r="L10" s="95"/>
      <c r="M10" s="5">
        <f>SUM(C10:K10)</f>
        <v>1455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93" customFormat="1" ht="24" customHeight="1">
      <c r="A11" s="16" t="s">
        <v>123</v>
      </c>
      <c r="B11" s="2"/>
      <c r="C11" s="42">
        <v>0</v>
      </c>
      <c r="D11" s="42"/>
      <c r="E11" s="42">
        <v>0</v>
      </c>
      <c r="F11" s="42"/>
      <c r="G11" s="42">
        <v>0</v>
      </c>
      <c r="H11" s="42"/>
      <c r="I11" s="42">
        <v>0</v>
      </c>
      <c r="J11" s="42"/>
      <c r="K11" s="42">
        <v>-30240</v>
      </c>
      <c r="L11" s="42"/>
      <c r="M11" s="5">
        <f t="shared" ref="M11" si="0">SUM(C11:K11)</f>
        <v>-30240</v>
      </c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24" customHeight="1" thickBot="1">
      <c r="A12" s="96" t="s">
        <v>119</v>
      </c>
      <c r="C12" s="97">
        <f>SUM(C9:C11)</f>
        <v>503998</v>
      </c>
      <c r="D12" s="5"/>
      <c r="E12" s="97">
        <f>SUM(E9:E11)</f>
        <v>244394</v>
      </c>
      <c r="F12" s="5"/>
      <c r="G12" s="97">
        <f>SUM(G9:G11)</f>
        <v>12910</v>
      </c>
      <c r="H12" s="5"/>
      <c r="I12" s="97">
        <f>SUM(I9:I11)</f>
        <v>50400</v>
      </c>
      <c r="J12" s="5"/>
      <c r="K12" s="97">
        <f>SUM(K9:K11)</f>
        <v>1394382</v>
      </c>
      <c r="L12" s="5"/>
      <c r="M12" s="97">
        <f>SUM(M9:M11)</f>
        <v>2206084</v>
      </c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spans="1:38" ht="24" customHeight="1" thickTop="1">
      <c r="A13" s="2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38" ht="24" customHeight="1">
      <c r="A14" s="20" t="s">
        <v>141</v>
      </c>
      <c r="C14" s="42">
        <v>503998</v>
      </c>
      <c r="D14" s="42"/>
      <c r="E14" s="42">
        <v>244394</v>
      </c>
      <c r="F14" s="42"/>
      <c r="G14" s="42">
        <v>12910</v>
      </c>
      <c r="H14" s="42"/>
      <c r="I14" s="42">
        <v>50400</v>
      </c>
      <c r="J14" s="42"/>
      <c r="K14" s="42">
        <v>1410124</v>
      </c>
      <c r="L14" s="42"/>
      <c r="M14" s="42">
        <f>SUM(C14:K14)</f>
        <v>2221826</v>
      </c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spans="1:38" ht="24" customHeight="1">
      <c r="A15" s="16" t="s">
        <v>90</v>
      </c>
      <c r="C15" s="98">
        <v>0</v>
      </c>
      <c r="D15" s="42"/>
      <c r="E15" s="98">
        <v>0</v>
      </c>
      <c r="F15" s="42"/>
      <c r="G15" s="98">
        <v>0</v>
      </c>
      <c r="H15" s="42"/>
      <c r="I15" s="98">
        <v>0</v>
      </c>
      <c r="J15" s="42"/>
      <c r="K15" s="42">
        <f>PL!E56</f>
        <v>35257</v>
      </c>
      <c r="L15" s="42"/>
      <c r="M15" s="42">
        <f t="shared" ref="M15:M16" si="1">SUM(C15:K15)</f>
        <v>35257</v>
      </c>
    </row>
    <row r="16" spans="1:38" ht="24" customHeight="1">
      <c r="A16" s="16" t="s">
        <v>123</v>
      </c>
      <c r="C16" s="98">
        <v>0</v>
      </c>
      <c r="D16" s="42"/>
      <c r="E16" s="98">
        <v>0</v>
      </c>
      <c r="F16" s="42"/>
      <c r="G16" s="98">
        <v>0</v>
      </c>
      <c r="H16" s="42"/>
      <c r="I16" s="98">
        <v>0</v>
      </c>
      <c r="J16" s="42"/>
      <c r="K16" s="98">
        <v>-30240</v>
      </c>
      <c r="L16" s="42"/>
      <c r="M16" s="42">
        <f t="shared" si="1"/>
        <v>-30240</v>
      </c>
    </row>
    <row r="17" spans="1:13" ht="24" customHeight="1" thickBot="1">
      <c r="A17" s="96" t="s">
        <v>142</v>
      </c>
      <c r="C17" s="99">
        <f>SUM(C14:C16)</f>
        <v>503998</v>
      </c>
      <c r="D17" s="42"/>
      <c r="E17" s="99">
        <f>SUM(E14:E16)</f>
        <v>244394</v>
      </c>
      <c r="F17" s="42"/>
      <c r="G17" s="99">
        <f>SUM(G14:G16)</f>
        <v>12910</v>
      </c>
      <c r="H17" s="42"/>
      <c r="I17" s="99">
        <f>SUM(I14:I16)</f>
        <v>50400</v>
      </c>
      <c r="J17" s="42"/>
      <c r="K17" s="99">
        <f>SUM(K14:K16)</f>
        <v>1415141</v>
      </c>
      <c r="L17" s="42"/>
      <c r="M17" s="99">
        <f>SUM(M14:M16)</f>
        <v>2226843</v>
      </c>
    </row>
    <row r="18" spans="1:13" ht="24" customHeight="1" thickTop="1">
      <c r="A18" s="20"/>
      <c r="C18" s="5"/>
      <c r="D18" s="5"/>
      <c r="E18" s="5"/>
      <c r="F18" s="5"/>
      <c r="G18" s="5"/>
      <c r="H18" s="5"/>
      <c r="I18" s="5"/>
      <c r="J18" s="5"/>
      <c r="K18" s="5"/>
      <c r="L18" s="5"/>
      <c r="M18" s="5">
        <f>M17-'BS '!E70</f>
        <v>0</v>
      </c>
    </row>
    <row r="19" spans="1:13" ht="24" customHeight="1">
      <c r="A19" s="16" t="s">
        <v>91</v>
      </c>
    </row>
  </sheetData>
  <mergeCells count="1">
    <mergeCell ref="I6:K6"/>
  </mergeCells>
  <printOptions horizontalCentered="1"/>
  <pageMargins left="0.4" right="0.4" top="0.9" bottom="0.21" header="0.196850393700787" footer="0.196850393700787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0281-3E3D-482E-A09D-1816F492F6C7}">
  <dimension ref="A1:J62"/>
  <sheetViews>
    <sheetView showGridLines="0" view="pageBreakPreview" zoomScaleNormal="85" zoomScaleSheetLayoutView="100" workbookViewId="0">
      <selection activeCell="A2" sqref="A2"/>
    </sheetView>
  </sheetViews>
  <sheetFormatPr defaultColWidth="10.5546875" defaultRowHeight="24" customHeight="1"/>
  <cols>
    <col min="1" max="1" width="55.44140625" style="3" customWidth="1"/>
    <col min="2" max="2" width="8.5546875" style="3" customWidth="1"/>
    <col min="3" max="3" width="3.88671875" style="2" customWidth="1"/>
    <col min="4" max="4" width="13.6640625" style="2" customWidth="1"/>
    <col min="5" max="5" width="1.77734375" style="2" customWidth="1"/>
    <col min="6" max="6" width="13.6640625" style="2" customWidth="1"/>
    <col min="7" max="7" width="10.5546875" style="2"/>
    <col min="8" max="8" width="14.5546875" style="2" customWidth="1"/>
    <col min="9" max="16384" width="10.5546875" style="2"/>
  </cols>
  <sheetData>
    <row r="1" spans="1:8" ht="24" customHeight="1">
      <c r="B1" s="59"/>
      <c r="D1" s="4"/>
      <c r="F1" s="60" t="s">
        <v>93</v>
      </c>
      <c r="H1" s="60"/>
    </row>
    <row r="2" spans="1:8" ht="24" customHeight="1">
      <c r="A2" s="61" t="s">
        <v>99</v>
      </c>
      <c r="B2" s="47"/>
      <c r="C2" s="45"/>
      <c r="D2" s="46"/>
      <c r="E2" s="45"/>
      <c r="F2" s="46"/>
      <c r="H2" s="46"/>
    </row>
    <row r="3" spans="1:8" ht="24" customHeight="1">
      <c r="A3" s="62" t="s">
        <v>42</v>
      </c>
      <c r="B3" s="63"/>
      <c r="C3" s="63"/>
      <c r="D3" s="63"/>
      <c r="E3" s="63"/>
      <c r="F3" s="63"/>
      <c r="H3" s="63"/>
    </row>
    <row r="4" spans="1:8" ht="24" customHeight="1">
      <c r="A4" s="31" t="s">
        <v>140</v>
      </c>
      <c r="B4" s="8"/>
      <c r="C4" s="8"/>
      <c r="D4" s="8"/>
      <c r="E4" s="8"/>
      <c r="F4" s="8"/>
      <c r="H4" s="8"/>
    </row>
    <row r="5" spans="1:8" ht="24" customHeight="1">
      <c r="B5" s="2"/>
      <c r="D5" s="48"/>
      <c r="F5" s="28" t="s">
        <v>86</v>
      </c>
      <c r="H5" s="28"/>
    </row>
    <row r="6" spans="1:8" ht="24" customHeight="1">
      <c r="B6" s="2"/>
      <c r="C6" s="64"/>
      <c r="D6" s="43">
        <v>2569</v>
      </c>
      <c r="E6" s="49"/>
      <c r="F6" s="43">
        <v>2568</v>
      </c>
      <c r="H6" s="43"/>
    </row>
    <row r="7" spans="1:8" ht="24" customHeight="1">
      <c r="A7" s="53" t="s">
        <v>43</v>
      </c>
      <c r="B7" s="65"/>
      <c r="C7" s="3"/>
      <c r="D7" s="65"/>
      <c r="E7" s="48"/>
      <c r="F7" s="30"/>
      <c r="H7" s="30"/>
    </row>
    <row r="8" spans="1:8" ht="24" customHeight="1">
      <c r="A8" s="3" t="s">
        <v>44</v>
      </c>
      <c r="C8" s="3"/>
      <c r="D8" s="42">
        <f>PL!E50</f>
        <v>44052</v>
      </c>
      <c r="E8" s="3"/>
      <c r="F8" s="42">
        <f>PL!G50</f>
        <v>2256</v>
      </c>
      <c r="H8" s="30"/>
    </row>
    <row r="9" spans="1:8" ht="24" customHeight="1">
      <c r="A9" s="3" t="s">
        <v>80</v>
      </c>
      <c r="C9" s="3"/>
      <c r="D9" s="42"/>
      <c r="E9" s="3"/>
      <c r="F9" s="42"/>
      <c r="H9" s="30"/>
    </row>
    <row r="10" spans="1:8" ht="24" customHeight="1">
      <c r="A10" s="3" t="s">
        <v>45</v>
      </c>
      <c r="C10" s="3"/>
      <c r="D10" s="42"/>
      <c r="E10" s="3"/>
      <c r="F10" s="42"/>
      <c r="H10" s="30"/>
    </row>
    <row r="11" spans="1:8" ht="24" customHeight="1">
      <c r="A11" s="3" t="s">
        <v>103</v>
      </c>
      <c r="C11" s="3"/>
      <c r="D11" s="42"/>
      <c r="E11" s="3"/>
      <c r="F11" s="42"/>
      <c r="H11" s="30"/>
    </row>
    <row r="12" spans="1:8" ht="24" customHeight="1">
      <c r="A12" s="3" t="s">
        <v>104</v>
      </c>
      <c r="C12" s="3"/>
      <c r="D12" s="42">
        <v>431903</v>
      </c>
      <c r="E12" s="3"/>
      <c r="F12" s="42">
        <v>242433</v>
      </c>
      <c r="H12" s="30"/>
    </row>
    <row r="13" spans="1:8" ht="24" customHeight="1">
      <c r="A13" s="17" t="s">
        <v>63</v>
      </c>
      <c r="C13" s="3"/>
      <c r="D13" s="42">
        <v>3942</v>
      </c>
      <c r="E13" s="3"/>
      <c r="F13" s="42">
        <v>2990</v>
      </c>
      <c r="H13" s="30"/>
    </row>
    <row r="14" spans="1:8" ht="24" customHeight="1">
      <c r="A14" s="3" t="s">
        <v>124</v>
      </c>
      <c r="C14" s="3"/>
      <c r="D14" s="42">
        <v>1275</v>
      </c>
      <c r="E14" s="3"/>
      <c r="F14" s="42">
        <v>993</v>
      </c>
      <c r="H14" s="30"/>
    </row>
    <row r="15" spans="1:8" ht="24" customHeight="1">
      <c r="A15" s="3" t="s">
        <v>134</v>
      </c>
      <c r="C15" s="3"/>
      <c r="D15" s="42">
        <v>14</v>
      </c>
      <c r="E15" s="3"/>
      <c r="F15" s="42">
        <v>1786</v>
      </c>
      <c r="H15" s="30"/>
    </row>
    <row r="16" spans="1:8" ht="24" customHeight="1">
      <c r="A16" s="3" t="s">
        <v>46</v>
      </c>
      <c r="C16" s="3"/>
      <c r="D16" s="42">
        <v>-2</v>
      </c>
      <c r="E16" s="3"/>
      <c r="F16" s="42">
        <v>-4</v>
      </c>
      <c r="H16" s="30"/>
    </row>
    <row r="17" spans="1:8" ht="24" customHeight="1">
      <c r="A17" s="3" t="s">
        <v>70</v>
      </c>
      <c r="C17" s="3"/>
      <c r="D17" s="100">
        <v>7957</v>
      </c>
      <c r="E17" s="3"/>
      <c r="F17" s="100">
        <v>6159</v>
      </c>
      <c r="H17" s="30"/>
    </row>
    <row r="18" spans="1:8" ht="24" customHeight="1">
      <c r="A18" s="3" t="s">
        <v>47</v>
      </c>
      <c r="C18" s="3"/>
      <c r="D18" s="42"/>
      <c r="E18" s="3"/>
      <c r="F18" s="42"/>
      <c r="H18" s="30"/>
    </row>
    <row r="19" spans="1:8" ht="24" customHeight="1">
      <c r="A19" s="3" t="s">
        <v>48</v>
      </c>
      <c r="C19" s="3"/>
      <c r="D19" s="42">
        <f>SUM(D8:D17)</f>
        <v>489141</v>
      </c>
      <c r="E19" s="3"/>
      <c r="F19" s="42">
        <f>SUM(F8:F17)</f>
        <v>256613</v>
      </c>
      <c r="H19" s="30"/>
    </row>
    <row r="20" spans="1:8" ht="24" customHeight="1">
      <c r="A20" s="66" t="s">
        <v>64</v>
      </c>
      <c r="B20" s="66"/>
      <c r="C20" s="44"/>
      <c r="D20" s="67"/>
      <c r="E20" s="44"/>
      <c r="F20" s="67"/>
      <c r="H20" s="30"/>
    </row>
    <row r="21" spans="1:8" ht="24" customHeight="1">
      <c r="A21" s="3" t="s">
        <v>56</v>
      </c>
      <c r="B21" s="66"/>
      <c r="C21" s="44"/>
      <c r="D21" s="67">
        <v>-423535</v>
      </c>
      <c r="E21" s="44"/>
      <c r="F21" s="67">
        <v>-487576</v>
      </c>
      <c r="H21" s="30"/>
    </row>
    <row r="22" spans="1:8" ht="24" customHeight="1">
      <c r="A22" s="3" t="s">
        <v>57</v>
      </c>
      <c r="B22" s="66"/>
      <c r="C22" s="44"/>
      <c r="D22" s="67">
        <v>0</v>
      </c>
      <c r="E22" s="44"/>
      <c r="F22" s="67">
        <v>-24155</v>
      </c>
      <c r="H22" s="30"/>
    </row>
    <row r="23" spans="1:8" ht="24" customHeight="1">
      <c r="A23" s="66" t="s">
        <v>60</v>
      </c>
      <c r="B23" s="66"/>
      <c r="C23" s="44"/>
      <c r="D23" s="67">
        <v>-37327</v>
      </c>
      <c r="E23" s="44"/>
      <c r="F23" s="67">
        <v>-3663</v>
      </c>
      <c r="H23" s="30"/>
    </row>
    <row r="24" spans="1:8" ht="24" customHeight="1">
      <c r="A24" s="66" t="s">
        <v>49</v>
      </c>
      <c r="B24" s="66"/>
      <c r="C24" s="44"/>
      <c r="D24" s="67">
        <v>-31</v>
      </c>
      <c r="E24" s="44"/>
      <c r="F24" s="67">
        <v>-89</v>
      </c>
      <c r="H24" s="30"/>
    </row>
    <row r="25" spans="1:8" ht="24" customHeight="1">
      <c r="A25" s="66" t="s">
        <v>65</v>
      </c>
      <c r="B25" s="66"/>
      <c r="C25" s="44"/>
      <c r="D25" s="67"/>
      <c r="E25" s="44"/>
      <c r="F25" s="67"/>
      <c r="H25" s="30"/>
    </row>
    <row r="26" spans="1:8" ht="24" customHeight="1">
      <c r="A26" s="50" t="s">
        <v>125</v>
      </c>
      <c r="B26" s="66"/>
      <c r="C26" s="44"/>
      <c r="D26" s="67">
        <v>31549</v>
      </c>
      <c r="E26" s="44"/>
      <c r="F26" s="67">
        <v>-55</v>
      </c>
      <c r="H26" s="30"/>
    </row>
    <row r="27" spans="1:8" ht="24" customHeight="1">
      <c r="A27" s="50" t="s">
        <v>58</v>
      </c>
      <c r="B27" s="66"/>
      <c r="C27" s="44"/>
      <c r="D27" s="67">
        <v>-921</v>
      </c>
      <c r="E27" s="44"/>
      <c r="F27" s="67">
        <v>-648</v>
      </c>
      <c r="H27" s="30"/>
    </row>
    <row r="28" spans="1:8" ht="24" customHeight="1">
      <c r="A28" s="50" t="s">
        <v>59</v>
      </c>
      <c r="B28" s="66"/>
      <c r="C28" s="44"/>
      <c r="D28" s="67">
        <v>1548</v>
      </c>
      <c r="E28" s="44"/>
      <c r="F28" s="67">
        <v>-315</v>
      </c>
      <c r="H28" s="30"/>
    </row>
    <row r="29" spans="1:8" ht="24" customHeight="1">
      <c r="A29" s="50" t="s">
        <v>126</v>
      </c>
      <c r="B29" s="66"/>
      <c r="C29" s="44"/>
      <c r="D29" s="84">
        <v>0</v>
      </c>
      <c r="E29" s="44"/>
      <c r="F29" s="84">
        <v>-600</v>
      </c>
      <c r="H29" s="30"/>
    </row>
    <row r="30" spans="1:8" ht="24" customHeight="1">
      <c r="A30" s="17" t="s">
        <v>151</v>
      </c>
      <c r="B30" s="66"/>
      <c r="C30" s="44"/>
      <c r="D30" s="9">
        <f>SUM(D19:D29)</f>
        <v>60424</v>
      </c>
      <c r="E30" s="44"/>
      <c r="F30" s="9">
        <f>SUM(F19:F29)</f>
        <v>-260488</v>
      </c>
      <c r="H30" s="30"/>
    </row>
    <row r="31" spans="1:8" ht="24" customHeight="1">
      <c r="A31" s="66" t="s">
        <v>107</v>
      </c>
      <c r="B31" s="66"/>
      <c r="C31" s="44"/>
      <c r="D31" s="74">
        <v>2</v>
      </c>
      <c r="E31" s="44"/>
      <c r="F31" s="74">
        <v>4</v>
      </c>
      <c r="H31" s="30"/>
    </row>
    <row r="32" spans="1:8" ht="24" customHeight="1">
      <c r="A32" s="66" t="s">
        <v>50</v>
      </c>
      <c r="B32" s="66"/>
      <c r="C32" s="44"/>
      <c r="D32" s="10">
        <v>-7092</v>
      </c>
      <c r="E32" s="44"/>
      <c r="F32" s="10">
        <v>-3960</v>
      </c>
      <c r="H32" s="30"/>
    </row>
    <row r="33" spans="1:8" ht="24" customHeight="1">
      <c r="A33" s="68" t="s">
        <v>149</v>
      </c>
      <c r="B33" s="66"/>
      <c r="C33" s="44"/>
      <c r="D33" s="11">
        <f>SUM(D30:D32)</f>
        <v>53334</v>
      </c>
      <c r="E33" s="44"/>
      <c r="F33" s="11">
        <f>SUM(F30:F32)</f>
        <v>-264444</v>
      </c>
      <c r="H33" s="30"/>
    </row>
    <row r="34" spans="1:8" ht="24" customHeight="1">
      <c r="A34" s="69"/>
      <c r="B34" s="66"/>
      <c r="C34" s="44"/>
      <c r="D34" s="66"/>
      <c r="E34" s="44"/>
      <c r="F34" s="66"/>
      <c r="H34" s="30"/>
    </row>
    <row r="35" spans="1:8" ht="24" customHeight="1">
      <c r="A35" s="34" t="s">
        <v>91</v>
      </c>
      <c r="B35" s="70"/>
      <c r="C35" s="71"/>
      <c r="D35" s="71"/>
      <c r="E35" s="71"/>
      <c r="F35" s="71"/>
      <c r="H35" s="30"/>
    </row>
    <row r="36" spans="1:8" ht="24" customHeight="1">
      <c r="A36" s="71"/>
      <c r="B36" s="70"/>
      <c r="C36" s="71"/>
      <c r="D36" s="71"/>
      <c r="E36" s="71"/>
      <c r="F36" s="60" t="s">
        <v>93</v>
      </c>
      <c r="H36" s="30"/>
    </row>
    <row r="37" spans="1:8" ht="24" customHeight="1">
      <c r="A37" s="61" t="s">
        <v>99</v>
      </c>
      <c r="B37" s="47"/>
      <c r="C37" s="45"/>
      <c r="D37" s="46"/>
      <c r="E37" s="45"/>
      <c r="F37" s="46"/>
      <c r="H37" s="30"/>
    </row>
    <row r="38" spans="1:8" ht="24" customHeight="1">
      <c r="A38" s="62" t="s">
        <v>51</v>
      </c>
      <c r="B38" s="63"/>
      <c r="C38" s="63"/>
      <c r="D38" s="63"/>
      <c r="E38" s="63"/>
      <c r="F38" s="63"/>
      <c r="H38" s="30"/>
    </row>
    <row r="39" spans="1:8" ht="24" customHeight="1">
      <c r="A39" s="31" t="s">
        <v>140</v>
      </c>
      <c r="B39" s="8"/>
      <c r="C39" s="8"/>
      <c r="D39" s="8"/>
      <c r="E39" s="8"/>
      <c r="F39" s="8"/>
      <c r="H39" s="30"/>
    </row>
    <row r="40" spans="1:8" ht="24" customHeight="1">
      <c r="B40" s="2"/>
      <c r="D40" s="48"/>
      <c r="F40" s="28" t="s">
        <v>86</v>
      </c>
      <c r="H40" s="30"/>
    </row>
    <row r="41" spans="1:8" ht="24" customHeight="1">
      <c r="B41" s="2"/>
      <c r="C41" s="64"/>
      <c r="D41" s="43">
        <v>2569</v>
      </c>
      <c r="E41" s="49"/>
      <c r="F41" s="43">
        <v>2568</v>
      </c>
      <c r="H41" s="30"/>
    </row>
    <row r="42" spans="1:8" ht="24" customHeight="1">
      <c r="A42" s="68" t="s">
        <v>52</v>
      </c>
      <c r="B42" s="68"/>
      <c r="C42" s="69"/>
      <c r="D42" s="43"/>
      <c r="E42" s="49"/>
      <c r="H42" s="30"/>
    </row>
    <row r="43" spans="1:8" ht="24" customHeight="1">
      <c r="A43" s="72" t="s">
        <v>71</v>
      </c>
      <c r="B43" s="68"/>
      <c r="C43" s="69"/>
      <c r="D43" s="67">
        <v>-555</v>
      </c>
      <c r="E43" s="69"/>
      <c r="F43" s="67">
        <v>-1662</v>
      </c>
      <c r="H43" s="30"/>
    </row>
    <row r="44" spans="1:8" ht="24" customHeight="1">
      <c r="A44" s="66" t="s">
        <v>128</v>
      </c>
      <c r="B44" s="68"/>
      <c r="C44" s="69"/>
      <c r="D44" s="67">
        <v>-1065</v>
      </c>
      <c r="E44" s="69"/>
      <c r="F44" s="67">
        <v>-2071</v>
      </c>
      <c r="H44" s="30"/>
    </row>
    <row r="45" spans="1:8" ht="24" customHeight="1">
      <c r="A45" s="69" t="s">
        <v>129</v>
      </c>
      <c r="B45" s="68"/>
      <c r="C45" s="69"/>
      <c r="D45" s="11">
        <f>SUM(D43:D44)</f>
        <v>-1620</v>
      </c>
      <c r="E45" s="44"/>
      <c r="F45" s="11">
        <f>SUM(F43:F44)</f>
        <v>-3733</v>
      </c>
      <c r="H45" s="30"/>
    </row>
    <row r="46" spans="1:8" ht="24" customHeight="1">
      <c r="A46" s="68" t="s">
        <v>53</v>
      </c>
      <c r="B46" s="66"/>
      <c r="C46" s="44"/>
      <c r="D46" s="67"/>
      <c r="E46" s="44"/>
      <c r="F46" s="67"/>
      <c r="H46" s="30"/>
    </row>
    <row r="47" spans="1:8" ht="24" customHeight="1">
      <c r="A47" s="66" t="s">
        <v>81</v>
      </c>
      <c r="B47" s="66"/>
      <c r="C47" s="44"/>
      <c r="D47" s="67">
        <v>619474</v>
      </c>
      <c r="E47" s="44"/>
      <c r="F47" s="67">
        <v>701252</v>
      </c>
      <c r="H47" s="30"/>
    </row>
    <row r="48" spans="1:8" ht="24" customHeight="1">
      <c r="A48" s="66" t="s">
        <v>82</v>
      </c>
      <c r="B48" s="66"/>
      <c r="C48" s="44"/>
      <c r="D48" s="67">
        <v>-573034</v>
      </c>
      <c r="E48" s="44"/>
      <c r="F48" s="67">
        <v>-331985</v>
      </c>
      <c r="H48" s="30"/>
    </row>
    <row r="49" spans="1:10" ht="24" customHeight="1">
      <c r="A49" s="66" t="s">
        <v>72</v>
      </c>
      <c r="B49" s="66"/>
      <c r="C49" s="44"/>
      <c r="D49" s="2">
        <v>-1087</v>
      </c>
      <c r="F49" s="2">
        <v>-985</v>
      </c>
      <c r="H49" s="30"/>
    </row>
    <row r="50" spans="1:10" ht="24" customHeight="1">
      <c r="A50" s="66" t="s">
        <v>98</v>
      </c>
      <c r="B50" s="66"/>
      <c r="C50" s="44"/>
      <c r="D50" s="9">
        <v>-34448</v>
      </c>
      <c r="E50" s="44"/>
      <c r="F50" s="9">
        <v>-35285</v>
      </c>
      <c r="H50" s="30"/>
    </row>
    <row r="51" spans="1:10" ht="24" customHeight="1">
      <c r="A51" s="66" t="s">
        <v>105</v>
      </c>
      <c r="B51" s="2"/>
      <c r="D51" s="2">
        <v>-30240</v>
      </c>
      <c r="F51" s="2">
        <v>-30240</v>
      </c>
      <c r="H51" s="30"/>
    </row>
    <row r="52" spans="1:10" ht="24" customHeight="1">
      <c r="A52" s="58" t="s">
        <v>148</v>
      </c>
      <c r="B52" s="66"/>
      <c r="C52" s="44"/>
      <c r="D52" s="11">
        <f>SUM(D47:D51)</f>
        <v>-19335</v>
      </c>
      <c r="E52" s="44"/>
      <c r="F52" s="11">
        <f>SUM(F47:F51)</f>
        <v>302757</v>
      </c>
      <c r="H52" s="30"/>
    </row>
    <row r="53" spans="1:10" s="3" customFormat="1" ht="24" customHeight="1">
      <c r="A53" s="58" t="s">
        <v>135</v>
      </c>
      <c r="B53" s="66"/>
      <c r="C53" s="44"/>
      <c r="D53" s="67">
        <f>SUM(D33,D45,D52)</f>
        <v>32379</v>
      </c>
      <c r="E53" s="44"/>
      <c r="F53" s="67">
        <f>SUM(F33,F45,F52)</f>
        <v>34580</v>
      </c>
      <c r="H53" s="30"/>
      <c r="J53" s="2"/>
    </row>
    <row r="54" spans="1:10" s="3" customFormat="1" ht="24" customHeight="1">
      <c r="A54" s="36" t="s">
        <v>94</v>
      </c>
      <c r="B54" s="66"/>
      <c r="C54" s="44"/>
      <c r="D54" s="67">
        <f>'BS '!G10</f>
        <v>59157</v>
      </c>
      <c r="E54" s="44"/>
      <c r="F54" s="67">
        <v>17419</v>
      </c>
      <c r="H54" s="30"/>
      <c r="J54" s="2"/>
    </row>
    <row r="55" spans="1:10" s="3" customFormat="1" ht="24" customHeight="1" thickBot="1">
      <c r="A55" s="37" t="s">
        <v>95</v>
      </c>
      <c r="B55" s="66"/>
      <c r="C55" s="73"/>
      <c r="D55" s="12">
        <f>SUM(D53:D54)</f>
        <v>91536</v>
      </c>
      <c r="E55" s="44"/>
      <c r="F55" s="12">
        <f>SUM(F53:F54)</f>
        <v>51999</v>
      </c>
      <c r="H55" s="30"/>
      <c r="J55" s="2"/>
    </row>
    <row r="56" spans="1:10" s="21" customFormat="1" ht="24" customHeight="1" thickTop="1">
      <c r="A56" s="66"/>
      <c r="B56" s="19"/>
      <c r="C56" s="3"/>
      <c r="D56" s="9">
        <f>D55-'BS '!E10</f>
        <v>0</v>
      </c>
      <c r="E56" s="67"/>
      <c r="F56" s="9">
        <f>F55-F54-F53</f>
        <v>0</v>
      </c>
      <c r="H56" s="30"/>
      <c r="J56" s="2"/>
    </row>
    <row r="57" spans="1:10" ht="24" customHeight="1">
      <c r="A57" s="20" t="s">
        <v>108</v>
      </c>
      <c r="B57" s="19"/>
      <c r="C57" s="3"/>
      <c r="D57" s="86"/>
      <c r="E57" s="3"/>
      <c r="F57" s="3"/>
      <c r="H57" s="30"/>
    </row>
    <row r="58" spans="1:10" ht="24" customHeight="1">
      <c r="A58" s="3" t="s">
        <v>109</v>
      </c>
      <c r="C58" s="3"/>
      <c r="D58" s="86"/>
      <c r="E58" s="3"/>
      <c r="F58" s="86"/>
      <c r="H58" s="30"/>
    </row>
    <row r="59" spans="1:10" ht="24" customHeight="1">
      <c r="A59" s="3" t="s">
        <v>127</v>
      </c>
      <c r="B59" s="87"/>
      <c r="C59" s="21"/>
      <c r="D59" s="2">
        <v>24155</v>
      </c>
      <c r="F59" s="2">
        <v>23712</v>
      </c>
      <c r="H59" s="30"/>
    </row>
    <row r="60" spans="1:10" s="3" customFormat="1" ht="24" customHeight="1">
      <c r="A60" s="3" t="s">
        <v>116</v>
      </c>
      <c r="B60" s="86"/>
      <c r="D60" s="67">
        <v>0</v>
      </c>
      <c r="F60" s="67">
        <v>1470</v>
      </c>
    </row>
    <row r="61" spans="1:10" ht="24" customHeight="1">
      <c r="A61" s="21"/>
      <c r="C61" s="3"/>
      <c r="D61" s="3"/>
      <c r="E61" s="3"/>
      <c r="F61" s="3"/>
      <c r="H61" s="3"/>
    </row>
    <row r="62" spans="1:10" ht="24" customHeight="1">
      <c r="A62" s="34" t="s">
        <v>91</v>
      </c>
    </row>
  </sheetData>
  <printOptions horizontalCentered="1"/>
  <pageMargins left="0.75" right="0.39370078740157499" top="0.78740157480314998" bottom="0.25" header="0.196850393700787" footer="0.196850393700787"/>
  <pageSetup paperSize="9" scale="90" fitToHeight="7" orientation="portrait" r:id="rId1"/>
  <headerFooter>
    <evenHeader>&amp;R&amp;"Arial,Italic"&amp;12For internal use only</evenHeader>
  </headerFooter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3" ma:contentTypeDescription="Create a new document." ma:contentTypeScope="" ma:versionID="fdccff704bafc06475c756ebbfc2037c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ee801647453de702abf4966c291e77a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EE0BCD-1C7E-4444-890C-3D34A3AD3FA1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12be3034-f67d-482e-a752-de46e82c8e9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16928-D3B5-48D7-8103-D5669A9449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24AA5-A1A2-4A57-9A5B-2BE762116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Statement of changes</vt:lpstr>
      <vt:lpstr>CF</vt:lpstr>
      <vt:lpstr>'BS '!Print_Area</vt:lpstr>
      <vt:lpstr>CF!Print_Area</vt:lpstr>
      <vt:lpstr>PL!Print_Area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Ernst &amp; Young</dc:creator>
  <cp:lastModifiedBy>Danita Sirabowornkit</cp:lastModifiedBy>
  <cp:lastPrinted>2026-08-10T01:33:50Z</cp:lastPrinted>
  <dcterms:created xsi:type="dcterms:W3CDTF">2011-03-08T09:02:15Z</dcterms:created>
  <dcterms:modified xsi:type="dcterms:W3CDTF">2026-08-13T08:36:20Z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Order">
    <vt:r8>47700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