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/>
  <mc:AlternateContent xmlns:mc="http://schemas.openxmlformats.org/markup-compatibility/2006">
    <mc:Choice Requires="x15">
      <x15ac:absPath xmlns:x15ac="http://schemas.microsoft.com/office/spreadsheetml/2010/11/ac" url="G:\L\L_Peace &amp; Living\2026\Q2'2026\SET\"/>
    </mc:Choice>
  </mc:AlternateContent>
  <xr:revisionPtr revIDLastSave="0" documentId="13_ncr:1_{2C3503A4-862C-4FC3-8152-7FC41DF8DBC2}" xr6:coauthVersionLast="47" xr6:coauthVersionMax="47" xr10:uidLastSave="{00000000-0000-0000-0000-000000000000}"/>
  <bookViews>
    <workbookView xWindow="-108" yWindow="-108" windowWidth="23256" windowHeight="12456" tabRatio="599" firstSheet="1" activeTab="1" xr2:uid="{00000000-000D-0000-FFFF-FFFF00000000}"/>
  </bookViews>
  <sheets>
    <sheet name="000000" sheetId="2" state="veryHidden" r:id="rId1"/>
    <sheet name="BS " sheetId="8" r:id="rId2"/>
    <sheet name="PL" sheetId="5" r:id="rId3"/>
    <sheet name="Statement of changes" sheetId="7" r:id="rId4"/>
    <sheet name="CF " sheetId="9" r:id="rId5"/>
  </sheets>
  <definedNames>
    <definedName name="_xlnm._FilterDatabase" localSheetId="4" hidden="1">'CF '!$A$42:$A$55</definedName>
    <definedName name="_xlnm._FilterDatabase" localSheetId="2" hidden="1">PL!#REF!</definedName>
    <definedName name="_xlnm._FilterDatabase" localSheetId="3" hidden="1">'Statement of changes'!$E$8:$E$12</definedName>
    <definedName name="_xlnm.Print_Area" localSheetId="4">'CF '!$A$1:$H$63</definedName>
    <definedName name="_xlnm.Print_Area" localSheetId="2">PL!$A$1:$G$62</definedName>
    <definedName name="_xlnm.Print_Area" localSheetId="3">'Statement of changes'!$A$1:$M$19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9" l="1"/>
  <c r="E47" i="8"/>
  <c r="E67" i="8"/>
  <c r="E65" i="8"/>
  <c r="E64" i="8"/>
  <c r="E63" i="8"/>
  <c r="G52" i="9" l="1"/>
  <c r="G45" i="9"/>
  <c r="G47" i="5"/>
  <c r="G42" i="5"/>
  <c r="G48" i="5" s="1"/>
  <c r="G50" i="5" s="1"/>
  <c r="G52" i="5" s="1"/>
  <c r="G16" i="5"/>
  <c r="G11" i="5"/>
  <c r="E42" i="5"/>
  <c r="G17" i="5" l="1"/>
  <c r="G19" i="5" s="1"/>
  <c r="G21" i="5" s="1"/>
  <c r="G60" i="5"/>
  <c r="G56" i="5"/>
  <c r="G25" i="5"/>
  <c r="G29" i="5"/>
  <c r="G47" i="8"/>
  <c r="G41" i="8"/>
  <c r="E20" i="8"/>
  <c r="G20" i="8"/>
  <c r="G14" i="8"/>
  <c r="M14" i="7"/>
  <c r="E47" i="5" l="1"/>
  <c r="E45" i="9"/>
  <c r="G68" i="8" l="1"/>
  <c r="G69" i="8" s="1"/>
  <c r="C12" i="7"/>
  <c r="E12" i="7"/>
  <c r="G8" i="9" l="1"/>
  <c r="G19" i="9" s="1"/>
  <c r="G30" i="9" s="1"/>
  <c r="G33" i="9" s="1"/>
  <c r="G53" i="9" s="1"/>
  <c r="E54" i="9"/>
  <c r="I17" i="7" l="1"/>
  <c r="G17" i="7"/>
  <c r="E17" i="7"/>
  <c r="C17" i="7"/>
  <c r="M11" i="7" l="1"/>
  <c r="G48" i="8"/>
  <c r="E41" i="8"/>
  <c r="E14" i="8"/>
  <c r="G21" i="8" l="1"/>
  <c r="G70" i="8"/>
  <c r="E48" i="8"/>
  <c r="E21" i="8"/>
  <c r="G71" i="8" l="1"/>
  <c r="I12" i="7"/>
  <c r="G12" i="7"/>
  <c r="M16" i="7" l="1"/>
  <c r="E48" i="5" l="1"/>
  <c r="E50" i="5" s="1"/>
  <c r="E52" i="5" s="1"/>
  <c r="G55" i="9" l="1"/>
  <c r="G56" i="9" s="1"/>
  <c r="E60" i="5"/>
  <c r="E8" i="9"/>
  <c r="E19" i="9" s="1"/>
  <c r="E30" i="9" l="1"/>
  <c r="E33" i="9" s="1"/>
  <c r="E53" i="9" s="1"/>
  <c r="E55" i="9" s="1"/>
  <c r="E56" i="9" s="1"/>
  <c r="E56" i="5"/>
  <c r="K12" i="7"/>
  <c r="K15" i="7" l="1"/>
  <c r="K17" i="7" s="1"/>
  <c r="E68" i="8" s="1"/>
  <c r="E69" i="8" s="1"/>
  <c r="E70" i="8" s="1"/>
  <c r="E71" i="8" s="1"/>
  <c r="M9" i="7"/>
  <c r="E16" i="5" l="1"/>
  <c r="E11" i="5"/>
  <c r="E17" i="5" l="1"/>
  <c r="E19" i="5" s="1"/>
  <c r="E21" i="5" l="1"/>
  <c r="M15" i="7" l="1"/>
  <c r="M17" i="7" s="1"/>
  <c r="M18" i="7" s="1"/>
  <c r="E29" i="5"/>
  <c r="E25" i="5"/>
  <c r="M10" i="7" l="1"/>
  <c r="M12" i="7" s="1"/>
</calcChain>
</file>

<file path=xl/sharedStrings.xml><?xml version="1.0" encoding="utf-8"?>
<sst xmlns="http://schemas.openxmlformats.org/spreadsheetml/2006/main" count="215" uniqueCount="152">
  <si>
    <t>Peace &amp; Living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</si>
  <si>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</si>
  <si>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</si>
  <si>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</si>
  <si>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</si>
  <si>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</si>
  <si>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</si>
  <si>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</si>
  <si>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</si>
  <si>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</si>
  <si>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Property development costs for sales</t>
  </si>
  <si>
    <t>Deposits for land purchase</t>
  </si>
  <si>
    <t>Other current assets</t>
  </si>
  <si>
    <t>Total current assets</t>
  </si>
  <si>
    <t>Non-current assets</t>
  </si>
  <si>
    <t>Building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</si>
  <si>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</si>
  <si>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</si>
  <si>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</si>
  <si>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</si>
  <si>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</si>
  <si>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</si>
  <si>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</si>
  <si>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</si>
  <si>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</si>
  <si>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Current portion of lease liabilities</t>
  </si>
  <si>
    <t>Retention guarantees</t>
  </si>
  <si>
    <t>Deposits and advances received from customers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</si>
  <si>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</si>
  <si>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</si>
  <si>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</si>
  <si>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</si>
  <si>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</si>
  <si>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</si>
  <si>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</si>
  <si>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Registered</t>
  </si>
  <si>
    <t xml:space="preserve">     503,997,673 ordinary shares of Baht 1 each</t>
  </si>
  <si>
    <t>Share premium</t>
  </si>
  <si>
    <t>Capital reserve for share-based payments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</si>
  <si>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</si>
  <si>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</si>
  <si>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</si>
  <si>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</si>
  <si>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</si>
  <si>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</si>
  <si>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</si>
  <si>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</si>
  <si>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</si>
  <si>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</si>
  <si>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</si>
  <si>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</si>
  <si>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Other income</t>
  </si>
  <si>
    <t>Total revenues</t>
  </si>
  <si>
    <t>Expenses</t>
  </si>
  <si>
    <t xml:space="preserve">Cost of real estate sold </t>
  </si>
  <si>
    <t>Selling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</si>
  <si>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</si>
  <si>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</si>
  <si>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</si>
  <si>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</si>
  <si>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</si>
  <si>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</si>
  <si>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</si>
  <si>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</si>
  <si>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</si>
  <si>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</si>
  <si>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</si>
  <si>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</si>
  <si>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</si>
  <si>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</si>
  <si>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</si>
  <si>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</si>
  <si>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</si>
  <si>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Decrease in property development costs for sales</t>
  </si>
  <si>
    <t xml:space="preserve">      transferring to cost of real estate sold </t>
  </si>
  <si>
    <t xml:space="preserve">   Depreciation and amortisation</t>
  </si>
  <si>
    <t xml:space="preserve">   Interest income</t>
  </si>
  <si>
    <t xml:space="preserve">   Finance cost</t>
  </si>
  <si>
    <t>Profit from operating activities before changes in</t>
  </si>
  <si>
    <t xml:space="preserve">   operating assets and liabilities</t>
  </si>
  <si>
    <t>Operating assets (increase) decrease</t>
  </si>
  <si>
    <t xml:space="preserve">   Property development costs for sales</t>
  </si>
  <si>
    <t xml:space="preserve">   Deposits for land purchase</t>
  </si>
  <si>
    <t xml:space="preserve">   Other current assets</t>
  </si>
  <si>
    <t xml:space="preserve">   Other non-current assets</t>
  </si>
  <si>
    <t>Operating liabilities increase (decrease)</t>
  </si>
  <si>
    <t xml:space="preserve">   Retention guarantees</t>
  </si>
  <si>
    <t xml:space="preserve">   Deposits and advances received from customers</t>
  </si>
  <si>
    <t xml:space="preserve">   Interest received</t>
  </si>
  <si>
    <t xml:space="preserve">   Corporate income tax paid</t>
  </si>
  <si>
    <t>Cash flow statement (continued)</t>
  </si>
  <si>
    <t>Cash flows from investing activities</t>
  </si>
  <si>
    <t>Acquisition of equipment</t>
  </si>
  <si>
    <t>Cash flows from financing activities</t>
  </si>
  <si>
    <t>Payment of principal portion of lease liabilities</t>
  </si>
  <si>
    <t>Interest paid and front-end fee paid</t>
  </si>
  <si>
    <t>Dividend payment</t>
  </si>
  <si>
    <t>Cash and cash equivalents at beginning of period</t>
  </si>
  <si>
    <t>Cash and cash equivalents at end of period</t>
  </si>
  <si>
    <t>Statement of changes in shareholders' equity</t>
  </si>
  <si>
    <t>Issued and</t>
  </si>
  <si>
    <t xml:space="preserve">  fully paid-up</t>
  </si>
  <si>
    <t>Capital reserve for</t>
  </si>
  <si>
    <t>Appropriated -</t>
  </si>
  <si>
    <t>share capital</t>
  </si>
  <si>
    <t xml:space="preserve"> share-based payments</t>
  </si>
  <si>
    <t>statutory reserve</t>
  </si>
  <si>
    <t>Unappropriated</t>
  </si>
  <si>
    <t>Total</t>
  </si>
  <si>
    <t>Cash receipt from long-term loans from financial institutions</t>
  </si>
  <si>
    <t>Repayment of long-term loans from financial institutions</t>
  </si>
  <si>
    <t>Supplemental cash flow information:</t>
  </si>
  <si>
    <t xml:space="preserve">Non-cash items consist of: </t>
  </si>
  <si>
    <t>Short-term loans from financial institutions</t>
  </si>
  <si>
    <t>Current portion of long-term loans from</t>
  </si>
  <si>
    <t xml:space="preserve">   financial institutions</t>
  </si>
  <si>
    <t>Long-term loans from financial institutions</t>
  </si>
  <si>
    <t xml:space="preserve">   - net of current portion</t>
  </si>
  <si>
    <t xml:space="preserve">   Additions to right-of-use assets and lease liabilities</t>
  </si>
  <si>
    <t xml:space="preserve">     504,000,000 ordinary shares of Baht 1 each</t>
  </si>
  <si>
    <t>Balance as at 1 January 2025</t>
  </si>
  <si>
    <t>Balance as at 30 June 2025</t>
  </si>
  <si>
    <t>Trade and other current payables</t>
  </si>
  <si>
    <t>Non-current provision for employee benefits</t>
  </si>
  <si>
    <t xml:space="preserve">  Issued and fully paid-up</t>
  </si>
  <si>
    <t>Dividend paid (Note 6)</t>
  </si>
  <si>
    <t xml:space="preserve">   Non-current provision for employee benefits</t>
  </si>
  <si>
    <t xml:space="preserve">   Trade and other current payables</t>
  </si>
  <si>
    <t>Non-current provision for employee benefits paid</t>
  </si>
  <si>
    <t>Acquisition of intangible assets</t>
  </si>
  <si>
    <t xml:space="preserve">   Transfer of deposits for land purchase to the</t>
  </si>
  <si>
    <t xml:space="preserve">       cost of property development project for sales</t>
  </si>
  <si>
    <t>Profit (loss) for the period</t>
  </si>
  <si>
    <t>Profit (loss) before income tax expenses</t>
  </si>
  <si>
    <t>Net increase in cash and cash equivalents</t>
  </si>
  <si>
    <t>Net cash flows used in investing activities</t>
  </si>
  <si>
    <t xml:space="preserve">   Profit (loss) for the period</t>
  </si>
  <si>
    <t>Basic earnings (loss) per share</t>
  </si>
  <si>
    <t xml:space="preserve">   Write-off of other current assets</t>
  </si>
  <si>
    <t>(Unit: Thousand Baht, except earnings (loss) per share expressed in Baht)</t>
  </si>
  <si>
    <t>Earnings (loss) per share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</si>
  <si>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</si>
  <si>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</si>
  <si>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</si>
  <si>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</si>
  <si>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</si>
  <si>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 xml:space="preserve"> 30 June 2026</t>
  </si>
  <si>
    <t>31 December 2025</t>
  </si>
  <si>
    <t>Net cash flows (used in) from financing activities</t>
  </si>
  <si>
    <t>Net cash flows from (used in) operating activities</t>
  </si>
  <si>
    <t>Income tax payable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</si>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</sst>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0_);[Blue]\(#,##0.00\)"/>
    <numFmt numFmtId="167" formatCode="_(* #,##0.000_);_(* \(#,##0.000\);_(* &quot;-&quot;_);_(@_)"/>
  </numFmts>
  <fonts count="14">
    <font>
      <sz val="10"/>
      <name val="ApFont"/>
      <charset val="222"/>
    </font>
    <font>
      <sz val="10"/>
      <name val="ApFont"/>
      <charset val="22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Helv"/>
      <charset val="22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CordiaUPC"/>
      <family val="2"/>
    </font>
    <font>
      <sz val="10"/>
      <name val="ApFont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39" fontId="7" fillId="0" borderId="0"/>
    <xf numFmtId="0" fontId="9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0" fontId="9" fillId="0" borderId="0"/>
  </cellStyleXfs>
  <cellXfs count="89">
    <xf numFmtId="0" fontId="0" fillId="0" borderId="0" xfId="0"/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4" fontId="4" fillId="0" borderId="0" xfId="1" applyFont="1" applyAlignment="1">
      <alignment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" fontId="4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38" fontId="2" fillId="0" borderId="0" xfId="0" applyNumberFormat="1" applyFont="1"/>
    <xf numFmtId="0" fontId="2" fillId="0" borderId="0" xfId="0" applyFont="1"/>
    <xf numFmtId="38" fontId="4" fillId="0" borderId="0" xfId="0" applyNumberFormat="1" applyFont="1" applyAlignment="1">
      <alignment horizontal="centerContinuous"/>
    </xf>
    <xf numFmtId="165" fontId="4" fillId="0" borderId="0" xfId="0" applyNumberFormat="1" applyFont="1"/>
    <xf numFmtId="38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38" fontId="4" fillId="0" borderId="0" xfId="0" applyNumberFormat="1" applyFont="1"/>
    <xf numFmtId="41" fontId="4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38" fontId="5" fillId="0" borderId="0" xfId="0" applyNumberFormat="1" applyFont="1"/>
    <xf numFmtId="41" fontId="4" fillId="0" borderId="2" xfId="0" applyNumberFormat="1" applyFont="1" applyBorder="1"/>
    <xf numFmtId="41" fontId="4" fillId="0" borderId="0" xfId="0" applyNumberFormat="1" applyFont="1"/>
    <xf numFmtId="38" fontId="2" fillId="0" borderId="0" xfId="0" quotePrefix="1" applyNumberFormat="1" applyFont="1" applyAlignment="1">
      <alignment horizontal="left"/>
    </xf>
    <xf numFmtId="41" fontId="4" fillId="0" borderId="1" xfId="0" applyNumberFormat="1" applyFont="1" applyBorder="1"/>
    <xf numFmtId="37" fontId="4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41" fontId="4" fillId="0" borderId="3" xfId="0" applyNumberFormat="1" applyFont="1" applyBorder="1"/>
    <xf numFmtId="38" fontId="3" fillId="0" borderId="0" xfId="0" applyNumberFormat="1" applyFont="1"/>
    <xf numFmtId="37" fontId="2" fillId="0" borderId="0" xfId="0" applyNumberFormat="1" applyFont="1"/>
    <xf numFmtId="41" fontId="2" fillId="0" borderId="0" xfId="0" applyNumberFormat="1" applyFont="1"/>
    <xf numFmtId="38" fontId="4" fillId="0" borderId="0" xfId="0" quotePrefix="1" applyNumberFormat="1" applyFont="1" applyAlignment="1">
      <alignment horizontal="left"/>
    </xf>
    <xf numFmtId="38" fontId="4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left"/>
    </xf>
    <xf numFmtId="0" fontId="4" fillId="0" borderId="0" xfId="0" applyFont="1"/>
    <xf numFmtId="37" fontId="4" fillId="0" borderId="0" xfId="0" applyNumberFormat="1" applyFont="1"/>
    <xf numFmtId="41" fontId="4" fillId="0" borderId="0" xfId="1" applyNumberFormat="1" applyFont="1" applyAlignment="1"/>
    <xf numFmtId="4" fontId="5" fillId="0" borderId="0" xfId="1" applyFont="1" applyAlignment="1">
      <alignment horizontal="center"/>
    </xf>
    <xf numFmtId="164" fontId="4" fillId="0" borderId="0" xfId="1" applyNumberFormat="1" applyFont="1" applyAlignment="1"/>
    <xf numFmtId="4" fontId="4" fillId="0" borderId="0" xfId="1" applyFont="1" applyAlignment="1"/>
    <xf numFmtId="38" fontId="4" fillId="0" borderId="4" xfId="0" applyNumberFormat="1" applyFont="1" applyBorder="1"/>
    <xf numFmtId="37" fontId="4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38" fontId="4" fillId="0" borderId="0" xfId="0" quotePrefix="1" applyNumberFormat="1" applyFont="1"/>
    <xf numFmtId="41" fontId="4" fillId="0" borderId="1" xfId="1" applyNumberFormat="1" applyFont="1" applyBorder="1" applyAlignment="1"/>
    <xf numFmtId="166" fontId="4" fillId="0" borderId="0" xfId="0" applyNumberFormat="1" applyFont="1"/>
    <xf numFmtId="0" fontId="10" fillId="0" borderId="0" xfId="0" applyFont="1"/>
    <xf numFmtId="41" fontId="4" fillId="0" borderId="0" xfId="2" applyNumberFormat="1" applyFont="1"/>
    <xf numFmtId="41" fontId="4" fillId="0" borderId="5" xfId="1" applyNumberFormat="1" applyFont="1" applyBorder="1" applyAlignment="1"/>
    <xf numFmtId="41" fontId="10" fillId="0" borderId="0" xfId="0" applyNumberFormat="1" applyFont="1" applyAlignment="1">
      <alignment horizontal="right"/>
    </xf>
    <xf numFmtId="41" fontId="4" fillId="0" borderId="0" xfId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41" fontId="4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13" fillId="0" borderId="0" xfId="0" applyFont="1"/>
    <xf numFmtId="41" fontId="13" fillId="0" borderId="0" xfId="0" applyNumberFormat="1" applyFont="1"/>
    <xf numFmtId="0" fontId="4" fillId="0" borderId="0" xfId="0" quotePrefix="1" applyFont="1" applyAlignment="1">
      <alignment horizontal="left"/>
    </xf>
    <xf numFmtId="44" fontId="4" fillId="0" borderId="0" xfId="0" applyNumberFormat="1" applyFont="1" applyAlignment="1">
      <alignment vertical="center"/>
    </xf>
    <xf numFmtId="3" fontId="4" fillId="0" borderId="0" xfId="1" applyNumberFormat="1" applyFont="1"/>
    <xf numFmtId="0" fontId="4" fillId="0" borderId="0" xfId="0" applyFont="1" applyAlignment="1">
      <alignment horizontal="left" indent="1"/>
    </xf>
    <xf numFmtId="165" fontId="4" fillId="0" borderId="0" xfId="3" applyNumberFormat="1" applyFont="1"/>
    <xf numFmtId="37" fontId="2" fillId="0" borderId="0" xfId="3" applyNumberFormat="1" applyFont="1" applyAlignment="1">
      <alignment horizontal="left"/>
    </xf>
    <xf numFmtId="37" fontId="4" fillId="0" borderId="0" xfId="3" applyNumberFormat="1" applyFont="1" applyAlignment="1">
      <alignment horizontal="right"/>
    </xf>
    <xf numFmtId="165" fontId="4" fillId="0" borderId="0" xfId="3" applyNumberFormat="1" applyFont="1" applyAlignment="1">
      <alignment horizontal="right"/>
    </xf>
    <xf numFmtId="38" fontId="4" fillId="0" borderId="0" xfId="3" applyNumberFormat="1" applyFont="1" applyAlignment="1">
      <alignment horizontal="centerContinuous"/>
    </xf>
    <xf numFmtId="165" fontId="4" fillId="0" borderId="0" xfId="3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2" fillId="0" borderId="0" xfId="3" applyFont="1"/>
    <xf numFmtId="0" fontId="4" fillId="0" borderId="0" xfId="0" applyFont="1" applyAlignment="1">
      <alignment vertical="center"/>
    </xf>
    <xf numFmtId="41" fontId="4" fillId="0" borderId="0" xfId="3" applyNumberFormat="1" applyFont="1"/>
    <xf numFmtId="41" fontId="4" fillId="0" borderId="5" xfId="3" applyNumberFormat="1" applyFont="1" applyBorder="1"/>
    <xf numFmtId="167" fontId="10" fillId="0" borderId="3" xfId="0" applyNumberFormat="1" applyFont="1" applyBorder="1" applyAlignment="1">
      <alignment horizontal="right"/>
    </xf>
    <xf numFmtId="167" fontId="4" fillId="0" borderId="0" xfId="0" applyNumberFormat="1" applyFont="1"/>
    <xf numFmtId="41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165" fontId="4" fillId="0" borderId="2" xfId="0" applyNumberFormat="1" applyFont="1" applyBorder="1" applyAlignment="1">
      <alignment horizontal="center"/>
    </xf>
  </cellXfs>
  <cellStyles count="8">
    <cellStyle name="0,0_x000d__x000a_NA_x000d__x000a_" xfId="6" xr:uid="{A9EBD02F-E73D-4060-9F1E-0170771C3F67}"/>
    <cellStyle name="Comma" xfId="1" builtinId="3"/>
    <cellStyle name="Comma 2" xfId="4" xr:uid="{2BED8909-44AD-4528-9B9D-03FBC12EA5B1}"/>
    <cellStyle name="Normal" xfId="0" builtinId="0"/>
    <cellStyle name="Normal 2" xfId="3" xr:uid="{18B4DD59-F9E6-4713-8F9D-EE606E993461}"/>
    <cellStyle name="Normal 2 2" xfId="5" xr:uid="{39BE062F-2CF4-431B-A935-7A950944CC9B}"/>
    <cellStyle name="Normal 3" xfId="7" xr:uid="{CAAA4A76-FFFA-41C7-A9F8-9AEEF5160AB2}"/>
    <cellStyle name="ปกติ_Sheet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5831-1E3A-4B02-925C-85CA2C958457}">
  <dimension ref="A1:J77"/>
  <sheetViews>
    <sheetView showGridLines="0" tabSelected="1" view="pageBreakPreview" zoomScaleNormal="100" zoomScaleSheetLayoutView="100" workbookViewId="0"/>
  </sheetViews>
  <sheetFormatPr defaultColWidth="12.5546875" defaultRowHeight="24" customHeight="1"/>
  <cols>
    <col min="1" max="1" width="46.77734375" style="24" customWidth="1"/>
    <col min="2" max="2" width="3.21875" style="28" customWidth="1"/>
    <col min="3" max="3" width="7.44140625" style="44" customWidth="1"/>
    <col min="4" max="4" width="1.77734375" style="28" customWidth="1"/>
    <col min="5" max="5" width="17.6640625" style="30" customWidth="1"/>
    <col min="6" max="6" width="1.77734375" style="28" customWidth="1"/>
    <col min="7" max="7" width="17.6640625" style="28" customWidth="1"/>
    <col min="8" max="8" width="4" style="24" customWidth="1"/>
    <col min="9" max="9" width="13.44140625" style="3" customWidth="1"/>
    <col min="10" max="16384" width="12.5546875" style="3"/>
  </cols>
  <sheetData>
    <row r="1" spans="1:10" s="1" customFormat="1" ht="24" customHeight="1">
      <c r="A1" s="17" t="s">
        <v>0</v>
      </c>
      <c r="B1" s="37"/>
      <c r="C1" s="38"/>
      <c r="D1" s="37"/>
      <c r="E1" s="39"/>
      <c r="F1" s="37"/>
      <c r="G1" s="37"/>
      <c r="H1" s="17"/>
    </row>
    <row r="2" spans="1:10" s="1" customFormat="1" ht="24" customHeight="1">
      <c r="A2" s="17" t="s">
        <v>1</v>
      </c>
      <c r="B2" s="37"/>
      <c r="C2" s="38"/>
      <c r="D2" s="37"/>
      <c r="E2" s="39"/>
      <c r="F2" s="37"/>
      <c r="G2" s="37"/>
      <c r="H2" s="17"/>
    </row>
    <row r="3" spans="1:10" s="1" customFormat="1" ht="24" customHeight="1">
      <c r="A3" s="17" t="s">
        <v>145</v>
      </c>
      <c r="B3" s="37"/>
      <c r="C3" s="38"/>
      <c r="D3" s="37"/>
      <c r="E3" s="39"/>
      <c r="F3" s="37"/>
      <c r="G3" s="37"/>
      <c r="H3" s="17"/>
    </row>
    <row r="4" spans="1:10" s="2" customFormat="1" ht="24" customHeight="1">
      <c r="A4" s="19"/>
      <c r="B4" s="34"/>
      <c r="C4" s="33"/>
      <c r="D4" s="34"/>
      <c r="E4" s="25"/>
      <c r="F4" s="34"/>
      <c r="G4" s="13" t="s">
        <v>2</v>
      </c>
      <c r="H4" s="23"/>
    </row>
    <row r="5" spans="1:10" s="2" customFormat="1" ht="24" customHeight="1">
      <c r="A5" s="19"/>
      <c r="B5" s="21"/>
      <c r="C5" s="16" t="s">
        <v>3</v>
      </c>
      <c r="D5" s="14"/>
      <c r="E5" s="5" t="s">
        <v>146</v>
      </c>
      <c r="F5" s="15"/>
      <c r="G5" s="5" t="s">
        <v>147</v>
      </c>
      <c r="H5" s="23"/>
    </row>
    <row r="6" spans="1:10" s="2" customFormat="1" ht="24" customHeight="1">
      <c r="A6" s="19"/>
      <c r="B6" s="21"/>
      <c r="C6" s="35"/>
      <c r="D6" s="14"/>
      <c r="E6" s="11" t="s">
        <v>4</v>
      </c>
      <c r="F6" s="14"/>
      <c r="G6" s="12" t="s">
        <v>5</v>
      </c>
      <c r="H6" s="23"/>
    </row>
    <row r="7" spans="1:10" ht="24" customHeight="1">
      <c r="C7" s="24"/>
      <c r="E7" s="11" t="s">
        <v>6</v>
      </c>
    </row>
    <row r="8" spans="1:10" ht="24" customHeight="1">
      <c r="A8" s="17" t="s">
        <v>7</v>
      </c>
      <c r="C8" s="24"/>
      <c r="E8" s="11"/>
    </row>
    <row r="9" spans="1:10" ht="24" customHeight="1">
      <c r="A9" s="17" t="s">
        <v>8</v>
      </c>
      <c r="B9" s="26"/>
      <c r="C9" s="24"/>
      <c r="D9" s="26"/>
      <c r="F9" s="26"/>
      <c r="G9" s="26"/>
    </row>
    <row r="10" spans="1:10" ht="24" customHeight="1">
      <c r="A10" s="40" t="s">
        <v>9</v>
      </c>
      <c r="B10" s="26"/>
      <c r="C10" s="26"/>
      <c r="D10" s="26"/>
      <c r="E10" s="30">
        <v>91536</v>
      </c>
      <c r="F10" s="26"/>
      <c r="G10" s="30">
        <v>59157</v>
      </c>
      <c r="J10" s="67"/>
    </row>
    <row r="11" spans="1:10" ht="24" customHeight="1">
      <c r="A11" s="40" t="s">
        <v>10</v>
      </c>
      <c r="B11" s="26"/>
      <c r="C11" s="26">
        <v>3</v>
      </c>
      <c r="D11" s="26"/>
      <c r="E11" s="30">
        <v>3707615</v>
      </c>
      <c r="F11" s="26"/>
      <c r="G11" s="30">
        <v>3665115</v>
      </c>
      <c r="J11" s="67"/>
    </row>
    <row r="12" spans="1:10" ht="24" customHeight="1">
      <c r="A12" s="40" t="s">
        <v>11</v>
      </c>
      <c r="B12" s="26"/>
      <c r="C12" s="26"/>
      <c r="D12" s="26"/>
      <c r="E12" s="30">
        <v>0</v>
      </c>
      <c r="F12" s="26"/>
      <c r="G12" s="30">
        <v>24155</v>
      </c>
      <c r="J12" s="67"/>
    </row>
    <row r="13" spans="1:10" ht="24" customHeight="1">
      <c r="A13" s="23" t="s">
        <v>12</v>
      </c>
      <c r="B13" s="26"/>
      <c r="C13" s="26"/>
      <c r="D13" s="26"/>
      <c r="E13" s="30">
        <v>47451</v>
      </c>
      <c r="F13" s="26"/>
      <c r="G13" s="30">
        <v>10137</v>
      </c>
      <c r="J13" s="67"/>
    </row>
    <row r="14" spans="1:10" ht="24" customHeight="1">
      <c r="A14" s="17" t="s">
        <v>13</v>
      </c>
      <c r="B14" s="26"/>
      <c r="C14" s="26"/>
      <c r="D14" s="26"/>
      <c r="E14" s="32">
        <f>SUM(E10:E13)</f>
        <v>3846602</v>
      </c>
      <c r="F14" s="26"/>
      <c r="G14" s="32">
        <f>SUM(G10:G13)</f>
        <v>3758564</v>
      </c>
      <c r="J14" s="67"/>
    </row>
    <row r="15" spans="1:10" ht="24" customHeight="1">
      <c r="A15" s="17" t="s">
        <v>14</v>
      </c>
      <c r="B15" s="26"/>
      <c r="C15" s="26"/>
      <c r="D15" s="26"/>
      <c r="F15" s="26"/>
      <c r="G15" s="26"/>
      <c r="J15" s="67"/>
    </row>
    <row r="16" spans="1:10" ht="24" customHeight="1">
      <c r="A16" s="40" t="s">
        <v>15</v>
      </c>
      <c r="B16" s="26"/>
      <c r="C16" s="26"/>
      <c r="D16" s="26"/>
      <c r="E16" s="30">
        <v>16886</v>
      </c>
      <c r="F16" s="26"/>
      <c r="G16" s="41">
        <v>20315</v>
      </c>
      <c r="J16" s="67"/>
    </row>
    <row r="17" spans="1:10" ht="24" customHeight="1">
      <c r="A17" s="40" t="s">
        <v>16</v>
      </c>
      <c r="B17" s="26"/>
      <c r="C17" s="26"/>
      <c r="D17" s="26"/>
      <c r="E17" s="30">
        <v>5942</v>
      </c>
      <c r="F17" s="26"/>
      <c r="G17" s="30">
        <v>5343</v>
      </c>
      <c r="J17" s="67"/>
    </row>
    <row r="18" spans="1:10" ht="24" customHeight="1">
      <c r="A18" s="40" t="s">
        <v>17</v>
      </c>
      <c r="B18" s="26"/>
      <c r="C18" s="26"/>
      <c r="D18" s="26"/>
      <c r="E18" s="30">
        <v>2499</v>
      </c>
      <c r="F18" s="26"/>
      <c r="G18" s="41">
        <v>2281</v>
      </c>
      <c r="J18" s="67"/>
    </row>
    <row r="19" spans="1:10" ht="24" customHeight="1">
      <c r="A19" s="40" t="s">
        <v>18</v>
      </c>
      <c r="B19" s="26"/>
      <c r="C19" s="26"/>
      <c r="D19" s="26"/>
      <c r="E19" s="30">
        <v>268</v>
      </c>
      <c r="F19" s="26"/>
      <c r="G19" s="41">
        <v>237</v>
      </c>
      <c r="J19" s="67"/>
    </row>
    <row r="20" spans="1:10" ht="24" customHeight="1">
      <c r="A20" s="17" t="s">
        <v>19</v>
      </c>
      <c r="B20" s="26"/>
      <c r="C20" s="26"/>
      <c r="D20" s="26"/>
      <c r="E20" s="32">
        <f>SUM(E16:E19)</f>
        <v>25595</v>
      </c>
      <c r="F20" s="26"/>
      <c r="G20" s="32">
        <f>SUM(G16:G19)</f>
        <v>28176</v>
      </c>
      <c r="J20" s="67"/>
    </row>
    <row r="21" spans="1:10" ht="24" customHeight="1" thickBot="1">
      <c r="A21" s="17" t="s">
        <v>20</v>
      </c>
      <c r="B21" s="26"/>
      <c r="C21" s="26"/>
      <c r="D21" s="26"/>
      <c r="E21" s="36">
        <f>SUM(E14,E20)</f>
        <v>3872197</v>
      </c>
      <c r="F21" s="26"/>
      <c r="G21" s="36">
        <f>SUM(G14,G20)</f>
        <v>3786740</v>
      </c>
      <c r="J21" s="67"/>
    </row>
    <row r="22" spans="1:10" ht="24" customHeight="1" thickTop="1">
      <c r="A22" s="17"/>
      <c r="B22" s="26"/>
      <c r="C22" s="26"/>
      <c r="D22" s="26"/>
      <c r="F22" s="26"/>
      <c r="G22" s="26"/>
      <c r="J22" s="67"/>
    </row>
    <row r="23" spans="1:10" ht="24" customHeight="1">
      <c r="A23" s="6" t="s">
        <v>21</v>
      </c>
      <c r="B23" s="26"/>
      <c r="C23" s="26"/>
      <c r="D23" s="26"/>
      <c r="F23" s="26"/>
      <c r="G23" s="26"/>
      <c r="J23" s="67"/>
    </row>
    <row r="24" spans="1:10" ht="24" customHeight="1">
      <c r="A24" s="17" t="s">
        <v>0</v>
      </c>
      <c r="B24" s="26"/>
      <c r="C24" s="26"/>
      <c r="D24" s="26"/>
      <c r="F24" s="26"/>
      <c r="G24" s="26"/>
      <c r="J24" s="67"/>
    </row>
    <row r="25" spans="1:10" ht="24" customHeight="1">
      <c r="A25" s="17" t="s">
        <v>22</v>
      </c>
      <c r="B25" s="26"/>
      <c r="C25" s="26"/>
      <c r="D25" s="26"/>
      <c r="F25" s="26"/>
      <c r="G25" s="26"/>
      <c r="J25" s="67"/>
    </row>
    <row r="26" spans="1:10" ht="24" customHeight="1">
      <c r="A26" s="17" t="s">
        <v>145</v>
      </c>
      <c r="B26" s="26"/>
      <c r="C26" s="26"/>
      <c r="D26" s="26"/>
      <c r="F26" s="26"/>
      <c r="G26" s="26"/>
      <c r="J26" s="67"/>
    </row>
    <row r="27" spans="1:10" ht="24" customHeight="1">
      <c r="A27" s="17"/>
      <c r="B27" s="26"/>
      <c r="C27" s="33"/>
      <c r="D27" s="34"/>
      <c r="E27" s="25"/>
      <c r="F27" s="34"/>
      <c r="G27" s="13" t="s">
        <v>2</v>
      </c>
      <c r="J27" s="67"/>
    </row>
    <row r="28" spans="1:10" ht="24" customHeight="1">
      <c r="A28" s="17"/>
      <c r="B28" s="26"/>
      <c r="C28" s="16" t="s">
        <v>3</v>
      </c>
      <c r="D28" s="14"/>
      <c r="E28" s="5" t="s">
        <v>146</v>
      </c>
      <c r="F28" s="15"/>
      <c r="G28" s="5" t="s">
        <v>147</v>
      </c>
      <c r="J28" s="67"/>
    </row>
    <row r="29" spans="1:10" ht="24" customHeight="1">
      <c r="A29" s="17"/>
      <c r="B29" s="26"/>
      <c r="C29" s="35"/>
      <c r="D29" s="14"/>
      <c r="E29" s="11" t="s">
        <v>4</v>
      </c>
      <c r="F29" s="14"/>
      <c r="G29" s="12" t="s">
        <v>5</v>
      </c>
      <c r="J29" s="67"/>
    </row>
    <row r="30" spans="1:10" ht="24" customHeight="1">
      <c r="C30" s="26"/>
      <c r="E30" s="11" t="s">
        <v>6</v>
      </c>
      <c r="J30" s="67"/>
    </row>
    <row r="31" spans="1:10" ht="24" customHeight="1">
      <c r="A31" s="42" t="s">
        <v>23</v>
      </c>
      <c r="C31" s="26"/>
      <c r="E31" s="11"/>
      <c r="J31" s="67"/>
    </row>
    <row r="32" spans="1:10" ht="24" customHeight="1">
      <c r="A32" s="17" t="s">
        <v>24</v>
      </c>
      <c r="B32" s="26"/>
      <c r="C32" s="26"/>
      <c r="D32" s="26"/>
      <c r="F32" s="26"/>
      <c r="G32" s="26"/>
      <c r="J32" s="67"/>
    </row>
    <row r="33" spans="1:10" ht="24" customHeight="1">
      <c r="A33" s="24" t="s">
        <v>113</v>
      </c>
      <c r="B33" s="26"/>
      <c r="C33" s="26"/>
      <c r="D33" s="26"/>
      <c r="E33" s="30">
        <v>25000</v>
      </c>
      <c r="F33" s="26"/>
      <c r="G33" s="30">
        <v>25000</v>
      </c>
      <c r="J33" s="67"/>
    </row>
    <row r="34" spans="1:10" ht="24" customHeight="1">
      <c r="A34" s="24" t="s">
        <v>122</v>
      </c>
      <c r="B34" s="26"/>
      <c r="C34" s="26"/>
      <c r="D34" s="26"/>
      <c r="E34" s="30">
        <v>146161</v>
      </c>
      <c r="F34" s="26"/>
      <c r="G34" s="30">
        <v>114976</v>
      </c>
      <c r="J34" s="67"/>
    </row>
    <row r="35" spans="1:10" ht="24" customHeight="1">
      <c r="A35" s="24" t="s">
        <v>114</v>
      </c>
      <c r="B35" s="26"/>
      <c r="C35" s="26"/>
      <c r="D35" s="26"/>
      <c r="F35" s="26"/>
      <c r="G35" s="30"/>
      <c r="J35" s="67"/>
    </row>
    <row r="36" spans="1:10" ht="24" customHeight="1">
      <c r="A36" s="24" t="s">
        <v>115</v>
      </c>
      <c r="B36" s="26"/>
      <c r="C36" s="26">
        <v>4</v>
      </c>
      <c r="D36" s="26"/>
      <c r="E36" s="30">
        <v>733940</v>
      </c>
      <c r="F36" s="26"/>
      <c r="G36" s="30">
        <v>726352</v>
      </c>
      <c r="J36" s="67"/>
    </row>
    <row r="37" spans="1:10" ht="24" customHeight="1">
      <c r="A37" s="24" t="s">
        <v>25</v>
      </c>
      <c r="B37" s="26"/>
      <c r="C37" s="26"/>
      <c r="D37" s="26"/>
      <c r="E37" s="30">
        <v>1581</v>
      </c>
      <c r="F37" s="26"/>
      <c r="G37" s="30">
        <v>2198</v>
      </c>
      <c r="J37" s="67"/>
    </row>
    <row r="38" spans="1:10" ht="24" customHeight="1">
      <c r="A38" s="24" t="s">
        <v>26</v>
      </c>
      <c r="B38" s="26"/>
      <c r="C38" s="26"/>
      <c r="D38" s="26"/>
      <c r="E38" s="30">
        <v>20904</v>
      </c>
      <c r="F38" s="26"/>
      <c r="G38" s="30">
        <v>21825</v>
      </c>
      <c r="J38" s="67"/>
    </row>
    <row r="39" spans="1:10" ht="24" customHeight="1">
      <c r="A39" s="24" t="s">
        <v>27</v>
      </c>
      <c r="B39" s="26"/>
      <c r="C39" s="26"/>
      <c r="D39" s="26"/>
      <c r="E39" s="30">
        <v>2452</v>
      </c>
      <c r="F39" s="26"/>
      <c r="G39" s="30">
        <v>904</v>
      </c>
      <c r="J39" s="67"/>
    </row>
    <row r="40" spans="1:10" ht="24" customHeight="1">
      <c r="A40" s="24" t="s">
        <v>150</v>
      </c>
      <c r="B40" s="26"/>
      <c r="C40" s="26"/>
      <c r="D40" s="26"/>
      <c r="E40" s="30">
        <v>1921</v>
      </c>
      <c r="F40" s="26"/>
      <c r="G40" s="30">
        <v>0</v>
      </c>
      <c r="J40" s="67"/>
    </row>
    <row r="41" spans="1:10" ht="24" customHeight="1">
      <c r="A41" s="17" t="s">
        <v>28</v>
      </c>
      <c r="B41" s="26"/>
      <c r="C41" s="26"/>
      <c r="D41" s="26"/>
      <c r="E41" s="32">
        <f>SUM(E33:E40)</f>
        <v>931959</v>
      </c>
      <c r="F41" s="26"/>
      <c r="G41" s="32">
        <f>SUM(G33:G40)</f>
        <v>891255</v>
      </c>
      <c r="J41" s="67"/>
    </row>
    <row r="42" spans="1:10" ht="24" customHeight="1">
      <c r="A42" s="17" t="s">
        <v>29</v>
      </c>
      <c r="B42" s="26"/>
      <c r="C42" s="26"/>
      <c r="D42" s="26"/>
      <c r="F42" s="26"/>
      <c r="G42" s="30"/>
      <c r="J42" s="67"/>
    </row>
    <row r="43" spans="1:10" ht="24" customHeight="1">
      <c r="A43" s="24" t="s">
        <v>116</v>
      </c>
      <c r="B43" s="26"/>
      <c r="C43" s="26"/>
      <c r="D43" s="26"/>
      <c r="F43" s="26"/>
      <c r="G43" s="30"/>
      <c r="J43" s="67"/>
    </row>
    <row r="44" spans="1:10" ht="24" customHeight="1">
      <c r="A44" s="24" t="s">
        <v>117</v>
      </c>
      <c r="B44" s="26"/>
      <c r="C44" s="26">
        <v>4</v>
      </c>
      <c r="D44" s="26"/>
      <c r="E44" s="30">
        <v>700284</v>
      </c>
      <c r="F44" s="26"/>
      <c r="G44" s="30">
        <v>661353</v>
      </c>
      <c r="J44" s="67"/>
    </row>
    <row r="45" spans="1:10" ht="24" customHeight="1">
      <c r="A45" s="43" t="s">
        <v>30</v>
      </c>
      <c r="B45" s="26"/>
      <c r="C45" s="26"/>
      <c r="D45" s="26"/>
      <c r="E45" s="30">
        <v>878</v>
      </c>
      <c r="F45" s="26"/>
      <c r="G45" s="30">
        <v>1348</v>
      </c>
      <c r="J45" s="67"/>
    </row>
    <row r="46" spans="1:10" ht="24" customHeight="1">
      <c r="A46" s="24" t="s">
        <v>123</v>
      </c>
      <c r="B46" s="26"/>
      <c r="C46" s="26"/>
      <c r="D46" s="26"/>
      <c r="E46" s="30">
        <v>12233</v>
      </c>
      <c r="F46" s="26"/>
      <c r="G46" s="30">
        <v>10958</v>
      </c>
      <c r="J46" s="67"/>
    </row>
    <row r="47" spans="1:10" ht="24" customHeight="1">
      <c r="A47" s="17" t="s">
        <v>31</v>
      </c>
      <c r="B47" s="26"/>
      <c r="C47" s="26"/>
      <c r="D47" s="26"/>
      <c r="E47" s="32">
        <f>SUM(E44:E46)</f>
        <v>713395</v>
      </c>
      <c r="F47" s="26"/>
      <c r="G47" s="32">
        <f>SUM(G44:G46)</f>
        <v>673659</v>
      </c>
      <c r="J47" s="67"/>
    </row>
    <row r="48" spans="1:10" ht="24" customHeight="1">
      <c r="A48" s="17" t="s">
        <v>32</v>
      </c>
      <c r="B48" s="26"/>
      <c r="C48" s="26"/>
      <c r="D48" s="26"/>
      <c r="E48" s="32">
        <f>SUM(E41,E47)</f>
        <v>1645354</v>
      </c>
      <c r="F48" s="26"/>
      <c r="G48" s="32">
        <f>SUM(G41,G47)</f>
        <v>1564914</v>
      </c>
      <c r="J48" s="67"/>
    </row>
    <row r="49" spans="1:10" ht="24" customHeight="1">
      <c r="A49" s="17"/>
      <c r="B49" s="26"/>
      <c r="C49" s="26"/>
      <c r="D49" s="26"/>
      <c r="F49" s="26"/>
      <c r="G49" s="30"/>
      <c r="J49" s="67"/>
    </row>
    <row r="50" spans="1:10" ht="24" customHeight="1">
      <c r="A50" s="6" t="s">
        <v>21</v>
      </c>
      <c r="B50" s="26"/>
      <c r="C50" s="26"/>
      <c r="D50" s="26"/>
      <c r="F50" s="26"/>
      <c r="G50" s="30"/>
      <c r="J50" s="67"/>
    </row>
    <row r="51" spans="1:10" ht="24" customHeight="1">
      <c r="A51" s="17" t="s">
        <v>0</v>
      </c>
      <c r="B51" s="26"/>
      <c r="C51" s="26"/>
      <c r="D51" s="26"/>
      <c r="F51" s="26"/>
      <c r="G51" s="26"/>
      <c r="J51" s="67"/>
    </row>
    <row r="52" spans="1:10" ht="24" customHeight="1">
      <c r="A52" s="17" t="s">
        <v>22</v>
      </c>
      <c r="B52" s="26"/>
      <c r="C52" s="26"/>
      <c r="D52" s="26"/>
      <c r="F52" s="26"/>
      <c r="G52" s="26"/>
      <c r="J52" s="67"/>
    </row>
    <row r="53" spans="1:10" ht="24" customHeight="1">
      <c r="A53" s="17" t="s">
        <v>145</v>
      </c>
      <c r="B53" s="26"/>
      <c r="C53" s="26"/>
      <c r="D53" s="26"/>
      <c r="F53" s="26"/>
      <c r="G53" s="26"/>
      <c r="J53" s="67"/>
    </row>
    <row r="54" spans="1:10" ht="24" customHeight="1">
      <c r="A54" s="17"/>
      <c r="B54" s="26"/>
      <c r="C54" s="33"/>
      <c r="D54" s="34"/>
      <c r="E54" s="25"/>
      <c r="F54" s="34"/>
      <c r="G54" s="13" t="s">
        <v>2</v>
      </c>
      <c r="J54" s="67"/>
    </row>
    <row r="55" spans="1:10" ht="24" customHeight="1">
      <c r="A55" s="17"/>
      <c r="C55" s="16"/>
      <c r="D55" s="14"/>
      <c r="E55" s="5" t="s">
        <v>146</v>
      </c>
      <c r="F55" s="15"/>
      <c r="G55" s="5" t="s">
        <v>147</v>
      </c>
      <c r="J55" s="67"/>
    </row>
    <row r="56" spans="1:10" ht="24" customHeight="1">
      <c r="A56" s="17"/>
      <c r="C56" s="26"/>
      <c r="D56" s="14"/>
      <c r="E56" s="11" t="s">
        <v>4</v>
      </c>
      <c r="F56" s="14"/>
      <c r="G56" s="12" t="s">
        <v>5</v>
      </c>
      <c r="J56" s="67"/>
    </row>
    <row r="57" spans="1:10" ht="24" customHeight="1">
      <c r="C57" s="26"/>
      <c r="E57" s="11" t="s">
        <v>6</v>
      </c>
      <c r="J57" s="67"/>
    </row>
    <row r="58" spans="1:10" ht="24" customHeight="1">
      <c r="A58" s="17" t="s">
        <v>33</v>
      </c>
      <c r="C58" s="26"/>
      <c r="E58" s="11"/>
      <c r="J58" s="67"/>
    </row>
    <row r="59" spans="1:10" ht="24" customHeight="1">
      <c r="A59" s="24" t="s">
        <v>34</v>
      </c>
      <c r="C59" s="26"/>
      <c r="D59" s="26"/>
      <c r="F59" s="26"/>
      <c r="G59" s="26"/>
      <c r="J59" s="67"/>
    </row>
    <row r="60" spans="1:10" ht="24" customHeight="1">
      <c r="A60" s="24" t="s">
        <v>35</v>
      </c>
      <c r="B60" s="26"/>
      <c r="D60" s="26"/>
      <c r="F60" s="26"/>
      <c r="G60" s="26"/>
      <c r="J60" s="67"/>
    </row>
    <row r="61" spans="1:10" ht="24" customHeight="1" thickBot="1">
      <c r="A61" s="24" t="s">
        <v>119</v>
      </c>
      <c r="B61" s="26"/>
      <c r="C61" s="26"/>
      <c r="D61" s="26"/>
      <c r="E61" s="36">
        <v>504000</v>
      </c>
      <c r="F61" s="26"/>
      <c r="G61" s="36">
        <v>504000</v>
      </c>
      <c r="J61" s="67"/>
    </row>
    <row r="62" spans="1:10" ht="24" customHeight="1" thickTop="1">
      <c r="A62" s="24" t="s">
        <v>124</v>
      </c>
      <c r="B62" s="26"/>
      <c r="C62" s="26"/>
      <c r="D62" s="26"/>
      <c r="F62" s="26"/>
      <c r="G62" s="26"/>
      <c r="J62" s="67"/>
    </row>
    <row r="63" spans="1:10" ht="24" customHeight="1">
      <c r="A63" s="24" t="s">
        <v>36</v>
      </c>
      <c r="B63" s="26"/>
      <c r="C63" s="26"/>
      <c r="D63" s="26"/>
      <c r="E63" s="30">
        <f>'Statement of changes'!C17</f>
        <v>503998</v>
      </c>
      <c r="F63" s="26"/>
      <c r="G63" s="30">
        <v>503998</v>
      </c>
      <c r="J63" s="67"/>
    </row>
    <row r="64" spans="1:10" ht="24" customHeight="1">
      <c r="A64" s="23" t="s">
        <v>37</v>
      </c>
      <c r="B64" s="26"/>
      <c r="C64" s="26"/>
      <c r="D64" s="26"/>
      <c r="E64" s="30">
        <f>'Statement of changes'!E17</f>
        <v>244394</v>
      </c>
      <c r="F64" s="26"/>
      <c r="G64" s="30">
        <v>244394</v>
      </c>
      <c r="J64" s="67"/>
    </row>
    <row r="65" spans="1:10" ht="24" customHeight="1">
      <c r="A65" s="23" t="s">
        <v>38</v>
      </c>
      <c r="B65" s="26"/>
      <c r="C65" s="26"/>
      <c r="D65" s="26"/>
      <c r="E65" s="30">
        <f>'Statement of changes'!G17</f>
        <v>12910</v>
      </c>
      <c r="F65" s="26"/>
      <c r="G65" s="30">
        <v>12910</v>
      </c>
      <c r="J65" s="67"/>
    </row>
    <row r="66" spans="1:10" ht="24" customHeight="1">
      <c r="A66" s="23" t="s">
        <v>39</v>
      </c>
      <c r="B66" s="26"/>
      <c r="C66" s="26"/>
      <c r="D66" s="26"/>
      <c r="F66" s="26"/>
      <c r="G66" s="30"/>
      <c r="J66" s="67"/>
    </row>
    <row r="67" spans="1:10" ht="24" customHeight="1">
      <c r="A67" s="23" t="s">
        <v>40</v>
      </c>
      <c r="B67" s="26"/>
      <c r="C67" s="26"/>
      <c r="D67" s="26"/>
      <c r="E67" s="30">
        <f>'Statement of changes'!I17</f>
        <v>50400</v>
      </c>
      <c r="F67" s="26"/>
      <c r="G67" s="30">
        <v>50400</v>
      </c>
      <c r="J67" s="67"/>
    </row>
    <row r="68" spans="1:10" ht="24" customHeight="1">
      <c r="A68" s="23" t="s">
        <v>41</v>
      </c>
      <c r="B68" s="26"/>
      <c r="C68" s="26"/>
      <c r="D68" s="26"/>
      <c r="E68" s="30">
        <f>'Statement of changes'!K17</f>
        <v>1415141</v>
      </c>
      <c r="F68" s="26"/>
      <c r="G68" s="30">
        <f>'Statement of changes'!K14</f>
        <v>1410124</v>
      </c>
      <c r="J68" s="67"/>
    </row>
    <row r="69" spans="1:10" ht="24" customHeight="1">
      <c r="A69" s="31" t="s">
        <v>42</v>
      </c>
      <c r="B69" s="26"/>
      <c r="C69" s="26"/>
      <c r="D69" s="26"/>
      <c r="E69" s="32">
        <f>SUM(E63:E68)</f>
        <v>2226843</v>
      </c>
      <c r="F69" s="26"/>
      <c r="G69" s="32">
        <f>SUM(G63:G68)</f>
        <v>2221826</v>
      </c>
      <c r="J69" s="67"/>
    </row>
    <row r="70" spans="1:10" ht="24" customHeight="1" thickBot="1">
      <c r="A70" s="17" t="s">
        <v>43</v>
      </c>
      <c r="B70" s="26"/>
      <c r="C70" s="26"/>
      <c r="D70" s="26"/>
      <c r="E70" s="36">
        <f>SUM(E48+E69)</f>
        <v>3872197</v>
      </c>
      <c r="F70" s="26"/>
      <c r="G70" s="36">
        <f>SUM(G48+G69)</f>
        <v>3786740</v>
      </c>
      <c r="I70" s="4"/>
      <c r="J70" s="67"/>
    </row>
    <row r="71" spans="1:10" ht="24" customHeight="1" thickTop="1">
      <c r="B71" s="26"/>
      <c r="D71" s="26"/>
      <c r="E71" s="45">
        <f>E70-E21</f>
        <v>0</v>
      </c>
      <c r="F71" s="46"/>
      <c r="G71" s="47">
        <f>G70-G21</f>
        <v>0</v>
      </c>
      <c r="H71" s="48"/>
      <c r="J71" s="67"/>
    </row>
    <row r="72" spans="1:10" ht="24" customHeight="1">
      <c r="A72" s="24" t="s">
        <v>21</v>
      </c>
      <c r="J72" s="67"/>
    </row>
    <row r="73" spans="1:10" ht="24" customHeight="1">
      <c r="J73" s="67"/>
    </row>
    <row r="74" spans="1:10" ht="24" customHeight="1">
      <c r="A74" s="49"/>
      <c r="B74" s="49"/>
      <c r="C74" s="49"/>
      <c r="D74" s="26"/>
      <c r="F74" s="26"/>
      <c r="G74" s="26"/>
    </row>
    <row r="75" spans="1:10" ht="24" customHeight="1">
      <c r="B75" s="26"/>
      <c r="C75" s="50"/>
      <c r="D75" s="26"/>
      <c r="F75" s="26"/>
      <c r="G75" s="26"/>
    </row>
    <row r="76" spans="1:10" ht="24" customHeight="1">
      <c r="C76" s="50"/>
      <c r="D76" s="23" t="s">
        <v>44</v>
      </c>
      <c r="F76" s="26"/>
      <c r="G76" s="26"/>
    </row>
    <row r="77" spans="1:10" ht="24" customHeight="1">
      <c r="A77" s="49"/>
      <c r="B77" s="49"/>
      <c r="C77" s="49"/>
      <c r="D77" s="40"/>
      <c r="F77" s="40"/>
      <c r="G77" s="40"/>
    </row>
  </sheetData>
  <printOptions horizontalCentered="1" gridLinesSet="0"/>
  <pageMargins left="0.78" right="0.37" top="0.78740157480314998" bottom="0.196850393700787" header="0.196850393700787" footer="0.196850393700787"/>
  <pageSetup paperSize="9" scale="95" fitToHeight="0" orientation="portrait" r:id="rId1"/>
  <headerFooter alignWithMargins="0"/>
  <rowBreaks count="2" manualBreakCount="2">
    <brk id="2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03BB-EAED-4368-85AF-13F2E953E8F1}">
  <dimension ref="A1:J64"/>
  <sheetViews>
    <sheetView showGridLines="0" view="pageBreakPreview" zoomScale="85" zoomScaleNormal="100" zoomScaleSheetLayoutView="85" workbookViewId="0">
      <selection activeCell="A2" sqref="A2"/>
    </sheetView>
  </sheetViews>
  <sheetFormatPr defaultColWidth="9.44140625" defaultRowHeight="24" customHeight="1"/>
  <cols>
    <col min="1" max="1" width="51.5546875" style="43" customWidth="1"/>
    <col min="2" max="2" width="7.44140625" style="43" customWidth="1"/>
    <col min="3" max="3" width="9.44140625" style="43" customWidth="1"/>
    <col min="4" max="4" width="2.44140625" style="43" customWidth="1"/>
    <col min="5" max="5" width="14.6640625" style="43" customWidth="1"/>
    <col min="6" max="6" width="1.77734375" style="43" customWidth="1"/>
    <col min="7" max="7" width="14.6640625" style="43" customWidth="1"/>
    <col min="8" max="8" width="1.44140625" style="43" customWidth="1"/>
    <col min="9" max="9" width="8.5546875" style="68" customWidth="1"/>
    <col min="10" max="16384" width="9.44140625" style="43"/>
  </cols>
  <sheetData>
    <row r="1" spans="1:10" ht="24" customHeight="1">
      <c r="G1" s="10" t="s">
        <v>45</v>
      </c>
    </row>
    <row r="2" spans="1:10" ht="24" customHeight="1">
      <c r="A2" s="17" t="s">
        <v>0</v>
      </c>
      <c r="B2" s="17"/>
      <c r="C2" s="38"/>
      <c r="D2" s="37"/>
      <c r="E2" s="39"/>
      <c r="F2" s="37"/>
    </row>
    <row r="3" spans="1:10" ht="24" customHeight="1">
      <c r="A3" s="17" t="s">
        <v>46</v>
      </c>
      <c r="B3" s="17"/>
      <c r="C3" s="38"/>
      <c r="D3" s="37"/>
      <c r="E3" s="39"/>
      <c r="F3" s="37"/>
      <c r="G3" s="38"/>
    </row>
    <row r="4" spans="1:10" ht="24" customHeight="1">
      <c r="A4" s="17" t="s">
        <v>144</v>
      </c>
      <c r="B4" s="17"/>
      <c r="C4" s="38"/>
      <c r="D4" s="37"/>
      <c r="E4" s="39"/>
      <c r="F4" s="37"/>
      <c r="G4" s="38"/>
    </row>
    <row r="5" spans="1:10" ht="24" customHeight="1">
      <c r="A5" s="19"/>
      <c r="B5" s="19"/>
      <c r="C5" s="33"/>
      <c r="D5" s="34"/>
      <c r="E5" s="25"/>
      <c r="F5" s="34"/>
      <c r="G5" s="10" t="s">
        <v>139</v>
      </c>
    </row>
    <row r="6" spans="1:10" ht="24" customHeight="1">
      <c r="A6" s="19"/>
      <c r="B6" s="19"/>
      <c r="C6" s="14" t="s">
        <v>3</v>
      </c>
      <c r="D6" s="20"/>
      <c r="E6" s="14">
        <v>2026</v>
      </c>
      <c r="F6" s="15"/>
      <c r="G6" s="14">
        <v>2025</v>
      </c>
    </row>
    <row r="7" spans="1:10" ht="24" customHeight="1">
      <c r="A7" s="18" t="s">
        <v>48</v>
      </c>
      <c r="B7" s="19"/>
      <c r="C7" s="14"/>
      <c r="D7" s="20"/>
      <c r="E7" s="14"/>
      <c r="F7" s="15"/>
      <c r="G7" s="14"/>
    </row>
    <row r="8" spans="1:10" ht="24" customHeight="1">
      <c r="A8" s="17" t="s">
        <v>49</v>
      </c>
      <c r="B8" s="19"/>
      <c r="C8" s="21"/>
      <c r="D8" s="14"/>
      <c r="E8" s="22"/>
      <c r="F8" s="14"/>
      <c r="G8" s="23"/>
    </row>
    <row r="9" spans="1:10" ht="24" customHeight="1">
      <c r="A9" s="24" t="s">
        <v>50</v>
      </c>
      <c r="B9" s="19"/>
      <c r="C9" s="21"/>
      <c r="D9" s="14"/>
      <c r="E9" s="25">
        <v>362637</v>
      </c>
      <c r="F9" s="14"/>
      <c r="G9" s="25">
        <v>173745</v>
      </c>
      <c r="J9" s="30"/>
    </row>
    <row r="10" spans="1:10" ht="24" customHeight="1">
      <c r="A10" s="24" t="s">
        <v>51</v>
      </c>
      <c r="B10" s="24"/>
      <c r="C10" s="26"/>
      <c r="D10" s="26"/>
      <c r="E10" s="27">
        <v>296</v>
      </c>
      <c r="F10" s="26"/>
      <c r="G10" s="27">
        <v>170</v>
      </c>
      <c r="J10" s="30"/>
    </row>
    <row r="11" spans="1:10" ht="24" customHeight="1">
      <c r="A11" s="17" t="s">
        <v>52</v>
      </c>
      <c r="B11" s="24"/>
      <c r="C11" s="26"/>
      <c r="D11" s="28"/>
      <c r="E11" s="29">
        <f>SUM(E9:E10)</f>
        <v>362933</v>
      </c>
      <c r="F11" s="28"/>
      <c r="G11" s="29">
        <f>SUM(G9:G10)</f>
        <v>173915</v>
      </c>
      <c r="J11" s="30"/>
    </row>
    <row r="12" spans="1:10" ht="24" customHeight="1">
      <c r="A12" s="17" t="s">
        <v>53</v>
      </c>
      <c r="B12" s="24"/>
      <c r="C12" s="26"/>
      <c r="D12" s="28"/>
      <c r="E12" s="30"/>
      <c r="F12" s="28"/>
      <c r="G12" s="30"/>
      <c r="J12" s="30"/>
    </row>
    <row r="13" spans="1:10" ht="24" customHeight="1">
      <c r="A13" s="24" t="s">
        <v>54</v>
      </c>
      <c r="B13" s="24"/>
      <c r="C13" s="26"/>
      <c r="D13" s="28"/>
      <c r="E13" s="30">
        <v>246058</v>
      </c>
      <c r="F13" s="28"/>
      <c r="G13" s="30">
        <v>122828</v>
      </c>
      <c r="J13" s="30"/>
    </row>
    <row r="14" spans="1:10" ht="24" customHeight="1">
      <c r="A14" s="24" t="s">
        <v>55</v>
      </c>
      <c r="B14" s="19"/>
      <c r="C14" s="26"/>
      <c r="D14" s="14"/>
      <c r="E14" s="25">
        <v>39666</v>
      </c>
      <c r="F14" s="14"/>
      <c r="G14" s="25">
        <v>17465</v>
      </c>
      <c r="J14" s="30"/>
    </row>
    <row r="15" spans="1:10" ht="24" customHeight="1">
      <c r="A15" s="23" t="s">
        <v>56</v>
      </c>
      <c r="B15" s="24"/>
      <c r="C15" s="26"/>
      <c r="D15" s="28"/>
      <c r="E15" s="29">
        <v>35735</v>
      </c>
      <c r="F15" s="28"/>
      <c r="G15" s="29">
        <v>31455</v>
      </c>
      <c r="J15" s="30"/>
    </row>
    <row r="16" spans="1:10" ht="24" customHeight="1">
      <c r="A16" s="17" t="s">
        <v>57</v>
      </c>
      <c r="B16" s="24"/>
      <c r="C16" s="26"/>
      <c r="D16" s="28"/>
      <c r="E16" s="29">
        <f>SUM(E13:E15)</f>
        <v>321459</v>
      </c>
      <c r="F16" s="28"/>
      <c r="G16" s="29">
        <f>SUM(G13:G15)</f>
        <v>171748</v>
      </c>
      <c r="J16" s="30"/>
    </row>
    <row r="17" spans="1:10" ht="24" customHeight="1">
      <c r="A17" s="17" t="s">
        <v>58</v>
      </c>
      <c r="B17" s="24"/>
      <c r="C17" s="26"/>
      <c r="D17" s="28"/>
      <c r="E17" s="30">
        <f>+E11-E16</f>
        <v>41474</v>
      </c>
      <c r="F17" s="28"/>
      <c r="G17" s="30">
        <f>+G11-G16</f>
        <v>2167</v>
      </c>
      <c r="J17" s="30"/>
    </row>
    <row r="18" spans="1:10" ht="24" customHeight="1">
      <c r="A18" s="24" t="s">
        <v>59</v>
      </c>
      <c r="B18" s="24"/>
      <c r="C18" s="26"/>
      <c r="D18" s="28"/>
      <c r="E18" s="29">
        <v>-4273</v>
      </c>
      <c r="F18" s="28"/>
      <c r="G18" s="29">
        <v>-3339</v>
      </c>
      <c r="J18" s="30"/>
    </row>
    <row r="19" spans="1:10" ht="24" customHeight="1">
      <c r="A19" s="17" t="s">
        <v>133</v>
      </c>
      <c r="B19" s="24"/>
      <c r="C19" s="26"/>
      <c r="D19" s="28"/>
      <c r="E19" s="30">
        <f>SUM(E17:E18)</f>
        <v>37201</v>
      </c>
      <c r="F19" s="28"/>
      <c r="G19" s="30">
        <f>SUM(G17:G18)</f>
        <v>-1172</v>
      </c>
      <c r="J19" s="30"/>
    </row>
    <row r="20" spans="1:10" ht="24" customHeight="1">
      <c r="A20" s="24" t="s">
        <v>61</v>
      </c>
      <c r="B20" s="24"/>
      <c r="C20" s="26"/>
      <c r="D20" s="28"/>
      <c r="E20" s="29">
        <v>-7427</v>
      </c>
      <c r="F20" s="28"/>
      <c r="G20" s="29">
        <v>-123</v>
      </c>
      <c r="J20" s="30"/>
    </row>
    <row r="21" spans="1:10" ht="24" customHeight="1">
      <c r="A21" s="31" t="s">
        <v>132</v>
      </c>
      <c r="B21" s="24"/>
      <c r="C21" s="26"/>
      <c r="D21" s="28"/>
      <c r="E21" s="32">
        <f>SUM(E19:E20)</f>
        <v>29774</v>
      </c>
      <c r="F21" s="28"/>
      <c r="G21" s="32">
        <f>SUM(G19:G20)</f>
        <v>-1295</v>
      </c>
      <c r="J21" s="30"/>
    </row>
    <row r="22" spans="1:10" ht="24" customHeight="1">
      <c r="A22" s="24"/>
      <c r="B22" s="24"/>
      <c r="C22" s="26"/>
      <c r="D22" s="28"/>
      <c r="E22" s="30"/>
      <c r="F22" s="28"/>
      <c r="G22" s="30"/>
      <c r="J22" s="30"/>
    </row>
    <row r="23" spans="1:10" ht="24" customHeight="1">
      <c r="A23" s="7" t="s">
        <v>63</v>
      </c>
      <c r="B23" s="24"/>
      <c r="C23" s="26"/>
      <c r="D23" s="28"/>
      <c r="E23" s="29">
        <v>0</v>
      </c>
      <c r="F23" s="20"/>
      <c r="G23" s="29">
        <v>0</v>
      </c>
      <c r="J23" s="30"/>
    </row>
    <row r="24" spans="1:10" ht="24" customHeight="1">
      <c r="B24" s="24"/>
      <c r="C24" s="26"/>
      <c r="D24" s="28"/>
      <c r="E24" s="30"/>
      <c r="F24" s="28"/>
      <c r="G24" s="30"/>
      <c r="J24" s="30"/>
    </row>
    <row r="25" spans="1:10" ht="24" customHeight="1" thickBot="1">
      <c r="A25" s="7" t="s">
        <v>64</v>
      </c>
      <c r="B25" s="24"/>
      <c r="C25" s="26"/>
      <c r="E25" s="51">
        <f>E23+E21</f>
        <v>29774</v>
      </c>
      <c r="F25" s="20"/>
      <c r="G25" s="51">
        <f>G23+G21</f>
        <v>-1295</v>
      </c>
      <c r="J25" s="30"/>
    </row>
    <row r="26" spans="1:10" ht="24" customHeight="1" thickTop="1">
      <c r="A26" s="7"/>
      <c r="B26" s="24"/>
      <c r="C26" s="28"/>
      <c r="D26" s="28"/>
      <c r="E26" s="59"/>
      <c r="F26" s="20"/>
      <c r="G26" s="59"/>
      <c r="J26" s="30"/>
    </row>
    <row r="27" spans="1:10" ht="24" customHeight="1">
      <c r="A27" s="7" t="s">
        <v>140</v>
      </c>
      <c r="B27" s="20"/>
      <c r="C27" s="26">
        <v>5</v>
      </c>
      <c r="D27" s="20"/>
      <c r="E27" s="60"/>
      <c r="F27" s="20"/>
      <c r="G27" s="60"/>
      <c r="J27" s="30"/>
    </row>
    <row r="28" spans="1:10" ht="24" customHeight="1">
      <c r="A28" s="24" t="s">
        <v>137</v>
      </c>
      <c r="B28" s="20"/>
      <c r="D28" s="20"/>
      <c r="E28" s="60"/>
      <c r="F28" s="60"/>
      <c r="G28" s="60"/>
      <c r="J28" s="30"/>
    </row>
    <row r="29" spans="1:10" ht="24" customHeight="1" thickBot="1">
      <c r="A29" s="24" t="s">
        <v>136</v>
      </c>
      <c r="B29" s="20"/>
      <c r="D29" s="20"/>
      <c r="E29" s="83">
        <f>E21/503998</f>
        <v>5.9075631252504972E-2</v>
      </c>
      <c r="F29" s="84"/>
      <c r="G29" s="83">
        <f>G21/503998</f>
        <v>-2.5694546406930187E-3</v>
      </c>
      <c r="J29" s="30"/>
    </row>
    <row r="30" spans="1:10" ht="24" customHeight="1" thickTop="1">
      <c r="B30" s="20"/>
      <c r="D30" s="20"/>
      <c r="E30" s="60"/>
      <c r="F30" s="20"/>
      <c r="G30" s="60"/>
      <c r="J30" s="30"/>
    </row>
    <row r="31" spans="1:10" ht="24" customHeight="1">
      <c r="A31" s="24" t="s">
        <v>21</v>
      </c>
      <c r="B31" s="20"/>
      <c r="C31" s="61"/>
      <c r="D31" s="20"/>
      <c r="E31" s="25"/>
      <c r="F31" s="20"/>
      <c r="G31" s="25"/>
      <c r="J31" s="30"/>
    </row>
    <row r="32" spans="1:10" ht="24" customHeight="1">
      <c r="G32" s="10" t="s">
        <v>45</v>
      </c>
      <c r="J32" s="30"/>
    </row>
    <row r="33" spans="1:10" ht="24" customHeight="1">
      <c r="A33" s="17" t="s">
        <v>0</v>
      </c>
      <c r="B33" s="17"/>
      <c r="C33" s="38"/>
      <c r="D33" s="37"/>
      <c r="E33" s="39"/>
      <c r="F33" s="37"/>
      <c r="J33" s="30"/>
    </row>
    <row r="34" spans="1:10" ht="24" customHeight="1">
      <c r="A34" s="17" t="s">
        <v>46</v>
      </c>
      <c r="B34" s="17"/>
      <c r="C34" s="38"/>
      <c r="D34" s="37"/>
      <c r="E34" s="39"/>
      <c r="F34" s="37"/>
      <c r="G34" s="38"/>
      <c r="J34" s="30"/>
    </row>
    <row r="35" spans="1:10" ht="24" customHeight="1">
      <c r="A35" s="17" t="s">
        <v>141</v>
      </c>
      <c r="B35" s="17"/>
      <c r="C35" s="38"/>
      <c r="D35" s="37"/>
      <c r="E35" s="39"/>
      <c r="F35" s="37"/>
      <c r="G35" s="38"/>
      <c r="J35" s="30"/>
    </row>
    <row r="36" spans="1:10" ht="24" customHeight="1">
      <c r="A36" s="19"/>
      <c r="B36" s="19"/>
      <c r="C36" s="33"/>
      <c r="D36" s="34"/>
      <c r="E36" s="25"/>
      <c r="F36" s="34"/>
      <c r="G36" s="10" t="s">
        <v>47</v>
      </c>
      <c r="J36" s="30"/>
    </row>
    <row r="37" spans="1:10" ht="24" customHeight="1">
      <c r="A37" s="19"/>
      <c r="B37" s="19"/>
      <c r="C37" s="14" t="s">
        <v>3</v>
      </c>
      <c r="D37" s="20"/>
      <c r="E37" s="14">
        <v>2026</v>
      </c>
      <c r="F37" s="15"/>
      <c r="G37" s="14">
        <v>2025</v>
      </c>
      <c r="J37" s="30"/>
    </row>
    <row r="38" spans="1:10" ht="24" customHeight="1">
      <c r="A38" s="18" t="s">
        <v>48</v>
      </c>
      <c r="B38" s="19"/>
      <c r="C38" s="14"/>
      <c r="D38" s="20"/>
      <c r="E38" s="14"/>
      <c r="F38" s="15"/>
      <c r="G38" s="14"/>
      <c r="J38" s="30"/>
    </row>
    <row r="39" spans="1:10" ht="24" customHeight="1">
      <c r="A39" s="17" t="s">
        <v>49</v>
      </c>
      <c r="B39" s="19"/>
      <c r="C39" s="21"/>
      <c r="D39" s="14"/>
      <c r="E39" s="22"/>
      <c r="F39" s="14"/>
      <c r="G39" s="23"/>
      <c r="J39" s="30"/>
    </row>
    <row r="40" spans="1:10" ht="24" customHeight="1">
      <c r="A40" s="24" t="s">
        <v>50</v>
      </c>
      <c r="B40" s="19"/>
      <c r="C40" s="21"/>
      <c r="D40" s="14"/>
      <c r="E40" s="25">
        <v>633806</v>
      </c>
      <c r="F40" s="85"/>
      <c r="G40" s="25">
        <v>353998</v>
      </c>
      <c r="J40" s="30"/>
    </row>
    <row r="41" spans="1:10" ht="24" customHeight="1">
      <c r="A41" s="24" t="s">
        <v>51</v>
      </c>
      <c r="B41" s="24"/>
      <c r="C41" s="26"/>
      <c r="D41" s="26"/>
      <c r="E41" s="27">
        <v>510</v>
      </c>
      <c r="F41" s="86"/>
      <c r="G41" s="27">
        <v>405</v>
      </c>
      <c r="J41" s="30"/>
    </row>
    <row r="42" spans="1:10" ht="24" customHeight="1">
      <c r="A42" s="17" t="s">
        <v>52</v>
      </c>
      <c r="B42" s="24"/>
      <c r="C42" s="26"/>
      <c r="D42" s="28"/>
      <c r="E42" s="29">
        <f>SUM(E40:E41)</f>
        <v>634316</v>
      </c>
      <c r="F42" s="87"/>
      <c r="G42" s="29">
        <f>SUM(G40:G41)</f>
        <v>354403</v>
      </c>
      <c r="J42" s="30"/>
    </row>
    <row r="43" spans="1:10" ht="24" customHeight="1">
      <c r="A43" s="17" t="s">
        <v>53</v>
      </c>
      <c r="B43" s="24"/>
      <c r="C43" s="26"/>
      <c r="D43" s="28"/>
      <c r="E43" s="30"/>
      <c r="F43" s="28"/>
      <c r="G43" s="30"/>
      <c r="J43" s="30"/>
    </row>
    <row r="44" spans="1:10" ht="24" customHeight="1">
      <c r="A44" s="24" t="s">
        <v>54</v>
      </c>
      <c r="B44" s="24"/>
      <c r="C44" s="26"/>
      <c r="D44" s="28"/>
      <c r="E44" s="30">
        <v>431903</v>
      </c>
      <c r="F44" s="28"/>
      <c r="G44" s="30">
        <v>242433</v>
      </c>
      <c r="J44" s="30"/>
    </row>
    <row r="45" spans="1:10" ht="24" customHeight="1">
      <c r="A45" s="24" t="s">
        <v>55</v>
      </c>
      <c r="B45" s="19"/>
      <c r="C45" s="26"/>
      <c r="D45" s="14"/>
      <c r="E45" s="25">
        <v>77356</v>
      </c>
      <c r="F45" s="14"/>
      <c r="G45" s="25">
        <v>41197</v>
      </c>
      <c r="J45" s="30"/>
    </row>
    <row r="46" spans="1:10" ht="24" customHeight="1">
      <c r="A46" s="23" t="s">
        <v>56</v>
      </c>
      <c r="B46" s="24"/>
      <c r="C46" s="26"/>
      <c r="D46" s="28"/>
      <c r="E46" s="29">
        <v>73048</v>
      </c>
      <c r="F46" s="28"/>
      <c r="G46" s="29">
        <v>62358</v>
      </c>
      <c r="J46" s="30"/>
    </row>
    <row r="47" spans="1:10" ht="24" customHeight="1">
      <c r="A47" s="17" t="s">
        <v>57</v>
      </c>
      <c r="B47" s="24"/>
      <c r="C47" s="26"/>
      <c r="D47" s="28"/>
      <c r="E47" s="29">
        <f>SUM(E44:E46)</f>
        <v>582307</v>
      </c>
      <c r="F47" s="28"/>
      <c r="G47" s="29">
        <f>SUM(G44:G46)</f>
        <v>345988</v>
      </c>
      <c r="J47" s="30"/>
    </row>
    <row r="48" spans="1:10" ht="24" customHeight="1">
      <c r="A48" s="17" t="s">
        <v>58</v>
      </c>
      <c r="B48" s="24"/>
      <c r="C48" s="26"/>
      <c r="D48" s="28"/>
      <c r="E48" s="30">
        <f>+E42-E47</f>
        <v>52009</v>
      </c>
      <c r="F48" s="28"/>
      <c r="G48" s="30">
        <f>+G42-G47</f>
        <v>8415</v>
      </c>
      <c r="J48" s="30"/>
    </row>
    <row r="49" spans="1:10" ht="24" customHeight="1">
      <c r="A49" s="24" t="s">
        <v>59</v>
      </c>
      <c r="B49" s="24"/>
      <c r="C49" s="26"/>
      <c r="D49" s="28"/>
      <c r="E49" s="29">
        <v>-7957</v>
      </c>
      <c r="F49" s="28"/>
      <c r="G49" s="29">
        <v>-6159</v>
      </c>
      <c r="J49" s="30"/>
    </row>
    <row r="50" spans="1:10" ht="24" customHeight="1">
      <c r="A50" s="17" t="s">
        <v>60</v>
      </c>
      <c r="B50" s="24"/>
      <c r="C50" s="26"/>
      <c r="D50" s="28"/>
      <c r="E50" s="30">
        <f>SUM(E48:E49)</f>
        <v>44052</v>
      </c>
      <c r="F50" s="28"/>
      <c r="G50" s="30">
        <f>SUM(G48:G49)</f>
        <v>2256</v>
      </c>
      <c r="J50" s="30"/>
    </row>
    <row r="51" spans="1:10" ht="24" customHeight="1">
      <c r="A51" s="24" t="s">
        <v>61</v>
      </c>
      <c r="B51" s="24"/>
      <c r="C51" s="26"/>
      <c r="D51" s="28"/>
      <c r="E51" s="29">
        <v>-8795</v>
      </c>
      <c r="F51" s="28"/>
      <c r="G51" s="29">
        <v>-801</v>
      </c>
      <c r="J51" s="30"/>
    </row>
    <row r="52" spans="1:10" ht="24" customHeight="1">
      <c r="A52" s="31" t="s">
        <v>62</v>
      </c>
      <c r="B52" s="24"/>
      <c r="C52" s="26"/>
      <c r="D52" s="28"/>
      <c r="E52" s="32">
        <f>SUM(E50:E51)</f>
        <v>35257</v>
      </c>
      <c r="F52" s="28"/>
      <c r="G52" s="32">
        <f>SUM(G50:G51)</f>
        <v>1455</v>
      </c>
      <c r="J52" s="30"/>
    </row>
    <row r="53" spans="1:10" ht="24" customHeight="1">
      <c r="A53" s="24"/>
      <c r="B53" s="24"/>
      <c r="C53" s="26"/>
      <c r="D53" s="28"/>
      <c r="E53" s="30"/>
      <c r="F53" s="28"/>
      <c r="G53" s="30"/>
      <c r="J53" s="30"/>
    </row>
    <row r="54" spans="1:10" ht="24" customHeight="1">
      <c r="A54" s="7" t="s">
        <v>63</v>
      </c>
      <c r="B54" s="24"/>
      <c r="C54" s="26"/>
      <c r="D54" s="28"/>
      <c r="E54" s="29">
        <v>0</v>
      </c>
      <c r="F54" s="20"/>
      <c r="G54" s="29">
        <v>0</v>
      </c>
      <c r="J54" s="30"/>
    </row>
    <row r="55" spans="1:10" ht="24" customHeight="1">
      <c r="B55" s="24"/>
      <c r="C55" s="26"/>
      <c r="D55" s="28"/>
      <c r="E55" s="30"/>
      <c r="F55" s="28"/>
      <c r="G55" s="30"/>
      <c r="J55" s="30"/>
    </row>
    <row r="56" spans="1:10" ht="24" customHeight="1" thickBot="1">
      <c r="A56" s="7" t="s">
        <v>64</v>
      </c>
      <c r="B56" s="24"/>
      <c r="C56" s="26"/>
      <c r="E56" s="51">
        <f>E54+E52</f>
        <v>35257</v>
      </c>
      <c r="F56" s="20"/>
      <c r="G56" s="51">
        <f>G54+G52</f>
        <v>1455</v>
      </c>
      <c r="J56" s="30"/>
    </row>
    <row r="57" spans="1:10" ht="24" customHeight="1" thickTop="1">
      <c r="A57" s="7"/>
      <c r="B57" s="24"/>
      <c r="C57" s="28"/>
      <c r="D57" s="28"/>
      <c r="E57" s="59"/>
      <c r="F57" s="20"/>
      <c r="G57" s="59"/>
    </row>
    <row r="58" spans="1:10" ht="24" customHeight="1">
      <c r="A58" s="7" t="s">
        <v>65</v>
      </c>
      <c r="B58" s="20"/>
      <c r="C58" s="26">
        <v>5</v>
      </c>
      <c r="D58" s="20"/>
      <c r="E58" s="60"/>
      <c r="F58" s="20"/>
      <c r="G58" s="60"/>
    </row>
    <row r="59" spans="1:10" ht="24" customHeight="1">
      <c r="A59" s="24" t="s">
        <v>66</v>
      </c>
      <c r="B59" s="20"/>
      <c r="D59" s="20"/>
      <c r="E59" s="60"/>
      <c r="F59" s="60"/>
      <c r="G59" s="60"/>
    </row>
    <row r="60" spans="1:10" ht="24" customHeight="1" thickBot="1">
      <c r="A60" s="24" t="s">
        <v>67</v>
      </c>
      <c r="B60" s="20"/>
      <c r="D60" s="20"/>
      <c r="E60" s="83">
        <f>E52/503998</f>
        <v>6.9954642677153483E-2</v>
      </c>
      <c r="F60" s="84"/>
      <c r="G60" s="83">
        <f>G52/503998</f>
        <v>2.8869162179214996E-3</v>
      </c>
    </row>
    <row r="61" spans="1:10" ht="24" customHeight="1" thickTop="1">
      <c r="B61" s="20"/>
      <c r="D61" s="20"/>
      <c r="E61" s="60"/>
      <c r="F61" s="20"/>
      <c r="G61" s="60"/>
    </row>
    <row r="62" spans="1:10" ht="24" customHeight="1">
      <c r="A62" s="24" t="s">
        <v>21</v>
      </c>
      <c r="B62" s="20"/>
      <c r="C62" s="61"/>
      <c r="D62" s="20"/>
      <c r="E62" s="25"/>
      <c r="F62" s="20"/>
      <c r="G62" s="25"/>
    </row>
    <row r="63" spans="1:10" ht="24" customHeight="1">
      <c r="A63" s="24"/>
      <c r="E63" s="30"/>
      <c r="G63" s="30"/>
    </row>
    <row r="64" spans="1:10" ht="24" customHeight="1">
      <c r="A64" s="24"/>
      <c r="E64" s="30"/>
      <c r="G64" s="30"/>
    </row>
  </sheetData>
  <printOptions horizontalCentered="1"/>
  <pageMargins left="0.77" right="0.35433070866141703" top="0.78700000000000003" bottom="0.2" header="0.31496062992126" footer="0.31496062992126"/>
  <pageSetup paperSize="9" scale="90" orientation="portrait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D86F5-C45B-4DE1-8E43-6B38B76877A9}">
  <dimension ref="A1:AP19"/>
  <sheetViews>
    <sheetView showGridLines="0" view="pageBreakPreview" zoomScaleNormal="40" zoomScaleSheetLayoutView="100" workbookViewId="0">
      <selection activeCell="A2" sqref="A2"/>
    </sheetView>
  </sheetViews>
  <sheetFormatPr defaultColWidth="9.44140625" defaultRowHeight="24" customHeight="1"/>
  <cols>
    <col min="1" max="1" width="36" style="70" customWidth="1"/>
    <col min="2" max="2" width="7.88671875" style="70" customWidth="1"/>
    <col min="3" max="3" width="20.6640625" style="70" customWidth="1"/>
    <col min="4" max="4" width="1.77734375" style="70" customWidth="1"/>
    <col min="5" max="5" width="20.6640625" style="70" customWidth="1"/>
    <col min="6" max="6" width="1.77734375" style="70" customWidth="1"/>
    <col min="7" max="7" width="20.6640625" style="70" customWidth="1"/>
    <col min="8" max="8" width="1.77734375" style="70" customWidth="1"/>
    <col min="9" max="9" width="20.6640625" style="70" customWidth="1"/>
    <col min="10" max="10" width="1.77734375" style="70" customWidth="1"/>
    <col min="11" max="11" width="20.6640625" style="70" customWidth="1"/>
    <col min="12" max="12" width="1.77734375" style="70" customWidth="1"/>
    <col min="13" max="13" width="20.6640625" style="70" customWidth="1"/>
    <col min="14" max="14" width="0.5546875" style="70" customWidth="1"/>
    <col min="15" max="15" width="15" style="70" bestFit="1" customWidth="1"/>
    <col min="16" max="16" width="9.44140625" style="70"/>
    <col min="17" max="17" width="10.44140625" style="70" bestFit="1" customWidth="1"/>
    <col min="18" max="22" width="9.44140625" style="70"/>
    <col min="23" max="23" width="12" style="70" bestFit="1" customWidth="1"/>
    <col min="24" max="24" width="9.44140625" style="70"/>
    <col min="25" max="25" width="12.44140625" style="70" bestFit="1" customWidth="1"/>
    <col min="26" max="16384" width="9.44140625" style="70"/>
  </cols>
  <sheetData>
    <row r="1" spans="1:42" ht="24" customHeight="1">
      <c r="M1" s="10" t="s">
        <v>45</v>
      </c>
    </row>
    <row r="2" spans="1:42" ht="24" customHeight="1">
      <c r="A2" s="17" t="s">
        <v>0</v>
      </c>
    </row>
    <row r="3" spans="1:42" ht="24" customHeight="1">
      <c r="A3" s="17" t="s">
        <v>99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42" ht="24" customHeight="1">
      <c r="A4" s="17" t="s">
        <v>141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42" ht="24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0" t="s">
        <v>2</v>
      </c>
    </row>
    <row r="6" spans="1:42" s="75" customFormat="1" ht="24" customHeight="1">
      <c r="C6" s="76" t="s">
        <v>100</v>
      </c>
      <c r="E6" s="76"/>
      <c r="G6" s="76"/>
      <c r="I6" s="88" t="s">
        <v>39</v>
      </c>
      <c r="J6" s="88"/>
      <c r="K6" s="88"/>
      <c r="M6" s="76"/>
    </row>
    <row r="7" spans="1:42" s="75" customFormat="1" ht="24" customHeight="1">
      <c r="C7" s="76" t="s">
        <v>101</v>
      </c>
      <c r="E7" s="76"/>
      <c r="G7" s="76" t="s">
        <v>102</v>
      </c>
      <c r="I7" s="75" t="s">
        <v>103</v>
      </c>
      <c r="M7" s="76"/>
    </row>
    <row r="8" spans="1:42" s="75" customFormat="1" ht="24" customHeight="1">
      <c r="C8" s="77" t="s">
        <v>104</v>
      </c>
      <c r="E8" s="77" t="s">
        <v>37</v>
      </c>
      <c r="G8" s="77" t="s">
        <v>105</v>
      </c>
      <c r="I8" s="77" t="s">
        <v>106</v>
      </c>
      <c r="J8" s="76"/>
      <c r="K8" s="77" t="s">
        <v>107</v>
      </c>
      <c r="M8" s="77" t="s">
        <v>108</v>
      </c>
    </row>
    <row r="9" spans="1:42" s="75" customFormat="1" ht="24" customHeight="1">
      <c r="A9" s="1" t="s">
        <v>120</v>
      </c>
      <c r="C9" s="81">
        <v>503998</v>
      </c>
      <c r="D9" s="81"/>
      <c r="E9" s="81">
        <v>244394</v>
      </c>
      <c r="F9" s="81"/>
      <c r="G9" s="81">
        <v>12910</v>
      </c>
      <c r="H9" s="81"/>
      <c r="I9" s="81">
        <v>50400</v>
      </c>
      <c r="J9" s="81"/>
      <c r="K9" s="81">
        <v>1423167</v>
      </c>
      <c r="L9" s="81"/>
      <c r="M9" s="81">
        <f>SUM(C9:L9)</f>
        <v>2234869</v>
      </c>
    </row>
    <row r="10" spans="1:42" s="75" customFormat="1" ht="24" customHeight="1">
      <c r="A10" s="3" t="s">
        <v>64</v>
      </c>
      <c r="C10" s="81">
        <v>0</v>
      </c>
      <c r="D10" s="81"/>
      <c r="E10" s="81">
        <v>0</v>
      </c>
      <c r="F10" s="81"/>
      <c r="G10" s="81">
        <v>0</v>
      </c>
      <c r="H10" s="81"/>
      <c r="I10" s="81">
        <v>0</v>
      </c>
      <c r="J10" s="81"/>
      <c r="K10" s="81">
        <v>1455</v>
      </c>
      <c r="L10" s="81"/>
      <c r="M10" s="81">
        <f>SUM(C10:L10)</f>
        <v>1455</v>
      </c>
    </row>
    <row r="11" spans="1:42" s="75" customFormat="1" ht="24" customHeight="1">
      <c r="A11" s="3" t="s">
        <v>125</v>
      </c>
      <c r="C11" s="81">
        <v>0</v>
      </c>
      <c r="D11" s="81"/>
      <c r="E11" s="81">
        <v>0</v>
      </c>
      <c r="F11" s="81"/>
      <c r="G11" s="81">
        <v>0</v>
      </c>
      <c r="H11" s="81"/>
      <c r="I11" s="81">
        <v>0</v>
      </c>
      <c r="J11" s="70"/>
      <c r="K11" s="81">
        <v>-30240</v>
      </c>
      <c r="L11" s="70"/>
      <c r="M11" s="81">
        <f>SUM(C11:L11)</f>
        <v>-30240</v>
      </c>
    </row>
    <row r="12" spans="1:42" ht="24" customHeight="1" thickBot="1">
      <c r="A12" s="1" t="s">
        <v>121</v>
      </c>
      <c r="C12" s="82">
        <f>SUM(C9:C11)</f>
        <v>503998</v>
      </c>
      <c r="D12" s="81"/>
      <c r="E12" s="82">
        <f>SUM(E9:E11)</f>
        <v>244394</v>
      </c>
      <c r="F12" s="81"/>
      <c r="G12" s="82">
        <f>SUM(G9:G10)</f>
        <v>12910</v>
      </c>
      <c r="H12" s="81"/>
      <c r="I12" s="82">
        <f>SUM(I9:I11)</f>
        <v>50400</v>
      </c>
      <c r="J12" s="81"/>
      <c r="K12" s="82">
        <f>SUM(K9:K11)</f>
        <v>1394382</v>
      </c>
      <c r="L12" s="81"/>
      <c r="M12" s="82">
        <f>SUM(M9:M11)</f>
        <v>2206084</v>
      </c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</row>
    <row r="13" spans="1:42" ht="24" customHeight="1" thickTop="1">
      <c r="A13" s="79"/>
      <c r="B13" s="3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42" ht="24" customHeight="1">
      <c r="A14" s="1" t="s">
        <v>142</v>
      </c>
      <c r="C14" s="81">
        <v>503998</v>
      </c>
      <c r="D14" s="81"/>
      <c r="E14" s="81">
        <v>244394</v>
      </c>
      <c r="F14" s="81"/>
      <c r="G14" s="81">
        <v>12910</v>
      </c>
      <c r="H14" s="81"/>
      <c r="I14" s="81">
        <v>50400</v>
      </c>
      <c r="J14" s="81"/>
      <c r="K14" s="81">
        <v>1410124</v>
      </c>
      <c r="L14" s="81"/>
      <c r="M14" s="81">
        <f>SUM(C14:L14)</f>
        <v>2221826</v>
      </c>
    </row>
    <row r="15" spans="1:42" ht="24" customHeight="1">
      <c r="A15" s="3" t="s">
        <v>64</v>
      </c>
      <c r="C15" s="81">
        <v>0</v>
      </c>
      <c r="D15" s="81"/>
      <c r="E15" s="81">
        <v>0</v>
      </c>
      <c r="F15" s="81"/>
      <c r="G15" s="81">
        <v>0</v>
      </c>
      <c r="H15" s="81"/>
      <c r="I15" s="81">
        <v>0</v>
      </c>
      <c r="J15" s="81"/>
      <c r="K15" s="81">
        <f>PL!E56</f>
        <v>35257</v>
      </c>
      <c r="L15" s="81"/>
      <c r="M15" s="81">
        <f>SUM(C15:L15)</f>
        <v>35257</v>
      </c>
    </row>
    <row r="16" spans="1:42" ht="24" customHeight="1">
      <c r="A16" s="3" t="s">
        <v>125</v>
      </c>
      <c r="C16" s="81">
        <v>0</v>
      </c>
      <c r="D16" s="81"/>
      <c r="E16" s="81">
        <v>0</v>
      </c>
      <c r="F16" s="81"/>
      <c r="G16" s="81">
        <v>0</v>
      </c>
      <c r="H16" s="81"/>
      <c r="I16" s="81">
        <v>0</v>
      </c>
      <c r="J16" s="81"/>
      <c r="K16" s="81">
        <v>-30240</v>
      </c>
      <c r="L16" s="81"/>
      <c r="M16" s="81">
        <f>SUM(C16:L16)</f>
        <v>-30240</v>
      </c>
    </row>
    <row r="17" spans="1:13" ht="24" customHeight="1" thickBot="1">
      <c r="A17" s="1" t="s">
        <v>143</v>
      </c>
      <c r="C17" s="82">
        <f>SUM(C14:C16)</f>
        <v>503998</v>
      </c>
      <c r="D17" s="81"/>
      <c r="E17" s="82">
        <f>SUM(E14:E16)</f>
        <v>244394</v>
      </c>
      <c r="F17" s="81"/>
      <c r="G17" s="82">
        <f>SUM(G14:G16)</f>
        <v>12910</v>
      </c>
      <c r="H17" s="81"/>
      <c r="I17" s="82">
        <f>SUM(I14:I16)</f>
        <v>50400</v>
      </c>
      <c r="J17" s="81"/>
      <c r="K17" s="82">
        <f>SUM(K14:K16)</f>
        <v>1415141</v>
      </c>
      <c r="L17" s="81"/>
      <c r="M17" s="82">
        <f>SUM(M14:M16)</f>
        <v>2226843</v>
      </c>
    </row>
    <row r="18" spans="1:13" ht="24" customHeight="1" thickTop="1">
      <c r="A18" s="7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>
        <f>SUM(M17-'BS '!E69)</f>
        <v>0</v>
      </c>
    </row>
    <row r="19" spans="1:13" ht="24" customHeight="1">
      <c r="A19" s="80" t="s">
        <v>21</v>
      </c>
    </row>
  </sheetData>
  <mergeCells count="1">
    <mergeCell ref="I6:K6"/>
  </mergeCells>
  <printOptions horizontalCentered="1"/>
  <pageMargins left="0.4" right="0.4" top="0.90500000000000003" bottom="0.39370078740157499" header="0.196850393700787" footer="0.196850393700787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BF41-6C47-4529-B17F-8A3C243E6BAC}">
  <dimension ref="A1:L68"/>
  <sheetViews>
    <sheetView showGridLines="0" view="pageBreakPreview" zoomScaleNormal="100" zoomScaleSheetLayoutView="100" workbookViewId="0">
      <selection activeCell="A2" sqref="A2"/>
    </sheetView>
  </sheetViews>
  <sheetFormatPr defaultColWidth="9.44140625" defaultRowHeight="24" customHeight="1"/>
  <cols>
    <col min="1" max="1" width="54.44140625" style="43" customWidth="1"/>
    <col min="2" max="2" width="14.33203125" style="43" customWidth="1"/>
    <col min="3" max="3" width="6.109375" style="43" customWidth="1"/>
    <col min="4" max="4" width="2.44140625" style="43" customWidth="1"/>
    <col min="5" max="5" width="14.6640625" style="43" customWidth="1"/>
    <col min="6" max="6" width="1.77734375" style="43" customWidth="1"/>
    <col min="7" max="7" width="14.6640625" style="43" customWidth="1"/>
    <col min="8" max="8" width="1.44140625" style="43" customWidth="1"/>
    <col min="9" max="9" width="8.5546875" style="43" customWidth="1"/>
    <col min="10" max="16384" width="9.44140625" style="43"/>
  </cols>
  <sheetData>
    <row r="1" spans="1:12" ht="24" customHeight="1">
      <c r="B1" s="24"/>
      <c r="C1" s="26"/>
      <c r="D1" s="28"/>
      <c r="E1" s="30"/>
      <c r="F1" s="28"/>
      <c r="G1" s="25" t="s">
        <v>45</v>
      </c>
    </row>
    <row r="2" spans="1:12" ht="24" customHeight="1">
      <c r="A2" s="17" t="s">
        <v>0</v>
      </c>
      <c r="B2" s="24"/>
      <c r="C2" s="26"/>
      <c r="D2" s="28"/>
      <c r="E2" s="30"/>
      <c r="F2" s="28"/>
      <c r="G2" s="25"/>
    </row>
    <row r="3" spans="1:12" ht="24" customHeight="1">
      <c r="A3" s="17" t="s">
        <v>68</v>
      </c>
      <c r="B3" s="24"/>
      <c r="C3" s="26"/>
      <c r="D3" s="28"/>
      <c r="E3" s="30"/>
      <c r="F3" s="28"/>
      <c r="G3" s="30"/>
    </row>
    <row r="4" spans="1:12" ht="24" customHeight="1">
      <c r="A4" s="17" t="s">
        <v>141</v>
      </c>
      <c r="B4" s="24"/>
      <c r="C4" s="26"/>
      <c r="D4" s="28"/>
      <c r="E4" s="30"/>
      <c r="F4" s="28"/>
      <c r="G4" s="30"/>
    </row>
    <row r="5" spans="1:12" ht="24" customHeight="1">
      <c r="A5" s="17"/>
      <c r="B5" s="24"/>
      <c r="C5" s="26"/>
      <c r="D5" s="28"/>
      <c r="E5" s="25"/>
      <c r="F5" s="34"/>
      <c r="G5" s="10" t="s">
        <v>2</v>
      </c>
    </row>
    <row r="6" spans="1:12" ht="24" customHeight="1">
      <c r="A6" s="6"/>
      <c r="B6" s="24"/>
      <c r="C6" s="26"/>
      <c r="D6" s="28"/>
      <c r="E6" s="14">
        <v>2026</v>
      </c>
      <c r="F6" s="15"/>
      <c r="G6" s="14">
        <v>2025</v>
      </c>
    </row>
    <row r="7" spans="1:12" ht="24" customHeight="1">
      <c r="A7" s="52" t="s">
        <v>69</v>
      </c>
      <c r="B7" s="24"/>
      <c r="C7" s="26"/>
      <c r="D7" s="28"/>
      <c r="E7" s="30"/>
      <c r="F7" s="28"/>
      <c r="G7" s="30"/>
    </row>
    <row r="8" spans="1:12" ht="24" customHeight="1">
      <c r="A8" s="6" t="s">
        <v>70</v>
      </c>
      <c r="B8" s="24"/>
      <c r="C8" s="26"/>
      <c r="D8" s="28"/>
      <c r="E8" s="30">
        <f>PL!E50</f>
        <v>44052</v>
      </c>
      <c r="F8" s="28"/>
      <c r="G8" s="30">
        <f>PL!G50</f>
        <v>2256</v>
      </c>
      <c r="L8" s="30"/>
    </row>
    <row r="9" spans="1:12" ht="24" customHeight="1">
      <c r="A9" s="6" t="s">
        <v>71</v>
      </c>
      <c r="B9" s="24"/>
      <c r="C9" s="26"/>
      <c r="D9" s="28"/>
      <c r="E9" s="30"/>
      <c r="F9" s="28"/>
      <c r="G9" s="30"/>
    </row>
    <row r="10" spans="1:12" ht="24" customHeight="1">
      <c r="A10" s="6" t="s">
        <v>72</v>
      </c>
      <c r="B10" s="24"/>
      <c r="C10" s="26"/>
      <c r="D10" s="28"/>
      <c r="E10" s="30"/>
      <c r="F10" s="28"/>
      <c r="G10" s="30"/>
    </row>
    <row r="11" spans="1:12" ht="24" customHeight="1">
      <c r="A11" s="6" t="s">
        <v>73</v>
      </c>
      <c r="B11" s="53"/>
      <c r="C11" s="26"/>
      <c r="D11" s="28"/>
      <c r="E11" s="30"/>
      <c r="F11" s="28"/>
      <c r="G11" s="30"/>
    </row>
    <row r="12" spans="1:12" ht="24" customHeight="1">
      <c r="A12" s="6" t="s">
        <v>74</v>
      </c>
      <c r="B12" s="24"/>
      <c r="C12" s="26"/>
      <c r="D12" s="28"/>
      <c r="E12" s="30">
        <v>431903</v>
      </c>
      <c r="F12" s="28"/>
      <c r="G12" s="30">
        <v>242433</v>
      </c>
      <c r="L12" s="30"/>
    </row>
    <row r="13" spans="1:12" ht="24" customHeight="1">
      <c r="A13" s="6" t="s">
        <v>75</v>
      </c>
      <c r="B13" s="24"/>
      <c r="C13" s="26"/>
      <c r="D13" s="28"/>
      <c r="E13" s="30">
        <v>3942</v>
      </c>
      <c r="F13" s="28"/>
      <c r="G13" s="30">
        <v>2990</v>
      </c>
      <c r="L13" s="30"/>
    </row>
    <row r="14" spans="1:12" ht="24" customHeight="1">
      <c r="A14" s="6" t="s">
        <v>126</v>
      </c>
      <c r="B14" s="24"/>
      <c r="C14" s="26"/>
      <c r="D14" s="28"/>
      <c r="E14" s="30">
        <v>1275</v>
      </c>
      <c r="F14" s="28"/>
      <c r="G14" s="30">
        <v>993</v>
      </c>
      <c r="L14" s="30"/>
    </row>
    <row r="15" spans="1:12" ht="24" customHeight="1">
      <c r="A15" s="6" t="s">
        <v>138</v>
      </c>
      <c r="B15" s="24"/>
      <c r="C15" s="26"/>
      <c r="D15" s="28"/>
      <c r="E15" s="30">
        <v>14</v>
      </c>
      <c r="F15" s="28"/>
      <c r="G15" s="30">
        <v>1786</v>
      </c>
      <c r="L15" s="30"/>
    </row>
    <row r="16" spans="1:12" ht="24" customHeight="1">
      <c r="A16" s="24" t="s">
        <v>76</v>
      </c>
      <c r="B16" s="24"/>
      <c r="C16" s="26"/>
      <c r="D16" s="28"/>
      <c r="E16" s="30">
        <v>-2</v>
      </c>
      <c r="F16" s="28"/>
      <c r="G16" s="30">
        <v>-4</v>
      </c>
      <c r="L16" s="30"/>
    </row>
    <row r="17" spans="1:12" ht="24" customHeight="1">
      <c r="A17" s="24" t="s">
        <v>77</v>
      </c>
      <c r="B17" s="24"/>
      <c r="C17" s="26"/>
      <c r="D17" s="28"/>
      <c r="E17" s="27">
        <v>7957</v>
      </c>
      <c r="F17" s="26"/>
      <c r="G17" s="27">
        <v>6159</v>
      </c>
      <c r="L17" s="30"/>
    </row>
    <row r="18" spans="1:12" ht="24" customHeight="1">
      <c r="A18" s="6" t="s">
        <v>78</v>
      </c>
      <c r="B18" s="24"/>
      <c r="C18" s="26"/>
      <c r="D18" s="28"/>
      <c r="L18" s="30"/>
    </row>
    <row r="19" spans="1:12" ht="24" customHeight="1">
      <c r="A19" s="6" t="s">
        <v>79</v>
      </c>
      <c r="B19" s="24"/>
      <c r="C19" s="44"/>
      <c r="D19" s="28"/>
      <c r="E19" s="30">
        <f>SUM(E8:E17)</f>
        <v>489141</v>
      </c>
      <c r="G19" s="30">
        <f>SUM(G8:G17)</f>
        <v>256613</v>
      </c>
      <c r="L19" s="30"/>
    </row>
    <row r="20" spans="1:12" ht="24" customHeight="1">
      <c r="A20" s="6" t="s">
        <v>80</v>
      </c>
      <c r="E20" s="30"/>
      <c r="G20" s="30"/>
      <c r="L20" s="30"/>
    </row>
    <row r="21" spans="1:12" ht="24" customHeight="1">
      <c r="A21" s="6" t="s">
        <v>81</v>
      </c>
      <c r="E21" s="30">
        <v>-423535</v>
      </c>
      <c r="G21" s="30">
        <v>-487576</v>
      </c>
      <c r="L21" s="30"/>
    </row>
    <row r="22" spans="1:12" ht="24" customHeight="1">
      <c r="A22" s="40" t="s">
        <v>82</v>
      </c>
      <c r="E22" s="30">
        <v>0</v>
      </c>
      <c r="G22" s="30">
        <v>-24155</v>
      </c>
      <c r="L22" s="30"/>
    </row>
    <row r="23" spans="1:12" ht="24" customHeight="1">
      <c r="A23" s="6" t="s">
        <v>83</v>
      </c>
      <c r="E23" s="30">
        <v>-37327</v>
      </c>
      <c r="G23" s="30">
        <v>-3663</v>
      </c>
      <c r="L23" s="30"/>
    </row>
    <row r="24" spans="1:12" ht="24" customHeight="1">
      <c r="A24" s="6" t="s">
        <v>84</v>
      </c>
      <c r="E24" s="30">
        <v>-31</v>
      </c>
      <c r="G24" s="30">
        <v>-89</v>
      </c>
      <c r="L24" s="30"/>
    </row>
    <row r="25" spans="1:12" ht="24" customHeight="1">
      <c r="A25" s="6" t="s">
        <v>85</v>
      </c>
      <c r="E25" s="30"/>
      <c r="G25" s="30"/>
      <c r="L25" s="30"/>
    </row>
    <row r="26" spans="1:12" ht="24" customHeight="1">
      <c r="A26" s="6" t="s">
        <v>127</v>
      </c>
      <c r="E26" s="30">
        <v>31549</v>
      </c>
      <c r="G26" s="30">
        <v>-55</v>
      </c>
      <c r="L26" s="30"/>
    </row>
    <row r="27" spans="1:12" ht="24" customHeight="1">
      <c r="A27" s="6" t="s">
        <v>86</v>
      </c>
      <c r="E27" s="30">
        <v>-921</v>
      </c>
      <c r="G27" s="30">
        <v>-648</v>
      </c>
      <c r="L27" s="30"/>
    </row>
    <row r="28" spans="1:12" ht="24" customHeight="1">
      <c r="A28" s="43" t="s">
        <v>87</v>
      </c>
      <c r="E28" s="30">
        <v>1548</v>
      </c>
      <c r="G28" s="30">
        <v>-315</v>
      </c>
      <c r="L28" s="30"/>
    </row>
    <row r="29" spans="1:12" ht="24" customHeight="1">
      <c r="A29" s="69" t="s">
        <v>128</v>
      </c>
      <c r="E29" s="29">
        <v>0</v>
      </c>
      <c r="G29" s="29">
        <v>-600</v>
      </c>
    </row>
    <row r="30" spans="1:12" ht="24" customHeight="1">
      <c r="A30" s="6" t="s">
        <v>151</v>
      </c>
      <c r="E30" s="30">
        <f>SUM(E19:E29)</f>
        <v>60424</v>
      </c>
      <c r="G30" s="30">
        <f>SUM(G19:G29)</f>
        <v>-260488</v>
      </c>
      <c r="L30" s="30"/>
    </row>
    <row r="31" spans="1:12" ht="24" customHeight="1">
      <c r="A31" s="6" t="s">
        <v>88</v>
      </c>
      <c r="E31" s="30">
        <v>2</v>
      </c>
      <c r="G31" s="30">
        <v>4</v>
      </c>
      <c r="L31" s="30"/>
    </row>
    <row r="32" spans="1:12" ht="24" customHeight="1">
      <c r="A32" s="6" t="s">
        <v>89</v>
      </c>
      <c r="E32" s="30">
        <v>-7092</v>
      </c>
      <c r="G32" s="30">
        <v>-3960</v>
      </c>
      <c r="L32" s="30"/>
    </row>
    <row r="33" spans="1:12" ht="24" customHeight="1">
      <c r="A33" s="52" t="s">
        <v>149</v>
      </c>
      <c r="E33" s="54">
        <f>SUM(E30:E32)</f>
        <v>53334</v>
      </c>
      <c r="F33" s="55"/>
      <c r="G33" s="54">
        <f>SUM(G30:G32)</f>
        <v>-264444</v>
      </c>
      <c r="L33" s="30"/>
    </row>
    <row r="34" spans="1:12" ht="24" customHeight="1">
      <c r="E34" s="30"/>
      <c r="G34" s="30"/>
      <c r="L34" s="30"/>
    </row>
    <row r="35" spans="1:12" ht="24" customHeight="1">
      <c r="A35" s="24" t="s">
        <v>21</v>
      </c>
      <c r="E35" s="30"/>
      <c r="G35" s="30"/>
      <c r="L35" s="30"/>
    </row>
    <row r="36" spans="1:12" ht="24" customHeight="1">
      <c r="A36" s="24"/>
      <c r="E36" s="30"/>
      <c r="G36" s="25" t="s">
        <v>45</v>
      </c>
      <c r="L36" s="30"/>
    </row>
    <row r="37" spans="1:12" ht="24" customHeight="1">
      <c r="A37" s="17" t="s">
        <v>0</v>
      </c>
      <c r="E37" s="30"/>
      <c r="H37" s="8"/>
      <c r="I37" s="8"/>
      <c r="L37" s="30"/>
    </row>
    <row r="38" spans="1:12" ht="24" customHeight="1">
      <c r="A38" s="17" t="s">
        <v>90</v>
      </c>
      <c r="B38" s="8"/>
      <c r="C38" s="9"/>
      <c r="D38" s="9"/>
      <c r="E38" s="9"/>
      <c r="F38" s="9"/>
      <c r="G38" s="25"/>
      <c r="H38" s="8"/>
      <c r="I38" s="8"/>
      <c r="L38" s="30"/>
    </row>
    <row r="39" spans="1:12" ht="24" customHeight="1">
      <c r="A39" s="17" t="s">
        <v>141</v>
      </c>
      <c r="B39" s="8"/>
      <c r="C39" s="9"/>
      <c r="D39" s="9"/>
      <c r="E39" s="9"/>
      <c r="F39" s="9"/>
      <c r="G39" s="8"/>
      <c r="H39" s="56"/>
      <c r="I39" s="56"/>
      <c r="L39" s="30"/>
    </row>
    <row r="40" spans="1:12" ht="24" customHeight="1">
      <c r="A40" s="6"/>
      <c r="B40" s="8"/>
      <c r="C40" s="56"/>
      <c r="D40" s="56"/>
      <c r="E40" s="25"/>
      <c r="F40" s="34"/>
      <c r="G40" s="10" t="s">
        <v>2</v>
      </c>
      <c r="H40" s="56"/>
      <c r="I40" s="56"/>
      <c r="L40" s="30"/>
    </row>
    <row r="41" spans="1:12" ht="24" customHeight="1">
      <c r="A41" s="6"/>
      <c r="C41" s="56"/>
      <c r="D41" s="56"/>
      <c r="E41" s="14">
        <v>2026</v>
      </c>
      <c r="F41" s="15"/>
      <c r="G41" s="14">
        <v>2025</v>
      </c>
      <c r="H41" s="56"/>
      <c r="I41" s="56"/>
      <c r="L41" s="30"/>
    </row>
    <row r="42" spans="1:12" ht="24" customHeight="1">
      <c r="A42" s="52" t="s">
        <v>91</v>
      </c>
      <c r="C42" s="56"/>
      <c r="D42" s="56"/>
      <c r="E42" s="30"/>
      <c r="F42" s="28"/>
      <c r="G42" s="30"/>
      <c r="H42" s="56"/>
      <c r="I42" s="56"/>
      <c r="L42" s="30"/>
    </row>
    <row r="43" spans="1:12" ht="24" customHeight="1">
      <c r="A43" s="6" t="s">
        <v>92</v>
      </c>
      <c r="C43" s="56"/>
      <c r="D43" s="56"/>
      <c r="E43" s="30">
        <v>-555</v>
      </c>
      <c r="F43" s="28"/>
      <c r="G43" s="30">
        <v>-1662</v>
      </c>
      <c r="H43" s="56"/>
      <c r="I43" s="56"/>
      <c r="L43" s="30"/>
    </row>
    <row r="44" spans="1:12" ht="24" customHeight="1">
      <c r="A44" s="43" t="s">
        <v>129</v>
      </c>
      <c r="C44" s="56"/>
      <c r="D44" s="56"/>
      <c r="E44" s="30">
        <v>-1065</v>
      </c>
      <c r="F44" s="28"/>
      <c r="G44" s="30">
        <v>-2071</v>
      </c>
      <c r="H44" s="56"/>
      <c r="I44" s="56"/>
      <c r="L44" s="30"/>
    </row>
    <row r="45" spans="1:12" ht="24" customHeight="1">
      <c r="A45" s="52" t="s">
        <v>135</v>
      </c>
      <c r="C45" s="56"/>
      <c r="D45" s="56"/>
      <c r="E45" s="62">
        <f>SUM(E43:E44)</f>
        <v>-1620</v>
      </c>
      <c r="F45" s="55"/>
      <c r="G45" s="62">
        <f>SUM(G43:G44)</f>
        <v>-3733</v>
      </c>
      <c r="H45" s="56"/>
      <c r="I45" s="56"/>
      <c r="L45" s="30"/>
    </row>
    <row r="46" spans="1:12" ht="24" customHeight="1">
      <c r="A46" s="52" t="s">
        <v>93</v>
      </c>
      <c r="C46" s="56"/>
      <c r="D46" s="56"/>
      <c r="E46" s="30"/>
      <c r="F46" s="28"/>
      <c r="G46" s="30"/>
      <c r="H46" s="56"/>
      <c r="I46" s="56"/>
      <c r="L46" s="30"/>
    </row>
    <row r="47" spans="1:12" ht="24" customHeight="1">
      <c r="A47" s="6" t="s">
        <v>109</v>
      </c>
      <c r="C47" s="56"/>
      <c r="D47" s="56"/>
      <c r="E47" s="30">
        <v>619474</v>
      </c>
      <c r="F47" s="28"/>
      <c r="G47" s="30">
        <v>701252</v>
      </c>
      <c r="H47" s="56"/>
      <c r="I47" s="56"/>
      <c r="L47" s="30"/>
    </row>
    <row r="48" spans="1:12" ht="24" customHeight="1">
      <c r="A48" s="6" t="s">
        <v>110</v>
      </c>
      <c r="C48" s="56"/>
      <c r="D48" s="56"/>
      <c r="E48" s="30">
        <v>-573034</v>
      </c>
      <c r="F48" s="28"/>
      <c r="G48" s="30">
        <v>-331985</v>
      </c>
      <c r="H48" s="56"/>
      <c r="I48" s="56"/>
      <c r="L48" s="30"/>
    </row>
    <row r="49" spans="1:12" ht="24" customHeight="1">
      <c r="A49" s="6" t="s">
        <v>94</v>
      </c>
      <c r="C49" s="56"/>
      <c r="D49" s="56"/>
      <c r="E49" s="30">
        <v>-1087</v>
      </c>
      <c r="G49" s="30">
        <v>-985</v>
      </c>
      <c r="H49" s="56"/>
      <c r="I49" s="56"/>
      <c r="L49" s="30"/>
    </row>
    <row r="50" spans="1:12" ht="24" customHeight="1">
      <c r="A50" s="6" t="s">
        <v>95</v>
      </c>
      <c r="C50" s="56"/>
      <c r="D50" s="56"/>
      <c r="E50" s="30">
        <v>-34448</v>
      </c>
      <c r="G50" s="30">
        <v>-35285</v>
      </c>
      <c r="H50" s="56"/>
      <c r="I50" s="56"/>
      <c r="L50" s="30"/>
    </row>
    <row r="51" spans="1:12" ht="24" customHeight="1">
      <c r="A51" s="6" t="s">
        <v>96</v>
      </c>
      <c r="C51" s="56"/>
      <c r="D51" s="56"/>
      <c r="E51" s="29">
        <v>-30240</v>
      </c>
      <c r="F51" s="28"/>
      <c r="G51" s="29">
        <v>-30240</v>
      </c>
      <c r="H51" s="56"/>
      <c r="I51" s="56"/>
      <c r="L51" s="30"/>
    </row>
    <row r="52" spans="1:12" ht="24" customHeight="1">
      <c r="A52" s="52" t="s">
        <v>148</v>
      </c>
      <c r="C52" s="56"/>
      <c r="D52" s="56"/>
      <c r="E52" s="27">
        <f>SUM(E47:E51)</f>
        <v>-19335</v>
      </c>
      <c r="F52" s="55"/>
      <c r="G52" s="27">
        <f>SUM(G47:G51)</f>
        <v>302757</v>
      </c>
      <c r="H52" s="56"/>
      <c r="I52" s="56"/>
      <c r="L52" s="30"/>
    </row>
    <row r="53" spans="1:12" ht="24" customHeight="1">
      <c r="A53" s="52" t="s">
        <v>134</v>
      </c>
      <c r="C53" s="56"/>
      <c r="D53" s="56"/>
      <c r="E53" s="30">
        <f>SUM(E33,E45,E52)</f>
        <v>32379</v>
      </c>
      <c r="G53" s="30">
        <f>SUM(G33,G45,G52)</f>
        <v>34580</v>
      </c>
      <c r="H53" s="56"/>
      <c r="I53" s="56"/>
      <c r="L53" s="30"/>
    </row>
    <row r="54" spans="1:12" ht="24" customHeight="1">
      <c r="A54" s="6" t="s">
        <v>97</v>
      </c>
      <c r="C54" s="56"/>
      <c r="D54" s="56"/>
      <c r="E54" s="57">
        <f>'BS '!G10</f>
        <v>59157</v>
      </c>
      <c r="F54" s="55"/>
      <c r="G54" s="57">
        <v>17419</v>
      </c>
      <c r="H54" s="56"/>
      <c r="I54" s="56"/>
      <c r="L54" s="30"/>
    </row>
    <row r="55" spans="1:12" ht="24" customHeight="1" thickBot="1">
      <c r="A55" s="52" t="s">
        <v>98</v>
      </c>
      <c r="C55" s="56"/>
      <c r="D55" s="56"/>
      <c r="E55" s="58">
        <f>SUM(E53:E54)</f>
        <v>91536</v>
      </c>
      <c r="F55" s="55"/>
      <c r="G55" s="58">
        <f>SUM(G53:G54)</f>
        <v>51999</v>
      </c>
      <c r="H55" s="56"/>
      <c r="I55" s="56"/>
      <c r="L55" s="30"/>
    </row>
    <row r="56" spans="1:12" ht="24" customHeight="1" thickTop="1">
      <c r="A56" s="6"/>
      <c r="C56" s="56"/>
      <c r="D56" s="56"/>
      <c r="E56" s="30">
        <f>E55-'BS '!E10</f>
        <v>0</v>
      </c>
      <c r="G56" s="30">
        <f>G55-G54-G53</f>
        <v>0</v>
      </c>
      <c r="H56" s="56"/>
      <c r="I56" s="56"/>
      <c r="L56" s="30"/>
    </row>
    <row r="57" spans="1:12" ht="24" customHeight="1">
      <c r="A57" s="63" t="s">
        <v>111</v>
      </c>
      <c r="B57" s="64"/>
      <c r="C57" s="64"/>
      <c r="D57" s="64"/>
      <c r="E57" s="65"/>
      <c r="F57" s="64"/>
      <c r="G57" s="65"/>
      <c r="L57" s="30"/>
    </row>
    <row r="58" spans="1:12" ht="24" customHeight="1">
      <c r="A58" s="66" t="s">
        <v>112</v>
      </c>
      <c r="B58" s="64"/>
      <c r="C58" s="64"/>
      <c r="D58" s="64"/>
      <c r="E58" s="65"/>
      <c r="F58" s="64"/>
      <c r="G58" s="65"/>
      <c r="L58" s="30"/>
    </row>
    <row r="59" spans="1:12" ht="24" customHeight="1">
      <c r="A59" s="66" t="s">
        <v>130</v>
      </c>
      <c r="B59" s="64"/>
      <c r="C59" s="64"/>
      <c r="D59" s="64"/>
      <c r="E59" s="65"/>
      <c r="F59" s="64"/>
      <c r="G59" s="65"/>
      <c r="L59" s="30"/>
    </row>
    <row r="60" spans="1:12" ht="24" customHeight="1">
      <c r="A60" s="43" t="s">
        <v>131</v>
      </c>
      <c r="B60" s="64"/>
      <c r="C60" s="64"/>
      <c r="D60" s="64"/>
      <c r="E60" s="30">
        <v>24155</v>
      </c>
      <c r="G60" s="30">
        <v>23712</v>
      </c>
      <c r="L60" s="30"/>
    </row>
    <row r="61" spans="1:12" ht="24" customHeight="1">
      <c r="A61" s="66" t="s">
        <v>118</v>
      </c>
      <c r="C61" s="56"/>
      <c r="D61" s="56"/>
      <c r="E61" s="30">
        <v>0</v>
      </c>
      <c r="G61" s="30">
        <v>1470</v>
      </c>
      <c r="H61" s="56"/>
      <c r="I61" s="56"/>
    </row>
    <row r="62" spans="1:12" ht="24" customHeight="1">
      <c r="A62" s="66"/>
      <c r="C62" s="56"/>
      <c r="D62" s="56"/>
      <c r="E62" s="30"/>
      <c r="G62" s="30"/>
      <c r="H62" s="56"/>
      <c r="I62" s="56"/>
    </row>
    <row r="63" spans="1:12" ht="24" customHeight="1">
      <c r="A63" s="24" t="s">
        <v>21</v>
      </c>
      <c r="E63" s="30"/>
      <c r="G63" s="30"/>
    </row>
    <row r="64" spans="1:12" ht="24" customHeight="1">
      <c r="A64" s="24"/>
      <c r="E64" s="30"/>
      <c r="G64" s="30"/>
    </row>
    <row r="65" spans="1:7" ht="24" customHeight="1">
      <c r="A65" s="24"/>
      <c r="E65" s="30"/>
      <c r="G65" s="30"/>
    </row>
    <row r="66" spans="1:7" ht="24" customHeight="1">
      <c r="A66" s="24"/>
      <c r="E66" s="30"/>
      <c r="G66" s="30"/>
    </row>
    <row r="67" spans="1:7" ht="24" customHeight="1">
      <c r="A67" s="24"/>
      <c r="E67" s="30"/>
      <c r="G67" s="30"/>
    </row>
    <row r="68" spans="1:7" ht="24" customHeight="1">
      <c r="A68" s="24"/>
      <c r="E68" s="30"/>
      <c r="G68" s="30"/>
    </row>
  </sheetData>
  <printOptions horizontalCentered="1"/>
  <pageMargins left="0.75" right="0.35" top="0.78" bottom="0.18" header="0.3" footer="0.3"/>
  <pageSetup paperSize="9" scale="85" orientation="portrait" r:id="rId1"/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3" ma:contentTypeDescription="Create a new document." ma:contentTypeScope="" ma:versionID="fdccff704bafc06475c756ebbfc2037c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ee801647453de702abf4966c291e77a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622F6F-251B-4DC5-A898-F376F9550CE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2be3034-f67d-482e-a752-de46e82c8e9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DD1151-5DA4-41C4-AACC-4BFC4D9B27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12E201-1FAA-45C0-B239-B2E0212D5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Statement of changes</vt:lpstr>
      <vt:lpstr>CF </vt:lpstr>
      <vt:lpstr>'CF '!Print_Area</vt:lpstr>
      <vt:lpstr>PL!Print_Area</vt:lpstr>
      <vt:lpstr>'Statement of changes'!Print_Area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2026-08-13T08:33:58Z</cp:lastPrinted>
  <dcterms:created xsi:type="dcterms:W3CDTF">1998-05-15T13:01:49Z</dcterms:created>
  <dcterms:modified xsi:type="dcterms:W3CDTF">2026-08-13T08:34:49Z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Order">
    <vt:r8>47800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