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BGI\0. FS\2026\062026\6. fs comp\งบ audit\EN\"/>
    </mc:Choice>
  </mc:AlternateContent>
  <xr:revisionPtr revIDLastSave="0" documentId="13_ncr:1_{9E749E74-DE02-45E8-A4E4-C2ACC9F36BB3}" xr6:coauthVersionLast="47" xr6:coauthVersionMax="47" xr10:uidLastSave="{00000000-0000-0000-0000-000000000000}"/>
  <bookViews>
    <workbookView xWindow="28680" yWindow="-120" windowWidth="29040" windowHeight="15840" tabRatio="761" activeTab="2" xr2:uid="{14883CB7-AEC5-4D12-A49E-22CE010D98F3}"/>
  </bookViews>
  <sheets>
    <sheet name="BS_2-4" sheetId="2" r:id="rId1"/>
    <sheet name="PL_5-6" sheetId="3" r:id="rId2"/>
    <sheet name="PL_7-8" sheetId="4" r:id="rId3"/>
    <sheet name="SH_9" sheetId="13" r:id="rId4"/>
    <sheet name="SH_10" sheetId="10" r:id="rId5"/>
    <sheet name="SH_11" sheetId="14" r:id="rId6"/>
    <sheet name="SH_12" sheetId="12" r:id="rId7"/>
    <sheet name="CF_13-14" sheetId="5" r:id="rId8"/>
    <sheet name="DS_INTERNAL_SETTINGS_STORAGE" sheetId="15" state="veryHidden" r:id="rId9"/>
    <sheet name="DS_INTERNAL_DOCGROUP_STORAGE" sheetId="16" state="veryHidden" r:id="rId10"/>
    <sheet name="DS_INTERNAL_DOCUMENT_STORAGE" sheetId="17" state="veryHidden" r:id="rId11"/>
    <sheet name="DS_INTERNAL_SNIP_STORAGE" sheetId="18" state="veryHidden" r:id="rId12"/>
  </sheets>
  <definedNames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>#REF!</definedName>
    <definedName name="_xlnm.Print_Area" localSheetId="0">'BS_2-4'!$A$1:$L$102</definedName>
    <definedName name="_xlnm.Print_Area" localSheetId="7">'CF_13-14'!$A$1:$H$88</definedName>
    <definedName name="_xlnm.Print_Area" localSheetId="1">'PL_5-6'!$A$1:$K$68</definedName>
    <definedName name="_xlnm.Print_Area" localSheetId="2">'PL_7-8'!$A$1:$K$69</definedName>
    <definedName name="_xlnm.Print_Area" localSheetId="4">SH_10!$A$1:$Y$27</definedName>
    <definedName name="_xlnm.Print_Area" localSheetId="5">SH_11!$A$1:$Q$22</definedName>
    <definedName name="_xlnm.Print_Area" localSheetId="6">SH_12!$A$1:$Q$22</definedName>
    <definedName name="_xlnm.Print_Area" localSheetId="3">SH_9!$A$1:$Y$27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5" l="1"/>
  <c r="F81" i="5"/>
  <c r="D81" i="5"/>
  <c r="B81" i="5"/>
  <c r="H62" i="5"/>
  <c r="F62" i="5"/>
  <c r="D62" i="5"/>
  <c r="B62" i="5"/>
  <c r="B86" i="5"/>
  <c r="I55" i="4"/>
  <c r="I57" i="4" s="1"/>
  <c r="K18" i="4"/>
  <c r="K18" i="3"/>
  <c r="J63" i="2"/>
  <c r="F63" i="2"/>
  <c r="J18" i="2"/>
  <c r="H86" i="5"/>
  <c r="D86" i="5"/>
  <c r="H29" i="5"/>
  <c r="H39" i="5" s="1"/>
  <c r="H41" i="5" s="1"/>
  <c r="D29" i="5"/>
  <c r="D39" i="5" s="1"/>
  <c r="D41" i="5" s="1"/>
  <c r="O20" i="14"/>
  <c r="M20" i="14"/>
  <c r="K20" i="14"/>
  <c r="I20" i="14"/>
  <c r="G20" i="14"/>
  <c r="E20" i="14"/>
  <c r="C20" i="14"/>
  <c r="Q19" i="14"/>
  <c r="Q18" i="14"/>
  <c r="Q20" i="14" s="1"/>
  <c r="O15" i="14"/>
  <c r="M15" i="14"/>
  <c r="K15" i="14"/>
  <c r="I15" i="14"/>
  <c r="G15" i="14"/>
  <c r="E15" i="14"/>
  <c r="C15" i="14"/>
  <c r="C22" i="14" s="1"/>
  <c r="Q14" i="14"/>
  <c r="Q15" i="14" s="1"/>
  <c r="Q11" i="14"/>
  <c r="W25" i="13"/>
  <c r="S25" i="13"/>
  <c r="Q25" i="13"/>
  <c r="O25" i="13"/>
  <c r="M25" i="13"/>
  <c r="K25" i="13"/>
  <c r="I25" i="13"/>
  <c r="G25" i="13"/>
  <c r="E25" i="13"/>
  <c r="C25" i="13"/>
  <c r="U24" i="13"/>
  <c r="Y24" i="13" s="1"/>
  <c r="U23" i="13"/>
  <c r="W18" i="13"/>
  <c r="W20" i="13" s="1"/>
  <c r="W27" i="13" s="1"/>
  <c r="S18" i="13"/>
  <c r="S20" i="13" s="1"/>
  <c r="S27" i="13" s="1"/>
  <c r="Q18" i="13"/>
  <c r="Q20" i="13" s="1"/>
  <c r="Q27" i="13" s="1"/>
  <c r="O18" i="13"/>
  <c r="O20" i="13" s="1"/>
  <c r="O27" i="13" s="1"/>
  <c r="M18" i="13"/>
  <c r="M20" i="13" s="1"/>
  <c r="M27" i="13" s="1"/>
  <c r="K18" i="13"/>
  <c r="K20" i="13" s="1"/>
  <c r="K27" i="13" s="1"/>
  <c r="I18" i="13"/>
  <c r="I20" i="13" s="1"/>
  <c r="I27" i="13" s="1"/>
  <c r="G18" i="13"/>
  <c r="G20" i="13" s="1"/>
  <c r="G27" i="13" s="1"/>
  <c r="E18" i="13"/>
  <c r="E20" i="13" s="1"/>
  <c r="E27" i="13" s="1"/>
  <c r="C18" i="13"/>
  <c r="C20" i="13" s="1"/>
  <c r="C27" i="13" s="1"/>
  <c r="Y17" i="13"/>
  <c r="U16" i="13"/>
  <c r="Y15" i="13"/>
  <c r="U12" i="13"/>
  <c r="K63" i="4"/>
  <c r="K55" i="4"/>
  <c r="K57" i="4" s="1"/>
  <c r="G63" i="4"/>
  <c r="G55" i="4"/>
  <c r="G57" i="4" s="1"/>
  <c r="K31" i="4"/>
  <c r="K12" i="4"/>
  <c r="G31" i="4"/>
  <c r="G12" i="4"/>
  <c r="G18" i="4" s="1"/>
  <c r="K62" i="3"/>
  <c r="K54" i="3"/>
  <c r="K56" i="3" s="1"/>
  <c r="G62" i="3"/>
  <c r="G54" i="3"/>
  <c r="G56" i="3" s="1"/>
  <c r="K31" i="3"/>
  <c r="K46" i="3" s="1"/>
  <c r="K12" i="3"/>
  <c r="G31" i="3"/>
  <c r="G46" i="3" s="1"/>
  <c r="G12" i="3"/>
  <c r="G18" i="3" s="1"/>
  <c r="H63" i="2"/>
  <c r="L63" i="2"/>
  <c r="H18" i="2"/>
  <c r="M20" i="12"/>
  <c r="M15" i="12"/>
  <c r="Q25" i="10"/>
  <c r="Q18" i="10"/>
  <c r="Q20" i="10" s="1"/>
  <c r="I22" i="14" l="1"/>
  <c r="K22" i="14"/>
  <c r="M22" i="14"/>
  <c r="Q22" i="14"/>
  <c r="O22" i="14"/>
  <c r="E22" i="14"/>
  <c r="G22" i="14"/>
  <c r="K24" i="4"/>
  <c r="K26" i="4" s="1"/>
  <c r="K46" i="4" s="1"/>
  <c r="G57" i="3"/>
  <c r="K57" i="3"/>
  <c r="H88" i="5"/>
  <c r="D88" i="5"/>
  <c r="U25" i="13"/>
  <c r="Y25" i="13" s="1"/>
  <c r="Y23" i="13"/>
  <c r="G24" i="4"/>
  <c r="G26" i="4" s="1"/>
  <c r="G46" i="4" s="1"/>
  <c r="G58" i="4" s="1"/>
  <c r="G24" i="3"/>
  <c r="G26" i="3" s="1"/>
  <c r="K58" i="4"/>
  <c r="K24" i="3"/>
  <c r="K26" i="3" s="1"/>
  <c r="M22" i="12"/>
  <c r="Q27" i="10"/>
  <c r="U18" i="13"/>
  <c r="U20" i="13" s="1"/>
  <c r="Y16" i="13"/>
  <c r="Y18" i="13" s="1"/>
  <c r="Y20" i="13" s="1"/>
  <c r="Y12" i="13"/>
  <c r="F86" i="5"/>
  <c r="Y27" i="13" l="1"/>
  <c r="U27" i="13"/>
  <c r="K25" i="10"/>
  <c r="K18" i="10"/>
  <c r="K20" i="10" s="1"/>
  <c r="U12" i="10"/>
  <c r="E55" i="4"/>
  <c r="I54" i="3"/>
  <c r="E54" i="3"/>
  <c r="K27" i="10" l="1"/>
  <c r="F92" i="2"/>
  <c r="L18" i="2" l="1"/>
  <c r="F18" i="2"/>
  <c r="W18" i="10" l="1"/>
  <c r="W20" i="10" s="1"/>
  <c r="S18" i="10"/>
  <c r="S20" i="10" s="1"/>
  <c r="O18" i="10"/>
  <c r="O20" i="10" s="1"/>
  <c r="M18" i="10"/>
  <c r="M20" i="10" s="1"/>
  <c r="I18" i="10"/>
  <c r="I20" i="10" s="1"/>
  <c r="G18" i="10"/>
  <c r="G20" i="10" s="1"/>
  <c r="E18" i="10"/>
  <c r="E20" i="10" s="1"/>
  <c r="C18" i="10"/>
  <c r="C20" i="10" s="1"/>
  <c r="D8" i="3" l="1"/>
  <c r="F29" i="5"/>
  <c r="F39" i="5" s="1"/>
  <c r="B29" i="5"/>
  <c r="B39" i="5" s="1"/>
  <c r="E31" i="4" l="1"/>
  <c r="L54" i="2"/>
  <c r="J54" i="2"/>
  <c r="L31" i="2"/>
  <c r="J31" i="2"/>
  <c r="H31" i="2"/>
  <c r="F31" i="2"/>
  <c r="F33" i="2" s="1"/>
  <c r="Y17" i="10" l="1"/>
  <c r="U16" i="10"/>
  <c r="F94" i="2"/>
  <c r="L65" i="2"/>
  <c r="J65" i="2"/>
  <c r="F54" i="2"/>
  <c r="H54" i="2"/>
  <c r="L33" i="2"/>
  <c r="Y16" i="10" l="1"/>
  <c r="Y18" i="10" s="1"/>
  <c r="Y20" i="10" s="1"/>
  <c r="U18" i="10"/>
  <c r="U20" i="10" s="1"/>
  <c r="O20" i="12"/>
  <c r="K20" i="12"/>
  <c r="I20" i="12"/>
  <c r="G20" i="12"/>
  <c r="E20" i="12"/>
  <c r="C20" i="12"/>
  <c r="Q19" i="12"/>
  <c r="Q18" i="12"/>
  <c r="O15" i="12"/>
  <c r="K15" i="12"/>
  <c r="I15" i="12"/>
  <c r="G15" i="12"/>
  <c r="E15" i="12"/>
  <c r="C15" i="12"/>
  <c r="Q14" i="12"/>
  <c r="Q15" i="12" s="1"/>
  <c r="Q11" i="12"/>
  <c r="W25" i="10"/>
  <c r="W27" i="10" s="1"/>
  <c r="S25" i="10"/>
  <c r="O25" i="10"/>
  <c r="O27" i="10" s="1"/>
  <c r="M25" i="10"/>
  <c r="M27" i="10" s="1"/>
  <c r="I25" i="10"/>
  <c r="I27" i="10" s="1"/>
  <c r="G25" i="10"/>
  <c r="G27" i="10" s="1"/>
  <c r="E25" i="10"/>
  <c r="C25" i="10"/>
  <c r="U24" i="10"/>
  <c r="Y24" i="10" s="1"/>
  <c r="U23" i="10"/>
  <c r="Y23" i="10" s="1"/>
  <c r="Y15" i="10"/>
  <c r="E22" i="12" l="1"/>
  <c r="G22" i="12"/>
  <c r="I22" i="12"/>
  <c r="K22" i="12"/>
  <c r="S27" i="10"/>
  <c r="C27" i="10"/>
  <c r="E27" i="10"/>
  <c r="U25" i="10"/>
  <c r="Q20" i="12"/>
  <c r="Q22" i="12" s="1"/>
  <c r="O22" i="12"/>
  <c r="C22" i="12"/>
  <c r="Y12" i="10"/>
  <c r="Y25" i="10" l="1"/>
  <c r="Y27" i="10" s="1"/>
  <c r="U27" i="10"/>
  <c r="F87" i="5" l="1"/>
  <c r="B87" i="5" l="1"/>
  <c r="F41" i="5" l="1"/>
  <c r="F88" i="5" l="1"/>
  <c r="I12" i="4"/>
  <c r="I56" i="3"/>
  <c r="I31" i="3"/>
  <c r="I12" i="3"/>
  <c r="J92" i="2"/>
  <c r="J94" i="2" s="1"/>
  <c r="J72" i="2"/>
  <c r="F72" i="2"/>
  <c r="J33" i="2"/>
  <c r="I18" i="4" l="1"/>
  <c r="I24" i="4" s="1"/>
  <c r="I26" i="4" s="1"/>
  <c r="I46" i="4" s="1"/>
  <c r="I18" i="3"/>
  <c r="I24" i="3" s="1"/>
  <c r="I26" i="3" s="1"/>
  <c r="I31" i="4"/>
  <c r="D8" i="4" l="1"/>
  <c r="D7" i="2"/>
  <c r="D41" i="2"/>
  <c r="D73" i="2"/>
  <c r="L92" i="2" l="1"/>
  <c r="L94" i="2" s="1"/>
  <c r="H92" i="2"/>
  <c r="H94" i="2" s="1"/>
  <c r="G92" i="2"/>
  <c r="G94" i="2" s="1"/>
  <c r="G96" i="2" s="1"/>
  <c r="H33" i="2"/>
  <c r="H65" i="2" l="1"/>
  <c r="H96" i="2" s="1"/>
  <c r="L96" i="2"/>
  <c r="J96" i="2"/>
  <c r="F65" i="2"/>
  <c r="F96" i="2" s="1"/>
  <c r="E56" i="3" l="1"/>
  <c r="E57" i="4" l="1"/>
  <c r="I58" i="4" l="1"/>
  <c r="E12" i="4"/>
  <c r="I46" i="3"/>
  <c r="I57" i="3" s="1"/>
  <c r="E31" i="3"/>
  <c r="E12" i="3"/>
  <c r="E18" i="3" s="1"/>
  <c r="E18" i="4" l="1"/>
  <c r="E24" i="4" s="1"/>
  <c r="I60" i="3"/>
  <c r="E63" i="4"/>
  <c r="E46" i="3"/>
  <c r="E57" i="3" s="1"/>
  <c r="I63" i="4"/>
  <c r="E62" i="3"/>
  <c r="E24" i="3" l="1"/>
  <c r="E26" i="4"/>
  <c r="E46" i="4" s="1"/>
  <c r="E58" i="4" s="1"/>
  <c r="I62" i="3"/>
  <c r="E26" i="3" l="1"/>
  <c r="B41" i="5" l="1"/>
  <c r="B88" i="5" l="1"/>
</calcChain>
</file>

<file path=xl/sharedStrings.xml><?xml version="1.0" encoding="utf-8"?>
<sst xmlns="http://schemas.openxmlformats.org/spreadsheetml/2006/main" count="534" uniqueCount="261">
  <si>
    <t>BBGI Public Company Limited and its Subsidiaries</t>
  </si>
  <si>
    <t>Statements of financial position</t>
  </si>
  <si>
    <t xml:space="preserve">Consolidated </t>
  </si>
  <si>
    <t>Separate</t>
  </si>
  <si>
    <t>financial statements</t>
  </si>
  <si>
    <t>30 June</t>
  </si>
  <si>
    <t>31 December</t>
  </si>
  <si>
    <t>Assets</t>
  </si>
  <si>
    <t>(Unaudited)</t>
  </si>
  <si>
    <t xml:space="preserve">(in thousand Baht) </t>
  </si>
  <si>
    <t>Current assets</t>
  </si>
  <si>
    <t>Cash and cash equivalents</t>
  </si>
  <si>
    <t xml:space="preserve">Trade accounts receivable </t>
  </si>
  <si>
    <t>2, 3</t>
  </si>
  <si>
    <t>Other current receivables</t>
  </si>
  <si>
    <t>2, 4</t>
  </si>
  <si>
    <t>Short-term loan to related parties</t>
  </si>
  <si>
    <t>Inventories</t>
  </si>
  <si>
    <t>Current tax assets</t>
  </si>
  <si>
    <t>Other current assets</t>
  </si>
  <si>
    <t>Total current assets</t>
  </si>
  <si>
    <t>Non-current assets</t>
  </si>
  <si>
    <t>Restricted deposits at financial institutions</t>
  </si>
  <si>
    <t>Investment in subsidiaries</t>
  </si>
  <si>
    <t>Other non-current financial assets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</si>
  <si>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</si>
  <si>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</si>
  <si>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</si>
  <si>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</si>
  <si>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</si>
  <si>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</si>
  <si>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</si>
  <si>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</si>
  <si>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</si>
  <si>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</si>
  <si>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</si>
  <si>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/>
  </si>
  <si>
    <t xml:space="preserve">Trade accounts payable </t>
  </si>
  <si>
    <t>Other current payables</t>
  </si>
  <si>
    <t>Current portion of lease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</si>
  <si>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</si>
  <si>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</si>
  <si>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</si>
  <si>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</si>
  <si>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</si>
  <si>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</si>
  <si>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</si>
  <si>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</si>
  <si>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</si>
  <si>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</si>
  <si>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</si>
  <si>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</si>
  <si>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</si>
  <si>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</si>
  <si>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</si>
  <si>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Share premium on ordinary shares</t>
  </si>
  <si>
    <t>Surplus from business combination</t>
  </si>
  <si>
    <t xml:space="preserve">Differences from business restructuring </t>
  </si>
  <si>
    <t xml:space="preserve">Retained earnings 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</si>
  <si>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</si>
  <si>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</si>
  <si>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</si>
  <si>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</si>
  <si>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</si>
  <si>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 xml:space="preserve">Mr. Chalush Chinthammit </t>
  </si>
  <si>
    <t>(Director)</t>
  </si>
  <si>
    <t>Statement of income (Unaudited)</t>
  </si>
  <si>
    <t>Consolidated</t>
  </si>
  <si>
    <t>Three-month period ended</t>
  </si>
  <si>
    <t>(in thousand Baht)</t>
  </si>
  <si>
    <t>Revenue from sale of goods</t>
  </si>
  <si>
    <t>Cost of sale of goods</t>
  </si>
  <si>
    <t>Gross profit</t>
  </si>
  <si>
    <t>Other income</t>
  </si>
  <si>
    <t>Dividend income</t>
  </si>
  <si>
    <t>Distribution costs</t>
  </si>
  <si>
    <t>Administrative expenses</t>
  </si>
  <si>
    <t>using equity method</t>
  </si>
  <si>
    <t>joint venture accounted for using equity method</t>
  </si>
  <si>
    <t>Finance costs</t>
  </si>
  <si>
    <t xml:space="preserve">    Owners of parent</t>
  </si>
  <si>
    <t xml:space="preserve">    Non-controlling interests</t>
  </si>
  <si>
    <t>Statement of comprehensive income (Unaudited)</t>
  </si>
  <si>
    <t xml:space="preserve">Other comprehensive income  </t>
  </si>
  <si>
    <t>Items that will not be reclassified subsequently to profit or loss</t>
  </si>
  <si>
    <t xml:space="preserve">Loss on investments in equity instruments </t>
  </si>
  <si>
    <t>designated at FVOCI, net of tax</t>
  </si>
  <si>
    <t>Total items that will not be reclassified subsequently</t>
  </si>
  <si>
    <t>to profit or loss</t>
  </si>
  <si>
    <t>for the period, net of tax</t>
  </si>
  <si>
    <t xml:space="preserve">    Owners of the parent</t>
  </si>
  <si>
    <t xml:space="preserve"> </t>
  </si>
  <si>
    <t>Six-month period ended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</si>
  <si>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</si>
  <si>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comprehensive income</t>
  </si>
  <si>
    <t>Statement of changes in equity (Unaudited)</t>
  </si>
  <si>
    <t>Consolidated financial statements</t>
  </si>
  <si>
    <t>Other</t>
  </si>
  <si>
    <t xml:space="preserve">Differences </t>
  </si>
  <si>
    <t>Retained earnings</t>
  </si>
  <si>
    <t>Issued and</t>
  </si>
  <si>
    <t>Share premium</t>
  </si>
  <si>
    <t>Surplus from</t>
  </si>
  <si>
    <t xml:space="preserve"> from business</t>
  </si>
  <si>
    <t xml:space="preserve"> attributable</t>
  </si>
  <si>
    <t>Non-</t>
  </si>
  <si>
    <t xml:space="preserve">paid-up  </t>
  </si>
  <si>
    <t> on ordinary</t>
  </si>
  <si>
    <t xml:space="preserve">business </t>
  </si>
  <si>
    <t xml:space="preserve">restructuring under </t>
  </si>
  <si>
    <t>Legal</t>
  </si>
  <si>
    <t>Fair value</t>
  </si>
  <si>
    <t>to owners</t>
  </si>
  <si>
    <t xml:space="preserve">controlling </t>
  </si>
  <si>
    <t>Total</t>
  </si>
  <si>
    <t>share capital</t>
  </si>
  <si>
    <t xml:space="preserve"> shares</t>
  </si>
  <si>
    <t>combination</t>
  </si>
  <si>
    <t>common control</t>
  </si>
  <si>
    <t>reserve</t>
  </si>
  <si>
    <t>Unappropriated</t>
  </si>
  <si>
    <t xml:space="preserve"> reserve</t>
  </si>
  <si>
    <t>of the parent</t>
  </si>
  <si>
    <t>interests</t>
  </si>
  <si>
    <t xml:space="preserve"> equity</t>
  </si>
  <si>
    <t xml:space="preserve">   Dividends paid to owners of the parent</t>
  </si>
  <si>
    <t xml:space="preserve">   Dividends paid by subsidiary</t>
  </si>
  <si>
    <t xml:space="preserve">   Total distributions to owners</t>
  </si>
  <si>
    <t xml:space="preserve">    Issue of ordinary shares </t>
  </si>
  <si>
    <t>Separate financial statements</t>
  </si>
  <si>
    <t>Transactions with owners, recorded directly in equity</t>
  </si>
  <si>
    <t xml:space="preserve">    Dividends paid to owners of the parent</t>
  </si>
  <si>
    <t>Total transactions with owners, recorded directly in equity</t>
  </si>
  <si>
    <t>Statement of cash flows (Unaudited)</t>
  </si>
  <si>
    <t>Cash flows from operating activities</t>
  </si>
  <si>
    <t>Depreciation and amortisation</t>
  </si>
  <si>
    <t>Loss on inventories devaluation</t>
  </si>
  <si>
    <t>Interest income</t>
  </si>
  <si>
    <t xml:space="preserve">   using equity method</t>
  </si>
  <si>
    <t xml:space="preserve">   accounted for using equity method</t>
  </si>
  <si>
    <t>Profit from lawsuit</t>
  </si>
  <si>
    <t>Changes in operating assets and liabilities</t>
  </si>
  <si>
    <t>Trade accounts receivable</t>
  </si>
  <si>
    <t>Other current assets and other non-current assets</t>
  </si>
  <si>
    <t>Trade accounts payable</t>
  </si>
  <si>
    <t>Provisions for employee benefits</t>
  </si>
  <si>
    <t>Other current liabilities and other non-current liabilities</t>
  </si>
  <si>
    <t>Tax paid</t>
  </si>
  <si>
    <t>Cash flows from investing activities</t>
  </si>
  <si>
    <t>Interest received</t>
  </si>
  <si>
    <t>Dividends received</t>
  </si>
  <si>
    <t>Increase in other investment</t>
  </si>
  <si>
    <t>Cash paid for investment in subsidiary</t>
  </si>
  <si>
    <t>Cash paid for investment in associate</t>
  </si>
  <si>
    <t xml:space="preserve">Proceeds from sales of property, plant and equipment </t>
  </si>
  <si>
    <t>Cash flows from financing activities</t>
  </si>
  <si>
    <t>Finance cost paid</t>
  </si>
  <si>
    <t>Proceeds from issue of ordinary shares - net</t>
  </si>
  <si>
    <t>Dividends paid to owners of the parent</t>
  </si>
  <si>
    <t xml:space="preserve">Payment of changes in non-controlling interest in </t>
  </si>
  <si>
    <t xml:space="preserve">   subsidiaries without loss of control</t>
  </si>
  <si>
    <t>Proceeds from short-term loans from related party</t>
  </si>
  <si>
    <t>Repayment of short-term loans from related party</t>
  </si>
  <si>
    <t>Proceeds from debentures</t>
  </si>
  <si>
    <t xml:space="preserve">Proceeds from long-term loans from </t>
  </si>
  <si>
    <t xml:space="preserve">   financial institutions</t>
  </si>
  <si>
    <t>Repayment of long-term loans from financial institutions</t>
  </si>
  <si>
    <t>Payment of lease liabilities</t>
  </si>
  <si>
    <t>Cash and cash equivalents at 1 January</t>
  </si>
  <si>
    <t>Cash and cash equivalents at 30 June</t>
  </si>
  <si>
    <t>2, 11</t>
  </si>
  <si>
    <t>2, 9</t>
  </si>
  <si>
    <t>Dividends paid to non-controlling interests</t>
  </si>
  <si>
    <t>Repayment of debentures</t>
  </si>
  <si>
    <t xml:space="preserve">Gain (loss) on investments in equity instruments </t>
  </si>
  <si>
    <t>Note</t>
  </si>
  <si>
    <t>Proceeds from short-term loans to related parties - net</t>
  </si>
  <si>
    <t>Gain on remeasurements of defined benefit plans, net of tax</t>
  </si>
  <si>
    <t>Short-term loan from related parties</t>
  </si>
  <si>
    <t>Other surpluses</t>
  </si>
  <si>
    <t>Mr. Daechapon Lersuwanaroj</t>
  </si>
  <si>
    <t>(Chief Executive Officer and President)</t>
  </si>
  <si>
    <t>Statement of financial position</t>
  </si>
  <si>
    <t>shares,  par value at Baht 2.5 per share)</t>
  </si>
  <si>
    <t>ordinary shares, par value at Baht 2.5 per share)</t>
  </si>
  <si>
    <t xml:space="preserve">   </t>
  </si>
  <si>
    <t>under common control</t>
  </si>
  <si>
    <t>Appropriated</t>
  </si>
  <si>
    <t xml:space="preserve">       </t>
  </si>
  <si>
    <t xml:space="preserve">        Legal reserve</t>
  </si>
  <si>
    <t>from financial institutions</t>
  </si>
  <si>
    <t>Exchange differences on translating financial statement</t>
  </si>
  <si>
    <t>the period, net of tax</t>
  </si>
  <si>
    <t>Profit (loss) from operating activities</t>
  </si>
  <si>
    <t xml:space="preserve">Profit (loss) before tax income (expense) </t>
  </si>
  <si>
    <t xml:space="preserve">Tax income (expense) </t>
  </si>
  <si>
    <t>Profit (loss) for the period</t>
  </si>
  <si>
    <t>Profit (loss) attributable to:</t>
  </si>
  <si>
    <t>Total comprehensive income (loss) for the period</t>
  </si>
  <si>
    <t>Comprehensive income (loss) attributable to:</t>
  </si>
  <si>
    <t>Other comprehensive income (loss) for</t>
  </si>
  <si>
    <t>Six-month period ended 30 June 2025</t>
  </si>
  <si>
    <t>Balance at 1 January 2025</t>
  </si>
  <si>
    <t>surpluses</t>
  </si>
  <si>
    <t>Balance at 30 June 2025</t>
  </si>
  <si>
    <t xml:space="preserve">     before effect of exchange rate changes</t>
  </si>
  <si>
    <t>Effect of exchange rate changes on cash and cash equivalents</t>
  </si>
  <si>
    <r>
      <t>Issued and paid-up share capital</t>
    </r>
    <r>
      <rPr>
        <i/>
        <sz val="11"/>
        <rFont val="Times New Roman"/>
        <family val="1"/>
      </rPr>
      <t xml:space="preserve"> (1,446,000,000 </t>
    </r>
  </si>
  <si>
    <r>
      <t xml:space="preserve">Authorised share capital </t>
    </r>
    <r>
      <rPr>
        <i/>
        <sz val="11"/>
        <rFont val="Times New Roman"/>
        <family val="1"/>
      </rPr>
      <t xml:space="preserve">(1,446,000,000 ordinary </t>
    </r>
  </si>
  <si>
    <t>Profit for the period</t>
  </si>
  <si>
    <t>Net cash from (used in) operating activities</t>
  </si>
  <si>
    <t>Increase in current investments</t>
  </si>
  <si>
    <t>Net cash from (used in) investing activities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</si>
  <si>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</si>
  <si>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Other comprehensive income (loss)</t>
  </si>
  <si>
    <t>Comprehensive income (loss) for the period</t>
  </si>
  <si>
    <t>Share of profit of subsidiaries accounted for</t>
  </si>
  <si>
    <t xml:space="preserve">Profit before tax income (expense) </t>
  </si>
  <si>
    <t xml:space="preserve">Other comprehensive income (loss) </t>
  </si>
  <si>
    <t>Adjustments to reconcile profit to cash receipts (payments)</t>
  </si>
  <si>
    <t xml:space="preserve">Tax expense (income) </t>
  </si>
  <si>
    <t>Unrealised loss (gain) on foreign exchange</t>
  </si>
  <si>
    <t>Reversal of provision expense</t>
  </si>
  <si>
    <t>Translation</t>
  </si>
  <si>
    <t>Other components of equity</t>
  </si>
  <si>
    <t>Six-month period ended 30 June 2026</t>
  </si>
  <si>
    <t>Balance at 1 January 2026</t>
  </si>
  <si>
    <t>Balance at 30 June 2026</t>
  </si>
  <si>
    <t>7, 8</t>
  </si>
  <si>
    <t>Losses from impairment and write-off of assets</t>
  </si>
  <si>
    <t xml:space="preserve">    Profit</t>
  </si>
  <si>
    <t>Investment in associate</t>
  </si>
  <si>
    <t>Share of profit (loss) of subsidiaries accounted for</t>
  </si>
  <si>
    <t>Share of profit (loss) of associate and</t>
  </si>
  <si>
    <t xml:space="preserve">    Profit (loss)</t>
  </si>
  <si>
    <t>Share of loss (profit) of associate and joint venture</t>
  </si>
  <si>
    <t>Net cash generated from (used in) operations</t>
  </si>
  <si>
    <t>Net increase (decrease) in cash and cash equivalents,</t>
  </si>
  <si>
    <t>Net cash used in financing activities</t>
  </si>
  <si>
    <t>Net increase (decrease)  in cash and cash equivalents</t>
  </si>
  <si>
    <t>Proceeds (repayment) from short-term loans from financial institutions - net</t>
  </si>
  <si>
    <t>Repayment of short-term loans from related parties - net</t>
  </si>
  <si>
    <t>Reversal of decline in value of inventories</t>
  </si>
  <si>
    <t>Acquisition of property, plant and equipment and intangible assets</t>
  </si>
  <si>
    <t xml:space="preserve">    Other comprehensive income</t>
  </si>
  <si>
    <t>Loss (gain) on impairment and write-off of assets</t>
  </si>
  <si>
    <t>Total comprehensive income for the period</t>
  </si>
  <si>
    <t>Comprehensive income for the period</t>
  </si>
  <si>
    <t>5Q5SWRK8RQMGMMXSNMRK0VZT9P9CP21W99Z5ZD7JH5TT58F17SW0</t>
  </si>
  <si>
    <t>Kongwattananon, Phuridet</t>
  </si>
  <si>
    <t>Create</t>
  </si>
  <si>
    <t>aa6ab416-aff2-4ab3-b471-30436aa62749</t>
  </si>
  <si>
    <t>{"id":"aa6ab416-aff2-4ab3-b471-30436aa62749","type":1,"name":"workbookId","value":"13c092d9-6681-4d0e-88a5-172c960dfefd"}</t>
  </si>
  <si>
    <t>269a059d-2a4e-43d2-9e46-913620f5375b</t>
  </si>
  <si>
    <t>{"id":"269a059d-2a4e-43d2-9e46-913620f5375b","type":0,"name":"dataSnipperSheetDeleted","value":"false"}</t>
  </si>
  <si>
    <t>d6b35f2f-05fe-46d3-a4c6-957ee670b4cf</t>
  </si>
  <si>
    <t>{"id":"d6b35f2f-05fe-46d3-a4c6-957ee670b4cf","type":0,"name":"embed-documents","value":"false"}</t>
  </si>
  <si>
    <t>ffb5477b-458c-4a11-b71a-a3dfb6684977</t>
  </si>
  <si>
    <t>{"id":"ffb5477b-458c-4a11-b71a-a3dfb6684977","type":0,"name":"table-snip-suggestions","value":"true"}</t>
  </si>
  <si>
    <t>7da5b880-2847-4c60-b72e-afeef8c3a00f</t>
  </si>
  <si>
    <t>{"id":"7da5b880-2847-4c60-b72e-afeef8c3a00f","type":1,"name":"migratedFssProjectId","value":""}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</si>
</sst>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&quot;฿&quot;* #,##0.00_-;\-&quot;฿&quot;* #,##0.00_-;_-&quot;฿&quot;* &quot;-&quot;??_-;_-@_-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#,##0.00;\(#,##0.00\)"/>
    <numFmt numFmtId="170" formatCode="_(* #,##0.00_);_(* \(#,##0.00\);_(* &quot;-&quot;_);_(@_)"/>
    <numFmt numFmtId="171" formatCode="_(* #,##0.000_);_(* \(#,##0.000\);_(* &quot;-&quot;_);_(@_)"/>
    <numFmt numFmtId="172" formatCode="#,##0\ ;\(#,##0\)"/>
    <numFmt numFmtId="173" formatCode="[$-409]mmmm\ d\,\ yyyy;@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165" fontId="11" fillId="0" borderId="0" applyFont="0" applyFill="0" applyBorder="0" applyAlignment="0" applyProtection="0"/>
    <xf numFmtId="0" fontId="10" fillId="0" borderId="0"/>
    <xf numFmtId="0" fontId="9" fillId="0" borderId="0"/>
    <xf numFmtId="0" fontId="12" fillId="0" borderId="0"/>
    <xf numFmtId="0" fontId="9" fillId="0" borderId="0"/>
    <xf numFmtId="43" fontId="12" fillId="0" borderId="0" applyFont="0" applyFill="0" applyBorder="0" applyAlignment="0" applyProtection="0"/>
    <xf numFmtId="0" fontId="9" fillId="0" borderId="0"/>
    <xf numFmtId="9" fontId="10" fillId="0" borderId="0" applyFont="0" applyFill="0" applyBorder="0" applyAlignment="0" applyProtection="0"/>
    <xf numFmtId="0" fontId="10" fillId="0" borderId="0"/>
  </cellStyleXfs>
  <cellXfs count="213">
    <xf numFmtId="0" fontId="0" fillId="0" borderId="0" xfId="0"/>
    <xf numFmtId="167" fontId="2" fillId="0" borderId="0" xfId="3" applyNumberFormat="1" applyFont="1" applyFill="1" applyBorder="1"/>
    <xf numFmtId="167" fontId="2" fillId="0" borderId="0" xfId="3" applyNumberFormat="1" applyFont="1" applyFill="1"/>
    <xf numFmtId="167" fontId="2" fillId="0" borderId="3" xfId="3" applyNumberFormat="1" applyFont="1" applyFill="1" applyBorder="1"/>
    <xf numFmtId="167" fontId="7" fillId="0" borderId="0" xfId="3" applyNumberFormat="1" applyFont="1" applyFill="1" applyBorder="1"/>
    <xf numFmtId="41" fontId="2" fillId="0" borderId="0" xfId="4" applyNumberFormat="1" applyFont="1" applyFill="1" applyAlignment="1">
      <alignment horizontal="right"/>
    </xf>
    <xf numFmtId="41" fontId="2" fillId="0" borderId="0" xfId="4" applyNumberFormat="1" applyFont="1" applyFill="1"/>
    <xf numFmtId="41" fontId="2" fillId="0" borderId="0" xfId="3" applyNumberFormat="1" applyFont="1" applyFill="1" applyBorder="1"/>
    <xf numFmtId="41" fontId="2" fillId="0" borderId="0" xfId="3" applyNumberFormat="1" applyFont="1" applyFill="1"/>
    <xf numFmtId="164" fontId="2" fillId="0" borderId="0" xfId="3" applyFont="1" applyFill="1"/>
    <xf numFmtId="168" fontId="2" fillId="0" borderId="0" xfId="1" applyNumberFormat="1" applyFont="1" applyFill="1" applyAlignment="1">
      <alignment horizontal="right"/>
    </xf>
    <xf numFmtId="41" fontId="7" fillId="0" borderId="0" xfId="3" applyNumberFormat="1" applyFont="1" applyFill="1"/>
    <xf numFmtId="164" fontId="7" fillId="0" borderId="0" xfId="3" applyFont="1" applyFill="1" applyBorder="1"/>
    <xf numFmtId="167" fontId="7" fillId="0" borderId="1" xfId="3" applyNumberFormat="1" applyFont="1" applyFill="1" applyBorder="1"/>
    <xf numFmtId="167" fontId="7" fillId="0" borderId="0" xfId="3" applyNumberFormat="1" applyFont="1" applyFill="1"/>
    <xf numFmtId="168" fontId="7" fillId="0" borderId="1" xfId="3" applyNumberFormat="1" applyFont="1" applyFill="1" applyBorder="1"/>
    <xf numFmtId="168" fontId="7" fillId="0" borderId="0" xfId="3" applyNumberFormat="1" applyFont="1" applyFill="1" applyBorder="1"/>
    <xf numFmtId="168" fontId="7" fillId="0" borderId="3" xfId="3" applyNumberFormat="1" applyFont="1" applyFill="1" applyBorder="1"/>
    <xf numFmtId="167" fontId="7" fillId="0" borderId="2" xfId="3" applyNumberFormat="1" applyFont="1" applyFill="1" applyBorder="1"/>
    <xf numFmtId="168" fontId="2" fillId="0" borderId="3" xfId="3" applyNumberFormat="1" applyFont="1" applyFill="1" applyBorder="1"/>
    <xf numFmtId="168" fontId="2" fillId="0" borderId="0" xfId="1" applyNumberFormat="1" applyFont="1" applyFill="1"/>
    <xf numFmtId="41" fontId="2" fillId="0" borderId="0" xfId="4" applyNumberFormat="1" applyFont="1" applyFill="1" applyBorder="1"/>
    <xf numFmtId="43" fontId="2" fillId="0" borderId="0" xfId="1" applyFont="1" applyFill="1" applyAlignment="1">
      <alignment horizontal="right"/>
    </xf>
    <xf numFmtId="0" fontId="8" fillId="0" borderId="0" xfId="6" applyNumberFormat="1" applyFont="1" applyFill="1" applyAlignment="1">
      <alignment horizontal="center"/>
    </xf>
    <xf numFmtId="41" fontId="2" fillId="0" borderId="0" xfId="3" applyNumberFormat="1" applyFont="1" applyFill="1" applyAlignment="1">
      <alignment horizontal="center"/>
    </xf>
    <xf numFmtId="41" fontId="7" fillId="0" borderId="2" xfId="3" applyNumberFormat="1" applyFont="1" applyFill="1" applyBorder="1"/>
    <xf numFmtId="41" fontId="7" fillId="0" borderId="0" xfId="3" applyNumberFormat="1" applyFont="1" applyFill="1" applyAlignment="1">
      <alignment horizontal="center"/>
    </xf>
    <xf numFmtId="172" fontId="7" fillId="0" borderId="0" xfId="3" applyNumberFormat="1" applyFont="1" applyFill="1" applyBorder="1"/>
    <xf numFmtId="172" fontId="7" fillId="0" borderId="0" xfId="6" applyNumberFormat="1" applyFont="1" applyFill="1" applyBorder="1"/>
    <xf numFmtId="43" fontId="7" fillId="0" borderId="0" xfId="1" applyFont="1" applyFill="1" applyBorder="1"/>
    <xf numFmtId="41" fontId="7" fillId="0" borderId="1" xfId="4" applyNumberFormat="1" applyFont="1" applyFill="1" applyBorder="1"/>
    <xf numFmtId="167" fontId="2" fillId="0" borderId="0" xfId="3" applyNumberFormat="1" applyFont="1" applyFill="1" applyBorder="1" applyAlignment="1">
      <alignment horizontal="center"/>
    </xf>
    <xf numFmtId="168" fontId="7" fillId="0" borderId="2" xfId="3" applyNumberFormat="1" applyFont="1" applyFill="1" applyBorder="1"/>
    <xf numFmtId="43" fontId="7" fillId="0" borderId="1" xfId="1" applyFont="1" applyFill="1" applyBorder="1"/>
    <xf numFmtId="168" fontId="7" fillId="0" borderId="2" xfId="1" applyNumberFormat="1" applyFont="1" applyFill="1" applyBorder="1"/>
    <xf numFmtId="168" fontId="2" fillId="0" borderId="0" xfId="3" applyNumberFormat="1" applyFont="1" applyFill="1" applyBorder="1"/>
    <xf numFmtId="168" fontId="7" fillId="0" borderId="3" xfId="1" applyNumberFormat="1" applyFont="1" applyFill="1" applyBorder="1"/>
    <xf numFmtId="168" fontId="2" fillId="0" borderId="3" xfId="11" applyNumberFormat="1" applyFont="1" applyFill="1" applyBorder="1"/>
    <xf numFmtId="168" fontId="2" fillId="0" borderId="0" xfId="11" applyNumberFormat="1" applyFont="1" applyFill="1" applyBorder="1"/>
    <xf numFmtId="43" fontId="7" fillId="0" borderId="0" xfId="1" applyFont="1" applyFill="1"/>
    <xf numFmtId="43" fontId="2" fillId="0" borderId="0" xfId="1" applyFont="1" applyFill="1"/>
    <xf numFmtId="43" fontId="2" fillId="0" borderId="0" xfId="1" applyFont="1" applyFill="1" applyBorder="1"/>
    <xf numFmtId="0" fontId="6" fillId="0" borderId="0" xfId="6" applyNumberFormat="1" applyFont="1" applyFill="1" applyAlignment="1">
      <alignment horizontal="center"/>
    </xf>
    <xf numFmtId="168" fontId="7" fillId="0" borderId="0" xfId="1" applyNumberFormat="1" applyFont="1" applyFill="1" applyBorder="1"/>
    <xf numFmtId="168" fontId="7" fillId="0" borderId="0" xfId="1" applyNumberFormat="1" applyFont="1" applyFill="1"/>
    <xf numFmtId="168" fontId="7" fillId="0" borderId="0" xfId="3" applyNumberFormat="1" applyFont="1" applyFill="1"/>
    <xf numFmtId="168" fontId="7" fillId="0" borderId="1" xfId="1" applyNumberFormat="1" applyFont="1" applyFill="1" applyBorder="1"/>
    <xf numFmtId="168" fontId="2" fillId="0" borderId="0" xfId="16" applyNumberFormat="1" applyFont="1" applyFill="1" applyAlignment="1"/>
    <xf numFmtId="168" fontId="2" fillId="0" borderId="0" xfId="16" applyNumberFormat="1" applyFont="1" applyFill="1" applyAlignment="1">
      <alignment horizontal="right"/>
    </xf>
    <xf numFmtId="43" fontId="2" fillId="0" borderId="0" xfId="16" applyFont="1" applyFill="1" applyAlignment="1"/>
    <xf numFmtId="168" fontId="7" fillId="0" borderId="1" xfId="16" applyNumberFormat="1" applyFont="1" applyFill="1" applyBorder="1" applyAlignment="1"/>
    <xf numFmtId="168" fontId="7" fillId="0" borderId="0" xfId="16" applyNumberFormat="1" applyFont="1" applyFill="1" applyBorder="1" applyAlignment="1"/>
    <xf numFmtId="43" fontId="7" fillId="0" borderId="0" xfId="16" applyFont="1" applyFill="1" applyBorder="1" applyAlignment="1"/>
    <xf numFmtId="168" fontId="7" fillId="0" borderId="0" xfId="16" applyNumberFormat="1" applyFont="1" applyFill="1" applyAlignment="1"/>
    <xf numFmtId="168" fontId="7" fillId="0" borderId="2" xfId="16" applyNumberFormat="1" applyFont="1" applyFill="1" applyBorder="1" applyAlignment="1"/>
    <xf numFmtId="43" fontId="7" fillId="0" borderId="0" xfId="16" applyFont="1" applyFill="1" applyAlignment="1"/>
    <xf numFmtId="43" fontId="7" fillId="0" borderId="0" xfId="16" applyFont="1" applyFill="1" applyAlignment="1">
      <alignment horizontal="center"/>
    </xf>
    <xf numFmtId="168" fontId="2" fillId="0" borderId="3" xfId="16" applyNumberFormat="1" applyFont="1" applyFill="1" applyBorder="1" applyAlignment="1"/>
    <xf numFmtId="168" fontId="2" fillId="0" borderId="0" xfId="16" applyNumberFormat="1" applyFont="1" applyFill="1" applyBorder="1" applyAlignment="1"/>
    <xf numFmtId="168" fontId="7" fillId="0" borderId="1" xfId="16" applyNumberFormat="1" applyFont="1" applyFill="1" applyBorder="1" applyAlignment="1">
      <alignment horizontal="right"/>
    </xf>
    <xf numFmtId="168" fontId="7" fillId="0" borderId="0" xfId="16" applyNumberFormat="1" applyFont="1" applyFill="1" applyBorder="1" applyAlignment="1">
      <alignment horizontal="right"/>
    </xf>
    <xf numFmtId="168" fontId="7" fillId="0" borderId="4" xfId="16" applyNumberFormat="1" applyFont="1" applyFill="1" applyBorder="1" applyAlignment="1">
      <alignment horizontal="right"/>
    </xf>
    <xf numFmtId="168" fontId="7" fillId="0" borderId="3" xfId="16" applyNumberFormat="1" applyFont="1" applyFill="1" applyBorder="1" applyAlignment="1"/>
    <xf numFmtId="168" fontId="2" fillId="0" borderId="2" xfId="16" applyNumberFormat="1" applyFont="1" applyFill="1" applyBorder="1" applyAlignment="1"/>
    <xf numFmtId="168" fontId="7" fillId="0" borderId="4" xfId="16" applyNumberFormat="1" applyFont="1" applyFill="1" applyBorder="1" applyAlignment="1"/>
    <xf numFmtId="164" fontId="2" fillId="0" borderId="0" xfId="3" applyFont="1" applyFill="1" applyBorder="1"/>
    <xf numFmtId="41" fontId="2" fillId="0" borderId="3" xfId="3" applyNumberFormat="1" applyFont="1" applyFill="1" applyBorder="1"/>
    <xf numFmtId="41" fontId="7" fillId="0" borderId="0" xfId="3" applyNumberFormat="1" applyFont="1" applyFill="1" applyBorder="1"/>
    <xf numFmtId="168" fontId="2" fillId="0" borderId="0" xfId="1" applyNumberFormat="1" applyFont="1" applyFill="1" applyBorder="1"/>
    <xf numFmtId="168" fontId="7" fillId="0" borderId="0" xfId="3" applyNumberFormat="1" applyFont="1" applyFill="1" applyBorder="1" applyAlignment="1">
      <alignment horizontal="center"/>
    </xf>
    <xf numFmtId="41" fontId="7" fillId="0" borderId="4" xfId="3" applyNumberFormat="1" applyFont="1" applyFill="1" applyBorder="1"/>
    <xf numFmtId="0" fontId="6" fillId="0" borderId="0" xfId="6" applyNumberFormat="1" applyFont="1" applyFill="1" applyBorder="1" applyAlignment="1">
      <alignment horizontal="center"/>
    </xf>
    <xf numFmtId="41" fontId="2" fillId="0" borderId="0" xfId="3" applyNumberFormat="1" applyFont="1" applyFill="1" applyBorder="1" applyAlignment="1">
      <alignment horizontal="center"/>
    </xf>
    <xf numFmtId="41" fontId="7" fillId="0" borderId="0" xfId="3" applyNumberFormat="1" applyFont="1" applyFill="1" applyBorder="1" applyAlignment="1">
      <alignment horizontal="center"/>
    </xf>
    <xf numFmtId="43" fontId="2" fillId="0" borderId="0" xfId="3" applyNumberFormat="1" applyFont="1" applyFill="1" applyBorder="1"/>
    <xf numFmtId="41" fontId="2" fillId="0" borderId="3" xfId="3" applyNumberFormat="1" applyFont="1" applyFill="1" applyBorder="1" applyAlignment="1"/>
    <xf numFmtId="41" fontId="2" fillId="0" borderId="0" xfId="3" applyNumberFormat="1" applyFont="1" applyFill="1" applyBorder="1" applyAlignment="1"/>
    <xf numFmtId="164" fontId="2" fillId="0" borderId="0" xfId="3" applyFont="1" applyFill="1" applyBorder="1" applyAlignment="1"/>
    <xf numFmtId="41" fontId="7" fillId="0" borderId="5" xfId="3" applyNumberFormat="1" applyFont="1" applyFill="1" applyBorder="1"/>
    <xf numFmtId="43" fontId="2" fillId="0" borderId="3" xfId="1" applyFont="1" applyFill="1" applyBorder="1"/>
    <xf numFmtId="170" fontId="7" fillId="0" borderId="2" xfId="3" applyNumberFormat="1" applyFont="1" applyFill="1" applyBorder="1"/>
    <xf numFmtId="171" fontId="7" fillId="0" borderId="0" xfId="3" applyNumberFormat="1" applyFont="1" applyFill="1"/>
    <xf numFmtId="167" fontId="7" fillId="0" borderId="0" xfId="6" applyNumberFormat="1" applyFont="1" applyFill="1" applyBorder="1"/>
    <xf numFmtId="37" fontId="2" fillId="0" borderId="0" xfId="6" applyNumberFormat="1" applyFont="1" applyFill="1" applyBorder="1"/>
    <xf numFmtId="168" fontId="2" fillId="0" borderId="3" xfId="1" applyNumberFormat="1" applyFont="1" applyFill="1" applyBorder="1"/>
    <xf numFmtId="168" fontId="2" fillId="0" borderId="0" xfId="3" applyNumberFormat="1" applyFont="1" applyFill="1"/>
    <xf numFmtId="164" fontId="7" fillId="0" borderId="0" xfId="3" applyFont="1" applyFill="1"/>
    <xf numFmtId="167" fontId="7" fillId="0" borderId="0" xfId="6" applyNumberFormat="1" applyFont="1" applyFill="1"/>
    <xf numFmtId="43" fontId="7" fillId="0" borderId="0" xfId="1" applyFont="1" applyFill="1" applyAlignment="1">
      <alignment horizontal="center"/>
    </xf>
    <xf numFmtId="41" fontId="2" fillId="0" borderId="3" xfId="3" applyNumberFormat="1" applyFont="1" applyFill="1" applyBorder="1" applyAlignment="1">
      <alignment vertical="center"/>
    </xf>
    <xf numFmtId="168" fontId="2" fillId="0" borderId="3" xfId="1" applyNumberFormat="1" applyFont="1" applyFill="1" applyBorder="1" applyAlignment="1">
      <alignment vertical="center"/>
    </xf>
    <xf numFmtId="172" fontId="2" fillId="0" borderId="0" xfId="3" applyNumberFormat="1" applyFont="1" applyFill="1" applyBorder="1"/>
    <xf numFmtId="172" fontId="2" fillId="0" borderId="0" xfId="6" applyNumberFormat="1" applyFont="1" applyFill="1" applyBorder="1"/>
    <xf numFmtId="168" fontId="2" fillId="0" borderId="0" xfId="3" applyNumberFormat="1" applyFont="1" applyFill="1" applyBorder="1" applyAlignment="1">
      <alignment horizontal="center"/>
    </xf>
    <xf numFmtId="164" fontId="2" fillId="0" borderId="0" xfId="3" applyFont="1" applyFill="1" applyAlignment="1">
      <alignment horizontal="right"/>
    </xf>
    <xf numFmtId="168" fontId="2" fillId="0" borderId="0" xfId="1" applyNumberFormat="1" applyFont="1" applyFill="1" applyBorder="1" applyAlignment="1">
      <alignment horizontal="right"/>
    </xf>
    <xf numFmtId="41" fontId="2" fillId="0" borderId="4" xfId="4" applyNumberFormat="1" applyFont="1" applyFill="1" applyBorder="1"/>
    <xf numFmtId="41" fontId="2" fillId="0" borderId="3" xfId="4" applyNumberFormat="1" applyFont="1" applyFill="1" applyBorder="1"/>
    <xf numFmtId="41" fontId="7" fillId="0" borderId="0" xfId="4" applyNumberFormat="1" applyFont="1" applyFill="1"/>
    <xf numFmtId="168" fontId="7" fillId="0" borderId="0" xfId="1" applyNumberFormat="1" applyFont="1" applyFill="1" applyAlignment="1"/>
    <xf numFmtId="41" fontId="7" fillId="0" borderId="0" xfId="3" applyNumberFormat="1" applyFont="1" applyFill="1" applyAlignment="1"/>
    <xf numFmtId="164" fontId="7" fillId="0" borderId="0" xfId="3" applyFont="1" applyFill="1" applyAlignment="1"/>
    <xf numFmtId="168" fontId="7" fillId="0" borderId="5" xfId="1" applyNumberFormat="1" applyFont="1" applyFill="1" applyBorder="1"/>
    <xf numFmtId="168" fontId="2" fillId="0" borderId="0" xfId="1" applyNumberFormat="1" applyFont="1" applyFill="1" applyAlignment="1"/>
    <xf numFmtId="41" fontId="2" fillId="0" borderId="0" xfId="4" applyNumberFormat="1" applyFont="1" applyFill="1" applyBorder="1" applyAlignment="1">
      <alignment horizontal="right"/>
    </xf>
    <xf numFmtId="0" fontId="3" fillId="0" borderId="0" xfId="2" applyFont="1" applyAlignment="1">
      <alignment horizontal="left"/>
    </xf>
    <xf numFmtId="169" fontId="4" fillId="0" borderId="0" xfId="5" applyNumberFormat="1" applyFont="1"/>
    <xf numFmtId="166" fontId="4" fillId="0" borderId="0" xfId="2" applyNumberFormat="1" applyFont="1"/>
    <xf numFmtId="0" fontId="5" fillId="0" borderId="0" xfId="2" applyFont="1"/>
    <xf numFmtId="0" fontId="4" fillId="0" borderId="0" xfId="2" applyFont="1" applyAlignment="1">
      <alignment horizontal="right"/>
    </xf>
    <xf numFmtId="0" fontId="4" fillId="0" borderId="0" xfId="2" applyFont="1"/>
    <xf numFmtId="0" fontId="5" fillId="0" borderId="0" xfId="2" applyFont="1" applyAlignment="1">
      <alignment horizontal="left"/>
    </xf>
    <xf numFmtId="169" fontId="2" fillId="0" borderId="0" xfId="5" applyNumberFormat="1"/>
    <xf numFmtId="0" fontId="7" fillId="0" borderId="0" xfId="2" applyFont="1" applyAlignment="1">
      <alignment horizontal="center"/>
    </xf>
    <xf numFmtId="166" fontId="2" fillId="0" borderId="0" xfId="2" applyNumberFormat="1"/>
    <xf numFmtId="0" fontId="2" fillId="0" borderId="0" xfId="2" quotePrefix="1" applyAlignment="1">
      <alignment horizontal="center"/>
    </xf>
    <xf numFmtId="0" fontId="2" fillId="0" borderId="0" xfId="2" applyAlignment="1">
      <alignment horizontal="center"/>
    </xf>
    <xf numFmtId="166" fontId="8" fillId="0" borderId="0" xfId="2" applyNumberFormat="1" applyFont="1"/>
    <xf numFmtId="166" fontId="6" fillId="0" borderId="0" xfId="2" applyNumberFormat="1" applyFont="1"/>
    <xf numFmtId="169" fontId="2" fillId="0" borderId="0" xfId="2" applyNumberFormat="1"/>
    <xf numFmtId="169" fontId="6" fillId="0" borderId="0" xfId="2" applyNumberFormat="1" applyFont="1"/>
    <xf numFmtId="166" fontId="7" fillId="0" borderId="0" xfId="2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166" fontId="7" fillId="0" borderId="0" xfId="9" applyNumberFormat="1" applyFont="1"/>
    <xf numFmtId="37" fontId="7" fillId="0" borderId="0" xfId="2" applyNumberFormat="1" applyFont="1"/>
    <xf numFmtId="169" fontId="8" fillId="0" borderId="0" xfId="2" applyNumberFormat="1" applyFont="1"/>
    <xf numFmtId="37" fontId="2" fillId="0" borderId="0" xfId="2" applyNumberFormat="1" applyAlignment="1">
      <alignment horizontal="right"/>
    </xf>
    <xf numFmtId="37" fontId="2" fillId="0" borderId="0" xfId="2" applyNumberFormat="1"/>
    <xf numFmtId="172" fontId="2" fillId="0" borderId="0" xfId="2" applyNumberFormat="1"/>
    <xf numFmtId="0" fontId="2" fillId="0" borderId="0" xfId="2" applyAlignment="1">
      <alignment wrapText="1"/>
    </xf>
    <xf numFmtId="0" fontId="7" fillId="0" borderId="0" xfId="0" applyFont="1" applyAlignment="1">
      <alignment vertical="center"/>
    </xf>
    <xf numFmtId="169" fontId="7" fillId="0" borderId="0" xfId="2" applyNumberFormat="1" applyFont="1"/>
    <xf numFmtId="0" fontId="3" fillId="0" borderId="0" xfId="10" applyFont="1" applyAlignment="1">
      <alignment horizontal="left"/>
    </xf>
    <xf numFmtId="0" fontId="7" fillId="0" borderId="0" xfId="10" applyFont="1" applyAlignment="1">
      <alignment horizontal="left"/>
    </xf>
    <xf numFmtId="169" fontId="2" fillId="0" borderId="0" xfId="10" applyNumberFormat="1" applyFont="1"/>
    <xf numFmtId="169" fontId="2" fillId="0" borderId="0" xfId="10" applyNumberFormat="1" applyFont="1" applyAlignment="1">
      <alignment horizontal="right"/>
    </xf>
    <xf numFmtId="0" fontId="2" fillId="0" borderId="0" xfId="0" applyFont="1"/>
    <xf numFmtId="0" fontId="5" fillId="0" borderId="0" xfId="10" applyFont="1" applyAlignment="1">
      <alignment horizontal="left"/>
    </xf>
    <xf numFmtId="169" fontId="2" fillId="0" borderId="0" xfId="10" applyNumberFormat="1" applyFont="1" applyAlignment="1">
      <alignment horizontal="left"/>
    </xf>
    <xf numFmtId="169" fontId="7" fillId="0" borderId="0" xfId="10" applyNumberFormat="1" applyFont="1" applyAlignment="1">
      <alignment horizontal="centerContinuous"/>
    </xf>
    <xf numFmtId="169" fontId="7" fillId="0" borderId="0" xfId="10" applyNumberFormat="1" applyFont="1"/>
    <xf numFmtId="169" fontId="2" fillId="0" borderId="0" xfId="10" applyNumberFormat="1" applyFont="1" applyAlignment="1">
      <alignment horizontal="center"/>
    </xf>
    <xf numFmtId="0" fontId="6" fillId="0" borderId="0" xfId="10" applyFont="1" applyAlignment="1">
      <alignment horizontal="center"/>
    </xf>
    <xf numFmtId="169" fontId="7" fillId="0" borderId="0" xfId="10" applyNumberFormat="1" applyFont="1" applyAlignment="1">
      <alignment horizontal="left"/>
    </xf>
    <xf numFmtId="169" fontId="8" fillId="0" borderId="0" xfId="10" applyNumberFormat="1" applyFont="1" applyAlignment="1">
      <alignment horizontal="left"/>
    </xf>
    <xf numFmtId="0" fontId="8" fillId="0" borderId="0" xfId="10" applyFont="1" applyAlignment="1">
      <alignment horizontal="center"/>
    </xf>
    <xf numFmtId="0" fontId="7" fillId="0" borderId="0" xfId="7" applyFont="1"/>
    <xf numFmtId="0" fontId="2" fillId="0" borderId="0" xfId="7" applyFont="1" applyAlignment="1">
      <alignment horizontal="left"/>
    </xf>
    <xf numFmtId="0" fontId="7" fillId="0" borderId="0" xfId="7" applyFont="1" applyAlignment="1">
      <alignment horizontal="left"/>
    </xf>
    <xf numFmtId="0" fontId="2" fillId="0" borderId="0" xfId="7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7" applyFont="1"/>
    <xf numFmtId="0" fontId="6" fillId="0" borderId="0" xfId="15" applyFont="1" applyAlignment="1">
      <alignment horizontal="center"/>
    </xf>
    <xf numFmtId="0" fontId="2" fillId="0" borderId="0" xfId="2"/>
    <xf numFmtId="0" fontId="8" fillId="0" borderId="0" xfId="2" applyFont="1"/>
    <xf numFmtId="168" fontId="2" fillId="0" borderId="0" xfId="0" applyNumberFormat="1" applyFont="1"/>
    <xf numFmtId="0" fontId="6" fillId="0" borderId="0" xfId="5" applyFont="1" applyAlignment="1">
      <alignment horizontal="center"/>
    </xf>
    <xf numFmtId="0" fontId="8" fillId="0" borderId="0" xfId="2" applyFont="1" applyAlignment="1">
      <alignment horizontal="center"/>
    </xf>
    <xf numFmtId="0" fontId="7" fillId="0" borderId="0" xfId="5" applyFont="1"/>
    <xf numFmtId="169" fontId="7" fillId="0" borderId="0" xfId="5" applyNumberFormat="1" applyFont="1"/>
    <xf numFmtId="0" fontId="2" fillId="0" borderId="0" xfId="5"/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0" xfId="5" applyFont="1" applyAlignment="1">
      <alignment horizontal="center"/>
    </xf>
    <xf numFmtId="0" fontId="2" fillId="0" borderId="0" xfId="2" applyAlignment="1">
      <alignment horizontal="left"/>
    </xf>
    <xf numFmtId="166" fontId="2" fillId="0" borderId="0" xfId="5" applyNumberFormat="1"/>
    <xf numFmtId="0" fontId="7" fillId="0" borderId="0" xfId="2" applyFont="1"/>
    <xf numFmtId="0" fontId="8" fillId="0" borderId="0" xfId="7" applyFont="1" applyAlignment="1">
      <alignment horizontal="left"/>
    </xf>
    <xf numFmtId="0" fontId="2" fillId="0" borderId="0" xfId="12" applyFont="1" applyAlignment="1">
      <alignment horizontal="left"/>
    </xf>
    <xf numFmtId="169" fontId="2" fillId="0" borderId="0" xfId="13" applyNumberFormat="1" applyFont="1"/>
    <xf numFmtId="169" fontId="10" fillId="0" borderId="0" xfId="13" applyNumberFormat="1" applyFont="1"/>
    <xf numFmtId="0" fontId="8" fillId="0" borderId="0" xfId="12" applyFont="1" applyAlignment="1">
      <alignment horizontal="left"/>
    </xf>
    <xf numFmtId="0" fontId="7" fillId="0" borderId="0" xfId="2" applyFont="1" applyAlignment="1">
      <alignment horizontal="left"/>
    </xf>
    <xf numFmtId="166" fontId="2" fillId="0" borderId="0" xfId="2" applyNumberFormat="1" applyAlignment="1">
      <alignment horizontal="center"/>
    </xf>
    <xf numFmtId="166" fontId="2" fillId="0" borderId="0" xfId="5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73" fontId="7" fillId="0" borderId="0" xfId="0" applyNumberFormat="1" applyFont="1" applyAlignment="1">
      <alignment horizontal="center"/>
    </xf>
    <xf numFmtId="173" fontId="6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166" fontId="6" fillId="0" borderId="0" xfId="17" applyNumberFormat="1" applyFont="1" applyAlignment="1">
      <alignment horizontal="center"/>
    </xf>
    <xf numFmtId="172" fontId="7" fillId="0" borderId="0" xfId="0" applyNumberFormat="1" applyFont="1" applyAlignment="1">
      <alignment horizontal="center"/>
    </xf>
    <xf numFmtId="38" fontId="2" fillId="0" borderId="0" xfId="0" applyNumberFormat="1" applyFont="1"/>
    <xf numFmtId="49" fontId="6" fillId="0" borderId="0" xfId="0" applyNumberFormat="1" applyFont="1" applyAlignment="1">
      <alignment horizontal="left"/>
    </xf>
    <xf numFmtId="166" fontId="2" fillId="0" borderId="0" xfId="0" applyNumberFormat="1" applyFont="1"/>
    <xf numFmtId="168" fontId="7" fillId="0" borderId="0" xfId="0" applyNumberFormat="1" applyFont="1"/>
    <xf numFmtId="168" fontId="8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0" fontId="7" fillId="0" borderId="0" xfId="2" applyFont="1" applyAlignment="1">
      <alignment horizontal="center"/>
    </xf>
    <xf numFmtId="0" fontId="2" fillId="0" borderId="0" xfId="2" applyAlignment="1">
      <alignment horizontal="center" wrapText="1"/>
    </xf>
    <xf numFmtId="16" fontId="2" fillId="0" borderId="0" xfId="2" quotePrefix="1" applyNumberFormat="1" applyAlignment="1">
      <alignment horizontal="center" wrapText="1"/>
    </xf>
    <xf numFmtId="166" fontId="6" fillId="0" borderId="0" xfId="2" applyNumberFormat="1" applyFont="1" applyAlignment="1">
      <alignment horizontal="center"/>
    </xf>
    <xf numFmtId="166" fontId="2" fillId="0" borderId="0" xfId="2" applyNumberFormat="1" applyAlignment="1">
      <alignment horizontal="center"/>
    </xf>
    <xf numFmtId="166" fontId="2" fillId="0" borderId="0" xfId="0" applyNumberFormat="1" applyFont="1" applyAlignment="1">
      <alignment horizontal="center"/>
    </xf>
    <xf numFmtId="17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73" fontId="6" fillId="0" borderId="0" xfId="0" applyNumberFormat="1" applyFont="1" applyAlignment="1">
      <alignment horizontal="center"/>
    </xf>
    <xf numFmtId="43" fontId="6" fillId="0" borderId="0" xfId="16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9" fontId="2" fillId="0" borderId="3" xfId="10" applyNumberFormat="1" applyFont="1" applyBorder="1" applyAlignment="1">
      <alignment horizontal="center"/>
    </xf>
    <xf numFmtId="169" fontId="6" fillId="0" borderId="0" xfId="10" applyNumberFormat="1" applyFont="1" applyAlignment="1">
      <alignment horizontal="center"/>
    </xf>
    <xf numFmtId="0" fontId="5" fillId="0" borderId="0" xfId="2" applyFont="1" applyAlignment="1">
      <alignment horizontal="left"/>
    </xf>
  </cellXfs>
  <cellStyles count="20">
    <cellStyle name="Comma" xfId="1" builtinId="3"/>
    <cellStyle name="Comma 2" xfId="3" xr:uid="{FF781402-3764-4CC0-BF07-DD8C21FC8198}"/>
    <cellStyle name="Comma 2 2" xfId="8" xr:uid="{54D191F9-BFF0-4441-8C44-7C76AE9B308C}"/>
    <cellStyle name="Comma 3" xfId="16" xr:uid="{7C857F8C-1538-4723-AD89-A89E470E631F}"/>
    <cellStyle name="Comma_AMT_BCP_TFS_Q151_Final-120508 2 2" xfId="6" xr:uid="{712ED2A1-11DD-4320-AB11-B329CD1D41B9}"/>
    <cellStyle name="Currency 2" xfId="4" xr:uid="{E76C54E5-7C12-4B37-A8D0-E4DE830BC8A1}"/>
    <cellStyle name="Currency 3" xfId="11" xr:uid="{97D379A8-45A9-47D9-919D-654BD9325566}"/>
    <cellStyle name="Normal" xfId="0" builtinId="0"/>
    <cellStyle name="Normal 2" xfId="2" xr:uid="{8353A5A8-E171-49A7-8981-9FA82395FA13}"/>
    <cellStyle name="Normal 2 18" xfId="19" xr:uid="{0B8F8EFD-D405-4120-A13D-75D591B9B18A}"/>
    <cellStyle name="Normal 2 2" xfId="7" xr:uid="{D6048D13-0797-4A6B-AB67-94F3DD25C5DD}"/>
    <cellStyle name="Normal 2 2 2" xfId="15" xr:uid="{1CF22AB5-EB88-410A-A456-00B1BFCFD8CB}"/>
    <cellStyle name="Normal 4 2" xfId="12" xr:uid="{692291A0-8C5A-4919-87CC-B6332FC9B627}"/>
    <cellStyle name="Normal 4 2 2" xfId="9" xr:uid="{E4F0B940-E3B1-4C34-A8E0-703FF4F3C754}"/>
    <cellStyle name="Normal 4 2 2 2" xfId="17" xr:uid="{BCBCBABE-B481-4604-8457-898678E4F320}"/>
    <cellStyle name="Normal 8" xfId="14" xr:uid="{9B0DB06F-15A8-4037-A7CB-0CD7903433A9}"/>
    <cellStyle name="Normal_AMT_BCP_TFS_Q151_Final-120508" xfId="5" xr:uid="{EDED6A2A-0E3F-46FB-9DA6-EBF155B06163}"/>
    <cellStyle name="Normal_AMT_BCP_TFS_Q151_Final-120508 2 2" xfId="13" xr:uid="{6670EB77-6062-411F-8ED7-A7CF08929BD6}"/>
    <cellStyle name="Normal_BCP_FS 2009 Q1_EN - final_11.05.09" xfId="10" xr:uid="{1B4D58FB-6232-463C-9B33-8639A42917BB}"/>
    <cellStyle name="Percent 2" xfId="18" xr:uid="{205FD8B3-8345-42E9-8B4A-89CCA5081772}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4FEC0-A765-4DF9-B7A4-27CC2A5E26DA}">
  <dimension ref="A1:L102"/>
  <sheetViews>
    <sheetView showGridLines="0" topLeftCell="A87" zoomScale="80" zoomScaleNormal="80" zoomScaleSheetLayoutView="80" workbookViewId="0">
      <selection activeCell="D113" sqref="D113"/>
    </sheetView>
  </sheetViews>
  <sheetFormatPr defaultColWidth="8.21875" defaultRowHeight="20.25" customHeight="1"/>
  <cols>
    <col min="1" max="1" width="2.109375" style="137" customWidth="1"/>
    <col min="2" max="2" width="19.109375" style="137" customWidth="1"/>
    <col min="3" max="3" width="20.44140625" style="137" customWidth="1"/>
    <col min="4" max="4" width="8.77734375" style="151" customWidth="1"/>
    <col min="5" max="5" width="1.109375" style="151" customWidth="1"/>
    <col min="6" max="6" width="12.88671875" style="151" customWidth="1"/>
    <col min="7" max="7" width="1.21875" style="177" customWidth="1"/>
    <col min="8" max="8" width="12.88671875" style="151" customWidth="1"/>
    <col min="9" max="9" width="1.21875" style="137" customWidth="1"/>
    <col min="10" max="10" width="12.88671875" style="137" customWidth="1"/>
    <col min="11" max="11" width="1.21875" style="137" customWidth="1"/>
    <col min="12" max="12" width="12.88671875" style="137" customWidth="1"/>
    <col min="13" max="16384" width="8.21875" style="137"/>
  </cols>
  <sheetData>
    <row r="1" spans="1:12" ht="21.9" customHeight="1">
      <c r="A1" s="179" t="s">
        <v>0</v>
      </c>
      <c r="B1" s="179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ht="21.9" customHeight="1">
      <c r="A2" s="180" t="s">
        <v>182</v>
      </c>
      <c r="B2" s="180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ht="13.8">
      <c r="A3" s="123"/>
      <c r="B3" s="123"/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1:12" ht="17.399999999999999" customHeight="1">
      <c r="A4" s="123"/>
      <c r="B4" s="123"/>
      <c r="C4" s="123"/>
      <c r="D4" s="182"/>
      <c r="E4" s="182"/>
      <c r="F4" s="204" t="s">
        <v>2</v>
      </c>
      <c r="G4" s="204"/>
      <c r="H4" s="204"/>
      <c r="I4" s="183"/>
      <c r="J4" s="205" t="s">
        <v>3</v>
      </c>
      <c r="K4" s="205"/>
      <c r="L4" s="205"/>
    </row>
    <row r="5" spans="1:12" ht="17.399999999999999" customHeight="1">
      <c r="C5" s="123"/>
      <c r="D5" s="184"/>
      <c r="E5" s="184"/>
      <c r="F5" s="204" t="s">
        <v>4</v>
      </c>
      <c r="G5" s="204"/>
      <c r="H5" s="204"/>
      <c r="I5" s="183"/>
      <c r="J5" s="204" t="s">
        <v>4</v>
      </c>
      <c r="K5" s="204"/>
      <c r="L5" s="204"/>
    </row>
    <row r="6" spans="1:12" ht="17.399999999999999" customHeight="1">
      <c r="C6" s="123"/>
      <c r="D6" s="184"/>
      <c r="E6" s="184"/>
      <c r="F6" s="177" t="s">
        <v>5</v>
      </c>
      <c r="H6" s="177" t="s">
        <v>6</v>
      </c>
      <c r="I6" s="177"/>
      <c r="J6" s="177" t="s">
        <v>5</v>
      </c>
      <c r="K6" s="177"/>
      <c r="L6" s="177" t="s">
        <v>6</v>
      </c>
    </row>
    <row r="7" spans="1:12" ht="17.399999999999999" customHeight="1">
      <c r="A7" s="162" t="s">
        <v>7</v>
      </c>
      <c r="B7" s="162"/>
      <c r="C7" s="123"/>
      <c r="D7" s="151" t="str">
        <f>IF(SUM(D8:D33)=0,"","Note")</f>
        <v>Note</v>
      </c>
      <c r="E7" s="184"/>
      <c r="F7" s="177">
        <v>2026</v>
      </c>
      <c r="H7" s="177">
        <v>2025</v>
      </c>
      <c r="I7" s="177"/>
      <c r="J7" s="177">
        <v>2026</v>
      </c>
      <c r="K7" s="177"/>
      <c r="L7" s="177">
        <v>2025</v>
      </c>
    </row>
    <row r="8" spans="1:12" ht="17.399999999999999" customHeight="1">
      <c r="A8" s="162"/>
      <c r="B8" s="162"/>
      <c r="C8" s="123"/>
      <c r="D8" s="184"/>
      <c r="E8" s="184"/>
      <c r="F8" s="177" t="s">
        <v>8</v>
      </c>
      <c r="H8" s="177"/>
      <c r="I8" s="177"/>
      <c r="J8" s="177" t="s">
        <v>8</v>
      </c>
      <c r="K8" s="177"/>
      <c r="L8" s="177"/>
    </row>
    <row r="9" spans="1:12" ht="17.399999999999999" customHeight="1">
      <c r="F9" s="206" t="s">
        <v>9</v>
      </c>
      <c r="G9" s="206"/>
      <c r="H9" s="206"/>
      <c r="I9" s="206"/>
      <c r="J9" s="206"/>
      <c r="K9" s="206"/>
      <c r="L9" s="206"/>
    </row>
    <row r="10" spans="1:12" ht="21.9" customHeight="1">
      <c r="A10" s="185" t="s">
        <v>10</v>
      </c>
      <c r="B10" s="185"/>
      <c r="I10" s="156"/>
      <c r="J10" s="156"/>
      <c r="K10" s="156"/>
      <c r="L10" s="156"/>
    </row>
    <row r="11" spans="1:12" ht="21.9" customHeight="1">
      <c r="A11" s="137" t="s">
        <v>11</v>
      </c>
      <c r="D11" s="186"/>
      <c r="E11" s="186"/>
      <c r="F11" s="47">
        <v>560422</v>
      </c>
      <c r="G11" s="187"/>
      <c r="H11" s="48">
        <v>401424</v>
      </c>
      <c r="I11" s="47"/>
      <c r="J11" s="47">
        <v>15382</v>
      </c>
      <c r="K11" s="49"/>
      <c r="L11" s="47">
        <v>91903</v>
      </c>
    </row>
    <row r="12" spans="1:12" ht="21.9" customHeight="1">
      <c r="A12" s="137" t="s">
        <v>12</v>
      </c>
      <c r="D12" s="186" t="s">
        <v>13</v>
      </c>
      <c r="E12" s="186"/>
      <c r="F12" s="47">
        <v>1997548</v>
      </c>
      <c r="G12" s="187"/>
      <c r="H12" s="48">
        <v>1154219</v>
      </c>
      <c r="I12" s="47"/>
      <c r="J12" s="47">
        <v>1208583</v>
      </c>
      <c r="K12" s="49"/>
      <c r="L12" s="47">
        <v>754714</v>
      </c>
    </row>
    <row r="13" spans="1:12" ht="21.9" customHeight="1">
      <c r="A13" s="137" t="s">
        <v>14</v>
      </c>
      <c r="D13" s="186" t="s">
        <v>15</v>
      </c>
      <c r="E13" s="186"/>
      <c r="F13" s="47">
        <v>526383</v>
      </c>
      <c r="G13" s="187"/>
      <c r="H13" s="48">
        <v>915296</v>
      </c>
      <c r="I13" s="47"/>
      <c r="J13" s="47">
        <v>47081</v>
      </c>
      <c r="K13" s="49"/>
      <c r="L13" s="47">
        <v>6919</v>
      </c>
    </row>
    <row r="14" spans="1:12" ht="21.9" customHeight="1">
      <c r="A14" s="137" t="s">
        <v>16</v>
      </c>
      <c r="D14" s="186">
        <v>2</v>
      </c>
      <c r="E14" s="186"/>
      <c r="F14" s="47">
        <v>0</v>
      </c>
      <c r="G14" s="187"/>
      <c r="H14" s="48">
        <v>0</v>
      </c>
      <c r="I14" s="47"/>
      <c r="J14" s="47">
        <v>2605000</v>
      </c>
      <c r="K14" s="49"/>
      <c r="L14" s="47">
        <v>2754000</v>
      </c>
    </row>
    <row r="15" spans="1:12" ht="21.9" customHeight="1">
      <c r="A15" s="137" t="s">
        <v>17</v>
      </c>
      <c r="D15" s="186">
        <v>5</v>
      </c>
      <c r="E15" s="186"/>
      <c r="F15" s="47">
        <v>1463255</v>
      </c>
      <c r="G15" s="187"/>
      <c r="H15" s="48">
        <v>982811</v>
      </c>
      <c r="I15" s="47"/>
      <c r="J15" s="48">
        <v>0</v>
      </c>
      <c r="K15" s="49"/>
      <c r="L15" s="47">
        <v>25</v>
      </c>
    </row>
    <row r="16" spans="1:12" ht="21.9" customHeight="1">
      <c r="A16" s="137" t="s">
        <v>18</v>
      </c>
      <c r="F16" s="47">
        <v>706</v>
      </c>
      <c r="G16" s="187"/>
      <c r="H16" s="48">
        <v>2472</v>
      </c>
      <c r="I16" s="47"/>
      <c r="J16" s="47">
        <v>448</v>
      </c>
      <c r="K16" s="49"/>
      <c r="L16" s="47">
        <v>1856</v>
      </c>
    </row>
    <row r="17" spans="1:12" ht="21.9" customHeight="1">
      <c r="A17" s="137" t="s">
        <v>19</v>
      </c>
      <c r="F17" s="47">
        <v>447</v>
      </c>
      <c r="G17" s="187"/>
      <c r="H17" s="48">
        <v>692</v>
      </c>
      <c r="I17" s="47"/>
      <c r="J17" s="47">
        <v>0</v>
      </c>
      <c r="K17" s="49"/>
      <c r="L17" s="47">
        <v>0</v>
      </c>
    </row>
    <row r="18" spans="1:12" ht="21.9" customHeight="1">
      <c r="A18" s="188" t="s">
        <v>20</v>
      </c>
      <c r="B18" s="188"/>
      <c r="F18" s="50">
        <f>SUM(F11:F17)</f>
        <v>4548761</v>
      </c>
      <c r="G18" s="187"/>
      <c r="H18" s="50">
        <f>SUM(H11:H17)</f>
        <v>3456914</v>
      </c>
      <c r="I18" s="51"/>
      <c r="J18" s="50">
        <f>SUM(J11:J17)</f>
        <v>3876494</v>
      </c>
      <c r="K18" s="49"/>
      <c r="L18" s="50">
        <f>SUM(L11:L17)</f>
        <v>3609417</v>
      </c>
    </row>
    <row r="19" spans="1:12" ht="13.8">
      <c r="A19" s="123"/>
      <c r="B19" s="123"/>
      <c r="F19" s="52"/>
      <c r="G19" s="187"/>
      <c r="H19" s="52"/>
      <c r="I19" s="52"/>
      <c r="J19" s="52"/>
      <c r="K19" s="49"/>
      <c r="L19" s="52"/>
    </row>
    <row r="20" spans="1:12" ht="21.9" customHeight="1">
      <c r="A20" s="185" t="s">
        <v>21</v>
      </c>
      <c r="B20" s="185"/>
      <c r="F20" s="49"/>
      <c r="G20" s="187"/>
      <c r="H20" s="49"/>
      <c r="I20" s="49"/>
      <c r="J20" s="49"/>
      <c r="K20" s="49"/>
      <c r="L20" s="49"/>
    </row>
    <row r="21" spans="1:12" ht="21.9" hidden="1" customHeight="1">
      <c r="A21" s="189" t="s">
        <v>22</v>
      </c>
      <c r="B21" s="189"/>
      <c r="F21" s="47"/>
      <c r="G21" s="187"/>
      <c r="H21" s="47"/>
      <c r="I21" s="49"/>
      <c r="J21" s="49"/>
      <c r="K21" s="49"/>
      <c r="L21" s="49"/>
    </row>
    <row r="22" spans="1:12" ht="21.9" customHeight="1">
      <c r="A22" s="137" t="s">
        <v>24</v>
      </c>
      <c r="D22" s="186">
        <v>6</v>
      </c>
      <c r="E22" s="186"/>
      <c r="F22" s="47">
        <v>405255</v>
      </c>
      <c r="G22" s="187"/>
      <c r="H22" s="47">
        <v>356741</v>
      </c>
      <c r="I22" s="47"/>
      <c r="J22" s="47">
        <v>405255</v>
      </c>
      <c r="K22" s="47"/>
      <c r="L22" s="47">
        <v>356741</v>
      </c>
    </row>
    <row r="23" spans="1:12" ht="21.9" customHeight="1">
      <c r="A23" s="189" t="s">
        <v>23</v>
      </c>
      <c r="B23" s="189"/>
      <c r="D23" s="186">
        <v>7</v>
      </c>
      <c r="E23" s="186"/>
      <c r="F23" s="53">
        <v>0</v>
      </c>
      <c r="G23" s="187"/>
      <c r="H23" s="47">
        <v>0</v>
      </c>
      <c r="I23" s="47"/>
      <c r="J23" s="47">
        <v>4932340</v>
      </c>
      <c r="K23" s="47"/>
      <c r="L23" s="47">
        <v>4758488</v>
      </c>
    </row>
    <row r="24" spans="1:12" ht="21.9" customHeight="1">
      <c r="A24" s="189" t="s">
        <v>231</v>
      </c>
      <c r="B24" s="189"/>
      <c r="D24" s="186">
        <v>7</v>
      </c>
      <c r="E24" s="186"/>
      <c r="F24" s="47">
        <v>1840317</v>
      </c>
      <c r="G24" s="187"/>
      <c r="H24" s="47">
        <v>1691589</v>
      </c>
      <c r="I24" s="47"/>
      <c r="J24" s="47">
        <v>1840317</v>
      </c>
      <c r="K24" s="47"/>
      <c r="L24" s="47">
        <v>1691589</v>
      </c>
    </row>
    <row r="25" spans="1:12" ht="21.9" customHeight="1">
      <c r="A25" s="137" t="s">
        <v>25</v>
      </c>
      <c r="D25" s="186">
        <v>8</v>
      </c>
      <c r="E25" s="186"/>
      <c r="F25" s="47">
        <v>5079405</v>
      </c>
      <c r="G25" s="187"/>
      <c r="H25" s="47">
        <v>5409368</v>
      </c>
      <c r="I25" s="47"/>
      <c r="J25" s="47">
        <v>7811</v>
      </c>
      <c r="K25" s="47"/>
      <c r="L25" s="47">
        <v>9221</v>
      </c>
    </row>
    <row r="26" spans="1:12" ht="21.9" customHeight="1">
      <c r="A26" s="137" t="s">
        <v>26</v>
      </c>
      <c r="D26" s="186"/>
      <c r="E26" s="186"/>
      <c r="F26" s="47">
        <v>23841</v>
      </c>
      <c r="G26" s="187"/>
      <c r="H26" s="47">
        <v>22313</v>
      </c>
      <c r="I26" s="47"/>
      <c r="J26" s="47">
        <v>7438</v>
      </c>
      <c r="K26" s="47"/>
      <c r="L26" s="47">
        <v>8753</v>
      </c>
    </row>
    <row r="27" spans="1:12" ht="21.9" customHeight="1">
      <c r="A27" s="137" t="s">
        <v>27</v>
      </c>
      <c r="D27" s="186"/>
      <c r="E27" s="186"/>
      <c r="F27" s="47">
        <v>1602325</v>
      </c>
      <c r="G27" s="187"/>
      <c r="H27" s="47">
        <v>1602325</v>
      </c>
      <c r="I27" s="47"/>
      <c r="J27" s="47">
        <v>0</v>
      </c>
      <c r="K27" s="47"/>
      <c r="L27" s="47">
        <v>0</v>
      </c>
    </row>
    <row r="28" spans="1:12" ht="21.9" customHeight="1">
      <c r="A28" s="137" t="s">
        <v>28</v>
      </c>
      <c r="D28" s="186"/>
      <c r="E28" s="186"/>
      <c r="F28" s="47">
        <v>14024</v>
      </c>
      <c r="G28" s="187"/>
      <c r="H28" s="47">
        <v>16722</v>
      </c>
      <c r="I28" s="47"/>
      <c r="J28" s="47">
        <v>747</v>
      </c>
      <c r="K28" s="47"/>
      <c r="L28" s="47">
        <v>895</v>
      </c>
    </row>
    <row r="29" spans="1:12" ht="21.9" customHeight="1">
      <c r="A29" s="137" t="s">
        <v>29</v>
      </c>
      <c r="D29" s="186"/>
      <c r="E29" s="186"/>
      <c r="F29" s="47">
        <v>116361</v>
      </c>
      <c r="G29" s="187"/>
      <c r="H29" s="47">
        <v>107490</v>
      </c>
      <c r="I29" s="47"/>
      <c r="J29" s="47">
        <v>91868</v>
      </c>
      <c r="K29" s="47"/>
      <c r="L29" s="47">
        <v>97402</v>
      </c>
    </row>
    <row r="30" spans="1:12" ht="21.9" customHeight="1">
      <c r="A30" s="137" t="s">
        <v>30</v>
      </c>
      <c r="D30" s="186"/>
      <c r="E30" s="186"/>
      <c r="F30" s="47">
        <v>18212</v>
      </c>
      <c r="G30" s="187"/>
      <c r="H30" s="47">
        <v>18257</v>
      </c>
      <c r="I30" s="47"/>
      <c r="J30" s="47">
        <v>16577</v>
      </c>
      <c r="K30" s="47"/>
      <c r="L30" s="47">
        <v>16577</v>
      </c>
    </row>
    <row r="31" spans="1:12" ht="21.9" customHeight="1">
      <c r="A31" s="188" t="s">
        <v>31</v>
      </c>
      <c r="B31" s="188"/>
      <c r="F31" s="50">
        <f>SUM(F21:F30)</f>
        <v>9099740</v>
      </c>
      <c r="G31" s="187"/>
      <c r="H31" s="50">
        <f>SUM(H21:H30)</f>
        <v>9224805</v>
      </c>
      <c r="I31" s="51"/>
      <c r="J31" s="50">
        <f>SUM(J21:J30)</f>
        <v>7302353</v>
      </c>
      <c r="K31" s="47"/>
      <c r="L31" s="50">
        <f>SUM(L21:L30)</f>
        <v>6939666</v>
      </c>
    </row>
    <row r="32" spans="1:12" ht="21.9" customHeight="1">
      <c r="A32" s="188"/>
      <c r="B32" s="188"/>
      <c r="F32" s="51"/>
      <c r="G32" s="187"/>
      <c r="H32" s="51"/>
      <c r="I32" s="51"/>
      <c r="J32" s="51"/>
      <c r="K32" s="47"/>
      <c r="L32" s="51"/>
    </row>
    <row r="33" spans="1:12" ht="21.9" customHeight="1" thickBot="1">
      <c r="A33" s="188" t="s">
        <v>32</v>
      </c>
      <c r="B33" s="188"/>
      <c r="F33" s="54">
        <f>F18+F31</f>
        <v>13648501</v>
      </c>
      <c r="G33" s="187"/>
      <c r="H33" s="54">
        <f>H18+H31</f>
        <v>12681719</v>
      </c>
      <c r="I33" s="51"/>
      <c r="J33" s="54">
        <f>J18+J31</f>
        <v>11178847</v>
      </c>
      <c r="K33" s="47"/>
      <c r="L33" s="54">
        <f>L18+L31</f>
        <v>10549083</v>
      </c>
    </row>
    <row r="34" spans="1:12" ht="21.9" customHeight="1" thickTop="1">
      <c r="I34" s="49"/>
      <c r="J34" s="49"/>
      <c r="K34" s="49"/>
      <c r="L34" s="49"/>
    </row>
    <row r="35" spans="1:12" ht="21.9" customHeight="1">
      <c r="A35" s="179" t="s">
        <v>0</v>
      </c>
      <c r="B35" s="179"/>
      <c r="C35" s="123"/>
      <c r="D35" s="123"/>
      <c r="E35" s="123"/>
      <c r="F35" s="123"/>
      <c r="G35" s="123"/>
      <c r="H35" s="123"/>
      <c r="I35" s="55"/>
      <c r="J35" s="55"/>
      <c r="K35" s="55"/>
      <c r="L35" s="55"/>
    </row>
    <row r="36" spans="1:12" ht="21.9" customHeight="1">
      <c r="A36" s="180" t="s">
        <v>1</v>
      </c>
      <c r="B36" s="180"/>
      <c r="C36" s="123"/>
      <c r="D36" s="123"/>
      <c r="E36" s="123"/>
      <c r="F36" s="123"/>
      <c r="G36" s="123"/>
      <c r="H36" s="123"/>
      <c r="I36" s="55"/>
      <c r="J36" s="55"/>
      <c r="K36" s="55"/>
      <c r="L36" s="55"/>
    </row>
    <row r="37" spans="1:12" ht="15.75" customHeight="1">
      <c r="A37" s="123"/>
      <c r="B37" s="123"/>
      <c r="C37" s="181"/>
      <c r="D37" s="181"/>
      <c r="E37" s="181"/>
      <c r="F37" s="181"/>
      <c r="G37" s="181"/>
      <c r="H37" s="181"/>
      <c r="I37" s="56"/>
      <c r="J37" s="56"/>
      <c r="K37" s="56"/>
      <c r="L37" s="56"/>
    </row>
    <row r="38" spans="1:12" ht="17.100000000000001" customHeight="1">
      <c r="A38" s="123"/>
      <c r="B38" s="123"/>
      <c r="C38" s="181"/>
      <c r="D38" s="181"/>
      <c r="E38" s="181"/>
      <c r="F38" s="204" t="s">
        <v>2</v>
      </c>
      <c r="G38" s="204"/>
      <c r="H38" s="204"/>
      <c r="I38" s="183"/>
      <c r="J38" s="205" t="s">
        <v>3</v>
      </c>
      <c r="K38" s="205"/>
      <c r="L38" s="205"/>
    </row>
    <row r="39" spans="1:12" ht="17.100000000000001" customHeight="1">
      <c r="A39" s="123"/>
      <c r="B39" s="123"/>
      <c r="C39" s="181"/>
      <c r="D39" s="181"/>
      <c r="E39" s="181"/>
      <c r="F39" s="204" t="s">
        <v>4</v>
      </c>
      <c r="G39" s="204"/>
      <c r="H39" s="204"/>
      <c r="I39" s="183"/>
      <c r="J39" s="204" t="s">
        <v>4</v>
      </c>
      <c r="K39" s="204"/>
      <c r="L39" s="204"/>
    </row>
    <row r="40" spans="1:12" ht="17.100000000000001" customHeight="1">
      <c r="A40" s="123"/>
      <c r="B40" s="123"/>
      <c r="C40" s="123"/>
      <c r="D40" s="184"/>
      <c r="E40" s="184"/>
      <c r="F40" s="177" t="s">
        <v>5</v>
      </c>
      <c r="H40" s="177" t="s">
        <v>6</v>
      </c>
      <c r="I40" s="177"/>
      <c r="J40" s="177" t="s">
        <v>5</v>
      </c>
      <c r="K40" s="177"/>
      <c r="L40" s="177" t="s">
        <v>6</v>
      </c>
    </row>
    <row r="41" spans="1:12" ht="17.100000000000001" customHeight="1">
      <c r="A41" s="123" t="s">
        <v>33</v>
      </c>
      <c r="B41" s="123"/>
      <c r="C41" s="123"/>
      <c r="D41" s="151" t="str">
        <f>IF(SUM(D42:D65)=0,"","Note")</f>
        <v>Note</v>
      </c>
      <c r="E41" s="184"/>
      <c r="F41" s="177">
        <v>2026</v>
      </c>
      <c r="H41" s="177">
        <v>2025</v>
      </c>
      <c r="I41" s="177"/>
      <c r="J41" s="177">
        <v>2026</v>
      </c>
      <c r="K41" s="177"/>
      <c r="L41" s="177">
        <v>2025</v>
      </c>
    </row>
    <row r="42" spans="1:12" ht="17.100000000000001" customHeight="1">
      <c r="A42" s="123"/>
      <c r="B42" s="123"/>
      <c r="C42" s="123"/>
      <c r="D42" s="184"/>
      <c r="E42" s="184"/>
      <c r="F42" s="177" t="s">
        <v>8</v>
      </c>
      <c r="H42" s="177"/>
      <c r="I42" s="177"/>
      <c r="J42" s="177" t="s">
        <v>8</v>
      </c>
      <c r="K42" s="177"/>
      <c r="L42" s="177"/>
    </row>
    <row r="43" spans="1:12" ht="17.100000000000001" customHeight="1">
      <c r="F43" s="206" t="s">
        <v>9</v>
      </c>
      <c r="G43" s="206"/>
      <c r="H43" s="206"/>
      <c r="I43" s="206"/>
      <c r="J43" s="206"/>
      <c r="K43" s="206"/>
      <c r="L43" s="206"/>
    </row>
    <row r="44" spans="1:12" ht="21.9" customHeight="1">
      <c r="A44" s="185" t="s">
        <v>34</v>
      </c>
      <c r="B44" s="185"/>
      <c r="I44" s="49"/>
      <c r="J44" s="49"/>
      <c r="K44" s="49"/>
      <c r="L44" s="49"/>
    </row>
    <row r="45" spans="1:12" ht="21.9" customHeight="1">
      <c r="A45" s="137" t="s">
        <v>35</v>
      </c>
      <c r="D45" s="186" t="s">
        <v>36</v>
      </c>
      <c r="E45" s="186"/>
      <c r="F45" s="47">
        <v>844000</v>
      </c>
      <c r="H45" s="47">
        <v>990000</v>
      </c>
      <c r="I45" s="47"/>
      <c r="J45" s="47">
        <v>240000</v>
      </c>
      <c r="K45" s="47"/>
      <c r="L45" s="47">
        <v>180000</v>
      </c>
    </row>
    <row r="46" spans="1:12" ht="21.9" customHeight="1">
      <c r="A46" s="137" t="s">
        <v>37</v>
      </c>
      <c r="D46" s="186">
        <v>2</v>
      </c>
      <c r="E46" s="186"/>
      <c r="F46" s="47">
        <v>1443053</v>
      </c>
      <c r="G46" s="187"/>
      <c r="H46" s="47">
        <v>457701</v>
      </c>
      <c r="I46" s="47"/>
      <c r="J46" s="47">
        <v>914872</v>
      </c>
      <c r="K46" s="47"/>
      <c r="L46" s="47">
        <v>576451</v>
      </c>
    </row>
    <row r="47" spans="1:12" ht="22.5" customHeight="1">
      <c r="A47" s="137" t="s">
        <v>38</v>
      </c>
      <c r="D47" s="186">
        <v>2</v>
      </c>
      <c r="E47" s="186"/>
      <c r="F47" s="47">
        <v>295041</v>
      </c>
      <c r="G47" s="187"/>
      <c r="H47" s="47">
        <v>259701</v>
      </c>
      <c r="I47" s="47"/>
      <c r="J47" s="47">
        <v>48599</v>
      </c>
      <c r="K47" s="47"/>
      <c r="L47" s="47">
        <v>32292</v>
      </c>
    </row>
    <row r="48" spans="1:12" ht="22.5" customHeight="1">
      <c r="A48" s="137" t="s">
        <v>178</v>
      </c>
      <c r="D48" s="186"/>
      <c r="E48" s="186"/>
      <c r="F48" s="103">
        <v>0</v>
      </c>
      <c r="G48" s="187"/>
      <c r="H48" s="47">
        <v>357000</v>
      </c>
      <c r="I48" s="47"/>
      <c r="J48" s="103">
        <v>0</v>
      </c>
      <c r="K48" s="47"/>
      <c r="L48" s="47">
        <v>357000</v>
      </c>
    </row>
    <row r="49" spans="1:12" ht="22.5" customHeight="1">
      <c r="A49" s="137" t="s">
        <v>39</v>
      </c>
      <c r="D49" s="186"/>
      <c r="E49" s="186"/>
      <c r="F49" s="47">
        <v>9969</v>
      </c>
      <c r="G49" s="187"/>
      <c r="H49" s="47">
        <v>9023</v>
      </c>
      <c r="I49" s="47"/>
      <c r="J49" s="47">
        <v>3000</v>
      </c>
      <c r="K49" s="47"/>
      <c r="L49" s="47">
        <v>2850</v>
      </c>
    </row>
    <row r="50" spans="1:12" ht="21" customHeight="1">
      <c r="A50" s="137" t="s">
        <v>40</v>
      </c>
      <c r="D50" s="186"/>
      <c r="E50" s="186"/>
      <c r="F50" s="47"/>
      <c r="G50" s="187"/>
      <c r="H50" s="47"/>
      <c r="I50" s="47"/>
      <c r="J50" s="47"/>
      <c r="K50" s="47"/>
      <c r="L50" s="47"/>
    </row>
    <row r="51" spans="1:12" ht="21.9" customHeight="1">
      <c r="A51" s="137" t="s">
        <v>91</v>
      </c>
      <c r="B51" s="137" t="s">
        <v>190</v>
      </c>
      <c r="E51" s="186"/>
      <c r="F51" s="47">
        <v>289850</v>
      </c>
      <c r="G51" s="187"/>
      <c r="H51" s="47">
        <v>288800</v>
      </c>
      <c r="I51" s="47"/>
      <c r="J51" s="47">
        <v>0</v>
      </c>
      <c r="K51" s="47"/>
      <c r="L51" s="47">
        <v>0</v>
      </c>
    </row>
    <row r="52" spans="1:12" ht="21.9" customHeight="1">
      <c r="A52" s="137" t="s">
        <v>41</v>
      </c>
      <c r="F52" s="47">
        <v>42062</v>
      </c>
      <c r="G52" s="187"/>
      <c r="H52" s="47">
        <v>20930</v>
      </c>
      <c r="I52" s="47"/>
      <c r="J52" s="47">
        <v>0</v>
      </c>
      <c r="K52" s="47"/>
      <c r="L52" s="47">
        <v>0</v>
      </c>
    </row>
    <row r="53" spans="1:12" ht="21.9" customHeight="1">
      <c r="A53" s="137" t="s">
        <v>42</v>
      </c>
      <c r="D53" s="186"/>
      <c r="E53" s="186"/>
      <c r="F53" s="57">
        <v>22802</v>
      </c>
      <c r="G53" s="187"/>
      <c r="H53" s="57">
        <v>18850</v>
      </c>
      <c r="I53" s="58"/>
      <c r="J53" s="47">
        <v>0</v>
      </c>
      <c r="K53" s="47"/>
      <c r="L53" s="47">
        <v>0</v>
      </c>
    </row>
    <row r="54" spans="1:12" ht="21.9" customHeight="1">
      <c r="A54" s="188" t="s">
        <v>43</v>
      </c>
      <c r="B54" s="188"/>
      <c r="F54" s="50">
        <f>SUM(F45:F53)</f>
        <v>2946777</v>
      </c>
      <c r="G54" s="187"/>
      <c r="H54" s="50">
        <f>SUM(H45:H53)</f>
        <v>2402005</v>
      </c>
      <c r="I54" s="51"/>
      <c r="J54" s="50">
        <f>SUM(J45:J53)</f>
        <v>1206471</v>
      </c>
      <c r="K54" s="47"/>
      <c r="L54" s="50">
        <f>SUM(L45:L53)</f>
        <v>1148593</v>
      </c>
    </row>
    <row r="55" spans="1:12" ht="9" customHeight="1">
      <c r="A55" s="123"/>
      <c r="B55" s="123"/>
      <c r="F55" s="52"/>
      <c r="G55" s="187"/>
      <c r="H55" s="52"/>
      <c r="I55" s="52"/>
      <c r="J55" s="52"/>
      <c r="K55" s="49"/>
      <c r="L55" s="52"/>
    </row>
    <row r="56" spans="1:12" ht="21.9" customHeight="1">
      <c r="A56" s="185" t="s">
        <v>44</v>
      </c>
      <c r="B56" s="185"/>
      <c r="F56" s="49"/>
      <c r="G56" s="187"/>
      <c r="H56" s="49"/>
      <c r="I56" s="49"/>
      <c r="J56" s="49"/>
      <c r="K56" s="49"/>
      <c r="L56" s="49"/>
    </row>
    <row r="57" spans="1:12" ht="21.75" customHeight="1">
      <c r="A57" s="137" t="s">
        <v>45</v>
      </c>
      <c r="D57" s="186"/>
      <c r="E57" s="186"/>
      <c r="F57" s="47">
        <v>689750</v>
      </c>
      <c r="G57" s="187"/>
      <c r="H57" s="47">
        <v>835200</v>
      </c>
      <c r="I57" s="47"/>
      <c r="J57" s="47">
        <v>0</v>
      </c>
      <c r="K57" s="47"/>
      <c r="L57" s="47">
        <v>0</v>
      </c>
    </row>
    <row r="58" spans="1:12" ht="21.75" customHeight="1">
      <c r="A58" s="137" t="s">
        <v>46</v>
      </c>
      <c r="D58" s="186"/>
      <c r="E58" s="190"/>
      <c r="F58" s="47">
        <v>15724</v>
      </c>
      <c r="G58" s="187"/>
      <c r="H58" s="47">
        <v>15130</v>
      </c>
      <c r="I58" s="47"/>
      <c r="J58" s="47">
        <v>5978</v>
      </c>
      <c r="K58" s="47"/>
      <c r="L58" s="47">
        <v>7532</v>
      </c>
    </row>
    <row r="59" spans="1:12" ht="21.75" hidden="1" customHeight="1">
      <c r="A59" s="137" t="s">
        <v>47</v>
      </c>
      <c r="D59" s="186"/>
      <c r="E59" s="190"/>
      <c r="F59" s="47">
        <v>0</v>
      </c>
      <c r="G59" s="187"/>
      <c r="H59" s="47">
        <v>0</v>
      </c>
      <c r="I59" s="47"/>
      <c r="J59" s="47"/>
      <c r="K59" s="47"/>
      <c r="L59" s="47">
        <v>0</v>
      </c>
    </row>
    <row r="60" spans="1:12" ht="21.75" customHeight="1">
      <c r="A60" s="137" t="s">
        <v>48</v>
      </c>
      <c r="D60" s="190"/>
      <c r="E60" s="190"/>
      <c r="F60" s="47">
        <v>33615</v>
      </c>
      <c r="G60" s="187"/>
      <c r="H60" s="47">
        <v>34624</v>
      </c>
      <c r="I60" s="47"/>
      <c r="J60" s="47">
        <v>0</v>
      </c>
      <c r="K60" s="47"/>
      <c r="L60" s="47">
        <v>0</v>
      </c>
    </row>
    <row r="61" spans="1:12" ht="21.75" customHeight="1">
      <c r="A61" s="137" t="s">
        <v>49</v>
      </c>
      <c r="D61" s="186"/>
      <c r="E61" s="186"/>
      <c r="F61" s="47">
        <v>52889</v>
      </c>
      <c r="G61" s="187"/>
      <c r="H61" s="47">
        <v>49758</v>
      </c>
      <c r="I61" s="47"/>
      <c r="J61" s="47">
        <v>14809</v>
      </c>
      <c r="K61" s="47"/>
      <c r="L61" s="47">
        <v>13211</v>
      </c>
    </row>
    <row r="62" spans="1:12" ht="21.75" customHeight="1">
      <c r="A62" s="137" t="s">
        <v>50</v>
      </c>
      <c r="D62" s="186"/>
      <c r="E62" s="186"/>
      <c r="F62" s="57">
        <v>2483</v>
      </c>
      <c r="G62" s="187"/>
      <c r="H62" s="57">
        <v>2308</v>
      </c>
      <c r="I62" s="58"/>
      <c r="J62" s="57">
        <v>61</v>
      </c>
      <c r="K62" s="47"/>
      <c r="L62" s="57">
        <v>111</v>
      </c>
    </row>
    <row r="63" spans="1:12" ht="21.9" customHeight="1">
      <c r="A63" s="188" t="s">
        <v>51</v>
      </c>
      <c r="B63" s="188"/>
      <c r="C63" s="123"/>
      <c r="D63" s="182"/>
      <c r="E63" s="182"/>
      <c r="F63" s="59">
        <f>SUM(F57:F62)</f>
        <v>794461</v>
      </c>
      <c r="G63" s="191"/>
      <c r="H63" s="59">
        <f>SUM(H57:H62)</f>
        <v>937020</v>
      </c>
      <c r="I63" s="60"/>
      <c r="J63" s="59">
        <f>SUM(J57:J62)</f>
        <v>20848</v>
      </c>
      <c r="K63" s="47"/>
      <c r="L63" s="59">
        <f>SUM(L57:L62)</f>
        <v>20854</v>
      </c>
    </row>
    <row r="64" spans="1:12" ht="21.9" customHeight="1">
      <c r="A64" s="188"/>
      <c r="B64" s="188"/>
      <c r="C64" s="123"/>
      <c r="D64" s="182"/>
      <c r="E64" s="182"/>
      <c r="F64" s="60"/>
      <c r="G64" s="191"/>
      <c r="H64" s="60"/>
      <c r="I64" s="60"/>
      <c r="J64" s="61"/>
      <c r="K64" s="47"/>
      <c r="L64" s="61"/>
    </row>
    <row r="65" spans="1:12" ht="21.9" customHeight="1">
      <c r="A65" s="188" t="s">
        <v>52</v>
      </c>
      <c r="B65" s="188"/>
      <c r="C65" s="123"/>
      <c r="D65" s="182"/>
      <c r="E65" s="182"/>
      <c r="F65" s="62">
        <f>F54+F63</f>
        <v>3741238</v>
      </c>
      <c r="G65" s="191"/>
      <c r="H65" s="62">
        <f>H54+H63</f>
        <v>3339025</v>
      </c>
      <c r="I65" s="51"/>
      <c r="J65" s="62">
        <f>J54+J63</f>
        <v>1227319</v>
      </c>
      <c r="K65" s="47"/>
      <c r="L65" s="62">
        <f>L54+L63</f>
        <v>1169447</v>
      </c>
    </row>
    <row r="66" spans="1:12" ht="21.9" customHeight="1">
      <c r="A66" s="188"/>
      <c r="B66" s="188"/>
      <c r="C66" s="123"/>
      <c r="D66" s="182"/>
      <c r="E66" s="182"/>
      <c r="F66" s="182"/>
      <c r="G66" s="191"/>
      <c r="H66" s="182"/>
      <c r="I66" s="52"/>
      <c r="J66" s="52"/>
      <c r="K66" s="49"/>
      <c r="L66" s="52"/>
    </row>
    <row r="67" spans="1:12" ht="21.9" customHeight="1">
      <c r="A67" s="179" t="s">
        <v>0</v>
      </c>
      <c r="B67" s="179"/>
      <c r="C67" s="123"/>
      <c r="D67" s="182"/>
      <c r="E67" s="182"/>
      <c r="F67" s="182"/>
      <c r="G67" s="191"/>
      <c r="H67" s="182"/>
      <c r="I67" s="52"/>
      <c r="J67" s="52"/>
      <c r="K67" s="49"/>
      <c r="L67" s="52"/>
    </row>
    <row r="68" spans="1:12" ht="21.9" customHeight="1">
      <c r="A68" s="180" t="s">
        <v>182</v>
      </c>
      <c r="B68" s="180"/>
      <c r="C68" s="123"/>
      <c r="D68" s="123"/>
      <c r="E68" s="123"/>
      <c r="F68" s="123"/>
      <c r="G68" s="123"/>
      <c r="H68" s="123"/>
      <c r="I68" s="55"/>
      <c r="J68" s="55"/>
      <c r="K68" s="55"/>
      <c r="L68" s="55"/>
    </row>
    <row r="69" spans="1:12" ht="15.75" customHeight="1">
      <c r="A69" s="123"/>
      <c r="B69" s="123"/>
      <c r="C69" s="181"/>
      <c r="D69" s="181"/>
      <c r="E69" s="181"/>
      <c r="F69" s="181"/>
      <c r="G69" s="181"/>
      <c r="H69" s="181"/>
      <c r="I69" s="56"/>
      <c r="J69" s="56"/>
      <c r="K69" s="56"/>
      <c r="L69" s="56"/>
    </row>
    <row r="70" spans="1:12" ht="20.100000000000001" customHeight="1">
      <c r="A70" s="123"/>
      <c r="B70" s="123"/>
      <c r="C70" s="181"/>
      <c r="D70" s="181"/>
      <c r="E70" s="181"/>
      <c r="F70" s="204" t="s">
        <v>2</v>
      </c>
      <c r="G70" s="204"/>
      <c r="H70" s="204"/>
      <c r="I70" s="183"/>
      <c r="J70" s="205" t="s">
        <v>3</v>
      </c>
      <c r="K70" s="205"/>
      <c r="L70" s="205"/>
    </row>
    <row r="71" spans="1:12" ht="20.100000000000001" customHeight="1">
      <c r="A71" s="123"/>
      <c r="B71" s="123"/>
      <c r="C71" s="123"/>
      <c r="D71" s="182"/>
      <c r="E71" s="182"/>
      <c r="F71" s="204" t="s">
        <v>4</v>
      </c>
      <c r="G71" s="204"/>
      <c r="H71" s="204"/>
      <c r="I71" s="183"/>
      <c r="J71" s="204" t="s">
        <v>4</v>
      </c>
      <c r="K71" s="204"/>
      <c r="L71" s="204"/>
    </row>
    <row r="72" spans="1:12" ht="20.100000000000001" customHeight="1">
      <c r="A72" s="162"/>
      <c r="B72" s="162"/>
      <c r="C72" s="162"/>
      <c r="D72" s="184"/>
      <c r="E72" s="184"/>
      <c r="F72" s="177" t="str">
        <f>+F40</f>
        <v>30 June</v>
      </c>
      <c r="H72" s="177" t="s">
        <v>6</v>
      </c>
      <c r="I72" s="177"/>
      <c r="J72" s="177" t="str">
        <f>+J40</f>
        <v>30 June</v>
      </c>
      <c r="K72" s="177"/>
      <c r="L72" s="177" t="s">
        <v>6</v>
      </c>
    </row>
    <row r="73" spans="1:12" ht="20.100000000000001" customHeight="1">
      <c r="A73" s="123" t="s">
        <v>33</v>
      </c>
      <c r="B73" s="123"/>
      <c r="C73" s="123"/>
      <c r="D73" s="151" t="str">
        <f>IF(SUM(D74:D96)=0,"","Note")</f>
        <v/>
      </c>
      <c r="E73" s="184"/>
      <c r="F73" s="177">
        <v>2026</v>
      </c>
      <c r="H73" s="177">
        <v>2025</v>
      </c>
      <c r="I73" s="177"/>
      <c r="J73" s="177">
        <v>2026</v>
      </c>
      <c r="K73" s="177"/>
      <c r="L73" s="177">
        <v>2025</v>
      </c>
    </row>
    <row r="74" spans="1:12" ht="20.100000000000001" customHeight="1">
      <c r="A74" s="123"/>
      <c r="B74" s="123"/>
      <c r="C74" s="123"/>
      <c r="D74" s="184"/>
      <c r="E74" s="184"/>
      <c r="F74" s="177" t="s">
        <v>8</v>
      </c>
      <c r="H74" s="177"/>
      <c r="I74" s="177"/>
      <c r="J74" s="177" t="s">
        <v>8</v>
      </c>
      <c r="K74" s="177"/>
      <c r="L74" s="177"/>
    </row>
    <row r="75" spans="1:12" ht="17.100000000000001" customHeight="1">
      <c r="A75" s="123"/>
      <c r="B75" s="123"/>
      <c r="C75" s="123"/>
      <c r="D75" s="184"/>
      <c r="E75" s="184"/>
      <c r="F75" s="206" t="s">
        <v>9</v>
      </c>
      <c r="G75" s="206"/>
      <c r="H75" s="206"/>
      <c r="I75" s="206"/>
      <c r="J75" s="206"/>
      <c r="K75" s="206"/>
      <c r="L75" s="206"/>
    </row>
    <row r="76" spans="1:12" ht="20.100000000000001" customHeight="1">
      <c r="A76" s="185" t="s">
        <v>53</v>
      </c>
      <c r="B76" s="185"/>
      <c r="D76" s="123"/>
      <c r="E76" s="123"/>
      <c r="F76" s="123"/>
      <c r="G76" s="123"/>
      <c r="H76" s="123"/>
      <c r="I76" s="55"/>
      <c r="J76" s="55"/>
      <c r="K76" s="207"/>
      <c r="L76" s="207"/>
    </row>
    <row r="77" spans="1:12" ht="21.9" customHeight="1">
      <c r="A77" s="137" t="s">
        <v>54</v>
      </c>
      <c r="C77" s="192"/>
      <c r="G77" s="187"/>
      <c r="I77" s="49"/>
      <c r="J77" s="49"/>
      <c r="K77" s="49"/>
      <c r="L77" s="49"/>
    </row>
    <row r="78" spans="1:12" ht="21.9" customHeight="1">
      <c r="A78" s="189"/>
      <c r="B78" s="189" t="s">
        <v>208</v>
      </c>
      <c r="C78" s="192"/>
      <c r="G78" s="187"/>
      <c r="I78" s="49"/>
      <c r="J78" s="49"/>
      <c r="K78" s="49"/>
      <c r="L78" s="49"/>
    </row>
    <row r="79" spans="1:12" ht="21.9" customHeight="1" thickBot="1">
      <c r="A79" s="193"/>
      <c r="B79" s="193" t="s">
        <v>183</v>
      </c>
      <c r="C79" s="192"/>
      <c r="F79" s="63">
        <v>3615000</v>
      </c>
      <c r="G79" s="187"/>
      <c r="H79" s="63">
        <v>3615000</v>
      </c>
      <c r="I79" s="58"/>
      <c r="J79" s="63">
        <v>3615000</v>
      </c>
      <c r="K79" s="58"/>
      <c r="L79" s="63">
        <v>3615000</v>
      </c>
    </row>
    <row r="80" spans="1:12" ht="21.9" customHeight="1" thickTop="1">
      <c r="A80" s="189"/>
      <c r="B80" s="189" t="s">
        <v>207</v>
      </c>
      <c r="C80" s="192"/>
      <c r="F80" s="58"/>
      <c r="G80" s="187"/>
      <c r="H80" s="58"/>
      <c r="I80" s="58"/>
      <c r="J80" s="58"/>
      <c r="K80" s="58"/>
      <c r="L80" s="58"/>
    </row>
    <row r="81" spans="1:12" ht="21.9" customHeight="1">
      <c r="A81" s="193"/>
      <c r="B81" s="193" t="s">
        <v>184</v>
      </c>
      <c r="C81" s="192"/>
      <c r="F81" s="47">
        <v>3615000</v>
      </c>
      <c r="G81" s="187"/>
      <c r="H81" s="47">
        <v>3615000</v>
      </c>
      <c r="I81" s="47"/>
      <c r="J81" s="47">
        <v>3615000</v>
      </c>
      <c r="K81" s="47"/>
      <c r="L81" s="47">
        <v>3615000</v>
      </c>
    </row>
    <row r="82" spans="1:12" ht="21.9" customHeight="1">
      <c r="A82" s="194" t="s">
        <v>55</v>
      </c>
      <c r="B82" s="194"/>
      <c r="C82" s="192"/>
      <c r="F82" s="47">
        <v>3381235</v>
      </c>
      <c r="G82" s="187"/>
      <c r="H82" s="47">
        <v>3381235</v>
      </c>
      <c r="I82" s="47"/>
      <c r="J82" s="47">
        <v>3381235</v>
      </c>
      <c r="K82" s="47"/>
      <c r="L82" s="47">
        <v>3381235</v>
      </c>
    </row>
    <row r="83" spans="1:12" ht="21.9" customHeight="1">
      <c r="A83" s="137" t="s">
        <v>56</v>
      </c>
      <c r="C83" s="192"/>
      <c r="D83" s="186"/>
      <c r="E83" s="186"/>
      <c r="F83" s="58">
        <v>1950685</v>
      </c>
      <c r="G83" s="187"/>
      <c r="H83" s="58">
        <v>1950685</v>
      </c>
      <c r="I83" s="58"/>
      <c r="J83" s="58">
        <v>1950685</v>
      </c>
      <c r="K83" s="58"/>
      <c r="L83" s="58">
        <v>1950685</v>
      </c>
    </row>
    <row r="84" spans="1:12" ht="21.9" customHeight="1">
      <c r="A84" s="189" t="s">
        <v>57</v>
      </c>
      <c r="B84" s="189"/>
      <c r="F84" s="58"/>
      <c r="G84" s="187"/>
      <c r="H84" s="58"/>
      <c r="I84" s="58"/>
      <c r="J84" s="58"/>
      <c r="K84" s="58"/>
      <c r="L84" s="58"/>
    </row>
    <row r="85" spans="1:12" ht="21.9" customHeight="1">
      <c r="A85" s="189" t="s">
        <v>185</v>
      </c>
      <c r="B85" s="189" t="s">
        <v>186</v>
      </c>
      <c r="F85" s="58">
        <v>-229047</v>
      </c>
      <c r="G85" s="187"/>
      <c r="H85" s="58">
        <v>-229047</v>
      </c>
      <c r="I85" s="58"/>
      <c r="J85" s="58">
        <v>0</v>
      </c>
      <c r="K85" s="58"/>
      <c r="L85" s="58">
        <v>0</v>
      </c>
    </row>
    <row r="86" spans="1:12" ht="21.9" customHeight="1">
      <c r="A86" s="189" t="s">
        <v>179</v>
      </c>
      <c r="B86" s="189"/>
      <c r="F86" s="58">
        <v>-184137</v>
      </c>
      <c r="G86" s="187"/>
      <c r="H86" s="58">
        <v>-184137</v>
      </c>
      <c r="I86" s="58"/>
      <c r="J86" s="58">
        <v>0</v>
      </c>
      <c r="K86" s="58"/>
      <c r="L86" s="58">
        <v>0</v>
      </c>
    </row>
    <row r="87" spans="1:12" ht="21.9" customHeight="1">
      <c r="A87" s="137" t="s">
        <v>58</v>
      </c>
      <c r="D87" s="137"/>
      <c r="E87" s="137"/>
      <c r="F87" s="47"/>
      <c r="H87" s="47"/>
      <c r="I87" s="47"/>
      <c r="J87" s="47"/>
      <c r="K87" s="47"/>
      <c r="L87" s="47"/>
    </row>
    <row r="88" spans="1:12" ht="21.9" customHeight="1">
      <c r="A88" s="137" t="s">
        <v>185</v>
      </c>
      <c r="B88" s="137" t="s">
        <v>187</v>
      </c>
      <c r="F88" s="47"/>
      <c r="G88" s="187"/>
      <c r="H88" s="47"/>
      <c r="I88" s="47"/>
      <c r="J88" s="47"/>
      <c r="K88" s="47"/>
      <c r="L88" s="47"/>
    </row>
    <row r="89" spans="1:12" ht="21.9" customHeight="1">
      <c r="A89" s="137" t="s">
        <v>188</v>
      </c>
      <c r="B89" s="137" t="s">
        <v>189</v>
      </c>
      <c r="F89" s="47">
        <v>122402</v>
      </c>
      <c r="G89" s="187"/>
      <c r="H89" s="47">
        <v>122402</v>
      </c>
      <c r="I89" s="47"/>
      <c r="J89" s="47">
        <v>122402</v>
      </c>
      <c r="K89" s="47"/>
      <c r="L89" s="47">
        <v>122402</v>
      </c>
    </row>
    <row r="90" spans="1:12" ht="21.9" customHeight="1">
      <c r="A90" s="137" t="s">
        <v>185</v>
      </c>
      <c r="B90" s="137" t="s">
        <v>120</v>
      </c>
      <c r="F90" s="58">
        <v>2579013</v>
      </c>
      <c r="G90" s="187"/>
      <c r="H90" s="58">
        <v>2046392</v>
      </c>
      <c r="I90" s="58"/>
      <c r="J90" s="58">
        <v>2257336</v>
      </c>
      <c r="K90" s="58"/>
      <c r="L90" s="58">
        <v>1724715</v>
      </c>
    </row>
    <row r="91" spans="1:12" ht="21.9" customHeight="1">
      <c r="A91" s="137" t="s">
        <v>59</v>
      </c>
      <c r="F91" s="58">
        <v>-1375130</v>
      </c>
      <c r="G91" s="187"/>
      <c r="H91" s="58">
        <v>-1414401</v>
      </c>
      <c r="I91" s="58"/>
      <c r="J91" s="58">
        <v>-1375130</v>
      </c>
      <c r="K91" s="58"/>
      <c r="L91" s="58">
        <v>-1414401</v>
      </c>
    </row>
    <row r="92" spans="1:12" ht="21.9" customHeight="1">
      <c r="A92" s="188" t="s">
        <v>60</v>
      </c>
      <c r="B92" s="188"/>
      <c r="F92" s="64">
        <f>SUM(F81:F91)</f>
        <v>9860021</v>
      </c>
      <c r="G92" s="51">
        <f t="shared" ref="G92" si="0">SUM(G81:G91)</f>
        <v>0</v>
      </c>
      <c r="H92" s="64">
        <f>SUM(H81:H91)</f>
        <v>9288129</v>
      </c>
      <c r="I92" s="51"/>
      <c r="J92" s="64">
        <f>SUM(J81:J91)</f>
        <v>9951528</v>
      </c>
      <c r="K92" s="53"/>
      <c r="L92" s="64">
        <f>SUM(L81:L91)</f>
        <v>9379636</v>
      </c>
    </row>
    <row r="93" spans="1:12" ht="21.9" customHeight="1">
      <c r="A93" s="137" t="s">
        <v>61</v>
      </c>
      <c r="D93" s="186"/>
      <c r="E93" s="186"/>
      <c r="F93" s="57">
        <v>47242</v>
      </c>
      <c r="G93" s="187"/>
      <c r="H93" s="57">
        <v>54565</v>
      </c>
      <c r="I93" s="58"/>
      <c r="J93" s="57">
        <v>0</v>
      </c>
      <c r="K93" s="47"/>
      <c r="L93" s="57">
        <v>0</v>
      </c>
    </row>
    <row r="94" spans="1:12" ht="21.9" customHeight="1">
      <c r="A94" s="188" t="s">
        <v>62</v>
      </c>
      <c r="B94" s="188"/>
      <c r="C94" s="123"/>
      <c r="F94" s="62">
        <f>F92+F93</f>
        <v>9907263</v>
      </c>
      <c r="G94" s="51">
        <f t="shared" ref="G94" si="1">G92+G93</f>
        <v>0</v>
      </c>
      <c r="H94" s="62">
        <f>H92+H93</f>
        <v>9342694</v>
      </c>
      <c r="I94" s="51"/>
      <c r="J94" s="62">
        <f>J92+J93</f>
        <v>9951528</v>
      </c>
      <c r="K94" s="47"/>
      <c r="L94" s="62">
        <f>L92+L93</f>
        <v>9379636</v>
      </c>
    </row>
    <row r="95" spans="1:12" ht="21.9" customHeight="1">
      <c r="A95" s="188"/>
      <c r="B95" s="188"/>
      <c r="C95" s="123"/>
      <c r="F95" s="51"/>
      <c r="G95" s="191"/>
      <c r="H95" s="51"/>
      <c r="I95" s="51"/>
      <c r="J95" s="51"/>
      <c r="K95" s="47"/>
      <c r="L95" s="51"/>
    </row>
    <row r="96" spans="1:12" ht="21.9" customHeight="1" thickBot="1">
      <c r="A96" s="188" t="s">
        <v>63</v>
      </c>
      <c r="B96" s="188"/>
      <c r="C96" s="123"/>
      <c r="D96" s="182"/>
      <c r="E96" s="182"/>
      <c r="F96" s="54">
        <f>F65+F94</f>
        <v>13648501</v>
      </c>
      <c r="G96" s="51">
        <f>G65+G94</f>
        <v>0</v>
      </c>
      <c r="H96" s="54">
        <f>H65+H94</f>
        <v>12681719</v>
      </c>
      <c r="I96" s="51"/>
      <c r="J96" s="54">
        <f>J65+J94</f>
        <v>11178847</v>
      </c>
      <c r="K96" s="47"/>
      <c r="L96" s="54">
        <f>L65+L94</f>
        <v>10549083</v>
      </c>
    </row>
    <row r="97" spans="1:12" ht="21.9" customHeight="1" thickTop="1">
      <c r="A97" s="188"/>
      <c r="B97" s="188"/>
      <c r="C97" s="195"/>
      <c r="D97" s="182"/>
      <c r="E97" s="182"/>
      <c r="F97" s="196"/>
      <c r="G97" s="191"/>
      <c r="H97" s="196"/>
      <c r="I97" s="156"/>
      <c r="J97" s="156"/>
      <c r="L97" s="156"/>
    </row>
    <row r="98" spans="1:12" ht="21.9" customHeight="1">
      <c r="C98" s="156"/>
      <c r="D98" s="177"/>
      <c r="E98" s="177"/>
      <c r="F98" s="197"/>
      <c r="H98" s="197"/>
    </row>
    <row r="99" spans="1:12" ht="21.9" customHeight="1">
      <c r="C99" s="156"/>
      <c r="D99" s="177"/>
      <c r="E99" s="177"/>
      <c r="F99" s="197"/>
      <c r="H99" s="197"/>
    </row>
    <row r="100" spans="1:12" ht="21.9" customHeight="1"/>
    <row r="101" spans="1:12" ht="21.9" customHeight="1">
      <c r="A101" s="203" t="s">
        <v>180</v>
      </c>
      <c r="B101" s="203"/>
      <c r="C101" s="203"/>
      <c r="D101" s="203"/>
      <c r="G101" s="208" t="s">
        <v>64</v>
      </c>
      <c r="H101" s="208"/>
      <c r="I101" s="208"/>
      <c r="J101" s="208"/>
      <c r="K101" s="208"/>
      <c r="L101" s="208"/>
    </row>
    <row r="102" spans="1:12" ht="21.9" customHeight="1">
      <c r="A102" s="203" t="s">
        <v>181</v>
      </c>
      <c r="B102" s="203"/>
      <c r="C102" s="203"/>
      <c r="D102" s="203"/>
      <c r="E102" s="177"/>
      <c r="F102" s="177"/>
      <c r="G102" s="209" t="s">
        <v>65</v>
      </c>
      <c r="H102" s="209"/>
      <c r="I102" s="209"/>
      <c r="J102" s="209"/>
      <c r="K102" s="209"/>
      <c r="L102" s="209"/>
    </row>
  </sheetData>
  <mergeCells count="20">
    <mergeCell ref="K76:L76"/>
    <mergeCell ref="G101:L101"/>
    <mergeCell ref="G102:L102"/>
    <mergeCell ref="A101:D101"/>
    <mergeCell ref="A102:D102"/>
    <mergeCell ref="F4:H4"/>
    <mergeCell ref="J4:L4"/>
    <mergeCell ref="F5:H5"/>
    <mergeCell ref="J5:L5"/>
    <mergeCell ref="F9:L9"/>
    <mergeCell ref="F38:H38"/>
    <mergeCell ref="J38:L38"/>
    <mergeCell ref="F39:H39"/>
    <mergeCell ref="J39:L39"/>
    <mergeCell ref="F43:L43"/>
    <mergeCell ref="F70:H70"/>
    <mergeCell ref="J70:L70"/>
    <mergeCell ref="F71:H71"/>
    <mergeCell ref="J71:L71"/>
    <mergeCell ref="F75:L75"/>
  </mergeCells>
  <conditionalFormatting sqref="E85:E87">
    <cfRule type="expression" priority="3" stopIfTrue="1">
      <formula>"if(E11&gt;0,#,##0;(#,##0),"-")"</formula>
    </cfRule>
  </conditionalFormatting>
  <conditionalFormatting sqref="G87">
    <cfRule type="expression" priority="5" stopIfTrue="1">
      <formula>"if(E11&gt;0,#,##0;(#,##0),"-")"</formula>
    </cfRule>
  </conditionalFormatting>
  <conditionalFormatting sqref="I87">
    <cfRule type="expression" priority="2" stopIfTrue="1">
      <formula>"if(E11&gt;0,#,##0;(#,##0),"-")"</formula>
    </cfRule>
  </conditionalFormatting>
  <conditionalFormatting sqref="I92">
    <cfRule type="expression" priority="6" stopIfTrue="1">
      <formula>"if(E11&gt;0,#,##0;(#,##0),"-")"</formula>
    </cfRule>
  </conditionalFormatting>
  <conditionalFormatting sqref="K87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79" firstPageNumber="2" fitToHeight="3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2" manualBreakCount="2">
    <brk id="34" max="10" man="1"/>
    <brk id="66" max="10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7C3AA-CCB7-478B-A8C6-DE10F198C5BE}">
  <sheetPr>
    <pageSetUpPr fitToPage="1"/>
  </sheetPr>
  <dimension ref="A1:K68"/>
  <sheetViews>
    <sheetView showGridLines="0" topLeftCell="A22" zoomScaleNormal="100" zoomScaleSheetLayoutView="80" workbookViewId="0">
      <selection activeCell="M46" sqref="M46"/>
    </sheetView>
  </sheetViews>
  <sheetFormatPr defaultColWidth="26.44140625" defaultRowHeight="19.5" customHeight="1"/>
  <cols>
    <col min="1" max="1" width="2.44140625" style="112" customWidth="1"/>
    <col min="2" max="2" width="2.88671875" style="112" customWidth="1"/>
    <col min="3" max="3" width="50.21875" style="112" customWidth="1"/>
    <col min="4" max="4" width="8.21875" style="157" customWidth="1"/>
    <col min="5" max="5" width="12.109375" style="112" customWidth="1"/>
    <col min="6" max="6" width="1.109375" style="112" customWidth="1"/>
    <col min="7" max="7" width="12.109375" style="112" customWidth="1"/>
    <col min="8" max="8" width="1.109375" style="112" customWidth="1"/>
    <col min="9" max="9" width="12.109375" style="112" customWidth="1"/>
    <col min="10" max="10" width="1.109375" style="112" customWidth="1"/>
    <col min="11" max="11" width="12.109375" style="112" customWidth="1"/>
    <col min="12" max="16384" width="26.44140625" style="112"/>
  </cols>
  <sheetData>
    <row r="1" spans="1:11" ht="19.5" customHeight="1">
      <c r="A1" s="105" t="s">
        <v>0</v>
      </c>
      <c r="B1" s="114"/>
    </row>
    <row r="2" spans="1:11" ht="19.5" customHeight="1">
      <c r="A2" s="111" t="s">
        <v>66</v>
      </c>
      <c r="B2" s="116"/>
      <c r="C2" s="116"/>
      <c r="D2" s="158"/>
      <c r="E2" s="113"/>
      <c r="F2" s="113"/>
      <c r="G2" s="113"/>
    </row>
    <row r="4" spans="1:11" ht="19.5" customHeight="1">
      <c r="E4" s="198" t="s">
        <v>67</v>
      </c>
      <c r="F4" s="198"/>
      <c r="G4" s="198"/>
      <c r="H4" s="113"/>
      <c r="I4" s="198" t="s">
        <v>3</v>
      </c>
      <c r="J4" s="198"/>
      <c r="K4" s="198"/>
    </row>
    <row r="5" spans="1:11" ht="19.5" customHeight="1">
      <c r="E5" s="198" t="s">
        <v>4</v>
      </c>
      <c r="F5" s="198"/>
      <c r="G5" s="198"/>
      <c r="H5" s="113"/>
      <c r="I5" s="198" t="s">
        <v>4</v>
      </c>
      <c r="J5" s="198"/>
      <c r="K5" s="198"/>
    </row>
    <row r="6" spans="1:11" ht="19.5" customHeight="1">
      <c r="D6" s="151"/>
      <c r="E6" s="199" t="s">
        <v>68</v>
      </c>
      <c r="F6" s="199"/>
      <c r="G6" s="199"/>
      <c r="H6" s="113"/>
      <c r="I6" s="199" t="s">
        <v>68</v>
      </c>
      <c r="J6" s="199"/>
      <c r="K6" s="199"/>
    </row>
    <row r="7" spans="1:11" ht="19.5" customHeight="1">
      <c r="E7" s="200" t="s">
        <v>5</v>
      </c>
      <c r="F7" s="199"/>
      <c r="G7" s="199"/>
      <c r="H7" s="113"/>
      <c r="I7" s="200" t="s">
        <v>5</v>
      </c>
      <c r="J7" s="199"/>
      <c r="K7" s="199"/>
    </row>
    <row r="8" spans="1:11" ht="19.5" customHeight="1">
      <c r="D8" s="151" t="str">
        <f>IF(SUM(D9:D37)=0,"","Note")</f>
        <v>Note</v>
      </c>
      <c r="E8" s="115">
        <v>2026</v>
      </c>
      <c r="F8" s="116"/>
      <c r="G8" s="115">
        <v>2025</v>
      </c>
      <c r="H8" s="116"/>
      <c r="I8" s="115">
        <v>2026</v>
      </c>
      <c r="J8" s="116"/>
      <c r="K8" s="115">
        <v>2025</v>
      </c>
    </row>
    <row r="9" spans="1:11" ht="19.5" customHeight="1">
      <c r="E9" s="201" t="s">
        <v>69</v>
      </c>
      <c r="F9" s="201"/>
      <c r="G9" s="201"/>
      <c r="H9" s="201"/>
      <c r="I9" s="201"/>
      <c r="J9" s="201"/>
      <c r="K9" s="201"/>
    </row>
    <row r="10" spans="1:11" ht="19.5" customHeight="1">
      <c r="A10" s="112" t="s">
        <v>70</v>
      </c>
      <c r="D10" s="42" t="s">
        <v>171</v>
      </c>
      <c r="E10" s="8">
        <v>6388099</v>
      </c>
      <c r="F10" s="8"/>
      <c r="G10" s="8">
        <v>3789394</v>
      </c>
      <c r="H10" s="24"/>
      <c r="I10" s="2">
        <v>3173951</v>
      </c>
      <c r="J10" s="65"/>
      <c r="K10" s="2">
        <v>2007070</v>
      </c>
    </row>
    <row r="11" spans="1:11" ht="19.5" customHeight="1">
      <c r="A11" s="112" t="s">
        <v>71</v>
      </c>
      <c r="D11" s="42">
        <v>2</v>
      </c>
      <c r="E11" s="66">
        <v>-5757436</v>
      </c>
      <c r="F11" s="8"/>
      <c r="G11" s="66">
        <v>-3742815</v>
      </c>
      <c r="H11" s="24"/>
      <c r="I11" s="66">
        <v>-3082077</v>
      </c>
      <c r="J11" s="65"/>
      <c r="K11" s="66">
        <v>-1986103</v>
      </c>
    </row>
    <row r="12" spans="1:11" s="160" customFormat="1" ht="19.5" customHeight="1">
      <c r="A12" s="159" t="s">
        <v>72</v>
      </c>
      <c r="C12" s="161"/>
      <c r="D12" s="23"/>
      <c r="E12" s="67">
        <f>SUM(E10:E11)</f>
        <v>630663</v>
      </c>
      <c r="F12" s="11"/>
      <c r="G12" s="67">
        <f>SUM(G10:G11)</f>
        <v>46579</v>
      </c>
      <c r="H12" s="26"/>
      <c r="I12" s="14">
        <f>SUM(I10:I11)</f>
        <v>91874</v>
      </c>
      <c r="J12" s="12"/>
      <c r="K12" s="14">
        <f>SUM(K10:K11)</f>
        <v>20967</v>
      </c>
    </row>
    <row r="13" spans="1:11" s="160" customFormat="1" ht="19.5" customHeight="1">
      <c r="A13" s="112" t="s">
        <v>73</v>
      </c>
      <c r="B13" s="159"/>
      <c r="C13" s="161"/>
      <c r="D13" s="42">
        <v>2</v>
      </c>
      <c r="E13" s="7">
        <v>1402</v>
      </c>
      <c r="F13" s="11"/>
      <c r="G13" s="7">
        <v>10713</v>
      </c>
      <c r="H13" s="26"/>
      <c r="I13" s="7">
        <v>33256</v>
      </c>
      <c r="J13" s="12"/>
      <c r="K13" s="7">
        <v>35999</v>
      </c>
    </row>
    <row r="14" spans="1:11" s="160" customFormat="1" ht="19.5" customHeight="1">
      <c r="A14" s="112" t="s">
        <v>74</v>
      </c>
      <c r="B14" s="159"/>
      <c r="C14" s="161"/>
      <c r="D14" s="42"/>
      <c r="E14" s="7">
        <v>7423</v>
      </c>
      <c r="F14" s="11"/>
      <c r="G14" s="7">
        <v>11449</v>
      </c>
      <c r="H14" s="26"/>
      <c r="I14" s="7">
        <v>7423</v>
      </c>
      <c r="J14" s="12"/>
      <c r="K14" s="7">
        <v>11449</v>
      </c>
    </row>
    <row r="15" spans="1:11" s="160" customFormat="1" ht="19.5" customHeight="1">
      <c r="A15" s="112" t="s">
        <v>75</v>
      </c>
      <c r="B15" s="159"/>
      <c r="C15" s="161"/>
      <c r="D15" s="42"/>
      <c r="E15" s="7">
        <v>-51769</v>
      </c>
      <c r="F15" s="11"/>
      <c r="G15" s="7">
        <v>-30680</v>
      </c>
      <c r="H15" s="26"/>
      <c r="I15" s="41">
        <v>0</v>
      </c>
      <c r="J15" s="12"/>
      <c r="K15" s="7">
        <v>-10159</v>
      </c>
    </row>
    <row r="16" spans="1:11" s="160" customFormat="1" ht="19.5" customHeight="1">
      <c r="A16" s="112" t="s">
        <v>76</v>
      </c>
      <c r="B16" s="159"/>
      <c r="C16" s="161"/>
      <c r="D16" s="42">
        <v>2</v>
      </c>
      <c r="E16" s="68">
        <v>-95025</v>
      </c>
      <c r="F16" s="67"/>
      <c r="G16" s="68">
        <v>-69436</v>
      </c>
      <c r="H16" s="69"/>
      <c r="I16" s="68">
        <v>-68031</v>
      </c>
      <c r="J16" s="16"/>
      <c r="K16" s="68">
        <v>-38559</v>
      </c>
    </row>
    <row r="17" spans="1:11" s="160" customFormat="1" ht="19.5" customHeight="1">
      <c r="A17" s="112" t="s">
        <v>229</v>
      </c>
      <c r="B17" s="159"/>
      <c r="C17" s="161"/>
      <c r="D17" s="42" t="s">
        <v>228</v>
      </c>
      <c r="E17" s="68">
        <v>-174193</v>
      </c>
      <c r="F17" s="67"/>
      <c r="G17" s="68">
        <v>-176</v>
      </c>
      <c r="H17" s="69"/>
      <c r="I17" s="68">
        <v>-19246</v>
      </c>
      <c r="J17" s="16"/>
      <c r="K17" s="68">
        <v>0</v>
      </c>
    </row>
    <row r="18" spans="1:11" s="160" customFormat="1" ht="19.5" customHeight="1">
      <c r="A18" s="163" t="s">
        <v>193</v>
      </c>
      <c r="B18" s="159"/>
      <c r="C18" s="161"/>
      <c r="D18" s="42"/>
      <c r="E18" s="70">
        <f>SUM(E12:E17)</f>
        <v>318501</v>
      </c>
      <c r="F18" s="11"/>
      <c r="G18" s="70">
        <f>SUM(G12:G17)</f>
        <v>-31551</v>
      </c>
      <c r="H18" s="26"/>
      <c r="I18" s="70">
        <f>SUM(I12:I17)</f>
        <v>45276</v>
      </c>
      <c r="J18" s="12"/>
      <c r="K18" s="70">
        <f>SUM(K12:K17)</f>
        <v>19697</v>
      </c>
    </row>
    <row r="19" spans="1:11" ht="19.5" customHeight="1">
      <c r="A19" s="112" t="s">
        <v>79</v>
      </c>
      <c r="D19" s="71"/>
      <c r="E19" s="7">
        <v>-9820</v>
      </c>
      <c r="F19" s="7"/>
      <c r="G19" s="7">
        <v>-17859</v>
      </c>
      <c r="H19" s="72"/>
      <c r="I19" s="7">
        <v>-770</v>
      </c>
      <c r="J19" s="65"/>
      <c r="K19" s="7">
        <v>-4582</v>
      </c>
    </row>
    <row r="20" spans="1:11" s="160" customFormat="1" ht="19.5" customHeight="1">
      <c r="A20" s="112" t="s">
        <v>232</v>
      </c>
      <c r="B20" s="159"/>
      <c r="C20" s="161"/>
      <c r="D20" s="42"/>
      <c r="E20" s="7"/>
      <c r="F20" s="67"/>
      <c r="G20" s="7"/>
      <c r="H20" s="73"/>
      <c r="I20" s="74"/>
      <c r="J20" s="12"/>
      <c r="K20" s="74"/>
    </row>
    <row r="21" spans="1:11" s="160" customFormat="1" ht="19.5" customHeight="1">
      <c r="A21" s="112"/>
      <c r="B21" s="161" t="s">
        <v>77</v>
      </c>
      <c r="C21" s="161"/>
      <c r="D21" s="42"/>
      <c r="E21" s="41">
        <v>0</v>
      </c>
      <c r="F21" s="11"/>
      <c r="G21" s="41">
        <v>0</v>
      </c>
      <c r="H21" s="26"/>
      <c r="I21" s="35">
        <v>259144</v>
      </c>
      <c r="J21" s="4"/>
      <c r="K21" s="35">
        <v>-54033</v>
      </c>
    </row>
    <row r="22" spans="1:11" s="160" customFormat="1" ht="19.5" customHeight="1">
      <c r="A22" s="112" t="s">
        <v>233</v>
      </c>
      <c r="B22" s="159"/>
      <c r="C22" s="161"/>
      <c r="D22" s="42"/>
      <c r="F22" s="11"/>
      <c r="H22" s="26"/>
      <c r="I22" s="74"/>
      <c r="J22" s="4"/>
      <c r="K22" s="74"/>
    </row>
    <row r="23" spans="1:11" s="160" customFormat="1" ht="19.5" customHeight="1">
      <c r="A23" s="112"/>
      <c r="B23" s="161" t="s">
        <v>78</v>
      </c>
      <c r="C23" s="161"/>
      <c r="D23" s="42"/>
      <c r="E23" s="66">
        <v>177186</v>
      </c>
      <c r="F23" s="11"/>
      <c r="G23" s="66">
        <v>-1053</v>
      </c>
      <c r="H23" s="26"/>
      <c r="I23" s="19">
        <v>177186</v>
      </c>
      <c r="J23" s="4"/>
      <c r="K23" s="19">
        <v>-1053</v>
      </c>
    </row>
    <row r="24" spans="1:11" ht="19.5" customHeight="1">
      <c r="A24" s="163" t="s">
        <v>194</v>
      </c>
      <c r="D24" s="42"/>
      <c r="E24" s="67">
        <f>SUM(E18:E23)</f>
        <v>485867</v>
      </c>
      <c r="F24" s="8"/>
      <c r="G24" s="67">
        <f>SUM(G18:G23)</f>
        <v>-50463</v>
      </c>
      <c r="H24" s="24"/>
      <c r="I24" s="67">
        <f>SUM(I18:I23)</f>
        <v>480836</v>
      </c>
      <c r="J24" s="65"/>
      <c r="K24" s="67">
        <f>SUM(K18:K23)</f>
        <v>-39971</v>
      </c>
    </row>
    <row r="25" spans="1:11" ht="19.5" customHeight="1">
      <c r="A25" s="164" t="s">
        <v>195</v>
      </c>
      <c r="D25" s="71">
        <v>10</v>
      </c>
      <c r="E25" s="75">
        <v>-8077</v>
      </c>
      <c r="F25" s="76"/>
      <c r="G25" s="75">
        <v>9999</v>
      </c>
      <c r="H25" s="72"/>
      <c r="I25" s="68">
        <v>4009</v>
      </c>
      <c r="J25" s="77"/>
      <c r="K25" s="68">
        <v>151</v>
      </c>
    </row>
    <row r="26" spans="1:11" s="160" customFormat="1" ht="19.5" customHeight="1" thickBot="1">
      <c r="A26" s="163" t="s">
        <v>196</v>
      </c>
      <c r="D26" s="165"/>
      <c r="E26" s="78">
        <f>SUM(E24:E25)</f>
        <v>477790</v>
      </c>
      <c r="F26" s="67"/>
      <c r="G26" s="78">
        <f>SUM(G24:G25)</f>
        <v>-40464</v>
      </c>
      <c r="H26" s="67"/>
      <c r="I26" s="78">
        <f>SUM(I24:I25)</f>
        <v>484845</v>
      </c>
      <c r="J26" s="12"/>
      <c r="K26" s="78">
        <f>SUM(K24:K25)</f>
        <v>-39820</v>
      </c>
    </row>
    <row r="27" spans="1:11" ht="19.5" customHeight="1" thickTop="1">
      <c r="E27" s="7"/>
      <c r="F27" s="8"/>
      <c r="G27" s="7"/>
      <c r="H27" s="8"/>
      <c r="I27" s="7"/>
      <c r="J27" s="65"/>
      <c r="K27" s="7"/>
    </row>
    <row r="28" spans="1:11" ht="19.5" customHeight="1">
      <c r="A28" s="162" t="s">
        <v>197</v>
      </c>
      <c r="B28" s="160"/>
      <c r="C28" s="160"/>
      <c r="E28" s="7"/>
      <c r="F28" s="8"/>
      <c r="G28" s="7"/>
      <c r="H28" s="8"/>
      <c r="I28" s="7"/>
      <c r="J28" s="65"/>
      <c r="K28" s="7"/>
    </row>
    <row r="29" spans="1:11" ht="19.5" customHeight="1">
      <c r="A29" s="166" t="s">
        <v>80</v>
      </c>
      <c r="E29" s="7">
        <v>484845</v>
      </c>
      <c r="F29" s="8"/>
      <c r="G29" s="7">
        <v>-39820</v>
      </c>
      <c r="H29" s="8"/>
      <c r="I29" s="7">
        <v>484845</v>
      </c>
      <c r="J29" s="65"/>
      <c r="K29" s="7">
        <v>-39820</v>
      </c>
    </row>
    <row r="30" spans="1:11" ht="19.5" customHeight="1">
      <c r="A30" s="148" t="s">
        <v>81</v>
      </c>
      <c r="E30" s="66">
        <v>-7055</v>
      </c>
      <c r="F30" s="8"/>
      <c r="G30" s="66">
        <v>-644</v>
      </c>
      <c r="H30" s="8"/>
      <c r="I30" s="79">
        <v>0</v>
      </c>
      <c r="J30" s="41"/>
      <c r="K30" s="79">
        <v>0</v>
      </c>
    </row>
    <row r="31" spans="1:11" s="160" customFormat="1" ht="19.5" customHeight="1" thickBot="1">
      <c r="A31" s="160" t="s">
        <v>196</v>
      </c>
      <c r="B31" s="112"/>
      <c r="C31" s="112"/>
      <c r="D31" s="157"/>
      <c r="E31" s="78">
        <f>SUM(E29:E30)</f>
        <v>477790</v>
      </c>
      <c r="F31" s="67"/>
      <c r="G31" s="78">
        <f>SUM(G29:G30)</f>
        <v>-40464</v>
      </c>
      <c r="H31" s="67"/>
      <c r="I31" s="78">
        <f>SUM(I29:I30)</f>
        <v>484845</v>
      </c>
      <c r="J31" s="12"/>
      <c r="K31" s="78">
        <f>SUM(K29:K30)</f>
        <v>-39820</v>
      </c>
    </row>
    <row r="32" spans="1:11" ht="19.5" customHeight="1" thickTop="1">
      <c r="A32" s="160"/>
      <c r="B32" s="160"/>
      <c r="C32" s="160"/>
      <c r="D32" s="165"/>
      <c r="E32" s="67"/>
      <c r="F32" s="11"/>
      <c r="G32" s="67"/>
      <c r="H32" s="11"/>
      <c r="I32" s="67"/>
      <c r="J32" s="12"/>
      <c r="K32" s="67"/>
    </row>
    <row r="33" spans="1:11" ht="19.5" customHeight="1">
      <c r="A33" s="149"/>
      <c r="E33" s="8"/>
      <c r="F33" s="8"/>
      <c r="G33" s="8"/>
      <c r="H33" s="8"/>
      <c r="I33" s="8"/>
      <c r="J33" s="65"/>
      <c r="K33" s="8"/>
    </row>
    <row r="34" spans="1:11" ht="4.2" customHeight="1">
      <c r="A34" s="148"/>
      <c r="E34" s="7"/>
      <c r="F34" s="7"/>
      <c r="G34" s="7"/>
      <c r="H34" s="7"/>
      <c r="I34" s="7"/>
      <c r="J34" s="65"/>
      <c r="K34" s="7"/>
    </row>
    <row r="35" spans="1:11" ht="15" thickBot="1">
      <c r="A35" s="149" t="s">
        <v>93</v>
      </c>
      <c r="E35" s="80">
        <v>0.34</v>
      </c>
      <c r="F35" s="81"/>
      <c r="G35" s="80">
        <v>-0.03</v>
      </c>
      <c r="H35" s="81"/>
      <c r="I35" s="80">
        <v>0.34</v>
      </c>
      <c r="J35" s="12"/>
      <c r="K35" s="80">
        <v>-0.03</v>
      </c>
    </row>
    <row r="36" spans="1:11" ht="19.5" customHeight="1" thickTop="1">
      <c r="A36" s="168"/>
      <c r="B36" s="168"/>
      <c r="C36" s="175"/>
      <c r="D36" s="175"/>
      <c r="E36" s="175"/>
      <c r="F36" s="168"/>
      <c r="G36" s="202"/>
      <c r="H36" s="202"/>
      <c r="I36" s="202"/>
      <c r="J36" s="202"/>
      <c r="K36" s="202"/>
    </row>
    <row r="37" spans="1:11" ht="19.5" customHeight="1">
      <c r="A37" s="105" t="s">
        <v>0</v>
      </c>
      <c r="B37" s="114"/>
    </row>
    <row r="38" spans="1:11" ht="19.5" customHeight="1">
      <c r="A38" s="111" t="s">
        <v>82</v>
      </c>
      <c r="B38" s="116"/>
      <c r="C38" s="116"/>
      <c r="D38" s="158"/>
      <c r="E38" s="113"/>
      <c r="F38" s="113"/>
      <c r="G38" s="113"/>
    </row>
    <row r="39" spans="1:11" ht="19.5" customHeight="1">
      <c r="A39" s="168"/>
      <c r="B39" s="168"/>
      <c r="C39" s="168"/>
      <c r="D39" s="155"/>
      <c r="E39" s="168"/>
      <c r="F39" s="168"/>
      <c r="G39" s="168"/>
    </row>
    <row r="40" spans="1:11" ht="19.5" customHeight="1">
      <c r="E40" s="198" t="s">
        <v>67</v>
      </c>
      <c r="F40" s="198"/>
      <c r="G40" s="198"/>
      <c r="H40" s="113"/>
      <c r="I40" s="198" t="s">
        <v>3</v>
      </c>
      <c r="J40" s="198"/>
      <c r="K40" s="198"/>
    </row>
    <row r="41" spans="1:11" ht="19.5" customHeight="1">
      <c r="E41" s="198" t="s">
        <v>4</v>
      </c>
      <c r="F41" s="198"/>
      <c r="G41" s="198"/>
      <c r="H41" s="113"/>
      <c r="I41" s="198" t="s">
        <v>4</v>
      </c>
      <c r="J41" s="198"/>
      <c r="K41" s="198"/>
    </row>
    <row r="42" spans="1:11" ht="15" customHeight="1">
      <c r="E42" s="199" t="s">
        <v>68</v>
      </c>
      <c r="F42" s="199"/>
      <c r="G42" s="199"/>
      <c r="H42" s="113"/>
      <c r="I42" s="199" t="s">
        <v>68</v>
      </c>
      <c r="J42" s="199"/>
      <c r="K42" s="199"/>
    </row>
    <row r="43" spans="1:11" ht="13.8">
      <c r="E43" s="200" t="s">
        <v>5</v>
      </c>
      <c r="F43" s="199"/>
      <c r="G43" s="199"/>
      <c r="H43" s="113"/>
      <c r="I43" s="200" t="s">
        <v>5</v>
      </c>
      <c r="J43" s="199"/>
      <c r="K43" s="199"/>
    </row>
    <row r="44" spans="1:11" ht="19.5" customHeight="1">
      <c r="D44" s="157" t="s">
        <v>175</v>
      </c>
      <c r="E44" s="115">
        <v>2026</v>
      </c>
      <c r="F44" s="116"/>
      <c r="G44" s="115">
        <v>2025</v>
      </c>
      <c r="H44" s="116"/>
      <c r="I44" s="115">
        <v>2026</v>
      </c>
      <c r="J44" s="116"/>
      <c r="K44" s="115">
        <v>2025</v>
      </c>
    </row>
    <row r="45" spans="1:11" ht="19.5" customHeight="1">
      <c r="E45" s="201" t="s">
        <v>69</v>
      </c>
      <c r="F45" s="201"/>
      <c r="G45" s="201"/>
      <c r="H45" s="201"/>
      <c r="I45" s="201"/>
      <c r="J45" s="201"/>
      <c r="K45" s="201"/>
    </row>
    <row r="46" spans="1:11" s="160" customFormat="1" ht="19.5" customHeight="1">
      <c r="A46" s="160" t="s">
        <v>196</v>
      </c>
      <c r="C46" s="159"/>
      <c r="D46" s="23"/>
      <c r="E46" s="43">
        <f>E31</f>
        <v>477790</v>
      </c>
      <c r="F46" s="67"/>
      <c r="G46" s="43">
        <f>G31</f>
        <v>-40464</v>
      </c>
      <c r="H46" s="73"/>
      <c r="I46" s="43">
        <f>I31</f>
        <v>484845</v>
      </c>
      <c r="J46" s="82"/>
      <c r="K46" s="43">
        <f>K31</f>
        <v>-39820</v>
      </c>
    </row>
    <row r="47" spans="1:11" s="160" customFormat="1" ht="19.5" customHeight="1">
      <c r="C47" s="159"/>
      <c r="D47" s="23"/>
      <c r="E47" s="7"/>
      <c r="F47" s="8"/>
      <c r="G47" s="7"/>
      <c r="H47" s="24"/>
      <c r="I47" s="7"/>
      <c r="J47" s="83"/>
      <c r="K47" s="7"/>
    </row>
    <row r="48" spans="1:11" s="160" customFormat="1" ht="19.5" customHeight="1">
      <c r="A48" s="149" t="s">
        <v>83</v>
      </c>
      <c r="C48" s="159"/>
      <c r="D48" s="23"/>
      <c r="E48" s="7"/>
      <c r="F48" s="8"/>
      <c r="G48" s="7"/>
      <c r="H48" s="24"/>
      <c r="I48" s="7"/>
      <c r="J48" s="83"/>
      <c r="K48" s="7"/>
    </row>
    <row r="49" spans="1:11" s="160" customFormat="1" ht="19.5" customHeight="1">
      <c r="A49" s="169" t="s">
        <v>84</v>
      </c>
      <c r="C49" s="159"/>
      <c r="D49" s="23"/>
      <c r="E49" s="7"/>
      <c r="F49" s="8"/>
      <c r="G49" s="7"/>
      <c r="H49" s="24"/>
      <c r="I49" s="7"/>
      <c r="J49" s="83"/>
      <c r="K49" s="7"/>
    </row>
    <row r="50" spans="1:11" s="160" customFormat="1" ht="19.5" customHeight="1">
      <c r="A50" s="148" t="s">
        <v>85</v>
      </c>
      <c r="B50" s="112"/>
      <c r="C50" s="112"/>
      <c r="D50" s="42"/>
      <c r="E50" s="8"/>
      <c r="F50" s="8"/>
      <c r="G50" s="8"/>
      <c r="H50" s="8"/>
      <c r="I50" s="8"/>
      <c r="J50" s="9"/>
      <c r="K50" s="8"/>
    </row>
    <row r="51" spans="1:11" s="160" customFormat="1" ht="19.5" customHeight="1">
      <c r="A51" s="148"/>
      <c r="B51" s="112" t="s">
        <v>86</v>
      </c>
      <c r="C51" s="112"/>
      <c r="D51" s="42">
        <v>6</v>
      </c>
      <c r="E51" s="8">
        <v>-93148</v>
      </c>
      <c r="F51" s="8"/>
      <c r="G51" s="8">
        <v>-3881</v>
      </c>
      <c r="H51" s="8"/>
      <c r="I51" s="8">
        <v>-93148</v>
      </c>
      <c r="J51" s="9"/>
      <c r="K51" s="8">
        <v>-3881</v>
      </c>
    </row>
    <row r="52" spans="1:11" s="160" customFormat="1" ht="19.5" customHeight="1">
      <c r="A52" s="148" t="s">
        <v>191</v>
      </c>
      <c r="B52" s="112"/>
      <c r="C52" s="112"/>
      <c r="D52" s="42"/>
      <c r="E52" s="84">
        <v>0</v>
      </c>
      <c r="F52" s="85"/>
      <c r="G52" s="84">
        <v>182</v>
      </c>
      <c r="H52" s="85"/>
      <c r="I52" s="84">
        <v>0</v>
      </c>
      <c r="J52" s="9"/>
      <c r="K52" s="84">
        <v>182</v>
      </c>
    </row>
    <row r="53" spans="1:11" s="160" customFormat="1" ht="19.5" customHeight="1">
      <c r="A53" s="149" t="s">
        <v>87</v>
      </c>
      <c r="B53" s="112"/>
      <c r="C53" s="112"/>
      <c r="D53" s="42"/>
      <c r="E53" s="20"/>
      <c r="F53" s="8"/>
      <c r="G53" s="20"/>
      <c r="H53" s="7"/>
      <c r="I53" s="20"/>
      <c r="J53" s="65"/>
      <c r="K53" s="20"/>
    </row>
    <row r="54" spans="1:11" s="160" customFormat="1" ht="19.5" customHeight="1">
      <c r="A54" s="149"/>
      <c r="B54" s="149" t="s">
        <v>88</v>
      </c>
      <c r="C54" s="112"/>
      <c r="D54" s="42"/>
      <c r="E54" s="36">
        <f>SUM(E51:E53)</f>
        <v>-93148</v>
      </c>
      <c r="F54" s="45"/>
      <c r="G54" s="36">
        <f>SUM(G51:G53)</f>
        <v>-3699</v>
      </c>
      <c r="H54" s="45"/>
      <c r="I54" s="36">
        <f>SUM(I51:I53)</f>
        <v>-93148</v>
      </c>
      <c r="J54" s="86"/>
      <c r="K54" s="36">
        <f>SUM(K51:K53)</f>
        <v>-3699</v>
      </c>
    </row>
    <row r="55" spans="1:11" s="160" customFormat="1" ht="19.5" customHeight="1">
      <c r="A55" s="162" t="s">
        <v>200</v>
      </c>
      <c r="B55" s="112"/>
      <c r="C55" s="112"/>
      <c r="D55" s="42"/>
      <c r="E55" s="68"/>
      <c r="F55" s="85"/>
      <c r="G55" s="68"/>
      <c r="H55" s="85"/>
      <c r="I55" s="68"/>
      <c r="J55" s="9"/>
      <c r="K55" s="68"/>
    </row>
    <row r="56" spans="1:11" s="160" customFormat="1" ht="19.5" customHeight="1">
      <c r="A56" s="149"/>
      <c r="B56" s="160" t="s">
        <v>192</v>
      </c>
      <c r="C56" s="112"/>
      <c r="D56" s="42"/>
      <c r="E56" s="36">
        <f>E54</f>
        <v>-93148</v>
      </c>
      <c r="F56" s="45"/>
      <c r="G56" s="36">
        <f>G54</f>
        <v>-3699</v>
      </c>
      <c r="H56" s="45"/>
      <c r="I56" s="17">
        <f>I54</f>
        <v>-93148</v>
      </c>
      <c r="J56" s="86"/>
      <c r="K56" s="17">
        <f>K54</f>
        <v>-3699</v>
      </c>
    </row>
    <row r="57" spans="1:11" s="160" customFormat="1" ht="19.5" customHeight="1" thickBot="1">
      <c r="A57" s="162" t="s">
        <v>198</v>
      </c>
      <c r="D57" s="23"/>
      <c r="E57" s="34">
        <f>+E46+E56</f>
        <v>384642</v>
      </c>
      <c r="F57" s="11"/>
      <c r="G57" s="34">
        <f>+G46+G56</f>
        <v>-44163</v>
      </c>
      <c r="H57" s="26"/>
      <c r="I57" s="34">
        <f>+I46+I56</f>
        <v>391697</v>
      </c>
      <c r="J57" s="12"/>
      <c r="K57" s="34">
        <f>+K46+K56</f>
        <v>-43519</v>
      </c>
    </row>
    <row r="58" spans="1:11" ht="19.5" customHeight="1" thickTop="1">
      <c r="A58" s="149"/>
      <c r="B58" s="160"/>
      <c r="C58" s="160"/>
      <c r="D58" s="42"/>
      <c r="E58" s="7"/>
      <c r="F58" s="8"/>
      <c r="G58" s="7"/>
      <c r="H58" s="24"/>
      <c r="I58" s="7"/>
      <c r="J58" s="65"/>
      <c r="K58" s="7"/>
    </row>
    <row r="59" spans="1:11" ht="19.5" customHeight="1">
      <c r="A59" s="162" t="s">
        <v>199</v>
      </c>
      <c r="E59" s="7"/>
      <c r="F59" s="8"/>
      <c r="G59" s="7"/>
      <c r="H59" s="8"/>
      <c r="I59" s="7"/>
      <c r="J59" s="65"/>
      <c r="K59" s="7"/>
    </row>
    <row r="60" spans="1:11" ht="19.5" customHeight="1">
      <c r="A60" s="166" t="s">
        <v>90</v>
      </c>
      <c r="E60" s="20">
        <v>391697</v>
      </c>
      <c r="F60" s="8"/>
      <c r="G60" s="20">
        <v>-43519</v>
      </c>
      <c r="H60" s="7"/>
      <c r="I60" s="20">
        <f>+I57</f>
        <v>391697</v>
      </c>
      <c r="J60" s="65"/>
      <c r="K60" s="20">
        <v>-43519</v>
      </c>
    </row>
    <row r="61" spans="1:11" ht="19.5" customHeight="1">
      <c r="A61" s="148" t="s">
        <v>81</v>
      </c>
      <c r="E61" s="84">
        <v>-7055</v>
      </c>
      <c r="F61" s="7"/>
      <c r="G61" s="84">
        <v>-644</v>
      </c>
      <c r="H61" s="7"/>
      <c r="I61" s="84">
        <v>0</v>
      </c>
      <c r="J61" s="65"/>
      <c r="K61" s="84">
        <v>0</v>
      </c>
    </row>
    <row r="62" spans="1:11" s="160" customFormat="1" ht="19.5" customHeight="1" thickBot="1">
      <c r="A62" s="162" t="s">
        <v>198</v>
      </c>
      <c r="B62" s="112"/>
      <c r="C62" s="112"/>
      <c r="D62" s="157"/>
      <c r="E62" s="34">
        <f>SUM(E60:E61)</f>
        <v>384642</v>
      </c>
      <c r="F62" s="11"/>
      <c r="G62" s="34">
        <f>SUM(G60:G61)</f>
        <v>-44163</v>
      </c>
      <c r="H62" s="26"/>
      <c r="I62" s="34">
        <f>SUM(I60:I61)</f>
        <v>391697</v>
      </c>
      <c r="J62" s="12"/>
      <c r="K62" s="34">
        <f>SUM(K60:K61)</f>
        <v>-43519</v>
      </c>
    </row>
    <row r="63" spans="1:11" ht="19.5" customHeight="1" thickTop="1">
      <c r="A63" s="160"/>
      <c r="B63" s="160"/>
      <c r="C63" s="160"/>
      <c r="D63" s="165"/>
      <c r="E63" s="82"/>
      <c r="F63" s="87"/>
      <c r="G63" s="82"/>
      <c r="H63" s="87"/>
      <c r="I63" s="82"/>
      <c r="J63" s="82"/>
      <c r="K63" s="82"/>
    </row>
    <row r="64" spans="1:11" ht="19.5" customHeight="1">
      <c r="A64" s="167"/>
      <c r="B64" s="167"/>
      <c r="C64" s="167"/>
    </row>
    <row r="65" spans="1:11" ht="19.5" customHeight="1">
      <c r="A65" s="174"/>
      <c r="B65" s="116"/>
      <c r="C65" s="175"/>
      <c r="D65" s="175"/>
      <c r="E65" s="175"/>
      <c r="F65" s="88">
        <v>0</v>
      </c>
      <c r="G65" s="175"/>
      <c r="H65" s="167">
        <v>53000</v>
      </c>
      <c r="I65" s="176"/>
      <c r="J65" s="40">
        <v>0</v>
      </c>
      <c r="K65" s="176"/>
    </row>
    <row r="66" spans="1:11" ht="19.5" customHeight="1">
      <c r="A66" s="168"/>
      <c r="B66" s="168"/>
      <c r="C66" s="175"/>
      <c r="D66" s="175"/>
      <c r="E66" s="175"/>
      <c r="F66" s="168"/>
      <c r="G66" s="175"/>
      <c r="H66" s="167"/>
      <c r="I66" s="176"/>
      <c r="J66" s="167"/>
      <c r="K66" s="176"/>
    </row>
    <row r="67" spans="1:11" ht="19.5" customHeight="1">
      <c r="A67" s="168"/>
      <c r="B67" s="168"/>
      <c r="C67" s="175" t="s">
        <v>180</v>
      </c>
      <c r="D67" s="175"/>
      <c r="E67" s="202" t="s">
        <v>64</v>
      </c>
      <c r="F67" s="202"/>
      <c r="G67" s="202"/>
      <c r="H67" s="202"/>
      <c r="I67" s="202"/>
      <c r="J67" s="167"/>
      <c r="K67" s="176"/>
    </row>
    <row r="68" spans="1:11" s="114" customFormat="1" ht="20.25" customHeight="1">
      <c r="A68" s="203" t="s">
        <v>181</v>
      </c>
      <c r="B68" s="203"/>
      <c r="C68" s="203"/>
      <c r="D68" s="203"/>
      <c r="E68" s="151"/>
      <c r="F68" s="151"/>
      <c r="G68" s="178" t="s">
        <v>65</v>
      </c>
      <c r="H68" s="178"/>
      <c r="I68" s="178"/>
      <c r="J68" s="178"/>
      <c r="K68" s="178"/>
    </row>
  </sheetData>
  <mergeCells count="21">
    <mergeCell ref="E45:K45"/>
    <mergeCell ref="A68:D68"/>
    <mergeCell ref="E67:I67"/>
    <mergeCell ref="E41:G41"/>
    <mergeCell ref="I41:K41"/>
    <mergeCell ref="E42:G42"/>
    <mergeCell ref="I42:K42"/>
    <mergeCell ref="E43:G43"/>
    <mergeCell ref="I43:K43"/>
    <mergeCell ref="E40:G40"/>
    <mergeCell ref="I40:K40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G36:K36"/>
  </mergeCells>
  <conditionalFormatting sqref="E52 E54:E56">
    <cfRule type="expression" priority="96" stopIfTrue="1">
      <formula>"if(E11&gt;0,#,##0;(#,##0),"-")"</formula>
    </cfRule>
  </conditionalFormatting>
  <conditionalFormatting sqref="E10:F20 H16:K17">
    <cfRule type="expression" priority="122" stopIfTrue="1">
      <formula>"if(E11&gt;0,#,##0;(#,##0),"-")"</formula>
    </cfRule>
  </conditionalFormatting>
  <conditionalFormatting sqref="E19:G19 H19:K32 E21 F21:F23 E23 G23:G32 E24:F32">
    <cfRule type="expression" priority="100" stopIfTrue="1">
      <formula>"if(E11&gt;0,#,##0;(#,##0),"-")"</formula>
    </cfRule>
  </conditionalFormatting>
  <conditionalFormatting sqref="E46:K49">
    <cfRule type="expression" priority="35" stopIfTrue="1">
      <formula>"if(E11&gt;0,#,##0;(#,##0),"-")"</formula>
    </cfRule>
  </conditionalFormatting>
  <conditionalFormatting sqref="E58:K59 E63:K63">
    <cfRule type="expression" priority="47" stopIfTrue="1">
      <formula>"if(E11&gt;0,#,##0;(#,##0),"-")"</formula>
    </cfRule>
  </conditionalFormatting>
  <conditionalFormatting sqref="F53 H53">
    <cfRule type="expression" priority="28" stopIfTrue="1">
      <formula>"if(E11&gt;0,#,##0;(#,##0),"-")"</formula>
    </cfRule>
  </conditionalFormatting>
  <conditionalFormatting sqref="F60:F62 H60:H62">
    <cfRule type="expression" priority="150" stopIfTrue="1">
      <formula>"if(E11&gt;0,#,##0;(#,##0),"-")"</formula>
    </cfRule>
  </conditionalFormatting>
  <conditionalFormatting sqref="G10:G21">
    <cfRule type="expression" priority="4" stopIfTrue="1">
      <formula>"if(E11&gt;0,#,##0;(#,##0),"-")"</formula>
    </cfRule>
  </conditionalFormatting>
  <conditionalFormatting sqref="G52 G54:G56">
    <cfRule type="expression" priority="8" stopIfTrue="1">
      <formula>"if(E11&gt;0,#,##0;(#,##0),"-")"</formula>
    </cfRule>
  </conditionalFormatting>
  <conditionalFormatting sqref="H10:H11 J10:J11 H12:K12 H13:H15 J13:J15 H18:H19 J18:J19 F57 H57 J57 J60:J62">
    <cfRule type="expression" priority="165" stopIfTrue="1">
      <formula>"if(E11&gt;0,#,##0;(#,##0),"-")"</formula>
    </cfRule>
  </conditionalFormatting>
  <conditionalFormatting sqref="I11">
    <cfRule type="expression" priority="101" stopIfTrue="1">
      <formula>"if(E11&gt;0,#,##0;(#,##0),"-")"</formula>
    </cfRule>
  </conditionalFormatting>
  <conditionalFormatting sqref="I13:I19">
    <cfRule type="expression" priority="1" stopIfTrue="1">
      <formula>"if(E11&gt;0,#,##0;(#,##0),"-")"</formula>
    </cfRule>
  </conditionalFormatting>
  <conditionalFormatting sqref="I52">
    <cfRule type="expression" priority="63" stopIfTrue="1">
      <formula>"if(E11&gt;0,#,##0;(#,##0),"-")"</formula>
    </cfRule>
  </conditionalFormatting>
  <conditionalFormatting sqref="I54:I56">
    <cfRule type="expression" priority="13" stopIfTrue="1">
      <formula>"if(E11&gt;0,#,##0;(#,##0),"-")"</formula>
    </cfRule>
  </conditionalFormatting>
  <conditionalFormatting sqref="I61">
    <cfRule type="expression" priority="106" stopIfTrue="1">
      <formula>"if(E11&gt;0,#,##0;(#,##0),"-")"</formula>
    </cfRule>
  </conditionalFormatting>
  <conditionalFormatting sqref="J53">
    <cfRule type="expression" priority="29" stopIfTrue="1">
      <formula>"if(E11&gt;0,#,##0;(#,##0),"-")"</formula>
    </cfRule>
  </conditionalFormatting>
  <conditionalFormatting sqref="K11">
    <cfRule type="expression" priority="9" stopIfTrue="1">
      <formula>"if(E11&gt;0,#,##0;(#,##0),"-")"</formula>
    </cfRule>
  </conditionalFormatting>
  <conditionalFormatting sqref="K13:K19">
    <cfRule type="expression" priority="2" stopIfTrue="1">
      <formula>"if(E11&gt;0,#,##0;(#,##0),"-")"</formula>
    </cfRule>
  </conditionalFormatting>
  <conditionalFormatting sqref="K52">
    <cfRule type="expression" priority="6" stopIfTrue="1">
      <formula>"if(E11&gt;0,#,##0;(#,##0),"-")"</formula>
    </cfRule>
  </conditionalFormatting>
  <conditionalFormatting sqref="K54:K56">
    <cfRule type="expression" priority="5" stopIfTrue="1">
      <formula>"if(E11&gt;0,#,##0;(#,##0),"-")"</formula>
    </cfRule>
  </conditionalFormatting>
  <conditionalFormatting sqref="K61">
    <cfRule type="expression" priority="7" stopIfTrue="1">
      <formula>"if(E11&gt;0,#,##0;(#,##0),"-")"</formula>
    </cfRule>
  </conditionalFormatting>
  <pageMargins left="0.8" right="0.8" top="0.48" bottom="0.5" header="0.5" footer="0.5"/>
  <pageSetup paperSize="9" scale="73" firstPageNumber="5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6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7E18C-52B7-45BF-9793-9496388C6B24}">
  <sheetPr>
    <pageSetUpPr fitToPage="1"/>
  </sheetPr>
  <dimension ref="A1:K69"/>
  <sheetViews>
    <sheetView showGridLines="0" tabSelected="1" topLeftCell="A19" zoomScaleNormal="100" zoomScaleSheetLayoutView="80" workbookViewId="0">
      <selection activeCell="O41" sqref="O41"/>
    </sheetView>
  </sheetViews>
  <sheetFormatPr defaultColWidth="26.44140625" defaultRowHeight="19.5" customHeight="1"/>
  <cols>
    <col min="1" max="1" width="2.44140625" style="112" customWidth="1"/>
    <col min="2" max="2" width="2.88671875" style="112" customWidth="1"/>
    <col min="3" max="3" width="50.5546875" style="112" customWidth="1"/>
    <col min="4" max="4" width="8.44140625" style="157" customWidth="1"/>
    <col min="5" max="5" width="13.44140625" style="112" customWidth="1"/>
    <col min="6" max="6" width="1.109375" style="112" customWidth="1"/>
    <col min="7" max="7" width="13.44140625" style="112" customWidth="1"/>
    <col min="8" max="8" width="1.109375" style="112" customWidth="1"/>
    <col min="9" max="9" width="13.44140625" style="112" customWidth="1"/>
    <col min="10" max="10" width="1.109375" style="112" customWidth="1"/>
    <col min="11" max="11" width="13.44140625" style="112" customWidth="1"/>
    <col min="12" max="16384" width="26.44140625" style="112"/>
  </cols>
  <sheetData>
    <row r="1" spans="1:11" ht="19.5" customHeight="1">
      <c r="A1" s="105" t="s">
        <v>0</v>
      </c>
      <c r="B1" s="114"/>
    </row>
    <row r="2" spans="1:11" ht="19.5" customHeight="1">
      <c r="A2" s="111" t="s">
        <v>66</v>
      </c>
      <c r="B2" s="116"/>
      <c r="C2" s="116"/>
      <c r="D2" s="158"/>
      <c r="E2" s="113"/>
      <c r="F2" s="113"/>
      <c r="G2" s="113"/>
    </row>
    <row r="4" spans="1:11" ht="19.5" customHeight="1">
      <c r="E4" s="198" t="s">
        <v>67</v>
      </c>
      <c r="F4" s="198"/>
      <c r="G4" s="198"/>
      <c r="H4" s="113"/>
      <c r="I4" s="198" t="s">
        <v>3</v>
      </c>
      <c r="J4" s="198"/>
      <c r="K4" s="198"/>
    </row>
    <row r="5" spans="1:11" ht="19.5" customHeight="1">
      <c r="E5" s="198" t="s">
        <v>4</v>
      </c>
      <c r="F5" s="198"/>
      <c r="G5" s="198"/>
      <c r="H5" s="113"/>
      <c r="I5" s="198" t="s">
        <v>4</v>
      </c>
      <c r="J5" s="198"/>
      <c r="K5" s="198"/>
    </row>
    <row r="6" spans="1:11" ht="19.5" customHeight="1">
      <c r="E6" s="199" t="s">
        <v>92</v>
      </c>
      <c r="F6" s="199"/>
      <c r="G6" s="199"/>
      <c r="H6" s="113"/>
      <c r="I6" s="199" t="s">
        <v>92</v>
      </c>
      <c r="J6" s="199"/>
      <c r="K6" s="199"/>
    </row>
    <row r="7" spans="1:11" ht="19.5" customHeight="1">
      <c r="E7" s="200" t="s">
        <v>5</v>
      </c>
      <c r="F7" s="199"/>
      <c r="G7" s="199"/>
      <c r="H7" s="113"/>
      <c r="I7" s="200" t="s">
        <v>5</v>
      </c>
      <c r="J7" s="199"/>
      <c r="K7" s="199"/>
    </row>
    <row r="8" spans="1:11" ht="19.5" customHeight="1">
      <c r="D8" s="151" t="str">
        <f>IF(SUM(D9:D36)=0,"","Note")</f>
        <v>Note</v>
      </c>
      <c r="E8" s="115">
        <v>2026</v>
      </c>
      <c r="F8" s="116"/>
      <c r="G8" s="115">
        <v>2025</v>
      </c>
      <c r="H8" s="116"/>
      <c r="I8" s="115">
        <v>2026</v>
      </c>
      <c r="J8" s="116"/>
      <c r="K8" s="115">
        <v>2025</v>
      </c>
    </row>
    <row r="9" spans="1:11" ht="19.5" customHeight="1">
      <c r="E9" s="201" t="s">
        <v>69</v>
      </c>
      <c r="F9" s="201"/>
      <c r="G9" s="201"/>
      <c r="H9" s="201"/>
      <c r="I9" s="201"/>
      <c r="J9" s="201"/>
      <c r="K9" s="201"/>
    </row>
    <row r="10" spans="1:11" ht="19.5" customHeight="1">
      <c r="A10" s="112" t="s">
        <v>70</v>
      </c>
      <c r="D10" s="42" t="s">
        <v>171</v>
      </c>
      <c r="E10" s="8">
        <v>11237219</v>
      </c>
      <c r="F10" s="8"/>
      <c r="G10" s="8">
        <v>9176632</v>
      </c>
      <c r="H10" s="24"/>
      <c r="I10" s="2">
        <v>5597001</v>
      </c>
      <c r="J10" s="65"/>
      <c r="K10" s="2">
        <v>4727171</v>
      </c>
    </row>
    <row r="11" spans="1:11" ht="19.5" customHeight="1">
      <c r="A11" s="112" t="s">
        <v>71</v>
      </c>
      <c r="D11" s="42">
        <v>2</v>
      </c>
      <c r="E11" s="66">
        <v>-10196818</v>
      </c>
      <c r="F11" s="8"/>
      <c r="G11" s="66">
        <v>-8850487</v>
      </c>
      <c r="H11" s="24"/>
      <c r="I11" s="66">
        <v>-5539140</v>
      </c>
      <c r="J11" s="65"/>
      <c r="K11" s="66">
        <v>-4616501</v>
      </c>
    </row>
    <row r="12" spans="1:11" s="160" customFormat="1" ht="19.5" customHeight="1">
      <c r="A12" s="159" t="s">
        <v>72</v>
      </c>
      <c r="C12" s="161"/>
      <c r="D12" s="23"/>
      <c r="E12" s="67">
        <f>SUM(E10:E11)</f>
        <v>1040401</v>
      </c>
      <c r="F12" s="11"/>
      <c r="G12" s="67">
        <f>SUM(G10:G11)</f>
        <v>326145</v>
      </c>
      <c r="H12" s="26"/>
      <c r="I12" s="14">
        <f>SUM(I10:I11)</f>
        <v>57861</v>
      </c>
      <c r="J12" s="12"/>
      <c r="K12" s="14">
        <f>SUM(K10:K11)</f>
        <v>110670</v>
      </c>
    </row>
    <row r="13" spans="1:11" s="160" customFormat="1" ht="19.5" customHeight="1">
      <c r="A13" s="112" t="s">
        <v>73</v>
      </c>
      <c r="B13" s="159"/>
      <c r="C13" s="161"/>
      <c r="D13" s="42">
        <v>2</v>
      </c>
      <c r="E13" s="7">
        <v>6644</v>
      </c>
      <c r="F13" s="11"/>
      <c r="G13" s="7">
        <v>15406</v>
      </c>
      <c r="H13" s="26"/>
      <c r="I13" s="7">
        <v>66648</v>
      </c>
      <c r="J13" s="12"/>
      <c r="K13" s="7">
        <v>73620</v>
      </c>
    </row>
    <row r="14" spans="1:11" s="160" customFormat="1" ht="19.5" customHeight="1">
      <c r="A14" s="112" t="s">
        <v>74</v>
      </c>
      <c r="B14" s="159"/>
      <c r="C14" s="161"/>
      <c r="D14" s="42"/>
      <c r="E14" s="7">
        <v>7423</v>
      </c>
      <c r="F14" s="11"/>
      <c r="G14" s="7">
        <v>11449</v>
      </c>
      <c r="H14" s="26"/>
      <c r="I14" s="7">
        <v>7423</v>
      </c>
      <c r="J14" s="12"/>
      <c r="K14" s="7">
        <v>11449</v>
      </c>
    </row>
    <row r="15" spans="1:11" s="160" customFormat="1" ht="19.5" customHeight="1">
      <c r="A15" s="112" t="s">
        <v>75</v>
      </c>
      <c r="B15" s="159"/>
      <c r="C15" s="161"/>
      <c r="D15" s="42"/>
      <c r="E15" s="7">
        <v>-92577</v>
      </c>
      <c r="F15" s="11"/>
      <c r="G15" s="7">
        <v>-69144</v>
      </c>
      <c r="H15" s="26"/>
      <c r="I15" s="41">
        <v>0</v>
      </c>
      <c r="J15" s="12"/>
      <c r="K15" s="7">
        <v>-21865</v>
      </c>
    </row>
    <row r="16" spans="1:11" s="160" customFormat="1" ht="19.5" customHeight="1">
      <c r="A16" s="112" t="s">
        <v>76</v>
      </c>
      <c r="B16" s="159"/>
      <c r="C16" s="161"/>
      <c r="D16" s="42">
        <v>2</v>
      </c>
      <c r="E16" s="7">
        <v>-168250</v>
      </c>
      <c r="F16" s="11"/>
      <c r="G16" s="7">
        <v>-134957</v>
      </c>
      <c r="H16" s="26"/>
      <c r="I16" s="7">
        <v>-116137</v>
      </c>
      <c r="J16" s="12"/>
      <c r="K16" s="7">
        <v>-72216</v>
      </c>
    </row>
    <row r="17" spans="1:11" s="160" customFormat="1" ht="19.5" customHeight="1">
      <c r="A17" s="112" t="s">
        <v>229</v>
      </c>
      <c r="B17" s="159"/>
      <c r="C17" s="161"/>
      <c r="D17" s="42" t="s">
        <v>228</v>
      </c>
      <c r="E17" s="7">
        <v>-175006</v>
      </c>
      <c r="F17" s="11"/>
      <c r="G17" s="7">
        <v>-501</v>
      </c>
      <c r="H17" s="26"/>
      <c r="I17" s="7">
        <v>-19246</v>
      </c>
      <c r="J17" s="12"/>
      <c r="K17" s="41">
        <v>0</v>
      </c>
    </row>
    <row r="18" spans="1:11" s="160" customFormat="1" ht="19.5" customHeight="1">
      <c r="A18" s="162" t="s">
        <v>193</v>
      </c>
      <c r="B18" s="159"/>
      <c r="C18" s="161"/>
      <c r="D18" s="42"/>
      <c r="E18" s="70">
        <f>SUM(E12:E17)</f>
        <v>618635</v>
      </c>
      <c r="F18" s="11"/>
      <c r="G18" s="70">
        <f>SUM(G12:G17)</f>
        <v>148398</v>
      </c>
      <c r="H18" s="26"/>
      <c r="I18" s="70">
        <f>SUM(I12:I17)</f>
        <v>-3451</v>
      </c>
      <c r="J18" s="12"/>
      <c r="K18" s="70">
        <f>SUM(K12:K17)</f>
        <v>101658</v>
      </c>
    </row>
    <row r="19" spans="1:11" ht="19.95" customHeight="1">
      <c r="A19" s="112" t="s">
        <v>79</v>
      </c>
      <c r="D19" s="71"/>
      <c r="E19" s="7">
        <v>-21920</v>
      </c>
      <c r="F19" s="7"/>
      <c r="G19" s="7">
        <v>-37363</v>
      </c>
      <c r="H19" s="72"/>
      <c r="I19" s="7">
        <v>-2562</v>
      </c>
      <c r="J19" s="65"/>
      <c r="K19" s="7">
        <v>-10421</v>
      </c>
    </row>
    <row r="20" spans="1:11" s="160" customFormat="1" ht="19.5" customHeight="1">
      <c r="A20" s="112" t="s">
        <v>216</v>
      </c>
      <c r="B20" s="159"/>
      <c r="C20" s="161"/>
      <c r="D20" s="42"/>
      <c r="E20" s="7"/>
      <c r="F20" s="67"/>
      <c r="G20" s="7"/>
      <c r="H20" s="73"/>
      <c r="I20" s="65"/>
      <c r="J20" s="12"/>
      <c r="K20" s="65"/>
    </row>
    <row r="21" spans="1:11" s="160" customFormat="1" ht="19.5" customHeight="1">
      <c r="A21" s="112"/>
      <c r="B21" s="161" t="s">
        <v>77</v>
      </c>
      <c r="C21" s="161"/>
      <c r="D21" s="42"/>
      <c r="E21" s="41">
        <v>0</v>
      </c>
      <c r="F21" s="39"/>
      <c r="G21" s="41">
        <v>0</v>
      </c>
      <c r="H21" s="26"/>
      <c r="I21" s="68">
        <v>583391</v>
      </c>
      <c r="J21" s="4"/>
      <c r="K21" s="68">
        <v>6316</v>
      </c>
    </row>
    <row r="22" spans="1:11" s="160" customFormat="1" ht="19.5" customHeight="1">
      <c r="A22" s="112" t="s">
        <v>233</v>
      </c>
      <c r="B22" s="159"/>
      <c r="C22" s="161"/>
      <c r="D22" s="42"/>
      <c r="F22" s="11"/>
      <c r="H22" s="26"/>
      <c r="I22" s="1"/>
      <c r="J22" s="4"/>
      <c r="K22" s="1"/>
    </row>
    <row r="23" spans="1:11" s="160" customFormat="1" ht="19.2" customHeight="1">
      <c r="A23" s="112"/>
      <c r="B23" s="161" t="s">
        <v>78</v>
      </c>
      <c r="C23" s="161"/>
      <c r="D23" s="42"/>
      <c r="E23" s="66">
        <v>167974</v>
      </c>
      <c r="F23" s="11"/>
      <c r="G23" s="66">
        <v>-9143</v>
      </c>
      <c r="H23" s="26"/>
      <c r="I23" s="84">
        <v>167974</v>
      </c>
      <c r="J23" s="4"/>
      <c r="K23" s="84">
        <v>-9143</v>
      </c>
    </row>
    <row r="24" spans="1:11" ht="19.5" customHeight="1">
      <c r="A24" s="163" t="s">
        <v>217</v>
      </c>
      <c r="D24" s="42"/>
      <c r="E24" s="67">
        <f>SUM(E18:E23)</f>
        <v>764689</v>
      </c>
      <c r="F24" s="8"/>
      <c r="G24" s="67">
        <f>SUM(G18:G23)</f>
        <v>101892</v>
      </c>
      <c r="H24" s="24"/>
      <c r="I24" s="67">
        <f>SUM(I18:I23)</f>
        <v>745352</v>
      </c>
      <c r="J24" s="65"/>
      <c r="K24" s="67">
        <f>SUM(K18:K23)</f>
        <v>88410</v>
      </c>
    </row>
    <row r="25" spans="1:11" ht="19.5" customHeight="1">
      <c r="A25" s="164" t="s">
        <v>195</v>
      </c>
      <c r="D25" s="71">
        <v>10</v>
      </c>
      <c r="E25" s="89">
        <v>-22491</v>
      </c>
      <c r="F25" s="7"/>
      <c r="G25" s="89">
        <v>-14399</v>
      </c>
      <c r="H25" s="72"/>
      <c r="I25" s="90">
        <v>4169</v>
      </c>
      <c r="J25" s="65"/>
      <c r="K25" s="90">
        <v>303</v>
      </c>
    </row>
    <row r="26" spans="1:11" s="160" customFormat="1" ht="19.5" customHeight="1" thickBot="1">
      <c r="A26" s="163" t="s">
        <v>209</v>
      </c>
      <c r="D26" s="165"/>
      <c r="E26" s="78">
        <f>SUM(E24:E25)</f>
        <v>742198</v>
      </c>
      <c r="F26" s="67"/>
      <c r="G26" s="78">
        <f>SUM(G24:G25)</f>
        <v>87493</v>
      </c>
      <c r="H26" s="67"/>
      <c r="I26" s="78">
        <f>SUM(I24:I25)</f>
        <v>749521</v>
      </c>
      <c r="J26" s="12"/>
      <c r="K26" s="78">
        <f>SUM(K24:K25)</f>
        <v>88713</v>
      </c>
    </row>
    <row r="27" spans="1:11" ht="19.5" customHeight="1" thickTop="1">
      <c r="E27" s="7"/>
      <c r="F27" s="8"/>
      <c r="G27" s="7"/>
      <c r="H27" s="8"/>
      <c r="I27" s="7"/>
      <c r="J27" s="65"/>
      <c r="K27" s="7"/>
    </row>
    <row r="28" spans="1:11" ht="19.2" customHeight="1">
      <c r="A28" s="162" t="s">
        <v>197</v>
      </c>
      <c r="B28" s="160"/>
      <c r="C28" s="160"/>
      <c r="E28" s="7"/>
      <c r="F28" s="8"/>
      <c r="G28" s="7"/>
      <c r="H28" s="8"/>
      <c r="I28" s="7"/>
      <c r="J28" s="65"/>
      <c r="K28" s="7"/>
    </row>
    <row r="29" spans="1:11" ht="19.5" customHeight="1">
      <c r="A29" s="166" t="s">
        <v>80</v>
      </c>
      <c r="E29" s="7">
        <v>749521</v>
      </c>
      <c r="F29" s="8"/>
      <c r="G29" s="7">
        <v>88713</v>
      </c>
      <c r="H29" s="8"/>
      <c r="I29" s="7">
        <v>749521</v>
      </c>
      <c r="J29" s="65"/>
      <c r="K29" s="7">
        <v>88713</v>
      </c>
    </row>
    <row r="30" spans="1:11" ht="19.5" customHeight="1">
      <c r="A30" s="148" t="s">
        <v>81</v>
      </c>
      <c r="E30" s="66">
        <v>-7323</v>
      </c>
      <c r="F30" s="8"/>
      <c r="G30" s="66">
        <v>-1220</v>
      </c>
      <c r="H30" s="8"/>
      <c r="I30" s="41">
        <v>0</v>
      </c>
      <c r="J30" s="41"/>
      <c r="K30" s="41">
        <v>0</v>
      </c>
    </row>
    <row r="31" spans="1:11" s="160" customFormat="1" ht="19.5" customHeight="1" thickBot="1">
      <c r="A31" s="160" t="s">
        <v>209</v>
      </c>
      <c r="B31" s="112"/>
      <c r="C31" s="112"/>
      <c r="D31" s="157"/>
      <c r="E31" s="78">
        <f>SUM(E29:E30)</f>
        <v>742198</v>
      </c>
      <c r="F31" s="67"/>
      <c r="G31" s="78">
        <f>SUM(G29:G30)</f>
        <v>87493</v>
      </c>
      <c r="H31" s="67"/>
      <c r="I31" s="78">
        <f>SUM(I29:I30)</f>
        <v>749521</v>
      </c>
      <c r="J31" s="12"/>
      <c r="K31" s="78">
        <f>SUM(K29:K30)</f>
        <v>88713</v>
      </c>
    </row>
    <row r="32" spans="1:11" ht="19.5" customHeight="1" thickTop="1">
      <c r="A32" s="160"/>
      <c r="B32" s="160"/>
      <c r="C32" s="160"/>
      <c r="D32" s="165"/>
      <c r="E32" s="67"/>
      <c r="F32" s="11"/>
      <c r="G32" s="67"/>
      <c r="H32" s="11"/>
      <c r="I32" s="67"/>
      <c r="J32" s="12"/>
      <c r="K32" s="67"/>
    </row>
    <row r="33" spans="1:11" ht="19.5" customHeight="1">
      <c r="A33" s="149"/>
      <c r="E33" s="8"/>
      <c r="F33" s="8"/>
      <c r="G33" s="8"/>
      <c r="H33" s="8"/>
      <c r="I33" s="8"/>
      <c r="J33" s="65"/>
      <c r="K33" s="8"/>
    </row>
    <row r="34" spans="1:11" ht="4.5" customHeight="1">
      <c r="A34" s="148"/>
      <c r="E34" s="7"/>
      <c r="F34" s="7"/>
      <c r="G34" s="7"/>
      <c r="H34" s="7"/>
      <c r="I34" s="7"/>
      <c r="J34" s="65"/>
      <c r="K34" s="7"/>
    </row>
    <row r="35" spans="1:11" ht="15" thickBot="1">
      <c r="A35" s="149" t="s">
        <v>213</v>
      </c>
      <c r="E35" s="80">
        <v>0.52</v>
      </c>
      <c r="F35" s="81"/>
      <c r="G35" s="80">
        <v>0.06</v>
      </c>
      <c r="H35" s="81"/>
      <c r="I35" s="80">
        <v>0.52</v>
      </c>
      <c r="J35" s="12"/>
      <c r="K35" s="80">
        <v>0.06</v>
      </c>
    </row>
    <row r="36" spans="1:11" ht="19.5" customHeight="1" thickTop="1">
      <c r="A36" s="167"/>
      <c r="B36" s="167"/>
      <c r="C36" s="167"/>
    </row>
    <row r="37" spans="1:11" ht="19.5" customHeight="1">
      <c r="A37" s="105" t="s">
        <v>0</v>
      </c>
      <c r="B37" s="114"/>
    </row>
    <row r="38" spans="1:11" ht="19.5" customHeight="1">
      <c r="A38" s="111" t="s">
        <v>82</v>
      </c>
      <c r="B38" s="116"/>
      <c r="C38" s="116"/>
      <c r="D38" s="158"/>
      <c r="E38" s="113"/>
      <c r="F38" s="113"/>
      <c r="G38" s="113"/>
    </row>
    <row r="39" spans="1:11" ht="19.5" customHeight="1">
      <c r="A39" s="168"/>
      <c r="B39" s="168"/>
      <c r="C39" s="168"/>
      <c r="D39" s="155"/>
      <c r="E39" s="168"/>
      <c r="F39" s="168"/>
      <c r="G39" s="168"/>
    </row>
    <row r="40" spans="1:11" ht="19.5" customHeight="1">
      <c r="E40" s="198" t="s">
        <v>67</v>
      </c>
      <c r="F40" s="198"/>
      <c r="G40" s="198"/>
      <c r="H40" s="113"/>
      <c r="I40" s="198" t="s">
        <v>3</v>
      </c>
      <c r="J40" s="198"/>
      <c r="K40" s="198"/>
    </row>
    <row r="41" spans="1:11" ht="19.5" customHeight="1">
      <c r="E41" s="198" t="s">
        <v>4</v>
      </c>
      <c r="F41" s="198"/>
      <c r="G41" s="198"/>
      <c r="H41" s="113"/>
      <c r="I41" s="198" t="s">
        <v>4</v>
      </c>
      <c r="J41" s="198"/>
      <c r="K41" s="198"/>
    </row>
    <row r="42" spans="1:11" ht="20.100000000000001" customHeight="1">
      <c r="E42" s="199" t="s">
        <v>92</v>
      </c>
      <c r="F42" s="199"/>
      <c r="G42" s="199"/>
      <c r="H42" s="113"/>
      <c r="I42" s="199" t="s">
        <v>92</v>
      </c>
      <c r="J42" s="199"/>
      <c r="K42" s="199"/>
    </row>
    <row r="43" spans="1:11" ht="17.399999999999999" customHeight="1">
      <c r="E43" s="200" t="s">
        <v>5</v>
      </c>
      <c r="F43" s="199"/>
      <c r="G43" s="199"/>
      <c r="H43" s="113"/>
      <c r="I43" s="200" t="s">
        <v>5</v>
      </c>
      <c r="J43" s="199"/>
      <c r="K43" s="199"/>
    </row>
    <row r="44" spans="1:11" ht="19.5" customHeight="1">
      <c r="D44" s="157" t="s">
        <v>175</v>
      </c>
      <c r="E44" s="115">
        <v>2026</v>
      </c>
      <c r="F44" s="116"/>
      <c r="G44" s="115">
        <v>2025</v>
      </c>
      <c r="H44" s="116"/>
      <c r="I44" s="115">
        <v>2026</v>
      </c>
      <c r="J44" s="116"/>
      <c r="K44" s="115">
        <v>2025</v>
      </c>
    </row>
    <row r="45" spans="1:11" ht="19.5" customHeight="1">
      <c r="E45" s="201" t="s">
        <v>69</v>
      </c>
      <c r="F45" s="201"/>
      <c r="G45" s="201"/>
      <c r="H45" s="201"/>
      <c r="I45" s="201"/>
      <c r="J45" s="201"/>
      <c r="K45" s="201"/>
    </row>
    <row r="46" spans="1:11" s="160" customFormat="1" ht="19.5" customHeight="1">
      <c r="A46" s="160" t="s">
        <v>209</v>
      </c>
      <c r="C46" s="159"/>
      <c r="D46" s="23"/>
      <c r="E46" s="67">
        <f>+E26</f>
        <v>742198</v>
      </c>
      <c r="F46" s="67"/>
      <c r="G46" s="67">
        <f>+G26</f>
        <v>87493</v>
      </c>
      <c r="H46" s="67"/>
      <c r="I46" s="67">
        <f t="shared" ref="I46" si="0">+I26</f>
        <v>749521</v>
      </c>
      <c r="J46" s="67"/>
      <c r="K46" s="67">
        <f t="shared" ref="K46" si="1">+K26</f>
        <v>88713</v>
      </c>
    </row>
    <row r="47" spans="1:11" s="160" customFormat="1" ht="19.5" customHeight="1">
      <c r="C47" s="159"/>
      <c r="D47" s="23"/>
      <c r="E47" s="7"/>
      <c r="F47" s="8"/>
      <c r="G47" s="7"/>
      <c r="H47" s="24"/>
      <c r="I47" s="7"/>
      <c r="J47" s="83"/>
      <c r="K47" s="7"/>
    </row>
    <row r="48" spans="1:11" s="160" customFormat="1" ht="19.5" customHeight="1">
      <c r="A48" s="149" t="s">
        <v>94</v>
      </c>
      <c r="C48" s="159"/>
      <c r="D48" s="23"/>
      <c r="E48" s="7"/>
      <c r="F48" s="8"/>
      <c r="G48" s="7"/>
      <c r="H48" s="24"/>
      <c r="I48" s="7"/>
      <c r="J48" s="83"/>
      <c r="K48" s="7"/>
    </row>
    <row r="49" spans="1:11" s="160" customFormat="1" ht="19.5" customHeight="1">
      <c r="A49" s="169" t="s">
        <v>84</v>
      </c>
      <c r="C49" s="159"/>
      <c r="D49" s="23"/>
      <c r="E49" s="7"/>
      <c r="F49" s="8"/>
      <c r="G49" s="7"/>
      <c r="H49" s="24"/>
      <c r="I49" s="7"/>
      <c r="J49" s="83"/>
      <c r="K49" s="7"/>
    </row>
    <row r="50" spans="1:11" s="160" customFormat="1" ht="19.5" customHeight="1">
      <c r="A50" s="170" t="s">
        <v>174</v>
      </c>
      <c r="B50" s="171"/>
      <c r="C50" s="172"/>
      <c r="D50" s="23"/>
      <c r="E50" s="7"/>
      <c r="F50" s="8"/>
      <c r="G50" s="7"/>
      <c r="H50" s="24"/>
      <c r="I50" s="7"/>
      <c r="J50" s="83"/>
      <c r="K50" s="7"/>
    </row>
    <row r="51" spans="1:11" s="160" customFormat="1" ht="19.5" customHeight="1">
      <c r="A51" s="173"/>
      <c r="B51" s="171" t="s">
        <v>86</v>
      </c>
      <c r="C51" s="172"/>
      <c r="D51" s="42">
        <v>6</v>
      </c>
      <c r="E51" s="68">
        <v>38811</v>
      </c>
      <c r="F51" s="7"/>
      <c r="G51" s="68">
        <v>-131998</v>
      </c>
      <c r="H51" s="7"/>
      <c r="I51" s="68">
        <v>38811</v>
      </c>
      <c r="J51" s="65"/>
      <c r="K51" s="68">
        <v>-131998</v>
      </c>
    </row>
    <row r="52" spans="1:11" s="160" customFormat="1" ht="19.5" hidden="1" customHeight="1">
      <c r="A52" s="148" t="s">
        <v>177</v>
      </c>
      <c r="B52" s="171"/>
      <c r="C52" s="172"/>
      <c r="D52" s="42"/>
      <c r="E52" s="68">
        <v>0</v>
      </c>
      <c r="F52" s="7"/>
      <c r="G52" s="68">
        <v>0</v>
      </c>
      <c r="H52" s="7"/>
      <c r="I52" s="68">
        <v>0</v>
      </c>
      <c r="J52" s="65"/>
      <c r="K52" s="68">
        <v>0</v>
      </c>
    </row>
    <row r="53" spans="1:11" s="160" customFormat="1" ht="19.2" customHeight="1">
      <c r="A53" s="148" t="s">
        <v>191</v>
      </c>
      <c r="B53" s="112"/>
      <c r="C53" s="159"/>
      <c r="D53" s="23"/>
      <c r="E53" s="19">
        <v>460</v>
      </c>
      <c r="F53" s="91"/>
      <c r="G53" s="19">
        <v>388</v>
      </c>
      <c r="H53" s="92"/>
      <c r="I53" s="19">
        <v>460</v>
      </c>
      <c r="J53" s="65"/>
      <c r="K53" s="19">
        <v>388</v>
      </c>
    </row>
    <row r="54" spans="1:11" s="160" customFormat="1" ht="19.5" customHeight="1">
      <c r="A54" s="149" t="s">
        <v>87</v>
      </c>
      <c r="B54" s="112"/>
      <c r="C54" s="159"/>
      <c r="D54" s="23"/>
      <c r="E54" s="68"/>
      <c r="F54" s="7"/>
      <c r="G54" s="68"/>
      <c r="H54" s="7"/>
      <c r="I54" s="68"/>
      <c r="J54" s="65"/>
      <c r="K54" s="68"/>
    </row>
    <row r="55" spans="1:11" s="160" customFormat="1" ht="19.5" customHeight="1">
      <c r="A55" s="149"/>
      <c r="B55" s="160" t="s">
        <v>88</v>
      </c>
      <c r="C55" s="159"/>
      <c r="D55" s="23"/>
      <c r="E55" s="36">
        <f>SUM(E51:E53)</f>
        <v>39271</v>
      </c>
      <c r="F55" s="29"/>
      <c r="G55" s="36">
        <f>SUM(G51:G53)</f>
        <v>-131610</v>
      </c>
      <c r="H55" s="29"/>
      <c r="I55" s="36">
        <f>SUM(I51:I53)</f>
        <v>39271</v>
      </c>
      <c r="J55" s="39"/>
      <c r="K55" s="36">
        <f>SUM(K51:K53)</f>
        <v>-131610</v>
      </c>
    </row>
    <row r="56" spans="1:11" s="160" customFormat="1" ht="19.5" customHeight="1">
      <c r="A56" s="162" t="s">
        <v>218</v>
      </c>
      <c r="D56" s="23"/>
      <c r="E56" s="11"/>
      <c r="F56" s="11"/>
      <c r="G56" s="11"/>
      <c r="H56" s="11"/>
      <c r="I56" s="11"/>
      <c r="J56" s="86"/>
      <c r="K56" s="11"/>
    </row>
    <row r="57" spans="1:11" s="160" customFormat="1" ht="19.5" customHeight="1">
      <c r="A57" s="149"/>
      <c r="B57" s="160" t="s">
        <v>89</v>
      </c>
      <c r="D57" s="23"/>
      <c r="E57" s="17">
        <f>E55</f>
        <v>39271</v>
      </c>
      <c r="F57" s="27"/>
      <c r="G57" s="17">
        <f>G55</f>
        <v>-131610</v>
      </c>
      <c r="H57" s="28"/>
      <c r="I57" s="17">
        <f>I55</f>
        <v>39271</v>
      </c>
      <c r="J57" s="12"/>
      <c r="K57" s="17">
        <f>K55</f>
        <v>-131610</v>
      </c>
    </row>
    <row r="58" spans="1:11" s="160" customFormat="1" ht="19.5" customHeight="1" thickBot="1">
      <c r="A58" s="162" t="s">
        <v>198</v>
      </c>
      <c r="D58" s="23"/>
      <c r="E58" s="25">
        <f>+E46+E57</f>
        <v>781469</v>
      </c>
      <c r="F58" s="11"/>
      <c r="G58" s="25">
        <f>+G46+G57</f>
        <v>-44117</v>
      </c>
      <c r="H58" s="26"/>
      <c r="I58" s="34">
        <f>+I46+I57</f>
        <v>788792</v>
      </c>
      <c r="J58" s="12"/>
      <c r="K58" s="34">
        <f>+K46+K57</f>
        <v>-42897</v>
      </c>
    </row>
    <row r="59" spans="1:11" ht="19.5" customHeight="1" thickTop="1">
      <c r="A59" s="149"/>
      <c r="B59" s="160"/>
      <c r="C59" s="160"/>
      <c r="D59" s="42"/>
      <c r="E59" s="7"/>
      <c r="F59" s="8"/>
      <c r="G59" s="7"/>
      <c r="H59" s="24"/>
      <c r="I59" s="7"/>
      <c r="J59" s="65"/>
      <c r="K59" s="7"/>
    </row>
    <row r="60" spans="1:11" ht="19.2" customHeight="1">
      <c r="A60" s="162" t="s">
        <v>199</v>
      </c>
      <c r="E60" s="7"/>
      <c r="F60" s="8"/>
      <c r="G60" s="7"/>
      <c r="H60" s="8"/>
      <c r="I60" s="7"/>
      <c r="J60" s="65"/>
      <c r="K60" s="7"/>
    </row>
    <row r="61" spans="1:11" ht="19.5" customHeight="1">
      <c r="A61" s="166" t="s">
        <v>90</v>
      </c>
      <c r="E61" s="20">
        <v>788792</v>
      </c>
      <c r="F61" s="8"/>
      <c r="G61" s="20">
        <v>-42897</v>
      </c>
      <c r="H61" s="7"/>
      <c r="I61" s="20">
        <v>788792</v>
      </c>
      <c r="J61" s="65"/>
      <c r="K61" s="20">
        <v>-42897</v>
      </c>
    </row>
    <row r="62" spans="1:11" s="160" customFormat="1" ht="19.2" customHeight="1">
      <c r="A62" s="148" t="s">
        <v>81</v>
      </c>
      <c r="B62" s="112"/>
      <c r="C62" s="159"/>
      <c r="D62" s="23"/>
      <c r="E62" s="19">
        <v>-7323</v>
      </c>
      <c r="F62" s="91"/>
      <c r="G62" s="19">
        <v>-1220</v>
      </c>
      <c r="H62" s="92"/>
      <c r="I62" s="19">
        <v>0</v>
      </c>
      <c r="J62" s="65"/>
      <c r="K62" s="19">
        <v>0</v>
      </c>
    </row>
    <row r="63" spans="1:11" s="160" customFormat="1" ht="19.5" customHeight="1" thickBot="1">
      <c r="A63" s="162" t="s">
        <v>198</v>
      </c>
      <c r="D63" s="23"/>
      <c r="E63" s="25">
        <f>SUM(E61:E62)</f>
        <v>781469</v>
      </c>
      <c r="F63" s="11">
        <v>0</v>
      </c>
      <c r="G63" s="25">
        <f>SUM(G61:G62)</f>
        <v>-44117</v>
      </c>
      <c r="H63" s="26">
        <v>53000</v>
      </c>
      <c r="I63" s="34">
        <f>SUM(I61:I62)</f>
        <v>788792</v>
      </c>
      <c r="J63" s="12">
        <v>0</v>
      </c>
      <c r="K63" s="34">
        <f>SUM(K61:K62)</f>
        <v>-42897</v>
      </c>
    </row>
    <row r="64" spans="1:11" ht="19.5" customHeight="1" thickTop="1">
      <c r="A64" s="160"/>
      <c r="B64" s="160"/>
      <c r="C64" s="160"/>
      <c r="D64" s="165"/>
      <c r="E64" s="82"/>
      <c r="F64" s="87"/>
      <c r="G64" s="82"/>
      <c r="H64" s="87"/>
      <c r="I64" s="82"/>
      <c r="J64" s="82"/>
      <c r="K64" s="82"/>
    </row>
    <row r="65" spans="1:11" ht="19.5" customHeight="1">
      <c r="A65" s="167"/>
      <c r="B65" s="167"/>
      <c r="C65" s="167"/>
    </row>
    <row r="66" spans="1:11" ht="19.5" customHeight="1">
      <c r="A66" s="174"/>
      <c r="B66" s="116"/>
      <c r="C66" s="175"/>
      <c r="D66" s="175"/>
      <c r="E66" s="175"/>
      <c r="F66" s="113"/>
      <c r="G66" s="175"/>
      <c r="H66" s="167"/>
      <c r="I66" s="176"/>
      <c r="J66" s="167"/>
      <c r="K66" s="176"/>
    </row>
    <row r="67" spans="1:11" ht="19.5" customHeight="1">
      <c r="A67" s="168"/>
      <c r="B67" s="168"/>
      <c r="C67" s="175"/>
      <c r="D67" s="175"/>
      <c r="E67" s="175"/>
      <c r="F67" s="168"/>
      <c r="G67" s="175"/>
      <c r="H67" s="167"/>
      <c r="I67" s="176"/>
      <c r="J67" s="167"/>
      <c r="K67" s="176"/>
    </row>
    <row r="68" spans="1:11" s="114" customFormat="1" ht="20.25" customHeight="1">
      <c r="A68" s="203" t="s">
        <v>180</v>
      </c>
      <c r="B68" s="203"/>
      <c r="C68" s="203"/>
      <c r="D68" s="203"/>
      <c r="E68" s="151"/>
      <c r="F68" s="151"/>
      <c r="G68" s="208" t="s">
        <v>64</v>
      </c>
      <c r="H68" s="208"/>
      <c r="I68" s="208"/>
      <c r="J68" s="208"/>
      <c r="K68" s="208"/>
    </row>
    <row r="69" spans="1:11" s="114" customFormat="1" ht="20.100000000000001" customHeight="1">
      <c r="A69" s="203" t="s">
        <v>181</v>
      </c>
      <c r="B69" s="203"/>
      <c r="C69" s="203"/>
      <c r="D69" s="203"/>
      <c r="E69" s="177"/>
      <c r="F69" s="177"/>
      <c r="G69" s="209" t="s">
        <v>65</v>
      </c>
      <c r="H69" s="209"/>
      <c r="I69" s="209"/>
      <c r="J69" s="209"/>
      <c r="K69" s="209"/>
    </row>
  </sheetData>
  <mergeCells count="22">
    <mergeCell ref="A68:D68"/>
    <mergeCell ref="G68:K68"/>
    <mergeCell ref="A69:D69"/>
    <mergeCell ref="E7:G7"/>
    <mergeCell ref="I7:K7"/>
    <mergeCell ref="E9:K9"/>
    <mergeCell ref="G69:K69"/>
    <mergeCell ref="E40:G40"/>
    <mergeCell ref="I40:K40"/>
    <mergeCell ref="E45:K45"/>
    <mergeCell ref="E41:G41"/>
    <mergeCell ref="I41:K41"/>
    <mergeCell ref="E42:G42"/>
    <mergeCell ref="I42:K42"/>
    <mergeCell ref="E43:G43"/>
    <mergeCell ref="I43:K43"/>
    <mergeCell ref="E4:G4"/>
    <mergeCell ref="I4:K4"/>
    <mergeCell ref="E5:G5"/>
    <mergeCell ref="I5:K5"/>
    <mergeCell ref="E6:G6"/>
    <mergeCell ref="I6:K6"/>
  </mergeCells>
  <conditionalFormatting sqref="E55">
    <cfRule type="expression" priority="11" stopIfTrue="1">
      <formula>"if(E11&gt;0,#,##0;(#,##0),"-")"</formula>
    </cfRule>
  </conditionalFormatting>
  <conditionalFormatting sqref="E10:F20 G10:G21 E21">
    <cfRule type="expression" priority="113" stopIfTrue="1">
      <formula>"if(E11&gt;0,#,##0;(#,##0),"-")"</formula>
    </cfRule>
  </conditionalFormatting>
  <conditionalFormatting sqref="E19:G19 F21:F23 E23 G23">
    <cfRule type="expression" priority="161" stopIfTrue="1">
      <formula>"if(E11&gt;0,#,##0;(#,##0),"-")"</formula>
    </cfRule>
  </conditionalFormatting>
  <conditionalFormatting sqref="E24:K32">
    <cfRule type="expression" priority="160" stopIfTrue="1">
      <formula>"if(E11&gt;0,#,##0;(#,##0),"-")"</formula>
    </cfRule>
  </conditionalFormatting>
  <conditionalFormatting sqref="E47:K50">
    <cfRule type="expression" priority="23" stopIfTrue="1">
      <formula>"if(E11&gt;0,#,##0;(#,##0),"-")"</formula>
    </cfRule>
  </conditionalFormatting>
  <conditionalFormatting sqref="E59:K60 E64:K64">
    <cfRule type="expression" priority="48" stopIfTrue="1">
      <formula>"if(E11&gt;0,#,##0;(#,##0),"-")"</formula>
    </cfRule>
  </conditionalFormatting>
  <conditionalFormatting sqref="F51:F55 H51:H55">
    <cfRule type="expression" priority="25" stopIfTrue="1">
      <formula>"if(E11&gt;0,#,##0;(#,##0),"-")"</formula>
    </cfRule>
  </conditionalFormatting>
  <conditionalFormatting sqref="F57:F58">
    <cfRule type="expression" priority="101" stopIfTrue="1">
      <formula>"if(E11&gt;0,#,##0;(#,##0),"-")"</formula>
    </cfRule>
  </conditionalFormatting>
  <conditionalFormatting sqref="F61:F63">
    <cfRule type="expression" priority="1" stopIfTrue="1">
      <formula>"if(E11&gt;0,#,##0;(#,##0),"-")"</formula>
    </cfRule>
  </conditionalFormatting>
  <conditionalFormatting sqref="G55">
    <cfRule type="expression" priority="7" stopIfTrue="1">
      <formula>"if(E11&gt;0,#,##0;(#,##0),"-")"</formula>
    </cfRule>
  </conditionalFormatting>
  <conditionalFormatting sqref="H10:H11 J10:J11 J58 J61 J63">
    <cfRule type="expression" priority="185" stopIfTrue="1">
      <formula>"if(E11&gt;0,#,##0;(#,##0),"-")"</formula>
    </cfRule>
  </conditionalFormatting>
  <conditionalFormatting sqref="H57:H58">
    <cfRule type="expression" priority="102" stopIfTrue="1">
      <formula>"if(E11&gt;0,#,##0;(#,##0),"-")"</formula>
    </cfRule>
  </conditionalFormatting>
  <conditionalFormatting sqref="H61:H63">
    <cfRule type="expression" priority="2" stopIfTrue="1">
      <formula>"if(E11&gt;0,#,##0;(#,##0),"-")"</formula>
    </cfRule>
  </conditionalFormatting>
  <conditionalFormatting sqref="H12:K23">
    <cfRule type="expression" priority="3" stopIfTrue="1">
      <formula>"if(E11&gt;0,#,##0;(#,##0),"-")"</formula>
    </cfRule>
  </conditionalFormatting>
  <conditionalFormatting sqref="I11">
    <cfRule type="expression" priority="123" stopIfTrue="1">
      <formula>"if(E11&gt;0,#,##0;(#,##0),"-")"</formula>
    </cfRule>
  </conditionalFormatting>
  <conditionalFormatting sqref="I55">
    <cfRule type="expression" priority="61" stopIfTrue="1">
      <formula>"if(E11&gt;0,#,##0;(#,##0),"-")"</formula>
    </cfRule>
  </conditionalFormatting>
  <conditionalFormatting sqref="I51:K52">
    <cfRule type="expression" priority="24" stopIfTrue="1">
      <formula>"if(E11&gt;0,#,##0;(#,##0),"-")"</formula>
    </cfRule>
  </conditionalFormatting>
  <conditionalFormatting sqref="J54">
    <cfRule type="expression" priority="28" stopIfTrue="1">
      <formula>"if(E11&gt;0,#,##0;(#,##0),"-")"</formula>
    </cfRule>
  </conditionalFormatting>
  <conditionalFormatting sqref="K11">
    <cfRule type="expression" priority="8" stopIfTrue="1">
      <formula>"if(E11&gt;0,#,##0;(#,##0),"-")"</formula>
    </cfRule>
  </conditionalFormatting>
  <conditionalFormatting sqref="K55">
    <cfRule type="expression" priority="6" stopIfTrue="1">
      <formula>"if(E11&gt;0,#,##0;(#,##0),"-")"</formula>
    </cfRule>
  </conditionalFormatting>
  <pageMargins left="0.8" right="0.8" top="0.48" bottom="0.5" header="0.5" footer="0.5"/>
  <pageSetup paperSize="9" scale="69" firstPageNumber="7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6" max="10" man="1"/>
  </rowBreaks>
  <customProperties>
    <customPr name="OrphanNamesChecked" r:id="rId2"/>
  </customProperties>
  <ignoredErrors>
    <ignoredError sqref="B25:C25 AM25:XFC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A29C6-D7A1-4E10-9887-992DFBF64FC2}">
  <dimension ref="A1:Y28"/>
  <sheetViews>
    <sheetView showGridLines="0" zoomScaleNormal="100" zoomScaleSheetLayoutView="80" workbookViewId="0"/>
  </sheetViews>
  <sheetFormatPr defaultColWidth="7.6640625" defaultRowHeight="13.8"/>
  <cols>
    <col min="1" max="1" width="51.5546875" style="137" customWidth="1"/>
    <col min="2" max="2" width="10.44140625" style="137" customWidth="1"/>
    <col min="3" max="3" width="12.88671875" style="137" customWidth="1"/>
    <col min="4" max="4" width="0.6640625" style="137" customWidth="1"/>
    <col min="5" max="5" width="12.88671875" style="137" customWidth="1"/>
    <col min="6" max="6" width="0.6640625" style="137" customWidth="1"/>
    <col min="7" max="7" width="12.88671875" style="137" customWidth="1"/>
    <col min="8" max="8" width="0.6640625" style="137" customWidth="1"/>
    <col min="9" max="9" width="17.21875" style="137" bestFit="1" customWidth="1"/>
    <col min="10" max="10" width="0.6640625" style="137" customWidth="1"/>
    <col min="11" max="11" width="12.88671875" style="137" customWidth="1"/>
    <col min="12" max="12" width="0.6640625" style="137" customWidth="1"/>
    <col min="13" max="13" width="12.88671875" style="137" customWidth="1"/>
    <col min="14" max="14" width="0.6640625" style="137" customWidth="1"/>
    <col min="15" max="15" width="12.88671875" style="137" customWidth="1"/>
    <col min="16" max="16" width="0.6640625" style="137" customWidth="1"/>
    <col min="17" max="17" width="12.88671875" style="137" customWidth="1"/>
    <col min="18" max="18" width="0.6640625" style="137" customWidth="1"/>
    <col min="19" max="19" width="12.88671875" style="137" customWidth="1"/>
    <col min="20" max="20" width="0.6640625" style="137" customWidth="1"/>
    <col min="21" max="21" width="12.88671875" style="137" customWidth="1"/>
    <col min="22" max="22" width="0.6640625" style="137" customWidth="1"/>
    <col min="23" max="23" width="12.88671875" style="137" customWidth="1"/>
    <col min="24" max="24" width="0.6640625" style="137" customWidth="1"/>
    <col min="25" max="25" width="12.88671875" style="137" customWidth="1"/>
    <col min="26" max="16384" width="7.6640625" style="137"/>
  </cols>
  <sheetData>
    <row r="1" spans="1:25" ht="18.899999999999999" customHeight="1">
      <c r="A1" s="133" t="s">
        <v>0</v>
      </c>
      <c r="B1" s="134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6"/>
    </row>
    <row r="2" spans="1:25" ht="18.899999999999999" customHeight="1">
      <c r="A2" s="138" t="s">
        <v>95</v>
      </c>
      <c r="B2" s="134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6"/>
    </row>
    <row r="3" spans="1:25" ht="18.899999999999999" customHeight="1">
      <c r="A3" s="134"/>
      <c r="B3" s="134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</row>
    <row r="4" spans="1:25" ht="18.899999999999999" customHeight="1">
      <c r="A4" s="141"/>
      <c r="B4" s="141"/>
      <c r="C4" s="140" t="s">
        <v>96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</row>
    <row r="5" spans="1:25" ht="18.899999999999999" customHeight="1">
      <c r="A5" s="142"/>
      <c r="B5" s="142"/>
      <c r="C5" s="142"/>
      <c r="D5" s="142"/>
      <c r="E5" s="142"/>
      <c r="F5" s="142"/>
      <c r="G5" s="142"/>
      <c r="H5" s="142"/>
      <c r="J5" s="142"/>
      <c r="K5" s="142"/>
      <c r="L5" s="142"/>
      <c r="M5" s="210" t="s">
        <v>99</v>
      </c>
      <c r="N5" s="210"/>
      <c r="O5" s="210"/>
      <c r="P5" s="142"/>
      <c r="Q5" s="210" t="s">
        <v>224</v>
      </c>
      <c r="R5" s="210"/>
      <c r="S5" s="210"/>
      <c r="T5" s="142"/>
      <c r="V5" s="142"/>
      <c r="W5" s="142"/>
      <c r="X5" s="142"/>
      <c r="Y5" s="142"/>
    </row>
    <row r="6" spans="1:25" ht="18.899999999999999" customHeight="1">
      <c r="A6" s="142"/>
      <c r="B6" s="142"/>
      <c r="C6" s="142"/>
      <c r="D6" s="142"/>
      <c r="E6" s="142"/>
      <c r="F6" s="142"/>
      <c r="G6" s="142"/>
      <c r="H6" s="142"/>
      <c r="I6" s="142" t="s">
        <v>98</v>
      </c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 t="s">
        <v>53</v>
      </c>
      <c r="V6" s="142"/>
      <c r="W6" s="142"/>
      <c r="X6" s="142"/>
      <c r="Y6" s="142"/>
    </row>
    <row r="7" spans="1:25" ht="18.899999999999999" customHeight="1">
      <c r="A7" s="142"/>
      <c r="B7" s="142"/>
      <c r="C7" s="142" t="s">
        <v>100</v>
      </c>
      <c r="D7" s="142"/>
      <c r="E7" s="142" t="s">
        <v>101</v>
      </c>
      <c r="F7" s="142"/>
      <c r="G7" s="142" t="s">
        <v>102</v>
      </c>
      <c r="H7" s="142"/>
      <c r="I7" s="142" t="s">
        <v>103</v>
      </c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 t="s">
        <v>104</v>
      </c>
      <c r="V7" s="142"/>
      <c r="W7" s="150" t="s">
        <v>105</v>
      </c>
      <c r="X7" s="142"/>
      <c r="Y7" s="142"/>
    </row>
    <row r="8" spans="1:25" ht="18.899999999999999" customHeight="1">
      <c r="A8" s="142"/>
      <c r="B8" s="142"/>
      <c r="C8" s="142" t="s">
        <v>106</v>
      </c>
      <c r="D8" s="142"/>
      <c r="E8" s="142" t="s">
        <v>107</v>
      </c>
      <c r="F8" s="142"/>
      <c r="G8" s="142" t="s">
        <v>108</v>
      </c>
      <c r="H8" s="142"/>
      <c r="I8" s="142" t="s">
        <v>109</v>
      </c>
      <c r="J8" s="142"/>
      <c r="K8" s="142" t="s">
        <v>97</v>
      </c>
      <c r="L8" s="142"/>
      <c r="M8" s="142" t="s">
        <v>110</v>
      </c>
      <c r="N8" s="142"/>
      <c r="O8" s="142"/>
      <c r="P8" s="142"/>
      <c r="Q8" s="142" t="s">
        <v>223</v>
      </c>
      <c r="R8" s="142"/>
      <c r="S8" s="142" t="s">
        <v>111</v>
      </c>
      <c r="T8" s="142"/>
      <c r="U8" s="142" t="s">
        <v>112</v>
      </c>
      <c r="V8" s="142"/>
      <c r="W8" s="150" t="s">
        <v>113</v>
      </c>
      <c r="X8" s="142"/>
      <c r="Y8" s="142" t="s">
        <v>114</v>
      </c>
    </row>
    <row r="9" spans="1:25" ht="18.899999999999999" customHeight="1">
      <c r="A9" s="142"/>
      <c r="B9" s="151" t="s">
        <v>175</v>
      </c>
      <c r="C9" s="142" t="s">
        <v>115</v>
      </c>
      <c r="D9" s="142"/>
      <c r="E9" s="142" t="s">
        <v>116</v>
      </c>
      <c r="F9" s="142"/>
      <c r="G9" s="142" t="s">
        <v>117</v>
      </c>
      <c r="H9" s="142"/>
      <c r="I9" s="142" t="s">
        <v>118</v>
      </c>
      <c r="J9" s="142"/>
      <c r="K9" s="142" t="s">
        <v>203</v>
      </c>
      <c r="L9" s="142"/>
      <c r="M9" s="142" t="s">
        <v>119</v>
      </c>
      <c r="N9" s="142"/>
      <c r="O9" s="142" t="s">
        <v>120</v>
      </c>
      <c r="P9" s="142"/>
      <c r="Q9" s="142" t="s">
        <v>121</v>
      </c>
      <c r="R9" s="142"/>
      <c r="S9" s="142" t="s">
        <v>121</v>
      </c>
      <c r="T9" s="142"/>
      <c r="U9" s="142" t="s">
        <v>122</v>
      </c>
      <c r="V9" s="142"/>
      <c r="W9" s="150" t="s">
        <v>123</v>
      </c>
      <c r="X9" s="142"/>
      <c r="Y9" s="142" t="s">
        <v>124</v>
      </c>
    </row>
    <row r="10" spans="1:25" ht="18.899999999999999" customHeight="1">
      <c r="A10" s="144"/>
      <c r="B10" s="143"/>
      <c r="C10" s="211" t="s">
        <v>69</v>
      </c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</row>
    <row r="11" spans="1:25" ht="18.899999999999999" customHeight="1">
      <c r="A11" s="145" t="s">
        <v>201</v>
      </c>
      <c r="B11" s="146"/>
      <c r="C11" s="31"/>
      <c r="D11" s="31"/>
      <c r="E11" s="31"/>
      <c r="F11" s="31"/>
      <c r="G11" s="31"/>
      <c r="H11" s="31"/>
      <c r="I11" s="93"/>
      <c r="J11" s="31"/>
      <c r="K11" s="93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</row>
    <row r="12" spans="1:25" ht="18.899999999999999" customHeight="1">
      <c r="A12" s="141" t="s">
        <v>202</v>
      </c>
      <c r="B12" s="143"/>
      <c r="C12" s="4">
        <v>3615000</v>
      </c>
      <c r="D12" s="4"/>
      <c r="E12" s="4">
        <v>3381235</v>
      </c>
      <c r="F12" s="4"/>
      <c r="G12" s="4">
        <v>1950685</v>
      </c>
      <c r="H12" s="4"/>
      <c r="I12" s="16">
        <v>-229047</v>
      </c>
      <c r="J12" s="4"/>
      <c r="K12" s="16">
        <v>-184137</v>
      </c>
      <c r="L12" s="4"/>
      <c r="M12" s="4">
        <v>108267</v>
      </c>
      <c r="N12" s="4"/>
      <c r="O12" s="4">
        <v>1920004</v>
      </c>
      <c r="P12" s="4"/>
      <c r="Q12" s="16">
        <v>0</v>
      </c>
      <c r="R12" s="4"/>
      <c r="S12" s="16">
        <v>-1258656</v>
      </c>
      <c r="T12" s="4"/>
      <c r="U12" s="16">
        <f>SUM(C12:S12)</f>
        <v>9303351</v>
      </c>
      <c r="V12" s="4"/>
      <c r="W12" s="4">
        <v>56980</v>
      </c>
      <c r="X12" s="4"/>
      <c r="Y12" s="4">
        <f>+U12+W12</f>
        <v>9360331</v>
      </c>
    </row>
    <row r="13" spans="1:25" ht="13.95" customHeight="1">
      <c r="A13" s="147"/>
      <c r="B13" s="146"/>
      <c r="C13" s="14"/>
      <c r="D13" s="4"/>
      <c r="E13" s="14"/>
      <c r="F13" s="4"/>
      <c r="G13" s="4"/>
      <c r="H13" s="14"/>
      <c r="I13" s="4"/>
      <c r="J13" s="14"/>
      <c r="K13" s="4"/>
      <c r="L13" s="4"/>
      <c r="M13" s="4"/>
      <c r="N13" s="14"/>
      <c r="O13" s="4"/>
      <c r="P13" s="14"/>
      <c r="Q13" s="4"/>
      <c r="R13" s="14"/>
      <c r="S13" s="4"/>
      <c r="T13" s="14"/>
      <c r="U13" s="4"/>
      <c r="V13" s="14"/>
      <c r="W13" s="4"/>
      <c r="X13" s="14"/>
      <c r="Y13" s="4"/>
    </row>
    <row r="14" spans="1:25" ht="18.45" customHeight="1">
      <c r="A14" s="147" t="s">
        <v>130</v>
      </c>
      <c r="B14" s="146"/>
      <c r="C14" s="14"/>
      <c r="D14" s="4"/>
      <c r="E14" s="14"/>
      <c r="F14" s="4"/>
      <c r="G14" s="4"/>
      <c r="H14" s="14"/>
      <c r="I14" s="4"/>
      <c r="J14" s="14"/>
      <c r="K14" s="4"/>
      <c r="L14" s="4"/>
      <c r="M14" s="4"/>
      <c r="N14" s="14"/>
      <c r="O14" s="4"/>
      <c r="P14" s="14"/>
      <c r="Q14" s="4"/>
      <c r="R14" s="14"/>
      <c r="S14" s="4"/>
      <c r="T14" s="14"/>
      <c r="U14" s="4"/>
      <c r="V14" s="14"/>
      <c r="W14" s="4"/>
      <c r="X14" s="14"/>
      <c r="Y14" s="4"/>
    </row>
    <row r="15" spans="1:25" ht="18.899999999999999" hidden="1" customHeight="1">
      <c r="A15" s="152" t="s">
        <v>128</v>
      </c>
      <c r="C15" s="3"/>
      <c r="D15" s="1"/>
      <c r="E15" s="3"/>
      <c r="F15" s="1"/>
      <c r="G15" s="3">
        <v>0</v>
      </c>
      <c r="H15" s="1"/>
      <c r="I15" s="3">
        <v>0</v>
      </c>
      <c r="J15" s="1"/>
      <c r="K15" s="3">
        <v>0</v>
      </c>
      <c r="L15" s="1"/>
      <c r="M15" s="3">
        <v>0</v>
      </c>
      <c r="N15" s="1"/>
      <c r="O15" s="3">
        <v>0</v>
      </c>
      <c r="P15" s="1"/>
      <c r="Q15" s="3">
        <v>0</v>
      </c>
      <c r="R15" s="1"/>
      <c r="S15" s="3">
        <v>0</v>
      </c>
      <c r="T15" s="1"/>
      <c r="U15" s="3"/>
      <c r="V15" s="1"/>
      <c r="W15" s="3">
        <v>0</v>
      </c>
      <c r="X15" s="1"/>
      <c r="Y15" s="3">
        <f>SUM(U15:W15)</f>
        <v>0</v>
      </c>
    </row>
    <row r="16" spans="1:25" s="154" customFormat="1" ht="18.45" customHeight="1">
      <c r="A16" s="148" t="s">
        <v>125</v>
      </c>
      <c r="B16" s="153" t="s">
        <v>170</v>
      </c>
      <c r="C16" s="44">
        <v>0</v>
      </c>
      <c r="D16" s="43"/>
      <c r="E16" s="44">
        <v>0</v>
      </c>
      <c r="F16" s="43"/>
      <c r="G16" s="44">
        <v>0</v>
      </c>
      <c r="H16" s="44"/>
      <c r="I16" s="44">
        <v>0</v>
      </c>
      <c r="J16" s="44"/>
      <c r="K16" s="44">
        <v>0</v>
      </c>
      <c r="L16" s="43"/>
      <c r="M16" s="44">
        <v>0</v>
      </c>
      <c r="N16" s="35"/>
      <c r="O16" s="35">
        <v>-144564</v>
      </c>
      <c r="P16" s="35"/>
      <c r="Q16" s="44">
        <v>0</v>
      </c>
      <c r="R16" s="35"/>
      <c r="S16" s="44">
        <v>0</v>
      </c>
      <c r="T16" s="35"/>
      <c r="U16" s="35">
        <f t="shared" ref="U16" si="0">+C16+E16+G16+I16+M16+O16+S16</f>
        <v>-144564</v>
      </c>
      <c r="V16" s="35"/>
      <c r="W16" s="45">
        <v>0</v>
      </c>
      <c r="X16" s="35"/>
      <c r="Y16" s="35">
        <f t="shared" ref="Y16:Y17" si="1">+U16+W16</f>
        <v>-144564</v>
      </c>
    </row>
    <row r="17" spans="1:25" s="154" customFormat="1" ht="18" hidden="1" customHeight="1">
      <c r="A17" s="152" t="s">
        <v>126</v>
      </c>
      <c r="B17" s="143"/>
      <c r="C17" s="36">
        <v>0</v>
      </c>
      <c r="D17" s="43"/>
      <c r="E17" s="36">
        <v>0</v>
      </c>
      <c r="F17" s="43"/>
      <c r="G17" s="36">
        <v>0</v>
      </c>
      <c r="H17" s="44"/>
      <c r="I17" s="36">
        <v>0</v>
      </c>
      <c r="J17" s="44"/>
      <c r="K17" s="36">
        <v>0</v>
      </c>
      <c r="L17" s="43"/>
      <c r="M17" s="36">
        <v>0</v>
      </c>
      <c r="N17" s="45"/>
      <c r="O17" s="17">
        <v>0</v>
      </c>
      <c r="P17" s="16"/>
      <c r="Q17" s="36">
        <v>0</v>
      </c>
      <c r="R17" s="16"/>
      <c r="S17" s="36">
        <v>0</v>
      </c>
      <c r="T17" s="35"/>
      <c r="U17" s="17">
        <v>0</v>
      </c>
      <c r="V17" s="35"/>
      <c r="W17" s="37">
        <v>0</v>
      </c>
      <c r="X17" s="35"/>
      <c r="Y17" s="19">
        <f t="shared" si="1"/>
        <v>0</v>
      </c>
    </row>
    <row r="18" spans="1:25" s="154" customFormat="1" ht="18" hidden="1" customHeight="1">
      <c r="A18" s="155" t="s">
        <v>127</v>
      </c>
      <c r="B18" s="143"/>
      <c r="C18" s="46">
        <f>SUM(C16:C17)</f>
        <v>0</v>
      </c>
      <c r="D18" s="43"/>
      <c r="E18" s="46">
        <f>SUM(E16:E17)</f>
        <v>0</v>
      </c>
      <c r="F18" s="43"/>
      <c r="G18" s="46">
        <f>SUM(G16:G17)</f>
        <v>0</v>
      </c>
      <c r="H18" s="44"/>
      <c r="I18" s="46">
        <f>SUM(I16:I17)</f>
        <v>0</v>
      </c>
      <c r="J18" s="44"/>
      <c r="K18" s="46">
        <f>SUM(K16:K17)</f>
        <v>0</v>
      </c>
      <c r="L18" s="43"/>
      <c r="M18" s="46">
        <f>SUM(M16:M17)</f>
        <v>0</v>
      </c>
      <c r="N18" s="45"/>
      <c r="O18" s="15">
        <f>SUM(O16:O17)</f>
        <v>-144564</v>
      </c>
      <c r="P18" s="16"/>
      <c r="Q18" s="46">
        <f>SUM(Q16:Q17)</f>
        <v>0</v>
      </c>
      <c r="R18" s="16"/>
      <c r="S18" s="46">
        <f>SUM(S16:S17)</f>
        <v>0</v>
      </c>
      <c r="T18" s="35"/>
      <c r="U18" s="15">
        <f>SUM(U16:U17)</f>
        <v>-144564</v>
      </c>
      <c r="V18" s="35"/>
      <c r="W18" s="15">
        <f>SUM(W16:W17)</f>
        <v>0</v>
      </c>
      <c r="X18" s="35"/>
      <c r="Y18" s="15">
        <f>SUM(Y16:Y17)</f>
        <v>-144564</v>
      </c>
    </row>
    <row r="19" spans="1:25" s="154" customFormat="1" ht="13.95" hidden="1" customHeight="1">
      <c r="A19" s="152"/>
      <c r="B19" s="143"/>
      <c r="C19" s="43"/>
      <c r="D19" s="43"/>
      <c r="E19" s="43"/>
      <c r="F19" s="43"/>
      <c r="G19" s="43"/>
      <c r="H19" s="44"/>
      <c r="I19" s="43"/>
      <c r="J19" s="44"/>
      <c r="K19" s="43"/>
      <c r="L19" s="43"/>
      <c r="M19" s="43"/>
      <c r="N19" s="45"/>
      <c r="O19" s="16"/>
      <c r="P19" s="16"/>
      <c r="Q19" s="43"/>
      <c r="R19" s="16"/>
      <c r="S19" s="43"/>
      <c r="T19" s="35"/>
      <c r="U19" s="16"/>
      <c r="V19" s="35"/>
      <c r="W19" s="38"/>
      <c r="X19" s="35"/>
      <c r="Y19" s="35"/>
    </row>
    <row r="20" spans="1:25" ht="18.899999999999999" customHeight="1">
      <c r="A20" s="147" t="s">
        <v>132</v>
      </c>
      <c r="B20" s="146"/>
      <c r="C20" s="46">
        <f>+C18</f>
        <v>0</v>
      </c>
      <c r="D20" s="43"/>
      <c r="E20" s="46">
        <f>+E18</f>
        <v>0</v>
      </c>
      <c r="F20" s="43"/>
      <c r="G20" s="46">
        <f>+G18</f>
        <v>0</v>
      </c>
      <c r="H20" s="44"/>
      <c r="I20" s="46">
        <f>+I18</f>
        <v>0</v>
      </c>
      <c r="J20" s="44"/>
      <c r="K20" s="46">
        <f>+K18</f>
        <v>0</v>
      </c>
      <c r="L20" s="43"/>
      <c r="M20" s="46">
        <f>+M18</f>
        <v>0</v>
      </c>
      <c r="N20" s="45"/>
      <c r="O20" s="15">
        <f>+O18</f>
        <v>-144564</v>
      </c>
      <c r="P20" s="45"/>
      <c r="Q20" s="46">
        <f>+Q18</f>
        <v>0</v>
      </c>
      <c r="R20" s="45"/>
      <c r="S20" s="46">
        <f>+S18</f>
        <v>0</v>
      </c>
      <c r="T20" s="45"/>
      <c r="U20" s="15">
        <f>+U18</f>
        <v>-144564</v>
      </c>
      <c r="V20" s="45"/>
      <c r="W20" s="46">
        <f>+W18</f>
        <v>0</v>
      </c>
      <c r="X20" s="85"/>
      <c r="Y20" s="15">
        <f>+Y18</f>
        <v>-144564</v>
      </c>
    </row>
    <row r="21" spans="1:25" ht="13.95" customHeight="1">
      <c r="A21" s="147"/>
      <c r="B21" s="146"/>
      <c r="C21" s="44"/>
      <c r="D21" s="43"/>
      <c r="E21" s="44"/>
      <c r="F21" s="43"/>
      <c r="G21" s="43"/>
      <c r="H21" s="44"/>
      <c r="I21" s="43"/>
      <c r="J21" s="44"/>
      <c r="K21" s="43"/>
      <c r="L21" s="43"/>
      <c r="M21" s="43"/>
      <c r="N21" s="45"/>
      <c r="O21" s="16"/>
      <c r="P21" s="16"/>
      <c r="Q21" s="43"/>
      <c r="R21" s="16"/>
      <c r="S21" s="43"/>
      <c r="T21" s="16"/>
      <c r="U21" s="16"/>
      <c r="V21" s="16"/>
      <c r="W21" s="16"/>
      <c r="X21" s="45"/>
      <c r="Y21" s="16"/>
    </row>
    <row r="22" spans="1:25" ht="18.899999999999999" customHeight="1">
      <c r="A22" s="149" t="s">
        <v>215</v>
      </c>
      <c r="B22" s="143"/>
      <c r="C22" s="20"/>
      <c r="D22" s="68"/>
      <c r="E22" s="20"/>
      <c r="F22" s="68"/>
      <c r="G22" s="20"/>
      <c r="H22" s="20"/>
      <c r="I22" s="20"/>
      <c r="J22" s="20"/>
      <c r="K22" s="20"/>
      <c r="L22" s="20"/>
      <c r="M22" s="20"/>
      <c r="N22" s="85"/>
      <c r="O22" s="85"/>
      <c r="P22" s="85"/>
      <c r="Q22" s="20"/>
      <c r="R22" s="85"/>
      <c r="S22" s="20"/>
      <c r="T22" s="85"/>
      <c r="U22" s="85"/>
      <c r="V22" s="85"/>
      <c r="W22" s="85"/>
      <c r="X22" s="35"/>
      <c r="Y22" s="45"/>
    </row>
    <row r="23" spans="1:25" ht="18" customHeight="1">
      <c r="A23" s="148" t="s">
        <v>234</v>
      </c>
      <c r="B23" s="143"/>
      <c r="C23" s="20">
        <v>0</v>
      </c>
      <c r="D23" s="68"/>
      <c r="E23" s="20">
        <v>0</v>
      </c>
      <c r="F23" s="68"/>
      <c r="G23" s="20">
        <v>0</v>
      </c>
      <c r="H23" s="20"/>
      <c r="I23" s="20">
        <v>0</v>
      </c>
      <c r="J23" s="20"/>
      <c r="K23" s="20">
        <v>0</v>
      </c>
      <c r="L23" s="20"/>
      <c r="M23" s="20">
        <v>0</v>
      </c>
      <c r="N23" s="85"/>
      <c r="O23" s="35">
        <v>88713</v>
      </c>
      <c r="P23" s="85"/>
      <c r="Q23" s="20">
        <v>0</v>
      </c>
      <c r="R23" s="85"/>
      <c r="S23" s="20">
        <v>0</v>
      </c>
      <c r="T23" s="85"/>
      <c r="U23" s="35">
        <f>SUM(C23:S23)</f>
        <v>88713</v>
      </c>
      <c r="V23" s="85"/>
      <c r="W23" s="20">
        <v>-1220</v>
      </c>
      <c r="X23" s="85"/>
      <c r="Y23" s="35">
        <f>SUM(U23:W23)</f>
        <v>87493</v>
      </c>
    </row>
    <row r="24" spans="1:25" ht="18.45" customHeight="1">
      <c r="A24" s="148" t="s">
        <v>214</v>
      </c>
      <c r="B24" s="143"/>
      <c r="C24" s="84">
        <v>0</v>
      </c>
      <c r="D24" s="68"/>
      <c r="E24" s="20">
        <v>0</v>
      </c>
      <c r="F24" s="68"/>
      <c r="G24" s="84">
        <v>0</v>
      </c>
      <c r="H24" s="20"/>
      <c r="I24" s="84">
        <v>0</v>
      </c>
      <c r="J24" s="20"/>
      <c r="K24" s="84">
        <v>0</v>
      </c>
      <c r="L24" s="68"/>
      <c r="M24" s="84">
        <v>0</v>
      </c>
      <c r="N24" s="85"/>
      <c r="O24" s="19">
        <v>0</v>
      </c>
      <c r="P24" s="85"/>
      <c r="Q24" s="20">
        <v>388</v>
      </c>
      <c r="R24" s="85"/>
      <c r="S24" s="20">
        <v>-131998</v>
      </c>
      <c r="T24" s="85"/>
      <c r="U24" s="85">
        <f>SUM(C24:S24)</f>
        <v>-131610</v>
      </c>
      <c r="V24" s="85"/>
      <c r="W24" s="20">
        <v>0</v>
      </c>
      <c r="X24" s="85"/>
      <c r="Y24" s="85">
        <f>SUM(U24:W24)</f>
        <v>-131610</v>
      </c>
    </row>
    <row r="25" spans="1:25" ht="18.45" customHeight="1">
      <c r="A25" s="149" t="s">
        <v>198</v>
      </c>
      <c r="B25" s="146"/>
      <c r="C25" s="46">
        <f>SUM(C23:C24)</f>
        <v>0</v>
      </c>
      <c r="D25" s="43"/>
      <c r="E25" s="46">
        <f>SUM(E23:E24)</f>
        <v>0</v>
      </c>
      <c r="F25" s="43"/>
      <c r="G25" s="46">
        <f>SUM(G23:G24)</f>
        <v>0</v>
      </c>
      <c r="H25" s="44"/>
      <c r="I25" s="46">
        <f>SUM(I23:I24)</f>
        <v>0</v>
      </c>
      <c r="J25" s="44"/>
      <c r="K25" s="46">
        <f>SUM(K23:K24)</f>
        <v>0</v>
      </c>
      <c r="L25" s="43"/>
      <c r="M25" s="46">
        <f>SUM(M23:M24)</f>
        <v>0</v>
      </c>
      <c r="N25" s="45"/>
      <c r="O25" s="15">
        <f>SUM(O23:O24)</f>
        <v>88713</v>
      </c>
      <c r="P25" s="45"/>
      <c r="Q25" s="46">
        <f>SUM(Q23:Q24)</f>
        <v>388</v>
      </c>
      <c r="R25" s="45"/>
      <c r="S25" s="46">
        <f>SUM(S23:S24)</f>
        <v>-131998</v>
      </c>
      <c r="T25" s="45"/>
      <c r="U25" s="15">
        <f>SUM(U23:U24)</f>
        <v>-42897</v>
      </c>
      <c r="V25" s="45"/>
      <c r="W25" s="46">
        <f>SUM(W23:W24)</f>
        <v>-1220</v>
      </c>
      <c r="X25" s="85"/>
      <c r="Y25" s="15">
        <f>SUM(U25:W25)</f>
        <v>-44117</v>
      </c>
    </row>
    <row r="26" spans="1:25" ht="13.95" customHeight="1">
      <c r="A26" s="141"/>
      <c r="B26" s="143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spans="1:25" ht="18.899999999999999" customHeight="1" thickBot="1">
      <c r="A27" s="141" t="s">
        <v>204</v>
      </c>
      <c r="B27" s="143"/>
      <c r="C27" s="32">
        <f>SUM(C12,C20,C25)</f>
        <v>3615000</v>
      </c>
      <c r="D27" s="16"/>
      <c r="E27" s="32">
        <f>SUM(E12,E20,E25)</f>
        <v>3381235</v>
      </c>
      <c r="F27" s="16"/>
      <c r="G27" s="32">
        <f>SUM(G12,G20,G25)</f>
        <v>1950685</v>
      </c>
      <c r="H27" s="45"/>
      <c r="I27" s="32">
        <f>SUM(I12,I20,I25)</f>
        <v>-229047</v>
      </c>
      <c r="J27" s="45"/>
      <c r="K27" s="32">
        <f>SUM(K12,K20,K25)</f>
        <v>-184137</v>
      </c>
      <c r="L27" s="16"/>
      <c r="M27" s="32">
        <f>SUM(M12,M20,M25)</f>
        <v>108267</v>
      </c>
      <c r="N27" s="45"/>
      <c r="O27" s="32">
        <f>SUM(O12,O20,O25)</f>
        <v>1864153</v>
      </c>
      <c r="P27" s="45"/>
      <c r="Q27" s="32">
        <f>SUM(Q12,Q20,Q25)</f>
        <v>388</v>
      </c>
      <c r="R27" s="45"/>
      <c r="S27" s="32">
        <f>SUM(S12,S20,S25)</f>
        <v>-1390654</v>
      </c>
      <c r="T27" s="45"/>
      <c r="U27" s="32">
        <f>SUM(U12,U20,U25)</f>
        <v>9115890</v>
      </c>
      <c r="V27" s="45"/>
      <c r="W27" s="32">
        <f>SUM(W12,W20,W25)</f>
        <v>55760</v>
      </c>
      <c r="X27" s="16"/>
      <c r="Y27" s="32">
        <f>SUM(Y12,Y20,Y25)</f>
        <v>9171650</v>
      </c>
    </row>
    <row r="28" spans="1:25" ht="14.4" thickTop="1"/>
  </sheetData>
  <mergeCells count="3">
    <mergeCell ref="M5:O5"/>
    <mergeCell ref="Q5:S5"/>
    <mergeCell ref="C10:Y10"/>
  </mergeCells>
  <conditionalFormatting sqref="E24:F24">
    <cfRule type="expression" priority="4" stopIfTrue="1">
      <formula>"if(E11&gt;0,#,##0;(#,##0),"-")"</formula>
    </cfRule>
  </conditionalFormatting>
  <conditionalFormatting sqref="H24">
    <cfRule type="expression" priority="3" stopIfTrue="1">
      <formula>"if(E11&gt;0,#,##0;(#,##0),"-")"</formula>
    </cfRule>
  </conditionalFormatting>
  <conditionalFormatting sqref="J24">
    <cfRule type="expression" priority="1" stopIfTrue="1">
      <formula>"if(E11&gt;0,#,##0;(#,##0),"-")"</formula>
    </cfRule>
  </conditionalFormatting>
  <conditionalFormatting sqref="M24:O24">
    <cfRule type="expression" priority="2" stopIfTrue="1">
      <formula>"if(E11&gt;0,#,##0;(#,##0),"-")"</formula>
    </cfRule>
  </conditionalFormatting>
  <conditionalFormatting sqref="P11:V11 X11">
    <cfRule type="expression" priority="5" stopIfTrue="1">
      <formula>"if(E11&gt;0,#,##0;(#,##0),"-")"</formula>
    </cfRule>
  </conditionalFormatting>
  <pageMargins left="0.8" right="0.3" top="0.48" bottom="0.5" header="0.5" footer="0.5"/>
  <pageSetup paperSize="9" scale="57" firstPageNumber="9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A2204-18B5-469F-8B25-C4876274F5E3}">
  <dimension ref="A1:Y28"/>
  <sheetViews>
    <sheetView showGridLines="0" zoomScaleNormal="100" zoomScaleSheetLayoutView="80" workbookViewId="0"/>
  </sheetViews>
  <sheetFormatPr defaultColWidth="7.6640625" defaultRowHeight="13.8"/>
  <cols>
    <col min="1" max="1" width="51.5546875" style="137" customWidth="1"/>
    <col min="2" max="2" width="10.44140625" style="137" customWidth="1"/>
    <col min="3" max="3" width="12.88671875" style="137" customWidth="1"/>
    <col min="4" max="4" width="0.6640625" style="137" customWidth="1"/>
    <col min="5" max="5" width="12.88671875" style="137" customWidth="1"/>
    <col min="6" max="6" width="0.6640625" style="137" customWidth="1"/>
    <col min="7" max="7" width="12.88671875" style="137" customWidth="1"/>
    <col min="8" max="8" width="0.6640625" style="137" customWidth="1"/>
    <col min="9" max="9" width="17.21875" style="137" bestFit="1" customWidth="1"/>
    <col min="10" max="10" width="0.6640625" style="137" customWidth="1"/>
    <col min="11" max="11" width="12.88671875" style="137" customWidth="1"/>
    <col min="12" max="12" width="0.6640625" style="137" customWidth="1"/>
    <col min="13" max="13" width="12.88671875" style="137" customWidth="1"/>
    <col min="14" max="14" width="0.6640625" style="137" customWidth="1"/>
    <col min="15" max="15" width="12.88671875" style="137" customWidth="1"/>
    <col min="16" max="16" width="0.6640625" style="137" customWidth="1"/>
    <col min="17" max="17" width="12.88671875" style="137" customWidth="1"/>
    <col min="18" max="18" width="0.6640625" style="137" customWidth="1"/>
    <col min="19" max="19" width="12.88671875" style="137" customWidth="1"/>
    <col min="20" max="20" width="0.6640625" style="137" customWidth="1"/>
    <col min="21" max="21" width="12.88671875" style="137" customWidth="1"/>
    <col min="22" max="22" width="0.6640625" style="137" customWidth="1"/>
    <col min="23" max="23" width="12.88671875" style="137" customWidth="1"/>
    <col min="24" max="24" width="0.6640625" style="137" customWidth="1"/>
    <col min="25" max="25" width="12.88671875" style="137" customWidth="1"/>
    <col min="26" max="16384" width="7.6640625" style="137"/>
  </cols>
  <sheetData>
    <row r="1" spans="1:25" ht="18.899999999999999" customHeight="1">
      <c r="A1" s="133" t="s">
        <v>0</v>
      </c>
      <c r="B1" s="134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6"/>
    </row>
    <row r="2" spans="1:25" ht="18.899999999999999" customHeight="1">
      <c r="A2" s="138" t="s">
        <v>95</v>
      </c>
      <c r="B2" s="134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6"/>
    </row>
    <row r="3" spans="1:25" ht="18.899999999999999" customHeight="1">
      <c r="A3" s="134"/>
      <c r="B3" s="134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</row>
    <row r="4" spans="1:25" ht="18.899999999999999" customHeight="1">
      <c r="A4" s="141"/>
      <c r="B4" s="141"/>
      <c r="C4" s="140" t="s">
        <v>96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</row>
    <row r="5" spans="1:25" ht="18.899999999999999" customHeight="1">
      <c r="A5" s="142"/>
      <c r="B5" s="142"/>
      <c r="C5" s="142"/>
      <c r="D5" s="142"/>
      <c r="E5" s="142"/>
      <c r="F5" s="142"/>
      <c r="G5" s="142"/>
      <c r="H5" s="142"/>
      <c r="J5" s="142"/>
      <c r="K5" s="142"/>
      <c r="L5" s="142"/>
      <c r="M5" s="210" t="s">
        <v>99</v>
      </c>
      <c r="N5" s="210"/>
      <c r="O5" s="210"/>
      <c r="P5" s="142"/>
      <c r="Q5" s="210" t="s">
        <v>224</v>
      </c>
      <c r="R5" s="210"/>
      <c r="S5" s="210"/>
      <c r="T5" s="142"/>
      <c r="V5" s="142"/>
      <c r="W5" s="142"/>
      <c r="X5" s="142"/>
      <c r="Y5" s="142"/>
    </row>
    <row r="6" spans="1:25" ht="18.899999999999999" customHeight="1">
      <c r="A6" s="142"/>
      <c r="B6" s="142"/>
      <c r="C6" s="142"/>
      <c r="D6" s="142"/>
      <c r="E6" s="142"/>
      <c r="F6" s="142"/>
      <c r="G6" s="142"/>
      <c r="H6" s="142"/>
      <c r="I6" s="142" t="s">
        <v>98</v>
      </c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 t="s">
        <v>53</v>
      </c>
      <c r="V6" s="142"/>
      <c r="W6" s="142"/>
      <c r="X6" s="142"/>
      <c r="Y6" s="142"/>
    </row>
    <row r="7" spans="1:25" ht="18.899999999999999" customHeight="1">
      <c r="A7" s="142"/>
      <c r="B7" s="142"/>
      <c r="C7" s="142" t="s">
        <v>100</v>
      </c>
      <c r="D7" s="142"/>
      <c r="E7" s="142" t="s">
        <v>101</v>
      </c>
      <c r="F7" s="142"/>
      <c r="G7" s="142" t="s">
        <v>102</v>
      </c>
      <c r="H7" s="142"/>
      <c r="I7" s="142" t="s">
        <v>103</v>
      </c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 t="s">
        <v>104</v>
      </c>
      <c r="V7" s="142"/>
      <c r="W7" s="150" t="s">
        <v>105</v>
      </c>
      <c r="X7" s="142"/>
      <c r="Y7" s="142"/>
    </row>
    <row r="8" spans="1:25" ht="18.899999999999999" customHeight="1">
      <c r="A8" s="142"/>
      <c r="B8" s="142"/>
      <c r="C8" s="142" t="s">
        <v>106</v>
      </c>
      <c r="D8" s="142"/>
      <c r="E8" s="142" t="s">
        <v>107</v>
      </c>
      <c r="F8" s="142"/>
      <c r="G8" s="142" t="s">
        <v>108</v>
      </c>
      <c r="H8" s="142"/>
      <c r="I8" s="142" t="s">
        <v>109</v>
      </c>
      <c r="J8" s="142"/>
      <c r="K8" s="142" t="s">
        <v>97</v>
      </c>
      <c r="L8" s="142"/>
      <c r="M8" s="142" t="s">
        <v>110</v>
      </c>
      <c r="N8" s="142"/>
      <c r="O8" s="142"/>
      <c r="P8" s="142"/>
      <c r="Q8" s="142" t="s">
        <v>223</v>
      </c>
      <c r="R8" s="142"/>
      <c r="S8" s="142" t="s">
        <v>111</v>
      </c>
      <c r="T8" s="142"/>
      <c r="U8" s="142" t="s">
        <v>112</v>
      </c>
      <c r="V8" s="142"/>
      <c r="W8" s="150" t="s">
        <v>113</v>
      </c>
      <c r="X8" s="142"/>
      <c r="Y8" s="142" t="s">
        <v>114</v>
      </c>
    </row>
    <row r="9" spans="1:25" ht="18.899999999999999" customHeight="1">
      <c r="A9" s="142"/>
      <c r="B9" s="151" t="s">
        <v>175</v>
      </c>
      <c r="C9" s="142" t="s">
        <v>115</v>
      </c>
      <c r="D9" s="142"/>
      <c r="E9" s="142" t="s">
        <v>116</v>
      </c>
      <c r="F9" s="142"/>
      <c r="G9" s="142" t="s">
        <v>117</v>
      </c>
      <c r="H9" s="142"/>
      <c r="I9" s="142" t="s">
        <v>118</v>
      </c>
      <c r="J9" s="142"/>
      <c r="K9" s="142" t="s">
        <v>203</v>
      </c>
      <c r="L9" s="142"/>
      <c r="M9" s="142" t="s">
        <v>119</v>
      </c>
      <c r="N9" s="142"/>
      <c r="O9" s="142" t="s">
        <v>120</v>
      </c>
      <c r="P9" s="142"/>
      <c r="Q9" s="142" t="s">
        <v>121</v>
      </c>
      <c r="R9" s="142"/>
      <c r="S9" s="142" t="s">
        <v>121</v>
      </c>
      <c r="T9" s="142"/>
      <c r="U9" s="142" t="s">
        <v>122</v>
      </c>
      <c r="V9" s="142"/>
      <c r="W9" s="150" t="s">
        <v>123</v>
      </c>
      <c r="X9" s="142"/>
      <c r="Y9" s="142" t="s">
        <v>124</v>
      </c>
    </row>
    <row r="10" spans="1:25" ht="18.899999999999999" customHeight="1">
      <c r="A10" s="144"/>
      <c r="B10" s="143"/>
      <c r="C10" s="211" t="s">
        <v>69</v>
      </c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</row>
    <row r="11" spans="1:25" ht="18.899999999999999" customHeight="1">
      <c r="A11" s="145" t="s">
        <v>225</v>
      </c>
      <c r="B11" s="146"/>
      <c r="C11" s="31"/>
      <c r="D11" s="31"/>
      <c r="E11" s="31"/>
      <c r="F11" s="31"/>
      <c r="G11" s="31"/>
      <c r="H11" s="31"/>
      <c r="I11" s="93"/>
      <c r="J11" s="31"/>
      <c r="K11" s="93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</row>
    <row r="12" spans="1:25" ht="18.899999999999999" customHeight="1">
      <c r="A12" s="141" t="s">
        <v>226</v>
      </c>
      <c r="B12" s="143"/>
      <c r="C12" s="4">
        <v>3615000</v>
      </c>
      <c r="D12" s="4"/>
      <c r="E12" s="4">
        <v>3381235</v>
      </c>
      <c r="F12" s="4"/>
      <c r="G12" s="4">
        <v>1950685</v>
      </c>
      <c r="H12" s="4"/>
      <c r="I12" s="16">
        <v>-229047</v>
      </c>
      <c r="J12" s="4"/>
      <c r="K12" s="16">
        <v>-184137</v>
      </c>
      <c r="L12" s="4"/>
      <c r="M12" s="4">
        <v>122402</v>
      </c>
      <c r="N12" s="4"/>
      <c r="O12" s="4">
        <v>2046392</v>
      </c>
      <c r="P12" s="4"/>
      <c r="Q12" s="16">
        <v>-460</v>
      </c>
      <c r="R12" s="4"/>
      <c r="S12" s="16">
        <v>-1413941</v>
      </c>
      <c r="T12" s="4"/>
      <c r="U12" s="16">
        <f>SUM(C12:S12)</f>
        <v>9288129</v>
      </c>
      <c r="V12" s="4"/>
      <c r="W12" s="4">
        <v>54565</v>
      </c>
      <c r="X12" s="4"/>
      <c r="Y12" s="4">
        <f>+U12+W12</f>
        <v>9342694</v>
      </c>
    </row>
    <row r="13" spans="1:25" ht="13.95" customHeight="1">
      <c r="A13" s="147"/>
      <c r="B13" s="146"/>
      <c r="C13" s="14"/>
      <c r="D13" s="4"/>
      <c r="E13" s="14"/>
      <c r="F13" s="4"/>
      <c r="G13" s="4"/>
      <c r="H13" s="14"/>
      <c r="I13" s="4"/>
      <c r="J13" s="14"/>
      <c r="K13" s="4"/>
      <c r="L13" s="4"/>
      <c r="M13" s="4"/>
      <c r="N13" s="14"/>
      <c r="O13" s="4"/>
      <c r="P13" s="14"/>
      <c r="Q13" s="4"/>
      <c r="R13" s="14"/>
      <c r="S13" s="4"/>
      <c r="T13" s="14"/>
      <c r="U13" s="4"/>
      <c r="V13" s="14"/>
      <c r="W13" s="4"/>
      <c r="X13" s="14"/>
      <c r="Y13" s="4"/>
    </row>
    <row r="14" spans="1:25" ht="18.45" customHeight="1">
      <c r="A14" s="147" t="s">
        <v>130</v>
      </c>
      <c r="B14" s="146"/>
      <c r="C14" s="14"/>
      <c r="D14" s="4"/>
      <c r="E14" s="14"/>
      <c r="F14" s="4"/>
      <c r="G14" s="4"/>
      <c r="H14" s="14"/>
      <c r="I14" s="4"/>
      <c r="J14" s="14"/>
      <c r="K14" s="4"/>
      <c r="L14" s="4"/>
      <c r="M14" s="4"/>
      <c r="N14" s="14"/>
      <c r="O14" s="4"/>
      <c r="P14" s="14"/>
      <c r="Q14" s="4"/>
      <c r="R14" s="14"/>
      <c r="S14" s="4"/>
      <c r="T14" s="14"/>
      <c r="U14" s="4"/>
      <c r="V14" s="14"/>
      <c r="W14" s="4"/>
      <c r="X14" s="14"/>
      <c r="Y14" s="4"/>
    </row>
    <row r="15" spans="1:25" ht="18.899999999999999" hidden="1" customHeight="1">
      <c r="A15" s="152" t="s">
        <v>128</v>
      </c>
      <c r="C15" s="3"/>
      <c r="D15" s="1"/>
      <c r="E15" s="3"/>
      <c r="F15" s="1"/>
      <c r="G15" s="3">
        <v>0</v>
      </c>
      <c r="H15" s="1"/>
      <c r="I15" s="3">
        <v>0</v>
      </c>
      <c r="J15" s="1"/>
      <c r="K15" s="3">
        <v>0</v>
      </c>
      <c r="L15" s="1"/>
      <c r="M15" s="3">
        <v>0</v>
      </c>
      <c r="N15" s="1"/>
      <c r="O15" s="3">
        <v>0</v>
      </c>
      <c r="P15" s="1"/>
      <c r="Q15" s="3">
        <v>0</v>
      </c>
      <c r="R15" s="1"/>
      <c r="S15" s="3">
        <v>0</v>
      </c>
      <c r="T15" s="1"/>
      <c r="U15" s="3"/>
      <c r="V15" s="1"/>
      <c r="W15" s="3">
        <v>0</v>
      </c>
      <c r="X15" s="1"/>
      <c r="Y15" s="3">
        <f>SUM(U15:W15)</f>
        <v>0</v>
      </c>
    </row>
    <row r="16" spans="1:25" s="154" customFormat="1" ht="18.45" customHeight="1">
      <c r="A16" s="148" t="s">
        <v>125</v>
      </c>
      <c r="B16" s="153" t="s">
        <v>170</v>
      </c>
      <c r="C16" s="20">
        <v>0</v>
      </c>
      <c r="D16" s="43"/>
      <c r="E16" s="44">
        <v>0</v>
      </c>
      <c r="F16" s="43"/>
      <c r="G16" s="44">
        <v>0</v>
      </c>
      <c r="H16" s="44"/>
      <c r="I16" s="44">
        <v>0</v>
      </c>
      <c r="J16" s="44"/>
      <c r="K16" s="44">
        <v>0</v>
      </c>
      <c r="L16" s="43"/>
      <c r="M16" s="44">
        <v>0</v>
      </c>
      <c r="N16" s="35"/>
      <c r="O16" s="35">
        <v>-216900</v>
      </c>
      <c r="P16" s="35"/>
      <c r="Q16" s="44">
        <v>0</v>
      </c>
      <c r="R16" s="35"/>
      <c r="S16" s="44">
        <v>0</v>
      </c>
      <c r="T16" s="35"/>
      <c r="U16" s="35">
        <f t="shared" ref="U16" si="0">+C16+E16+G16+I16+M16+O16+S16</f>
        <v>-216900</v>
      </c>
      <c r="V16" s="35"/>
      <c r="W16" s="45">
        <v>0</v>
      </c>
      <c r="X16" s="35"/>
      <c r="Y16" s="35">
        <f t="shared" ref="Y16:Y17" si="1">+U16+W16</f>
        <v>-216900</v>
      </c>
    </row>
    <row r="17" spans="1:25" s="154" customFormat="1" ht="18" hidden="1" customHeight="1">
      <c r="A17" s="152" t="s">
        <v>126</v>
      </c>
      <c r="B17" s="143"/>
      <c r="C17" s="36">
        <v>0</v>
      </c>
      <c r="D17" s="43"/>
      <c r="E17" s="36">
        <v>0</v>
      </c>
      <c r="F17" s="43"/>
      <c r="G17" s="36">
        <v>0</v>
      </c>
      <c r="H17" s="44"/>
      <c r="I17" s="36">
        <v>0</v>
      </c>
      <c r="J17" s="44"/>
      <c r="K17" s="36">
        <v>0</v>
      </c>
      <c r="L17" s="43"/>
      <c r="M17" s="36">
        <v>0</v>
      </c>
      <c r="N17" s="45"/>
      <c r="O17" s="17">
        <v>0</v>
      </c>
      <c r="P17" s="16"/>
      <c r="Q17" s="36">
        <v>0</v>
      </c>
      <c r="R17" s="16"/>
      <c r="S17" s="36">
        <v>0</v>
      </c>
      <c r="T17" s="35"/>
      <c r="U17" s="17">
        <v>0</v>
      </c>
      <c r="V17" s="35"/>
      <c r="W17" s="37">
        <v>0</v>
      </c>
      <c r="X17" s="35"/>
      <c r="Y17" s="19">
        <f t="shared" si="1"/>
        <v>0</v>
      </c>
    </row>
    <row r="18" spans="1:25" s="154" customFormat="1" ht="18" hidden="1" customHeight="1">
      <c r="A18" s="155" t="s">
        <v>127</v>
      </c>
      <c r="B18" s="143"/>
      <c r="C18" s="46">
        <f>SUM(C16:C17)</f>
        <v>0</v>
      </c>
      <c r="D18" s="43"/>
      <c r="E18" s="46">
        <f>SUM(E16:E17)</f>
        <v>0</v>
      </c>
      <c r="F18" s="43"/>
      <c r="G18" s="46">
        <f>SUM(G16:G17)</f>
        <v>0</v>
      </c>
      <c r="H18" s="44"/>
      <c r="I18" s="46">
        <f>SUM(I16:I17)</f>
        <v>0</v>
      </c>
      <c r="J18" s="44"/>
      <c r="K18" s="46">
        <f>SUM(K16:K17)</f>
        <v>0</v>
      </c>
      <c r="L18" s="43"/>
      <c r="M18" s="46">
        <f>SUM(M16:M17)</f>
        <v>0</v>
      </c>
      <c r="N18" s="45"/>
      <c r="O18" s="15">
        <f>SUM(O16:O17)</f>
        <v>-216900</v>
      </c>
      <c r="P18" s="16"/>
      <c r="Q18" s="46">
        <f>SUM(Q16:Q17)</f>
        <v>0</v>
      </c>
      <c r="R18" s="16"/>
      <c r="S18" s="46">
        <f>SUM(S16:S17)</f>
        <v>0</v>
      </c>
      <c r="T18" s="35"/>
      <c r="U18" s="15">
        <f>SUM(U16:U17)</f>
        <v>-216900</v>
      </c>
      <c r="V18" s="35"/>
      <c r="W18" s="15">
        <f>SUM(W16:W17)</f>
        <v>0</v>
      </c>
      <c r="X18" s="35"/>
      <c r="Y18" s="15">
        <f>SUM(Y16:Y17)</f>
        <v>-216900</v>
      </c>
    </row>
    <row r="19" spans="1:25" s="154" customFormat="1" ht="13.95" hidden="1" customHeight="1">
      <c r="A19" s="152"/>
      <c r="B19" s="143"/>
      <c r="C19" s="43"/>
      <c r="D19" s="43"/>
      <c r="E19" s="43"/>
      <c r="F19" s="43"/>
      <c r="G19" s="43"/>
      <c r="H19" s="44"/>
      <c r="I19" s="43"/>
      <c r="J19" s="44"/>
      <c r="K19" s="43"/>
      <c r="L19" s="43"/>
      <c r="M19" s="43"/>
      <c r="N19" s="45"/>
      <c r="O19" s="16"/>
      <c r="P19" s="16"/>
      <c r="Q19" s="43"/>
      <c r="R19" s="16"/>
      <c r="S19" s="43"/>
      <c r="T19" s="35"/>
      <c r="U19" s="16"/>
      <c r="V19" s="35"/>
      <c r="W19" s="38"/>
      <c r="X19" s="35"/>
      <c r="Y19" s="35"/>
    </row>
    <row r="20" spans="1:25" ht="18.899999999999999" customHeight="1">
      <c r="A20" s="147" t="s">
        <v>132</v>
      </c>
      <c r="B20" s="146"/>
      <c r="C20" s="46">
        <f>+C18</f>
        <v>0</v>
      </c>
      <c r="D20" s="43"/>
      <c r="E20" s="46">
        <f>+E18</f>
        <v>0</v>
      </c>
      <c r="F20" s="43"/>
      <c r="G20" s="46">
        <f>+G18</f>
        <v>0</v>
      </c>
      <c r="H20" s="44"/>
      <c r="I20" s="46">
        <f>+I18</f>
        <v>0</v>
      </c>
      <c r="J20" s="44"/>
      <c r="K20" s="46">
        <f>+K18</f>
        <v>0</v>
      </c>
      <c r="L20" s="43"/>
      <c r="M20" s="46">
        <f>+M18</f>
        <v>0</v>
      </c>
      <c r="N20" s="45"/>
      <c r="O20" s="15">
        <f>+O18</f>
        <v>-216900</v>
      </c>
      <c r="P20" s="45"/>
      <c r="Q20" s="46">
        <f>+Q18</f>
        <v>0</v>
      </c>
      <c r="R20" s="45"/>
      <c r="S20" s="46">
        <f>+S18</f>
        <v>0</v>
      </c>
      <c r="T20" s="45"/>
      <c r="U20" s="15">
        <f>+U18</f>
        <v>-216900</v>
      </c>
      <c r="V20" s="45"/>
      <c r="W20" s="46">
        <f>+W18</f>
        <v>0</v>
      </c>
      <c r="X20" s="85"/>
      <c r="Y20" s="15">
        <f>+Y18</f>
        <v>-216900</v>
      </c>
    </row>
    <row r="21" spans="1:25" ht="13.95" customHeight="1">
      <c r="A21" s="147"/>
      <c r="B21" s="146"/>
      <c r="C21" s="44"/>
      <c r="D21" s="43"/>
      <c r="E21" s="44"/>
      <c r="F21" s="43"/>
      <c r="G21" s="43"/>
      <c r="H21" s="44"/>
      <c r="I21" s="43"/>
      <c r="J21" s="44"/>
      <c r="K21" s="43"/>
      <c r="L21" s="43"/>
      <c r="M21" s="43"/>
      <c r="N21" s="45"/>
      <c r="O21" s="16"/>
      <c r="P21" s="16"/>
      <c r="Q21" s="43"/>
      <c r="R21" s="16"/>
      <c r="S21" s="43"/>
      <c r="T21" s="16"/>
      <c r="U21" s="16"/>
      <c r="V21" s="16"/>
      <c r="W21" s="16"/>
      <c r="X21" s="45"/>
      <c r="Y21" s="16"/>
    </row>
    <row r="22" spans="1:25" ht="18.899999999999999" customHeight="1">
      <c r="A22" s="149" t="s">
        <v>215</v>
      </c>
      <c r="B22" s="143"/>
      <c r="C22" s="20"/>
      <c r="D22" s="68"/>
      <c r="E22" s="20"/>
      <c r="F22" s="68"/>
      <c r="G22" s="20"/>
      <c r="H22" s="20"/>
      <c r="I22" s="20"/>
      <c r="J22" s="20"/>
      <c r="K22" s="20"/>
      <c r="L22" s="20"/>
      <c r="M22" s="20"/>
      <c r="N22" s="85"/>
      <c r="O22" s="85"/>
      <c r="P22" s="85"/>
      <c r="Q22" s="20"/>
      <c r="R22" s="85"/>
      <c r="S22" s="20"/>
      <c r="T22" s="85"/>
      <c r="U22" s="85"/>
      <c r="V22" s="85"/>
      <c r="W22" s="85"/>
      <c r="X22" s="35"/>
      <c r="Y22" s="45"/>
    </row>
    <row r="23" spans="1:25" ht="18" customHeight="1">
      <c r="A23" s="148" t="s">
        <v>234</v>
      </c>
      <c r="B23" s="143"/>
      <c r="C23" s="20">
        <v>0</v>
      </c>
      <c r="D23" s="68"/>
      <c r="E23" s="20">
        <v>0</v>
      </c>
      <c r="F23" s="68"/>
      <c r="G23" s="20">
        <v>0</v>
      </c>
      <c r="H23" s="20"/>
      <c r="I23" s="20">
        <v>0</v>
      </c>
      <c r="J23" s="20"/>
      <c r="K23" s="20">
        <v>0</v>
      </c>
      <c r="L23" s="20"/>
      <c r="M23" s="20">
        <v>0</v>
      </c>
      <c r="N23" s="85"/>
      <c r="O23" s="35">
        <v>749521</v>
      </c>
      <c r="P23" s="85"/>
      <c r="Q23" s="20">
        <v>0</v>
      </c>
      <c r="R23" s="85"/>
      <c r="S23" s="20">
        <v>0</v>
      </c>
      <c r="T23" s="85"/>
      <c r="U23" s="35">
        <f>SUM(C23:S23)</f>
        <v>749521</v>
      </c>
      <c r="V23" s="85"/>
      <c r="W23" s="20">
        <v>-7323</v>
      </c>
      <c r="X23" s="85"/>
      <c r="Y23" s="35">
        <f>SUM(U23:W23)</f>
        <v>742198</v>
      </c>
    </row>
    <row r="24" spans="1:25" ht="18.45" customHeight="1">
      <c r="A24" s="148" t="s">
        <v>244</v>
      </c>
      <c r="B24" s="143"/>
      <c r="C24" s="84">
        <v>0</v>
      </c>
      <c r="D24" s="68"/>
      <c r="E24" s="20">
        <v>0</v>
      </c>
      <c r="F24" s="68"/>
      <c r="G24" s="84">
        <v>0</v>
      </c>
      <c r="H24" s="20"/>
      <c r="I24" s="84">
        <v>0</v>
      </c>
      <c r="J24" s="20"/>
      <c r="K24" s="84">
        <v>0</v>
      </c>
      <c r="L24" s="68"/>
      <c r="M24" s="84">
        <v>0</v>
      </c>
      <c r="N24" s="85"/>
      <c r="O24" s="19">
        <v>0</v>
      </c>
      <c r="P24" s="85"/>
      <c r="Q24" s="20">
        <v>460</v>
      </c>
      <c r="R24" s="85"/>
      <c r="S24" s="20">
        <v>38811</v>
      </c>
      <c r="T24" s="85"/>
      <c r="U24" s="85">
        <f>SUM(C24:S24)</f>
        <v>39271</v>
      </c>
      <c r="V24" s="85"/>
      <c r="W24" s="20">
        <v>0</v>
      </c>
      <c r="X24" s="85"/>
      <c r="Y24" s="85">
        <f>SUM(U24:W24)</f>
        <v>39271</v>
      </c>
    </row>
    <row r="25" spans="1:25" ht="18.45" customHeight="1">
      <c r="A25" s="149" t="s">
        <v>198</v>
      </c>
      <c r="B25" s="146"/>
      <c r="C25" s="46">
        <f>SUM(C23:C24)</f>
        <v>0</v>
      </c>
      <c r="D25" s="43"/>
      <c r="E25" s="46">
        <f>SUM(E23:E24)</f>
        <v>0</v>
      </c>
      <c r="F25" s="43"/>
      <c r="G25" s="46">
        <f>SUM(G23:G24)</f>
        <v>0</v>
      </c>
      <c r="H25" s="44"/>
      <c r="I25" s="46">
        <f>SUM(I23:I24)</f>
        <v>0</v>
      </c>
      <c r="J25" s="44"/>
      <c r="K25" s="46">
        <f>SUM(K23:K24)</f>
        <v>0</v>
      </c>
      <c r="L25" s="43"/>
      <c r="M25" s="46">
        <f>SUM(M23:M24)</f>
        <v>0</v>
      </c>
      <c r="N25" s="45"/>
      <c r="O25" s="15">
        <f>SUM(O23:O24)</f>
        <v>749521</v>
      </c>
      <c r="P25" s="45"/>
      <c r="Q25" s="46">
        <f>SUM(Q23:Q24)</f>
        <v>460</v>
      </c>
      <c r="R25" s="45"/>
      <c r="S25" s="46">
        <f>SUM(S23:S24)</f>
        <v>38811</v>
      </c>
      <c r="T25" s="45"/>
      <c r="U25" s="15">
        <f>SUM(U23:U24)</f>
        <v>788792</v>
      </c>
      <c r="V25" s="45"/>
      <c r="W25" s="46">
        <f>SUM(W23:W24)</f>
        <v>-7323</v>
      </c>
      <c r="X25" s="85"/>
      <c r="Y25" s="15">
        <f>SUM(U25:W25)</f>
        <v>781469</v>
      </c>
    </row>
    <row r="26" spans="1:25" ht="13.95" customHeight="1">
      <c r="A26" s="141"/>
      <c r="B26" s="143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spans="1:25" ht="18.899999999999999" customHeight="1" thickBot="1">
      <c r="A27" s="141" t="s">
        <v>227</v>
      </c>
      <c r="B27" s="143"/>
      <c r="C27" s="32">
        <f>SUM(C12,C20,C25)</f>
        <v>3615000</v>
      </c>
      <c r="D27" s="16"/>
      <c r="E27" s="32">
        <f>SUM(E12,E20,E25)</f>
        <v>3381235</v>
      </c>
      <c r="F27" s="16"/>
      <c r="G27" s="32">
        <f>SUM(G12,G20,G25)</f>
        <v>1950685</v>
      </c>
      <c r="H27" s="45"/>
      <c r="I27" s="32">
        <f>SUM(I12,I20,I25)</f>
        <v>-229047</v>
      </c>
      <c r="J27" s="45"/>
      <c r="K27" s="32">
        <f>SUM(K12,K20,K25)</f>
        <v>-184137</v>
      </c>
      <c r="L27" s="16"/>
      <c r="M27" s="32">
        <f>SUM(M12,M20,M25)</f>
        <v>122402</v>
      </c>
      <c r="N27" s="45"/>
      <c r="O27" s="32">
        <f>SUM(O12,O20,O25)</f>
        <v>2579013</v>
      </c>
      <c r="P27" s="45"/>
      <c r="Q27" s="32">
        <f>SUM(Q12,Q20,Q25)</f>
        <v>0</v>
      </c>
      <c r="R27" s="45"/>
      <c r="S27" s="32">
        <f>SUM(S12,S20,S25)</f>
        <v>-1375130</v>
      </c>
      <c r="T27" s="45"/>
      <c r="U27" s="32">
        <f>SUM(U12,U20,U25)</f>
        <v>9860021</v>
      </c>
      <c r="V27" s="45"/>
      <c r="W27" s="32">
        <f>SUM(W12,W20,W25)</f>
        <v>47242</v>
      </c>
      <c r="X27" s="16"/>
      <c r="Y27" s="32">
        <f>SUM(Y12,Y20,Y25)</f>
        <v>9907263</v>
      </c>
    </row>
    <row r="28" spans="1:25" ht="14.4" thickTop="1"/>
  </sheetData>
  <mergeCells count="3">
    <mergeCell ref="M5:O5"/>
    <mergeCell ref="C10:Y10"/>
    <mergeCell ref="Q5:S5"/>
  </mergeCells>
  <conditionalFormatting sqref="E24:F24">
    <cfRule type="expression" priority="4" stopIfTrue="1">
      <formula>"if(E11&gt;0,#,##0;(#,##0),"-")"</formula>
    </cfRule>
  </conditionalFormatting>
  <conditionalFormatting sqref="H24">
    <cfRule type="expression" priority="3" stopIfTrue="1">
      <formula>"if(E11&gt;0,#,##0;(#,##0),"-")"</formula>
    </cfRule>
  </conditionalFormatting>
  <conditionalFormatting sqref="J24">
    <cfRule type="expression" priority="1" stopIfTrue="1">
      <formula>"if(E11&gt;0,#,##0;(#,##0),"-")"</formula>
    </cfRule>
  </conditionalFormatting>
  <conditionalFormatting sqref="M24:O24">
    <cfRule type="expression" priority="2" stopIfTrue="1">
      <formula>"if(E11&gt;0,#,##0;(#,##0),"-")"</formula>
    </cfRule>
  </conditionalFormatting>
  <conditionalFormatting sqref="P11:V11 X11">
    <cfRule type="expression" priority="5" stopIfTrue="1">
      <formula>"if(E11&gt;0,#,##0;(#,##0),"-")"</formula>
    </cfRule>
  </conditionalFormatting>
  <pageMargins left="0.8" right="0.3" top="0.48" bottom="0.5" header="0.5" footer="0.5"/>
  <pageSetup paperSize="9" scale="57" firstPageNumber="10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77E64-86C7-42E3-AAA0-38FDEAFC9F57}">
  <dimension ref="A1:Q23"/>
  <sheetViews>
    <sheetView showGridLines="0" zoomScaleNormal="100" zoomScaleSheetLayoutView="100" workbookViewId="0"/>
  </sheetViews>
  <sheetFormatPr defaultColWidth="7.6640625" defaultRowHeight="13.8"/>
  <cols>
    <col min="1" max="1" width="54.6640625" style="137" customWidth="1"/>
    <col min="2" max="2" width="8.33203125" style="137" customWidth="1"/>
    <col min="3" max="3" width="14.6640625" style="137" customWidth="1"/>
    <col min="4" max="4" width="0.88671875" style="137" customWidth="1"/>
    <col min="5" max="5" width="14.6640625" style="137" customWidth="1"/>
    <col min="6" max="6" width="0.88671875" style="137" customWidth="1"/>
    <col min="7" max="7" width="14.6640625" style="137" customWidth="1"/>
    <col min="8" max="8" width="0.88671875" style="137" customWidth="1"/>
    <col min="9" max="9" width="14.6640625" style="137" customWidth="1"/>
    <col min="10" max="10" width="0.88671875" style="137" customWidth="1"/>
    <col min="11" max="11" width="14.6640625" style="137" customWidth="1"/>
    <col min="12" max="12" width="0.88671875" style="137" customWidth="1"/>
    <col min="13" max="13" width="14.6640625" style="137" customWidth="1"/>
    <col min="14" max="14" width="0.88671875" style="137" customWidth="1"/>
    <col min="15" max="15" width="14.6640625" style="137" customWidth="1"/>
    <col min="16" max="16" width="0.88671875" style="137" customWidth="1"/>
    <col min="17" max="17" width="14.6640625" style="137" customWidth="1"/>
    <col min="18" max="16384" width="7.6640625" style="137"/>
  </cols>
  <sheetData>
    <row r="1" spans="1:17" ht="18.899999999999999" customHeight="1">
      <c r="A1" s="133" t="s">
        <v>0</v>
      </c>
      <c r="B1" s="134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6"/>
    </row>
    <row r="2" spans="1:17" ht="18.899999999999999" customHeight="1">
      <c r="A2" s="138" t="s">
        <v>95</v>
      </c>
      <c r="B2" s="134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6"/>
    </row>
    <row r="3" spans="1:17" ht="18.899999999999999" customHeight="1">
      <c r="A3" s="138"/>
      <c r="B3" s="134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</row>
    <row r="4" spans="1:17" ht="18.899999999999999" customHeight="1">
      <c r="A4" s="141"/>
      <c r="B4" s="141"/>
      <c r="C4" s="140" t="s">
        <v>129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</row>
    <row r="5" spans="1:17" ht="18.899999999999999" customHeight="1">
      <c r="A5" s="142"/>
      <c r="B5" s="142"/>
      <c r="C5" s="142"/>
      <c r="D5" s="142"/>
      <c r="E5" s="142"/>
      <c r="F5" s="142"/>
      <c r="G5" s="142"/>
      <c r="H5" s="142"/>
      <c r="I5" s="210" t="s">
        <v>99</v>
      </c>
      <c r="J5" s="210"/>
      <c r="K5" s="210"/>
      <c r="L5" s="142"/>
      <c r="M5" s="210" t="s">
        <v>224</v>
      </c>
      <c r="N5" s="210"/>
      <c r="O5" s="210"/>
      <c r="P5" s="142"/>
      <c r="Q5" s="142"/>
    </row>
    <row r="6" spans="1:17" ht="18.899999999999999" customHeight="1">
      <c r="A6" s="142"/>
      <c r="B6" s="142"/>
      <c r="C6" s="142" t="s">
        <v>100</v>
      </c>
      <c r="D6" s="142"/>
      <c r="E6" s="142" t="s">
        <v>101</v>
      </c>
      <c r="F6" s="142"/>
      <c r="G6" s="142" t="s">
        <v>102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</row>
    <row r="7" spans="1:17" ht="18.899999999999999" customHeight="1">
      <c r="A7" s="142"/>
      <c r="B7" s="142"/>
      <c r="C7" s="142" t="s">
        <v>106</v>
      </c>
      <c r="D7" s="142"/>
      <c r="E7" s="142" t="s">
        <v>107</v>
      </c>
      <c r="F7" s="142"/>
      <c r="G7" s="142" t="s">
        <v>108</v>
      </c>
      <c r="H7" s="142"/>
      <c r="I7" s="142" t="s">
        <v>110</v>
      </c>
      <c r="J7" s="142"/>
      <c r="K7" s="142"/>
      <c r="L7" s="142"/>
      <c r="M7" s="142" t="s">
        <v>223</v>
      </c>
      <c r="N7" s="142"/>
      <c r="O7" s="142" t="s">
        <v>111</v>
      </c>
      <c r="P7" s="142"/>
      <c r="Q7" s="142" t="s">
        <v>114</v>
      </c>
    </row>
    <row r="8" spans="1:17" ht="18.899999999999999" customHeight="1">
      <c r="A8" s="142"/>
      <c r="B8" s="143" t="s">
        <v>175</v>
      </c>
      <c r="C8" s="142" t="s">
        <v>115</v>
      </c>
      <c r="D8" s="142"/>
      <c r="E8" s="142" t="s">
        <v>116</v>
      </c>
      <c r="F8" s="142"/>
      <c r="G8" s="142" t="s">
        <v>117</v>
      </c>
      <c r="H8" s="142"/>
      <c r="I8" s="142" t="s">
        <v>121</v>
      </c>
      <c r="J8" s="142"/>
      <c r="K8" s="142" t="s">
        <v>120</v>
      </c>
      <c r="L8" s="142"/>
      <c r="M8" s="142" t="s">
        <v>121</v>
      </c>
      <c r="N8" s="142"/>
      <c r="O8" s="142" t="s">
        <v>121</v>
      </c>
      <c r="P8" s="142"/>
      <c r="Q8" s="142" t="s">
        <v>124</v>
      </c>
    </row>
    <row r="9" spans="1:17" ht="18.899999999999999" customHeight="1">
      <c r="A9" s="144"/>
      <c r="B9" s="143"/>
      <c r="C9" s="211" t="s">
        <v>69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</row>
    <row r="10" spans="1:17" ht="18.899999999999999" customHeight="1">
      <c r="A10" s="145" t="s">
        <v>201</v>
      </c>
      <c r="B10" s="146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7" ht="18.899999999999999" customHeight="1">
      <c r="A11" s="141" t="s">
        <v>202</v>
      </c>
      <c r="B11" s="143"/>
      <c r="C11" s="4">
        <v>3615000</v>
      </c>
      <c r="D11" s="4"/>
      <c r="E11" s="4">
        <v>3381235</v>
      </c>
      <c r="F11" s="4"/>
      <c r="G11" s="4">
        <v>1950685</v>
      </c>
      <c r="H11" s="4"/>
      <c r="I11" s="4">
        <v>108267</v>
      </c>
      <c r="J11" s="4"/>
      <c r="K11" s="4">
        <v>1598327</v>
      </c>
      <c r="L11" s="4"/>
      <c r="M11" s="1">
        <v>0</v>
      </c>
      <c r="N11" s="4"/>
      <c r="O11" s="11">
        <v>-1258656</v>
      </c>
      <c r="P11" s="4"/>
      <c r="Q11" s="4">
        <f>SUM(C11:O11)</f>
        <v>9394858</v>
      </c>
    </row>
    <row r="12" spans="1:17" ht="14.4">
      <c r="A12" s="147"/>
      <c r="B12" s="146"/>
      <c r="C12" s="14"/>
      <c r="D12" s="4"/>
      <c r="E12" s="14"/>
      <c r="F12" s="4"/>
      <c r="G12" s="4"/>
      <c r="H12" s="14"/>
      <c r="I12" s="4"/>
      <c r="J12" s="14"/>
      <c r="K12" s="4"/>
      <c r="L12" s="14"/>
      <c r="M12" s="4"/>
      <c r="N12" s="14"/>
      <c r="O12" s="4"/>
      <c r="P12" s="14"/>
      <c r="Q12" s="4"/>
    </row>
    <row r="13" spans="1:17" ht="18.899999999999999" customHeight="1">
      <c r="A13" s="147" t="s">
        <v>130</v>
      </c>
      <c r="B13" s="146"/>
      <c r="C13" s="14"/>
      <c r="D13" s="4"/>
      <c r="E13" s="14"/>
      <c r="F13" s="4"/>
      <c r="G13" s="4"/>
      <c r="H13" s="14"/>
      <c r="I13" s="4"/>
      <c r="J13" s="14"/>
      <c r="K13" s="4"/>
      <c r="L13" s="14"/>
      <c r="M13" s="4"/>
      <c r="N13" s="14"/>
      <c r="O13" s="4"/>
      <c r="P13" s="14"/>
      <c r="Q13" s="4"/>
    </row>
    <row r="14" spans="1:17" ht="18.899999999999999" customHeight="1">
      <c r="A14" s="148" t="s">
        <v>131</v>
      </c>
      <c r="B14" s="143" t="s">
        <v>170</v>
      </c>
      <c r="C14" s="2">
        <v>0</v>
      </c>
      <c r="D14" s="1"/>
      <c r="E14" s="41">
        <v>0</v>
      </c>
      <c r="F14" s="1"/>
      <c r="G14" s="1">
        <v>0</v>
      </c>
      <c r="H14" s="1"/>
      <c r="I14" s="1">
        <v>0</v>
      </c>
      <c r="J14" s="1"/>
      <c r="K14" s="8">
        <v>-144564</v>
      </c>
      <c r="L14" s="1"/>
      <c r="M14" s="1">
        <v>0</v>
      </c>
      <c r="N14" s="1"/>
      <c r="O14" s="1">
        <v>0</v>
      </c>
      <c r="P14" s="1"/>
      <c r="Q14" s="8">
        <f>SUM(C14:O14)</f>
        <v>-144564</v>
      </c>
    </row>
    <row r="15" spans="1:17" ht="18.899999999999999" customHeight="1">
      <c r="A15" s="123" t="s">
        <v>132</v>
      </c>
      <c r="B15" s="146"/>
      <c r="C15" s="13">
        <f>SUM(C14:C14)</f>
        <v>0</v>
      </c>
      <c r="D15" s="4"/>
      <c r="E15" s="33">
        <f>SUM(E14:E14)</f>
        <v>0</v>
      </c>
      <c r="F15" s="4"/>
      <c r="G15" s="13">
        <f>SUM(G14:G14)</f>
        <v>0</v>
      </c>
      <c r="H15" s="14"/>
      <c r="I15" s="13">
        <f>SUM(I14:I14)</f>
        <v>0</v>
      </c>
      <c r="J15" s="14"/>
      <c r="K15" s="15">
        <f>SUM(K14:K14)</f>
        <v>-144564</v>
      </c>
      <c r="L15" s="4"/>
      <c r="M15" s="13">
        <f>SUM(M14:M14)</f>
        <v>0</v>
      </c>
      <c r="N15" s="4"/>
      <c r="O15" s="13">
        <f>SUM(O14:O14)</f>
        <v>0</v>
      </c>
      <c r="P15" s="4"/>
      <c r="Q15" s="15">
        <f>SUM(Q14:Q14)</f>
        <v>-144564</v>
      </c>
    </row>
    <row r="16" spans="1:17" ht="14.4">
      <c r="A16" s="147"/>
      <c r="B16" s="146"/>
      <c r="C16" s="14"/>
      <c r="D16" s="4"/>
      <c r="E16" s="14"/>
      <c r="F16" s="4"/>
      <c r="G16" s="4"/>
      <c r="H16" s="14"/>
      <c r="I16" s="4"/>
      <c r="J16" s="14"/>
      <c r="K16" s="4"/>
      <c r="L16" s="4"/>
      <c r="M16" s="4"/>
      <c r="N16" s="4"/>
      <c r="O16" s="4"/>
      <c r="P16" s="4"/>
      <c r="Q16" s="4"/>
    </row>
    <row r="17" spans="1:17" ht="18.899999999999999" customHeight="1">
      <c r="A17" s="149" t="s">
        <v>215</v>
      </c>
      <c r="B17" s="143"/>
      <c r="C17" s="2"/>
      <c r="D17" s="1"/>
      <c r="E17" s="2"/>
      <c r="F17" s="1"/>
      <c r="G17" s="2"/>
      <c r="H17" s="2"/>
      <c r="I17" s="2"/>
      <c r="J17" s="2"/>
      <c r="K17" s="2"/>
      <c r="L17" s="2"/>
      <c r="M17" s="2"/>
      <c r="N17" s="2"/>
      <c r="O17" s="2"/>
      <c r="P17" s="2"/>
      <c r="Q17" s="14"/>
    </row>
    <row r="18" spans="1:17" ht="18.899999999999999" customHeight="1">
      <c r="A18" s="148" t="s">
        <v>230</v>
      </c>
      <c r="B18" s="143"/>
      <c r="C18" s="2">
        <v>0</v>
      </c>
      <c r="D18" s="1"/>
      <c r="E18" s="2">
        <v>0</v>
      </c>
      <c r="F18" s="1"/>
      <c r="G18" s="2">
        <v>0</v>
      </c>
      <c r="H18" s="2"/>
      <c r="I18" s="2">
        <v>0</v>
      </c>
      <c r="J18" s="2"/>
      <c r="K18" s="8">
        <v>88713</v>
      </c>
      <c r="L18" s="2"/>
      <c r="M18" s="1">
        <v>0</v>
      </c>
      <c r="N18" s="2"/>
      <c r="O18" s="1">
        <v>0</v>
      </c>
      <c r="P18" s="2"/>
      <c r="Q18" s="8">
        <f t="shared" ref="Q18:Q19" si="0">SUM(C18:O18)</f>
        <v>88713</v>
      </c>
    </row>
    <row r="19" spans="1:17" ht="18.899999999999999" customHeight="1">
      <c r="A19" s="148" t="s">
        <v>214</v>
      </c>
      <c r="B19" s="143"/>
      <c r="C19" s="3">
        <v>0</v>
      </c>
      <c r="D19" s="1"/>
      <c r="E19" s="2">
        <v>0</v>
      </c>
      <c r="F19" s="1"/>
      <c r="G19" s="3">
        <v>0</v>
      </c>
      <c r="H19" s="2"/>
      <c r="I19" s="3">
        <v>0</v>
      </c>
      <c r="J19" s="2"/>
      <c r="K19" s="3">
        <v>0</v>
      </c>
      <c r="L19" s="8"/>
      <c r="M19" s="19">
        <v>388</v>
      </c>
      <c r="N19" s="8"/>
      <c r="O19" s="19">
        <v>-131998</v>
      </c>
      <c r="P19" s="8"/>
      <c r="Q19" s="19">
        <f t="shared" si="0"/>
        <v>-131610</v>
      </c>
    </row>
    <row r="20" spans="1:17" ht="18.899999999999999" customHeight="1">
      <c r="A20" s="149" t="s">
        <v>198</v>
      </c>
      <c r="B20" s="146"/>
      <c r="C20" s="13">
        <f>SUM(C18:C19)</f>
        <v>0</v>
      </c>
      <c r="D20" s="4"/>
      <c r="E20" s="13">
        <f>SUM(E18:E19)</f>
        <v>0</v>
      </c>
      <c r="F20" s="4"/>
      <c r="G20" s="13">
        <f>SUM(G18:G19)</f>
        <v>0</v>
      </c>
      <c r="H20" s="14"/>
      <c r="I20" s="13">
        <f>SUM(I18:I19)</f>
        <v>0</v>
      </c>
      <c r="J20" s="14"/>
      <c r="K20" s="15">
        <f>SUM(K18:K19)</f>
        <v>88713</v>
      </c>
      <c r="L20" s="14"/>
      <c r="M20" s="15">
        <f>SUM(M18:M19)</f>
        <v>388</v>
      </c>
      <c r="N20" s="14"/>
      <c r="O20" s="15">
        <f>SUM(O18:O19)</f>
        <v>-131998</v>
      </c>
      <c r="P20" s="14"/>
      <c r="Q20" s="15">
        <f>SUM(Q18:Q19)</f>
        <v>-42897</v>
      </c>
    </row>
    <row r="21" spans="1:17">
      <c r="A21" s="141"/>
      <c r="B21" s="14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18.899999999999999" customHeight="1" thickBot="1">
      <c r="A22" s="141" t="s">
        <v>204</v>
      </c>
      <c r="B22" s="143"/>
      <c r="C22" s="18">
        <f>SUM(C11,C15,C20)</f>
        <v>3615000</v>
      </c>
      <c r="D22" s="4"/>
      <c r="E22" s="18">
        <f>SUM(E11,E15,E20)</f>
        <v>3381235</v>
      </c>
      <c r="F22" s="4"/>
      <c r="G22" s="18">
        <f>SUM(G11,G15,G20)</f>
        <v>1950685</v>
      </c>
      <c r="H22" s="14"/>
      <c r="I22" s="18">
        <f>SUM(I11,I15,I20)</f>
        <v>108267</v>
      </c>
      <c r="J22" s="14"/>
      <c r="K22" s="18">
        <f>SUM(K11,K15,K20)</f>
        <v>1542476</v>
      </c>
      <c r="L22" s="14"/>
      <c r="M22" s="32">
        <f>SUM(M11,M15,M20)</f>
        <v>388</v>
      </c>
      <c r="N22" s="14"/>
      <c r="O22" s="32">
        <f>SUM(O11,O15,O20)</f>
        <v>-1390654</v>
      </c>
      <c r="P22" s="14"/>
      <c r="Q22" s="18">
        <f>SUM(Q11,Q15,Q20)</f>
        <v>9207397</v>
      </c>
    </row>
    <row r="23" spans="1:17" ht="14.4" thickTop="1"/>
  </sheetData>
  <mergeCells count="3">
    <mergeCell ref="I5:K5"/>
    <mergeCell ref="M5:O5"/>
    <mergeCell ref="C9:Q9"/>
  </mergeCells>
  <conditionalFormatting sqref="E19:F19">
    <cfRule type="expression" priority="2" stopIfTrue="1">
      <formula>"if(E11&gt;0,#,##0;(#,##0),"-")"</formula>
    </cfRule>
  </conditionalFormatting>
  <conditionalFormatting sqref="H19:K19">
    <cfRule type="expression" priority="1" stopIfTrue="1">
      <formula>"if(E11&gt;0,#,##0;(#,##0),"-")"</formula>
    </cfRule>
  </conditionalFormatting>
  <conditionalFormatting sqref="L10:P10">
    <cfRule type="expression" priority="3" stopIfTrue="1">
      <formula>"if(E11&gt;0,#,##0;(#,##0),"-")"</formula>
    </cfRule>
  </conditionalFormatting>
  <pageMargins left="0.8" right="0.3" top="0.48" bottom="0.5" header="0.3" footer="0.3"/>
  <pageSetup paperSize="9" scale="69" firstPageNumber="11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20C9E-775E-4752-903A-FC8A95C9839E}">
  <dimension ref="A1:Q23"/>
  <sheetViews>
    <sheetView showGridLines="0" zoomScaleNormal="100" zoomScaleSheetLayoutView="80" workbookViewId="0"/>
  </sheetViews>
  <sheetFormatPr defaultColWidth="7.6640625" defaultRowHeight="13.8"/>
  <cols>
    <col min="1" max="1" width="54.6640625" style="137" customWidth="1"/>
    <col min="2" max="2" width="8.33203125" style="137" customWidth="1"/>
    <col min="3" max="3" width="14.6640625" style="137" customWidth="1"/>
    <col min="4" max="4" width="0.88671875" style="137" customWidth="1"/>
    <col min="5" max="5" width="14.6640625" style="137" customWidth="1"/>
    <col min="6" max="6" width="0.88671875" style="137" customWidth="1"/>
    <col min="7" max="7" width="14.6640625" style="137" customWidth="1"/>
    <col min="8" max="8" width="0.88671875" style="137" customWidth="1"/>
    <col min="9" max="9" width="14.6640625" style="137" customWidth="1"/>
    <col min="10" max="10" width="0.88671875" style="137" customWidth="1"/>
    <col min="11" max="11" width="14.6640625" style="137" customWidth="1"/>
    <col min="12" max="12" width="0.88671875" style="137" customWidth="1"/>
    <col min="13" max="13" width="14.6640625" style="137" customWidth="1"/>
    <col min="14" max="14" width="0.88671875" style="137" customWidth="1"/>
    <col min="15" max="15" width="14.6640625" style="137" customWidth="1"/>
    <col min="16" max="16" width="0.88671875" style="137" customWidth="1"/>
    <col min="17" max="17" width="14.6640625" style="137" customWidth="1"/>
    <col min="18" max="16384" width="7.6640625" style="137"/>
  </cols>
  <sheetData>
    <row r="1" spans="1:17" ht="18.899999999999999" customHeight="1">
      <c r="A1" s="133" t="s">
        <v>0</v>
      </c>
      <c r="B1" s="134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6"/>
    </row>
    <row r="2" spans="1:17" ht="18.899999999999999" customHeight="1">
      <c r="A2" s="138" t="s">
        <v>95</v>
      </c>
      <c r="B2" s="134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6"/>
    </row>
    <row r="3" spans="1:17" ht="18.899999999999999" customHeight="1">
      <c r="A3" s="138"/>
      <c r="B3" s="134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</row>
    <row r="4" spans="1:17" ht="18.899999999999999" customHeight="1">
      <c r="A4" s="141"/>
      <c r="B4" s="141"/>
      <c r="C4" s="140" t="s">
        <v>129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</row>
    <row r="5" spans="1:17" ht="18.899999999999999" customHeight="1">
      <c r="A5" s="142"/>
      <c r="B5" s="142"/>
      <c r="C5" s="142"/>
      <c r="D5" s="142"/>
      <c r="E5" s="142"/>
      <c r="F5" s="142"/>
      <c r="G5" s="142"/>
      <c r="H5" s="142"/>
      <c r="I5" s="210" t="s">
        <v>99</v>
      </c>
      <c r="J5" s="210"/>
      <c r="K5" s="210"/>
      <c r="L5" s="142"/>
      <c r="M5" s="210" t="s">
        <v>224</v>
      </c>
      <c r="N5" s="210"/>
      <c r="O5" s="210"/>
      <c r="P5" s="142"/>
      <c r="Q5" s="142"/>
    </row>
    <row r="6" spans="1:17" ht="18.899999999999999" customHeight="1">
      <c r="A6" s="142"/>
      <c r="B6" s="142"/>
      <c r="C6" s="142" t="s">
        <v>100</v>
      </c>
      <c r="D6" s="142"/>
      <c r="E6" s="142" t="s">
        <v>101</v>
      </c>
      <c r="F6" s="142"/>
      <c r="G6" s="142" t="s">
        <v>102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</row>
    <row r="7" spans="1:17" ht="18.899999999999999" customHeight="1">
      <c r="A7" s="142"/>
      <c r="B7" s="142"/>
      <c r="C7" s="142" t="s">
        <v>106</v>
      </c>
      <c r="D7" s="142"/>
      <c r="E7" s="142" t="s">
        <v>107</v>
      </c>
      <c r="F7" s="142"/>
      <c r="G7" s="142" t="s">
        <v>108</v>
      </c>
      <c r="H7" s="142"/>
      <c r="I7" s="142" t="s">
        <v>110</v>
      </c>
      <c r="J7" s="142"/>
      <c r="K7" s="142"/>
      <c r="L7" s="142"/>
      <c r="M7" s="142" t="s">
        <v>223</v>
      </c>
      <c r="N7" s="142"/>
      <c r="O7" s="142" t="s">
        <v>111</v>
      </c>
      <c r="P7" s="142"/>
      <c r="Q7" s="142" t="s">
        <v>114</v>
      </c>
    </row>
    <row r="8" spans="1:17" ht="18.899999999999999" customHeight="1">
      <c r="A8" s="142"/>
      <c r="B8" s="143" t="s">
        <v>175</v>
      </c>
      <c r="C8" s="142" t="s">
        <v>115</v>
      </c>
      <c r="D8" s="142"/>
      <c r="E8" s="142" t="s">
        <v>116</v>
      </c>
      <c r="F8" s="142"/>
      <c r="G8" s="142" t="s">
        <v>117</v>
      </c>
      <c r="H8" s="142"/>
      <c r="I8" s="142" t="s">
        <v>121</v>
      </c>
      <c r="J8" s="142"/>
      <c r="K8" s="142" t="s">
        <v>120</v>
      </c>
      <c r="L8" s="142"/>
      <c r="M8" s="142" t="s">
        <v>121</v>
      </c>
      <c r="N8" s="142"/>
      <c r="O8" s="142" t="s">
        <v>121</v>
      </c>
      <c r="P8" s="142"/>
      <c r="Q8" s="142" t="s">
        <v>124</v>
      </c>
    </row>
    <row r="9" spans="1:17" ht="18.899999999999999" customHeight="1">
      <c r="A9" s="144"/>
      <c r="B9" s="143"/>
      <c r="C9" s="211" t="s">
        <v>69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</row>
    <row r="10" spans="1:17" ht="18.899999999999999" customHeight="1">
      <c r="A10" s="145" t="s">
        <v>225</v>
      </c>
      <c r="B10" s="146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7" ht="18.899999999999999" customHeight="1">
      <c r="A11" s="141" t="s">
        <v>226</v>
      </c>
      <c r="B11" s="143"/>
      <c r="C11" s="4">
        <v>3615000</v>
      </c>
      <c r="D11" s="4"/>
      <c r="E11" s="4">
        <v>3381235</v>
      </c>
      <c r="F11" s="4"/>
      <c r="G11" s="4">
        <v>1950685</v>
      </c>
      <c r="H11" s="4"/>
      <c r="I11" s="4">
        <v>122402</v>
      </c>
      <c r="J11" s="4"/>
      <c r="K11" s="4">
        <v>1724715</v>
      </c>
      <c r="L11" s="4"/>
      <c r="M11" s="11">
        <v>-460</v>
      </c>
      <c r="N11" s="4"/>
      <c r="O11" s="11">
        <v>-1413941</v>
      </c>
      <c r="P11" s="4"/>
      <c r="Q11" s="4">
        <f>SUM(C11:O11)</f>
        <v>9379636</v>
      </c>
    </row>
    <row r="12" spans="1:17" ht="14.4">
      <c r="A12" s="147"/>
      <c r="B12" s="146"/>
      <c r="C12" s="14"/>
      <c r="D12" s="4"/>
      <c r="E12" s="14"/>
      <c r="F12" s="4"/>
      <c r="G12" s="4"/>
      <c r="H12" s="14"/>
      <c r="I12" s="4"/>
      <c r="J12" s="14"/>
      <c r="K12" s="4"/>
      <c r="L12" s="14"/>
      <c r="M12" s="4"/>
      <c r="N12" s="14"/>
      <c r="O12" s="4"/>
      <c r="P12" s="14"/>
      <c r="Q12" s="4"/>
    </row>
    <row r="13" spans="1:17" ht="18.899999999999999" customHeight="1">
      <c r="A13" s="147" t="s">
        <v>130</v>
      </c>
      <c r="B13" s="146"/>
      <c r="C13" s="14"/>
      <c r="D13" s="4"/>
      <c r="E13" s="14"/>
      <c r="F13" s="4"/>
      <c r="G13" s="4"/>
      <c r="H13" s="14"/>
      <c r="I13" s="4"/>
      <c r="J13" s="14"/>
      <c r="K13" s="4"/>
      <c r="L13" s="14"/>
      <c r="M13" s="4"/>
      <c r="N13" s="14"/>
      <c r="O13" s="4"/>
      <c r="P13" s="14"/>
      <c r="Q13" s="4"/>
    </row>
    <row r="14" spans="1:17" ht="18.899999999999999" customHeight="1">
      <c r="A14" s="148" t="s">
        <v>131</v>
      </c>
      <c r="B14" s="143" t="s">
        <v>170</v>
      </c>
      <c r="C14" s="1">
        <v>0</v>
      </c>
      <c r="D14" s="1"/>
      <c r="E14" s="41">
        <v>0</v>
      </c>
      <c r="F14" s="1"/>
      <c r="G14" s="1">
        <v>0</v>
      </c>
      <c r="H14" s="1"/>
      <c r="I14" s="1">
        <v>0</v>
      </c>
      <c r="J14" s="1"/>
      <c r="K14" s="8">
        <v>-216900</v>
      </c>
      <c r="L14" s="1"/>
      <c r="M14" s="1">
        <v>0</v>
      </c>
      <c r="N14" s="1"/>
      <c r="O14" s="1">
        <v>0</v>
      </c>
      <c r="P14" s="1"/>
      <c r="Q14" s="8">
        <f>SUM(C14:O14)</f>
        <v>-216900</v>
      </c>
    </row>
    <row r="15" spans="1:17" ht="18.899999999999999" customHeight="1">
      <c r="A15" s="123" t="s">
        <v>132</v>
      </c>
      <c r="B15" s="146"/>
      <c r="C15" s="13">
        <f>SUM(C14:C14)</f>
        <v>0</v>
      </c>
      <c r="D15" s="4"/>
      <c r="E15" s="33">
        <f>SUM(E14:E14)</f>
        <v>0</v>
      </c>
      <c r="F15" s="4"/>
      <c r="G15" s="13">
        <f>SUM(G14:G14)</f>
        <v>0</v>
      </c>
      <c r="H15" s="14"/>
      <c r="I15" s="13">
        <f>SUM(I14:I14)</f>
        <v>0</v>
      </c>
      <c r="J15" s="14"/>
      <c r="K15" s="15">
        <f>SUM(K14:K14)</f>
        <v>-216900</v>
      </c>
      <c r="L15" s="4"/>
      <c r="M15" s="13">
        <f>SUM(M14:M14)</f>
        <v>0</v>
      </c>
      <c r="N15" s="4"/>
      <c r="O15" s="13">
        <f>SUM(O14:O14)</f>
        <v>0</v>
      </c>
      <c r="P15" s="4"/>
      <c r="Q15" s="15">
        <f>SUM(Q14:Q14)</f>
        <v>-216900</v>
      </c>
    </row>
    <row r="16" spans="1:17" ht="14.4">
      <c r="A16" s="147"/>
      <c r="B16" s="146"/>
      <c r="C16" s="14"/>
      <c r="D16" s="4"/>
      <c r="E16" s="14"/>
      <c r="F16" s="4"/>
      <c r="G16" s="4"/>
      <c r="H16" s="14"/>
      <c r="I16" s="4"/>
      <c r="J16" s="14"/>
      <c r="K16" s="4"/>
      <c r="L16" s="4"/>
      <c r="M16" s="4"/>
      <c r="N16" s="4"/>
      <c r="O16" s="4"/>
      <c r="P16" s="4"/>
      <c r="Q16" s="4"/>
    </row>
    <row r="17" spans="1:17" ht="18.899999999999999" customHeight="1">
      <c r="A17" s="149" t="s">
        <v>247</v>
      </c>
      <c r="B17" s="143"/>
      <c r="C17" s="2"/>
      <c r="D17" s="1"/>
      <c r="E17" s="2"/>
      <c r="F17" s="1"/>
      <c r="G17" s="2"/>
      <c r="H17" s="2"/>
      <c r="I17" s="2"/>
      <c r="J17" s="2"/>
      <c r="K17" s="2"/>
      <c r="L17" s="2"/>
      <c r="M17" s="2"/>
      <c r="N17" s="2"/>
      <c r="O17" s="2"/>
      <c r="P17" s="2"/>
      <c r="Q17" s="14"/>
    </row>
    <row r="18" spans="1:17" ht="18.899999999999999" customHeight="1">
      <c r="A18" s="148" t="s">
        <v>230</v>
      </c>
      <c r="B18" s="143"/>
      <c r="C18" s="2">
        <v>0</v>
      </c>
      <c r="D18" s="1"/>
      <c r="E18" s="2">
        <v>0</v>
      </c>
      <c r="F18" s="1"/>
      <c r="G18" s="2">
        <v>0</v>
      </c>
      <c r="H18" s="2"/>
      <c r="I18" s="2">
        <v>0</v>
      </c>
      <c r="J18" s="2"/>
      <c r="K18" s="8">
        <v>749521</v>
      </c>
      <c r="L18" s="2"/>
      <c r="M18" s="1">
        <v>0</v>
      </c>
      <c r="N18" s="2"/>
      <c r="O18" s="1">
        <v>0</v>
      </c>
      <c r="P18" s="2"/>
      <c r="Q18" s="8">
        <f t="shared" ref="Q18:Q19" si="0">SUM(C18:O18)</f>
        <v>749521</v>
      </c>
    </row>
    <row r="19" spans="1:17" ht="18.899999999999999" customHeight="1">
      <c r="A19" s="148" t="s">
        <v>244</v>
      </c>
      <c r="B19" s="143"/>
      <c r="C19" s="3">
        <v>0</v>
      </c>
      <c r="D19" s="1"/>
      <c r="E19" s="2">
        <v>0</v>
      </c>
      <c r="F19" s="1"/>
      <c r="G19" s="3">
        <v>0</v>
      </c>
      <c r="H19" s="2"/>
      <c r="I19" s="3">
        <v>0</v>
      </c>
      <c r="J19" s="2"/>
      <c r="K19" s="3">
        <v>0</v>
      </c>
      <c r="L19" s="8"/>
      <c r="M19" s="19">
        <v>460</v>
      </c>
      <c r="N19" s="8"/>
      <c r="O19" s="19">
        <v>38811</v>
      </c>
      <c r="P19" s="8"/>
      <c r="Q19" s="19">
        <f t="shared" si="0"/>
        <v>39271</v>
      </c>
    </row>
    <row r="20" spans="1:17" ht="18.899999999999999" customHeight="1">
      <c r="A20" s="149" t="s">
        <v>246</v>
      </c>
      <c r="B20" s="146"/>
      <c r="C20" s="13">
        <f>SUM(C18:C19)</f>
        <v>0</v>
      </c>
      <c r="D20" s="4"/>
      <c r="E20" s="13">
        <f>SUM(E18:E19)</f>
        <v>0</v>
      </c>
      <c r="F20" s="4"/>
      <c r="G20" s="13">
        <f>SUM(G18:G19)</f>
        <v>0</v>
      </c>
      <c r="H20" s="14"/>
      <c r="I20" s="13">
        <f>SUM(I18:I19)</f>
        <v>0</v>
      </c>
      <c r="J20" s="14"/>
      <c r="K20" s="15">
        <f>SUM(K18:K19)</f>
        <v>749521</v>
      </c>
      <c r="L20" s="14"/>
      <c r="M20" s="15">
        <f>SUM(M18:M19)</f>
        <v>460</v>
      </c>
      <c r="N20" s="14"/>
      <c r="O20" s="15">
        <f>SUM(O18:O19)</f>
        <v>38811</v>
      </c>
      <c r="P20" s="14"/>
      <c r="Q20" s="15">
        <f>SUM(Q18:Q19)</f>
        <v>788792</v>
      </c>
    </row>
    <row r="21" spans="1:17">
      <c r="A21" s="141"/>
      <c r="B21" s="14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18.899999999999999" customHeight="1" thickBot="1">
      <c r="A22" s="141" t="s">
        <v>227</v>
      </c>
      <c r="B22" s="143"/>
      <c r="C22" s="18">
        <f>SUM(C11,C15,C20)</f>
        <v>3615000</v>
      </c>
      <c r="D22" s="4"/>
      <c r="E22" s="18">
        <f>SUM(E11,E15,E20)</f>
        <v>3381235</v>
      </c>
      <c r="F22" s="4"/>
      <c r="G22" s="18">
        <f>SUM(G11,G15,G20)</f>
        <v>1950685</v>
      </c>
      <c r="H22" s="14"/>
      <c r="I22" s="18">
        <f>SUM(I11,I15,I20)</f>
        <v>122402</v>
      </c>
      <c r="J22" s="14"/>
      <c r="K22" s="18">
        <f>SUM(K11,K15,K20)</f>
        <v>2257336</v>
      </c>
      <c r="L22" s="14"/>
      <c r="M22" s="32">
        <f>SUM(M11,M15,M20)</f>
        <v>0</v>
      </c>
      <c r="N22" s="14"/>
      <c r="O22" s="32">
        <f>SUM(O11,O15,O20)</f>
        <v>-1375130</v>
      </c>
      <c r="P22" s="14"/>
      <c r="Q22" s="18">
        <f>SUM(Q11,Q15,Q20)</f>
        <v>9951528</v>
      </c>
    </row>
    <row r="23" spans="1:17" ht="14.4" thickTop="1"/>
  </sheetData>
  <mergeCells count="3">
    <mergeCell ref="I5:K5"/>
    <mergeCell ref="C9:Q9"/>
    <mergeCell ref="M5:O5"/>
  </mergeCells>
  <conditionalFormatting sqref="E19:F19">
    <cfRule type="expression" priority="2" stopIfTrue="1">
      <formula>"if(E11&gt;0,#,##0;(#,##0),"-")"</formula>
    </cfRule>
  </conditionalFormatting>
  <conditionalFormatting sqref="H19:K19">
    <cfRule type="expression" priority="1" stopIfTrue="1">
      <formula>"if(E11&gt;0,#,##0;(#,##0),"-")"</formula>
    </cfRule>
  </conditionalFormatting>
  <conditionalFormatting sqref="L10:P10">
    <cfRule type="expression" priority="3" stopIfTrue="1">
      <formula>"if(E11&gt;0,#,##0;(#,##0),"-")"</formula>
    </cfRule>
  </conditionalFormatting>
  <pageMargins left="0.8" right="0.3" top="0.48" bottom="0.5" header="0.3" footer="0.3"/>
  <pageSetup paperSize="9" scale="69" firstPageNumber="12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7BFF1-D8ED-4B36-973D-851154AB6155}">
  <sheetPr>
    <pageSetUpPr fitToPage="1"/>
  </sheetPr>
  <dimension ref="A1:H89"/>
  <sheetViews>
    <sheetView showGridLines="0" zoomScaleNormal="100" zoomScaleSheetLayoutView="80" workbookViewId="0">
      <selection activeCell="L4" sqref="L4"/>
    </sheetView>
  </sheetViews>
  <sheetFormatPr defaultColWidth="26.44140625" defaultRowHeight="18.75" customHeight="1"/>
  <cols>
    <col min="1" max="1" width="65.6640625" style="114" customWidth="1"/>
    <col min="2" max="2" width="13.6640625" style="114" customWidth="1"/>
    <col min="3" max="3" width="1.44140625" style="114" customWidth="1"/>
    <col min="4" max="4" width="13.6640625" style="114" customWidth="1"/>
    <col min="5" max="5" width="1.5546875" style="114" customWidth="1"/>
    <col min="6" max="6" width="13.6640625" style="114" customWidth="1"/>
    <col min="7" max="7" width="1.44140625" style="114" customWidth="1"/>
    <col min="8" max="8" width="13.6640625" style="114" customWidth="1"/>
    <col min="9" max="16384" width="26.44140625" style="114"/>
  </cols>
  <sheetData>
    <row r="1" spans="1:8" s="107" customFormat="1" ht="18.75" customHeight="1">
      <c r="A1" s="105" t="s">
        <v>0</v>
      </c>
      <c r="B1" s="106"/>
      <c r="C1" s="106"/>
      <c r="D1" s="106"/>
      <c r="E1" s="106"/>
      <c r="F1" s="106"/>
      <c r="G1" s="106"/>
      <c r="H1" s="106"/>
    </row>
    <row r="2" spans="1:8" s="107" customFormat="1" ht="18.75" customHeight="1">
      <c r="A2" s="108" t="s">
        <v>133</v>
      </c>
      <c r="B2" s="109"/>
      <c r="C2" s="110"/>
      <c r="D2" s="109"/>
      <c r="E2" s="106"/>
      <c r="F2" s="106"/>
      <c r="G2" s="106"/>
      <c r="H2" s="106"/>
    </row>
    <row r="3" spans="1:8" s="107" customFormat="1" ht="18.75" customHeight="1">
      <c r="A3" s="212"/>
      <c r="B3" s="212"/>
      <c r="C3" s="212"/>
      <c r="D3" s="212"/>
      <c r="E3" s="106"/>
      <c r="F3" s="106"/>
      <c r="G3" s="106"/>
      <c r="H3" s="106"/>
    </row>
    <row r="4" spans="1:8" ht="18.75" customHeight="1">
      <c r="A4" s="112"/>
      <c r="B4" s="198" t="s">
        <v>67</v>
      </c>
      <c r="C4" s="198"/>
      <c r="D4" s="198"/>
      <c r="E4" s="113"/>
      <c r="F4" s="198" t="s">
        <v>3</v>
      </c>
      <c r="G4" s="198"/>
      <c r="H4" s="198"/>
    </row>
    <row r="5" spans="1:8" ht="18.75" customHeight="1">
      <c r="A5" s="112"/>
      <c r="B5" s="198" t="s">
        <v>4</v>
      </c>
      <c r="C5" s="198"/>
      <c r="D5" s="198"/>
      <c r="E5" s="113"/>
      <c r="F5" s="198" t="s">
        <v>4</v>
      </c>
      <c r="G5" s="198"/>
      <c r="H5" s="198"/>
    </row>
    <row r="6" spans="1:8" ht="18.75" customHeight="1">
      <c r="A6" s="112"/>
      <c r="B6" s="199" t="s">
        <v>92</v>
      </c>
      <c r="C6" s="199"/>
      <c r="D6" s="199"/>
      <c r="E6" s="113"/>
      <c r="F6" s="199" t="s">
        <v>92</v>
      </c>
      <c r="G6" s="199"/>
      <c r="H6" s="199"/>
    </row>
    <row r="7" spans="1:8" ht="18.75" customHeight="1">
      <c r="A7" s="112"/>
      <c r="B7" s="200" t="s">
        <v>5</v>
      </c>
      <c r="C7" s="199"/>
      <c r="D7" s="199"/>
      <c r="E7" s="113"/>
      <c r="F7" s="200" t="s">
        <v>5</v>
      </c>
      <c r="G7" s="199"/>
      <c r="H7" s="199"/>
    </row>
    <row r="8" spans="1:8" ht="18.75" customHeight="1">
      <c r="A8" s="112"/>
      <c r="B8" s="115">
        <v>2026</v>
      </c>
      <c r="C8" s="116"/>
      <c r="D8" s="115">
        <v>2025</v>
      </c>
      <c r="E8" s="116"/>
      <c r="F8" s="115">
        <v>2026</v>
      </c>
      <c r="G8" s="116"/>
      <c r="H8" s="115">
        <v>2025</v>
      </c>
    </row>
    <row r="9" spans="1:8" ht="18.75" customHeight="1">
      <c r="A9" s="112"/>
      <c r="B9" s="201" t="s">
        <v>69</v>
      </c>
      <c r="C9" s="201"/>
      <c r="D9" s="201"/>
      <c r="E9" s="201"/>
      <c r="F9" s="201"/>
      <c r="G9" s="201"/>
      <c r="H9" s="201"/>
    </row>
    <row r="10" spans="1:8" ht="18.75" customHeight="1">
      <c r="A10" s="117" t="s">
        <v>134</v>
      </c>
      <c r="B10" s="94"/>
      <c r="C10" s="9"/>
      <c r="D10" s="94"/>
      <c r="E10" s="9"/>
      <c r="F10" s="94"/>
      <c r="G10" s="9"/>
      <c r="H10" s="94"/>
    </row>
    <row r="11" spans="1:8" ht="18.75" customHeight="1">
      <c r="A11" s="114" t="s">
        <v>209</v>
      </c>
      <c r="B11" s="10">
        <v>742198</v>
      </c>
      <c r="C11" s="5"/>
      <c r="D11" s="10">
        <v>87493</v>
      </c>
      <c r="E11" s="5"/>
      <c r="F11" s="10">
        <v>749521</v>
      </c>
      <c r="G11" s="94"/>
      <c r="H11" s="10">
        <v>88713</v>
      </c>
    </row>
    <row r="12" spans="1:8" ht="18.75" customHeight="1">
      <c r="A12" s="118" t="s">
        <v>219</v>
      </c>
      <c r="B12" s="5"/>
      <c r="C12" s="5"/>
      <c r="D12" s="5"/>
      <c r="E12" s="5"/>
      <c r="F12" s="5"/>
      <c r="G12" s="94"/>
      <c r="H12" s="5"/>
    </row>
    <row r="13" spans="1:8" ht="18.75" customHeight="1">
      <c r="A13" s="114" t="s">
        <v>220</v>
      </c>
      <c r="B13" s="21">
        <v>22491</v>
      </c>
      <c r="C13" s="21"/>
      <c r="D13" s="21">
        <v>14399</v>
      </c>
      <c r="E13" s="21"/>
      <c r="F13" s="95">
        <v>-4169</v>
      </c>
      <c r="G13" s="41"/>
      <c r="H13" s="95">
        <v>-303</v>
      </c>
    </row>
    <row r="14" spans="1:8" ht="18.75" customHeight="1">
      <c r="A14" s="114" t="s">
        <v>79</v>
      </c>
      <c r="B14" s="6">
        <v>21920</v>
      </c>
      <c r="C14" s="6"/>
      <c r="D14" s="6">
        <v>37363</v>
      </c>
      <c r="E14" s="6"/>
      <c r="F14" s="6">
        <v>2562</v>
      </c>
      <c r="G14" s="9"/>
      <c r="H14" s="6">
        <v>10421</v>
      </c>
    </row>
    <row r="15" spans="1:8" ht="18.75" customHeight="1">
      <c r="A15" s="114" t="s">
        <v>135</v>
      </c>
      <c r="B15" s="5">
        <v>227129</v>
      </c>
      <c r="C15" s="5"/>
      <c r="D15" s="5">
        <v>233706</v>
      </c>
      <c r="E15" s="5"/>
      <c r="F15" s="5">
        <v>2872</v>
      </c>
      <c r="G15" s="94"/>
      <c r="H15" s="5">
        <v>3151</v>
      </c>
    </row>
    <row r="16" spans="1:8" ht="18.600000000000001" customHeight="1">
      <c r="A16" s="119" t="s">
        <v>221</v>
      </c>
      <c r="B16" s="5">
        <v>-7</v>
      </c>
      <c r="C16" s="5"/>
      <c r="D16" s="5">
        <v>69</v>
      </c>
      <c r="E16" s="5"/>
      <c r="F16" s="22">
        <v>0</v>
      </c>
      <c r="G16" s="22"/>
      <c r="H16" s="22">
        <v>0</v>
      </c>
    </row>
    <row r="17" spans="1:8" ht="18.75" hidden="1" customHeight="1">
      <c r="A17" s="114" t="s">
        <v>136</v>
      </c>
      <c r="B17" s="5"/>
      <c r="C17" s="5"/>
      <c r="D17" s="5"/>
      <c r="E17" s="5"/>
      <c r="F17" s="5">
        <v>0</v>
      </c>
      <c r="G17" s="94"/>
      <c r="H17" s="5"/>
    </row>
    <row r="18" spans="1:8" ht="18.75" customHeight="1">
      <c r="A18" s="114" t="s">
        <v>242</v>
      </c>
      <c r="B18" s="5">
        <v>-3849</v>
      </c>
      <c r="C18" s="5"/>
      <c r="D18" s="5">
        <v>-8014</v>
      </c>
      <c r="E18" s="5"/>
      <c r="F18" s="22">
        <v>0</v>
      </c>
      <c r="G18" s="94"/>
      <c r="H18" s="22">
        <v>0</v>
      </c>
    </row>
    <row r="19" spans="1:8" ht="18.75" customHeight="1">
      <c r="A19" s="112" t="s">
        <v>245</v>
      </c>
      <c r="B19" s="5">
        <v>175006</v>
      </c>
      <c r="C19" s="5"/>
      <c r="D19" s="5">
        <v>501</v>
      </c>
      <c r="E19" s="5"/>
      <c r="F19" s="10">
        <v>19246</v>
      </c>
      <c r="G19" s="22"/>
      <c r="H19" s="10">
        <v>-17</v>
      </c>
    </row>
    <row r="20" spans="1:8" ht="18.600000000000001" customHeight="1">
      <c r="A20" s="112" t="s">
        <v>137</v>
      </c>
      <c r="B20" s="5">
        <v>-1569</v>
      </c>
      <c r="C20" s="5"/>
      <c r="D20" s="5">
        <v>-2885</v>
      </c>
      <c r="E20" s="5"/>
      <c r="F20" s="5">
        <v>-18944</v>
      </c>
      <c r="G20" s="94"/>
      <c r="H20" s="5">
        <v>-40788</v>
      </c>
    </row>
    <row r="21" spans="1:8" ht="18.75" customHeight="1">
      <c r="A21" s="112" t="s">
        <v>74</v>
      </c>
      <c r="B21" s="5">
        <v>-7423</v>
      </c>
      <c r="C21" s="5"/>
      <c r="D21" s="5">
        <v>-11449</v>
      </c>
      <c r="E21" s="5"/>
      <c r="F21" s="5">
        <v>-7423</v>
      </c>
      <c r="G21" s="94"/>
      <c r="H21" s="5">
        <v>-11449</v>
      </c>
    </row>
    <row r="22" spans="1:8" ht="18.75" customHeight="1">
      <c r="A22" s="114" t="s">
        <v>49</v>
      </c>
      <c r="B22" s="5">
        <v>3453</v>
      </c>
      <c r="C22" s="5"/>
      <c r="D22" s="5">
        <v>3625</v>
      </c>
      <c r="E22" s="6"/>
      <c r="F22" s="5">
        <v>1598</v>
      </c>
      <c r="G22" s="9"/>
      <c r="H22" s="5">
        <v>1516</v>
      </c>
    </row>
    <row r="23" spans="1:8" ht="18.75" customHeight="1">
      <c r="A23" s="114" t="s">
        <v>222</v>
      </c>
      <c r="B23" s="10">
        <v>0</v>
      </c>
      <c r="C23" s="6"/>
      <c r="D23" s="10">
        <v>-3390</v>
      </c>
      <c r="E23" s="6"/>
      <c r="F23" s="10">
        <v>0</v>
      </c>
      <c r="G23" s="9"/>
      <c r="H23" s="10">
        <v>-3390</v>
      </c>
    </row>
    <row r="24" spans="1:8" ht="18.75" customHeight="1">
      <c r="A24" s="112" t="s">
        <v>216</v>
      </c>
      <c r="B24" s="10"/>
      <c r="C24" s="6"/>
      <c r="D24" s="10"/>
      <c r="E24" s="6"/>
      <c r="F24" s="10"/>
      <c r="G24" s="9"/>
      <c r="H24" s="10"/>
    </row>
    <row r="25" spans="1:8" ht="18.75" customHeight="1">
      <c r="A25" s="114" t="s">
        <v>138</v>
      </c>
      <c r="B25" s="22">
        <v>0</v>
      </c>
      <c r="C25" s="6"/>
      <c r="D25" s="22">
        <v>0</v>
      </c>
      <c r="E25" s="6"/>
      <c r="F25" s="10">
        <v>-583391</v>
      </c>
      <c r="G25" s="9"/>
      <c r="H25" s="10">
        <v>-6316</v>
      </c>
    </row>
    <row r="26" spans="1:8" ht="18.75" customHeight="1">
      <c r="A26" s="112" t="s">
        <v>235</v>
      </c>
      <c r="B26" s="5"/>
      <c r="C26" s="6"/>
      <c r="D26" s="5"/>
      <c r="E26" s="6"/>
      <c r="F26" s="5"/>
      <c r="G26" s="9"/>
      <c r="H26" s="5"/>
    </row>
    <row r="27" spans="1:8" ht="18.75" customHeight="1">
      <c r="A27" s="114" t="s">
        <v>139</v>
      </c>
      <c r="B27" s="5">
        <v>-167974</v>
      </c>
      <c r="C27" s="6"/>
      <c r="D27" s="5">
        <v>9143</v>
      </c>
      <c r="E27" s="6"/>
      <c r="F27" s="5">
        <v>-167974</v>
      </c>
      <c r="G27" s="9"/>
      <c r="H27" s="5">
        <v>9143</v>
      </c>
    </row>
    <row r="28" spans="1:8" ht="18.75" hidden="1" customHeight="1">
      <c r="A28" s="114" t="s">
        <v>140</v>
      </c>
      <c r="B28" s="10">
        <v>0</v>
      </c>
      <c r="C28" s="6"/>
      <c r="D28" s="10">
        <v>0</v>
      </c>
      <c r="E28" s="6"/>
      <c r="F28" s="10">
        <v>0</v>
      </c>
      <c r="G28" s="9"/>
      <c r="H28" s="10">
        <v>0</v>
      </c>
    </row>
    <row r="29" spans="1:8" ht="18.75" customHeight="1">
      <c r="B29" s="96">
        <f>SUM(B11:B28)</f>
        <v>1011375</v>
      </c>
      <c r="C29" s="6"/>
      <c r="D29" s="96">
        <f>SUM(D11:D28)</f>
        <v>360561</v>
      </c>
      <c r="E29" s="5"/>
      <c r="F29" s="96">
        <f>SUM(F11:F28)</f>
        <v>-6102</v>
      </c>
      <c r="G29" s="9"/>
      <c r="H29" s="96">
        <f>SUM(H11:H28)</f>
        <v>50681</v>
      </c>
    </row>
    <row r="30" spans="1:8" ht="18.75" customHeight="1">
      <c r="A30" s="120" t="s">
        <v>141</v>
      </c>
      <c r="B30" s="6"/>
      <c r="C30" s="6"/>
      <c r="D30" s="6"/>
      <c r="E30" s="6"/>
      <c r="F30" s="6"/>
      <c r="G30" s="9"/>
      <c r="H30" s="6"/>
    </row>
    <row r="31" spans="1:8" ht="18.75" customHeight="1">
      <c r="A31" s="114" t="s">
        <v>142</v>
      </c>
      <c r="B31" s="6">
        <v>-843329</v>
      </c>
      <c r="C31" s="6"/>
      <c r="D31" s="6">
        <v>937601</v>
      </c>
      <c r="E31" s="6"/>
      <c r="F31" s="6">
        <v>-453869</v>
      </c>
      <c r="G31" s="9"/>
      <c r="H31" s="6">
        <v>381193</v>
      </c>
    </row>
    <row r="32" spans="1:8" s="121" customFormat="1" ht="18.75" customHeight="1">
      <c r="A32" s="114" t="s">
        <v>14</v>
      </c>
      <c r="B32" s="6">
        <v>391385</v>
      </c>
      <c r="C32" s="6"/>
      <c r="D32" s="6">
        <v>19099</v>
      </c>
      <c r="E32" s="6"/>
      <c r="F32" s="6">
        <v>-38450</v>
      </c>
      <c r="G32" s="9"/>
      <c r="H32" s="6">
        <v>-14493</v>
      </c>
    </row>
    <row r="33" spans="1:8" ht="18.75" customHeight="1">
      <c r="A33" s="119" t="s">
        <v>17</v>
      </c>
      <c r="B33" s="6">
        <v>-481415</v>
      </c>
      <c r="C33" s="6"/>
      <c r="D33" s="6">
        <v>-500132</v>
      </c>
      <c r="E33" s="6"/>
      <c r="F33" s="6">
        <v>25</v>
      </c>
      <c r="G33" s="9"/>
      <c r="H33" s="6">
        <v>-1386</v>
      </c>
    </row>
    <row r="34" spans="1:8" ht="18.75" customHeight="1">
      <c r="A34" s="119" t="s">
        <v>143</v>
      </c>
      <c r="B34" s="6">
        <v>797</v>
      </c>
      <c r="C34" s="6"/>
      <c r="D34" s="6">
        <v>-811</v>
      </c>
      <c r="E34" s="6"/>
      <c r="F34" s="40">
        <v>0</v>
      </c>
      <c r="G34" s="9"/>
      <c r="H34" s="40">
        <v>0</v>
      </c>
    </row>
    <row r="35" spans="1:8" ht="18.75" customHeight="1">
      <c r="A35" s="114" t="s">
        <v>144</v>
      </c>
      <c r="B35" s="6">
        <v>985352</v>
      </c>
      <c r="C35" s="6"/>
      <c r="D35" s="6">
        <v>-86982</v>
      </c>
      <c r="E35" s="6"/>
      <c r="F35" s="6">
        <v>338421</v>
      </c>
      <c r="G35" s="9"/>
      <c r="H35" s="6">
        <v>-368584</v>
      </c>
    </row>
    <row r="36" spans="1:8" ht="18.75" customHeight="1">
      <c r="A36" s="114" t="s">
        <v>38</v>
      </c>
      <c r="B36" s="6">
        <v>48698</v>
      </c>
      <c r="C36" s="6"/>
      <c r="D36" s="6">
        <v>-68628</v>
      </c>
      <c r="E36" s="6"/>
      <c r="F36" s="6">
        <v>16449</v>
      </c>
      <c r="G36" s="9"/>
      <c r="H36" s="6">
        <v>-30825</v>
      </c>
    </row>
    <row r="37" spans="1:8" ht="18.75" customHeight="1">
      <c r="A37" s="114" t="s">
        <v>146</v>
      </c>
      <c r="B37" s="6">
        <v>1486</v>
      </c>
      <c r="C37" s="6"/>
      <c r="D37" s="6">
        <v>-3905</v>
      </c>
      <c r="E37" s="6"/>
      <c r="F37" s="20">
        <v>-50</v>
      </c>
      <c r="G37" s="9"/>
      <c r="H37" s="40">
        <v>0</v>
      </c>
    </row>
    <row r="38" spans="1:8" ht="18.75" customHeight="1">
      <c r="A38" s="114" t="s">
        <v>145</v>
      </c>
      <c r="B38" s="97">
        <v>-322</v>
      </c>
      <c r="C38" s="6"/>
      <c r="D38" s="97">
        <v>-330</v>
      </c>
      <c r="E38" s="40"/>
      <c r="F38" s="79">
        <v>0</v>
      </c>
      <c r="G38" s="40"/>
      <c r="H38" s="79">
        <v>0</v>
      </c>
    </row>
    <row r="39" spans="1:8" ht="18.75" customHeight="1">
      <c r="A39" s="122" t="s">
        <v>236</v>
      </c>
      <c r="B39" s="21">
        <f>SUM(B29:B38)</f>
        <v>1114027</v>
      </c>
      <c r="C39" s="21"/>
      <c r="D39" s="21">
        <f>SUM(D29:D38)</f>
        <v>656473</v>
      </c>
      <c r="E39" s="6"/>
      <c r="F39" s="21">
        <f>SUM(F29:F38)</f>
        <v>-143576</v>
      </c>
      <c r="G39" s="9"/>
      <c r="H39" s="21">
        <f>SUM(H29:H38)</f>
        <v>16586</v>
      </c>
    </row>
    <row r="40" spans="1:8" ht="18.75" customHeight="1">
      <c r="A40" s="114" t="s">
        <v>147</v>
      </c>
      <c r="B40" s="97">
        <v>-21648</v>
      </c>
      <c r="C40" s="6"/>
      <c r="D40" s="97">
        <v>-41377</v>
      </c>
      <c r="E40" s="6"/>
      <c r="F40" s="97">
        <v>-448</v>
      </c>
      <c r="G40" s="9"/>
      <c r="H40" s="97">
        <v>-581</v>
      </c>
    </row>
    <row r="41" spans="1:8" ht="18.75" customHeight="1">
      <c r="A41" s="123" t="s">
        <v>210</v>
      </c>
      <c r="B41" s="30">
        <f>B39+B40</f>
        <v>1092379</v>
      </c>
      <c r="C41" s="98"/>
      <c r="D41" s="30">
        <f>D39+D40</f>
        <v>615096</v>
      </c>
      <c r="E41" s="98"/>
      <c r="F41" s="30">
        <f>F39+F40</f>
        <v>-144024</v>
      </c>
      <c r="G41" s="86"/>
      <c r="H41" s="30">
        <f>H39+H40</f>
        <v>16005</v>
      </c>
    </row>
    <row r="42" spans="1:8" ht="18.75" customHeight="1">
      <c r="A42" s="121"/>
      <c r="B42" s="124"/>
      <c r="C42" s="125"/>
      <c r="D42" s="124"/>
      <c r="E42" s="125"/>
      <c r="F42" s="124"/>
      <c r="G42" s="125"/>
      <c r="H42" s="124"/>
    </row>
    <row r="43" spans="1:8" s="107" customFormat="1" ht="18.75" customHeight="1">
      <c r="A43" s="105" t="s">
        <v>0</v>
      </c>
      <c r="B43" s="106"/>
      <c r="C43" s="106"/>
      <c r="D43" s="106"/>
      <c r="E43" s="106"/>
      <c r="F43" s="106"/>
      <c r="G43" s="106"/>
      <c r="H43" s="106"/>
    </row>
    <row r="44" spans="1:8" s="107" customFormat="1" ht="18.75" customHeight="1">
      <c r="A44" s="108" t="s">
        <v>133</v>
      </c>
      <c r="B44" s="109"/>
      <c r="C44" s="110"/>
      <c r="D44" s="109"/>
      <c r="E44" s="106"/>
      <c r="F44" s="106"/>
      <c r="G44" s="106"/>
      <c r="H44" s="106"/>
    </row>
    <row r="45" spans="1:8" s="107" customFormat="1" ht="18.75" customHeight="1">
      <c r="A45" s="212"/>
      <c r="B45" s="212"/>
      <c r="C45" s="212"/>
      <c r="D45" s="212"/>
      <c r="E45" s="106"/>
      <c r="F45" s="106"/>
      <c r="G45" s="106"/>
      <c r="H45" s="106"/>
    </row>
    <row r="46" spans="1:8" ht="18.75" customHeight="1">
      <c r="A46" s="112"/>
      <c r="B46" s="198" t="s">
        <v>67</v>
      </c>
      <c r="C46" s="198"/>
      <c r="D46" s="198"/>
      <c r="E46" s="113"/>
      <c r="F46" s="198" t="s">
        <v>3</v>
      </c>
      <c r="G46" s="198"/>
      <c r="H46" s="198"/>
    </row>
    <row r="47" spans="1:8" ht="18.75" customHeight="1">
      <c r="A47" s="112"/>
      <c r="B47" s="198" t="s">
        <v>4</v>
      </c>
      <c r="C47" s="198"/>
      <c r="D47" s="198"/>
      <c r="E47" s="113"/>
      <c r="F47" s="198" t="s">
        <v>4</v>
      </c>
      <c r="G47" s="198"/>
      <c r="H47" s="198"/>
    </row>
    <row r="48" spans="1:8" ht="18.75" customHeight="1">
      <c r="A48" s="112"/>
      <c r="B48" s="199" t="s">
        <v>92</v>
      </c>
      <c r="C48" s="199"/>
      <c r="D48" s="199"/>
      <c r="E48" s="113"/>
      <c r="F48" s="199" t="s">
        <v>92</v>
      </c>
      <c r="G48" s="199"/>
      <c r="H48" s="199"/>
    </row>
    <row r="49" spans="1:8" ht="18.75" customHeight="1">
      <c r="A49" s="112"/>
      <c r="B49" s="200" t="s">
        <v>5</v>
      </c>
      <c r="C49" s="199"/>
      <c r="D49" s="199"/>
      <c r="E49" s="113"/>
      <c r="F49" s="200" t="s">
        <v>5</v>
      </c>
      <c r="G49" s="199"/>
      <c r="H49" s="199"/>
    </row>
    <row r="50" spans="1:8" ht="18.75" customHeight="1">
      <c r="A50" s="112"/>
      <c r="B50" s="115">
        <v>2026</v>
      </c>
      <c r="C50" s="116"/>
      <c r="D50" s="115">
        <v>2025</v>
      </c>
      <c r="E50" s="116"/>
      <c r="F50" s="115">
        <v>2026</v>
      </c>
      <c r="G50" s="116"/>
      <c r="H50" s="115">
        <v>2025</v>
      </c>
    </row>
    <row r="51" spans="1:8" ht="18.75" customHeight="1">
      <c r="A51" s="112"/>
      <c r="B51" s="201" t="s">
        <v>69</v>
      </c>
      <c r="C51" s="201"/>
      <c r="D51" s="201"/>
      <c r="E51" s="201"/>
      <c r="F51" s="201"/>
      <c r="G51" s="201"/>
      <c r="H51" s="201"/>
    </row>
    <row r="52" spans="1:8" ht="18.75" customHeight="1">
      <c r="A52" s="126" t="s">
        <v>148</v>
      </c>
      <c r="B52" s="127"/>
      <c r="C52" s="128"/>
      <c r="D52" s="127"/>
      <c r="E52" s="128"/>
      <c r="F52" s="127"/>
      <c r="G52" s="128"/>
      <c r="H52" s="127"/>
    </row>
    <row r="53" spans="1:8" ht="18.75" customHeight="1">
      <c r="A53" s="119" t="s">
        <v>150</v>
      </c>
      <c r="B53" s="8">
        <v>7423</v>
      </c>
      <c r="C53" s="5"/>
      <c r="D53" s="5">
        <v>11449</v>
      </c>
      <c r="E53" s="5"/>
      <c r="F53" s="8">
        <v>417423</v>
      </c>
      <c r="G53" s="128"/>
      <c r="H53" s="5">
        <v>11449</v>
      </c>
    </row>
    <row r="54" spans="1:8" ht="18.75" hidden="1" customHeight="1">
      <c r="A54" s="119" t="s">
        <v>211</v>
      </c>
      <c r="B54" s="22"/>
      <c r="C54" s="5"/>
      <c r="D54" s="22">
        <v>0</v>
      </c>
      <c r="E54" s="5"/>
      <c r="F54" s="22"/>
      <c r="G54" s="128"/>
      <c r="H54" s="22">
        <v>0</v>
      </c>
    </row>
    <row r="55" spans="1:8" ht="18.75" hidden="1" customHeight="1">
      <c r="A55" s="114" t="s">
        <v>151</v>
      </c>
      <c r="B55" s="22"/>
      <c r="C55" s="5"/>
      <c r="D55" s="22">
        <v>0</v>
      </c>
      <c r="E55" s="5"/>
      <c r="F55" s="22"/>
      <c r="G55" s="128"/>
      <c r="H55" s="22">
        <v>0</v>
      </c>
    </row>
    <row r="56" spans="1:8" ht="18.75" customHeight="1">
      <c r="A56" s="119" t="s">
        <v>176</v>
      </c>
      <c r="B56" s="22">
        <v>0</v>
      </c>
      <c r="C56" s="5"/>
      <c r="D56" s="22">
        <v>0</v>
      </c>
      <c r="E56" s="5"/>
      <c r="F56" s="10">
        <v>149000</v>
      </c>
      <c r="G56" s="128"/>
      <c r="H56" s="10">
        <v>546945</v>
      </c>
    </row>
    <row r="57" spans="1:8" ht="18.75" hidden="1" customHeight="1">
      <c r="A57" s="119" t="s">
        <v>152</v>
      </c>
      <c r="B57" s="22"/>
      <c r="C57" s="5"/>
      <c r="D57" s="22"/>
      <c r="E57" s="5"/>
      <c r="F57" s="22"/>
      <c r="G57" s="9"/>
      <c r="H57" s="22"/>
    </row>
    <row r="58" spans="1:8" ht="18.75" customHeight="1">
      <c r="A58" s="119" t="s">
        <v>153</v>
      </c>
      <c r="B58" s="22">
        <v>0</v>
      </c>
      <c r="C58" s="5"/>
      <c r="D58" s="10">
        <v>-249800</v>
      </c>
      <c r="E58" s="5"/>
      <c r="F58" s="22">
        <v>0</v>
      </c>
      <c r="G58" s="9"/>
      <c r="H58" s="10">
        <v>-249800</v>
      </c>
    </row>
    <row r="59" spans="1:8" ht="18.600000000000001" customHeight="1">
      <c r="A59" s="114" t="s">
        <v>243</v>
      </c>
      <c r="B59" s="7">
        <v>-51287</v>
      </c>
      <c r="C59" s="7"/>
      <c r="D59" s="7">
        <v>-118036</v>
      </c>
      <c r="E59" s="7"/>
      <c r="F59" s="41">
        <v>0</v>
      </c>
      <c r="G59" s="65"/>
      <c r="H59" s="7">
        <v>-158</v>
      </c>
    </row>
    <row r="60" spans="1:8" ht="18.75" hidden="1" customHeight="1">
      <c r="A60" s="119" t="s">
        <v>154</v>
      </c>
      <c r="B60" s="3"/>
      <c r="C60" s="9"/>
      <c r="D60" s="3"/>
      <c r="E60" s="9"/>
      <c r="F60" s="3"/>
      <c r="G60" s="9"/>
      <c r="H60" s="3"/>
    </row>
    <row r="61" spans="1:8" ht="18.75" customHeight="1">
      <c r="A61" s="114" t="s">
        <v>149</v>
      </c>
      <c r="B61" s="8">
        <v>1569</v>
      </c>
      <c r="C61" s="8"/>
      <c r="D61" s="8">
        <v>3579</v>
      </c>
      <c r="E61" s="8"/>
      <c r="F61" s="8">
        <v>19088</v>
      </c>
      <c r="G61" s="9"/>
      <c r="H61" s="8">
        <v>42022</v>
      </c>
    </row>
    <row r="62" spans="1:8" ht="18.75" customHeight="1">
      <c r="A62" s="123" t="s">
        <v>212</v>
      </c>
      <c r="B62" s="46">
        <f>SUM(B53:B61)</f>
        <v>-42295</v>
      </c>
      <c r="C62" s="8"/>
      <c r="D62" s="46">
        <f>SUM(D53:D61)</f>
        <v>-352808</v>
      </c>
      <c r="E62" s="8"/>
      <c r="F62" s="46">
        <f>SUM(F53:F61)</f>
        <v>585511</v>
      </c>
      <c r="G62" s="9"/>
      <c r="H62" s="46">
        <f>SUM(H53:H61)</f>
        <v>350458</v>
      </c>
    </row>
    <row r="63" spans="1:8" ht="18.75" customHeight="1">
      <c r="B63" s="7"/>
      <c r="C63" s="8"/>
      <c r="D63" s="7"/>
      <c r="E63" s="8"/>
      <c r="F63" s="7"/>
      <c r="G63" s="128"/>
      <c r="H63" s="7"/>
    </row>
    <row r="64" spans="1:8" ht="18.75" customHeight="1">
      <c r="A64" s="126" t="s">
        <v>155</v>
      </c>
      <c r="B64" s="8"/>
      <c r="C64" s="8"/>
      <c r="D64" s="8"/>
      <c r="E64" s="8"/>
      <c r="F64" s="8"/>
      <c r="G64" s="129"/>
      <c r="H64" s="8"/>
    </row>
    <row r="65" spans="1:8" ht="18.75" hidden="1" customHeight="1">
      <c r="A65" s="114" t="s">
        <v>157</v>
      </c>
      <c r="B65" s="10"/>
      <c r="C65" s="5"/>
      <c r="D65" s="10">
        <v>0</v>
      </c>
      <c r="E65" s="5"/>
      <c r="F65" s="10"/>
      <c r="G65" s="9"/>
      <c r="H65" s="10"/>
    </row>
    <row r="66" spans="1:8" ht="18.600000000000001" customHeight="1">
      <c r="A66" s="114" t="s">
        <v>158</v>
      </c>
      <c r="B66" s="10">
        <v>-216900</v>
      </c>
      <c r="C66" s="5"/>
      <c r="D66" s="10">
        <v>-144564</v>
      </c>
      <c r="E66" s="5"/>
      <c r="F66" s="10">
        <v>-216900</v>
      </c>
      <c r="G66" s="9"/>
      <c r="H66" s="10">
        <v>-144564</v>
      </c>
    </row>
    <row r="67" spans="1:8" ht="18.75" hidden="1" customHeight="1">
      <c r="A67" s="114" t="s">
        <v>172</v>
      </c>
      <c r="B67" s="10"/>
      <c r="C67" s="5"/>
      <c r="D67" s="10">
        <v>0</v>
      </c>
      <c r="E67" s="5"/>
      <c r="F67" s="10"/>
      <c r="G67" s="9"/>
      <c r="H67" s="10">
        <v>0</v>
      </c>
    </row>
    <row r="68" spans="1:8" ht="18.75" customHeight="1">
      <c r="A68" s="114" t="s">
        <v>240</v>
      </c>
      <c r="B68" s="10">
        <v>-146000</v>
      </c>
      <c r="C68" s="5"/>
      <c r="D68" s="10">
        <v>594000</v>
      </c>
      <c r="E68" s="5"/>
      <c r="F68" s="10">
        <v>60000</v>
      </c>
      <c r="G68" s="9"/>
      <c r="H68" s="10">
        <v>255000</v>
      </c>
    </row>
    <row r="69" spans="1:8" ht="18.75" customHeight="1">
      <c r="A69" s="114" t="s">
        <v>241</v>
      </c>
      <c r="B69" s="10">
        <v>-357000</v>
      </c>
      <c r="C69" s="5"/>
      <c r="D69" s="10">
        <v>-635000</v>
      </c>
      <c r="E69" s="5"/>
      <c r="F69" s="10">
        <v>-357000</v>
      </c>
      <c r="G69" s="9"/>
      <c r="H69" s="10">
        <v>-635000</v>
      </c>
    </row>
    <row r="70" spans="1:8" ht="18.75" hidden="1" customHeight="1">
      <c r="A70" s="114" t="s">
        <v>159</v>
      </c>
      <c r="B70" s="10"/>
      <c r="C70" s="5"/>
      <c r="D70" s="10"/>
      <c r="E70" s="5"/>
      <c r="F70" s="10"/>
      <c r="G70" s="9"/>
      <c r="H70" s="10"/>
    </row>
    <row r="71" spans="1:8" ht="18.75" hidden="1" customHeight="1">
      <c r="A71" s="114" t="s">
        <v>160</v>
      </c>
      <c r="B71" s="10"/>
      <c r="C71" s="5"/>
      <c r="D71" s="10">
        <v>0</v>
      </c>
      <c r="E71" s="5"/>
      <c r="F71" s="10"/>
      <c r="G71" s="9"/>
      <c r="H71" s="10">
        <v>0</v>
      </c>
    </row>
    <row r="72" spans="1:8" ht="18.75" hidden="1" customHeight="1">
      <c r="A72" s="114" t="s">
        <v>161</v>
      </c>
      <c r="B72" s="10"/>
      <c r="C72" s="5"/>
      <c r="D72" s="10"/>
      <c r="E72" s="5"/>
      <c r="F72" s="10"/>
      <c r="G72" s="9"/>
      <c r="H72" s="10"/>
    </row>
    <row r="73" spans="1:8" ht="18.75" hidden="1" customHeight="1">
      <c r="A73" s="114" t="s">
        <v>162</v>
      </c>
      <c r="B73" s="10"/>
      <c r="C73" s="5"/>
      <c r="D73" s="10"/>
      <c r="E73" s="5"/>
      <c r="F73" s="10"/>
      <c r="G73" s="9"/>
      <c r="H73" s="10"/>
    </row>
    <row r="74" spans="1:8" ht="18.75" hidden="1" customHeight="1">
      <c r="A74" s="114" t="s">
        <v>163</v>
      </c>
      <c r="B74" s="10"/>
      <c r="C74" s="5"/>
      <c r="D74" s="10"/>
      <c r="E74" s="5"/>
      <c r="F74" s="10"/>
      <c r="G74" s="9"/>
      <c r="H74" s="10"/>
    </row>
    <row r="75" spans="1:8" ht="18" hidden="1" customHeight="1">
      <c r="A75" s="130" t="s">
        <v>164</v>
      </c>
      <c r="B75" s="10"/>
      <c r="C75" s="5"/>
      <c r="D75" s="10"/>
      <c r="E75" s="5"/>
      <c r="F75" s="10"/>
      <c r="G75" s="9"/>
      <c r="H75" s="10"/>
    </row>
    <row r="76" spans="1:8" ht="18" hidden="1" customHeight="1">
      <c r="A76" s="130" t="s">
        <v>165</v>
      </c>
      <c r="B76" s="10"/>
      <c r="C76" s="5"/>
      <c r="D76" s="10"/>
      <c r="E76" s="5"/>
      <c r="F76" s="10"/>
      <c r="G76" s="9"/>
      <c r="H76" s="10"/>
    </row>
    <row r="77" spans="1:8" ht="18.75" hidden="1" customHeight="1">
      <c r="A77" s="114" t="s">
        <v>173</v>
      </c>
      <c r="B77" s="10"/>
      <c r="C77" s="5"/>
      <c r="D77" s="10">
        <v>0</v>
      </c>
      <c r="E77" s="5"/>
      <c r="F77" s="10"/>
      <c r="G77" s="9"/>
      <c r="H77" s="10">
        <v>0</v>
      </c>
    </row>
    <row r="78" spans="1:8" ht="18.75" customHeight="1">
      <c r="A78" s="114" t="s">
        <v>166</v>
      </c>
      <c r="B78" s="10">
        <v>-144400</v>
      </c>
      <c r="C78" s="5"/>
      <c r="D78" s="10">
        <v>-209400</v>
      </c>
      <c r="E78" s="5"/>
      <c r="F78" s="10">
        <v>0</v>
      </c>
      <c r="G78" s="9"/>
      <c r="H78" s="10">
        <v>0</v>
      </c>
    </row>
    <row r="79" spans="1:8" ht="18.75" customHeight="1">
      <c r="A79" s="114" t="s">
        <v>167</v>
      </c>
      <c r="B79" s="7">
        <v>-5397</v>
      </c>
      <c r="C79" s="7"/>
      <c r="D79" s="7">
        <v>-5579</v>
      </c>
      <c r="E79" s="7"/>
      <c r="F79" s="7">
        <v>-1608</v>
      </c>
      <c r="G79" s="65"/>
      <c r="H79" s="7">
        <v>-1915</v>
      </c>
    </row>
    <row r="80" spans="1:8" ht="18.75" customHeight="1">
      <c r="A80" s="114" t="s">
        <v>156</v>
      </c>
      <c r="B80" s="95">
        <v>-21856</v>
      </c>
      <c r="C80" s="104"/>
      <c r="D80" s="95">
        <v>-37363</v>
      </c>
      <c r="E80" s="104"/>
      <c r="F80" s="95">
        <v>-2500</v>
      </c>
      <c r="G80" s="65"/>
      <c r="H80" s="95">
        <v>-10608</v>
      </c>
    </row>
    <row r="81" spans="1:8" ht="18.75" customHeight="1">
      <c r="A81" s="131" t="s">
        <v>238</v>
      </c>
      <c r="B81" s="46">
        <f>SUM(B65:B80)</f>
        <v>-891553</v>
      </c>
      <c r="C81" s="67"/>
      <c r="D81" s="46">
        <f>SUM(D65:D80)</f>
        <v>-437906</v>
      </c>
      <c r="E81" s="67"/>
      <c r="F81" s="46">
        <f>SUM(F65:F80)</f>
        <v>-518008</v>
      </c>
      <c r="G81" s="67"/>
      <c r="H81" s="46">
        <f>SUM(H65:H80)</f>
        <v>-537087</v>
      </c>
    </row>
    <row r="82" spans="1:8" ht="18.75" customHeight="1">
      <c r="A82" s="119"/>
      <c r="B82" s="20"/>
      <c r="C82" s="8"/>
      <c r="D82" s="20"/>
      <c r="E82" s="8"/>
      <c r="F82" s="20"/>
      <c r="G82" s="129"/>
      <c r="H82" s="20"/>
    </row>
    <row r="83" spans="1:8" ht="18.75" customHeight="1">
      <c r="A83" s="119" t="s">
        <v>237</v>
      </c>
      <c r="B83" s="20"/>
      <c r="C83" s="8"/>
      <c r="D83" s="20"/>
      <c r="E83" s="8"/>
      <c r="F83" s="20"/>
      <c r="G83" s="129"/>
      <c r="H83" s="20"/>
    </row>
    <row r="84" spans="1:8" ht="18.75" customHeight="1">
      <c r="A84" s="119" t="s">
        <v>205</v>
      </c>
      <c r="B84" s="20">
        <v>158531</v>
      </c>
      <c r="C84" s="8"/>
      <c r="D84" s="20">
        <v>-175618</v>
      </c>
      <c r="E84" s="8"/>
      <c r="F84" s="20">
        <v>-76521</v>
      </c>
      <c r="G84" s="129"/>
      <c r="H84" s="20">
        <v>-170624</v>
      </c>
    </row>
    <row r="85" spans="1:8" ht="18.75" customHeight="1">
      <c r="A85" s="119" t="s">
        <v>206</v>
      </c>
      <c r="B85" s="84">
        <v>467</v>
      </c>
      <c r="C85" s="8"/>
      <c r="D85" s="84">
        <v>276</v>
      </c>
      <c r="E85" s="8"/>
      <c r="F85" s="84">
        <v>0</v>
      </c>
      <c r="G85" s="129"/>
      <c r="H85" s="84">
        <v>0</v>
      </c>
    </row>
    <row r="86" spans="1:8" ht="18.75" customHeight="1">
      <c r="A86" s="132" t="s">
        <v>239</v>
      </c>
      <c r="B86" s="99">
        <f>SUM(B84:B85)</f>
        <v>158998</v>
      </c>
      <c r="C86" s="100"/>
      <c r="D86" s="99">
        <f>SUM(D84:D85)</f>
        <v>-175342</v>
      </c>
      <c r="E86" s="100"/>
      <c r="F86" s="99">
        <f>SUM(F84:F85)</f>
        <v>-76521</v>
      </c>
      <c r="G86" s="101"/>
      <c r="H86" s="99">
        <f>SUM(H84:H85)</f>
        <v>-170624</v>
      </c>
    </row>
    <row r="87" spans="1:8" ht="18.75" customHeight="1">
      <c r="A87" s="119" t="s">
        <v>168</v>
      </c>
      <c r="B87" s="20">
        <f>+'BS_2-4'!H11</f>
        <v>401424</v>
      </c>
      <c r="C87" s="8"/>
      <c r="D87" s="20">
        <v>546505</v>
      </c>
      <c r="E87" s="8"/>
      <c r="F87" s="20">
        <f>+'BS_2-4'!L11</f>
        <v>91903</v>
      </c>
      <c r="G87" s="9"/>
      <c r="H87" s="20">
        <v>271919</v>
      </c>
    </row>
    <row r="88" spans="1:8" ht="18.75" customHeight="1" thickBot="1">
      <c r="A88" s="132" t="s">
        <v>169</v>
      </c>
      <c r="B88" s="102">
        <f>SUM(B86:B87)</f>
        <v>560422</v>
      </c>
      <c r="C88" s="8"/>
      <c r="D88" s="102">
        <f>SUM(D86:D87)</f>
        <v>371163</v>
      </c>
      <c r="E88" s="8"/>
      <c r="F88" s="102">
        <f>SUM(F86:F87)</f>
        <v>15382</v>
      </c>
      <c r="G88" s="9"/>
      <c r="H88" s="102">
        <f>SUM(H86:H87)</f>
        <v>101295</v>
      </c>
    </row>
    <row r="89" spans="1:8" ht="18.75" customHeight="1" thickTop="1"/>
  </sheetData>
  <mergeCells count="20">
    <mergeCell ref="B51:H51"/>
    <mergeCell ref="B47:D47"/>
    <mergeCell ref="F47:H47"/>
    <mergeCell ref="B48:D48"/>
    <mergeCell ref="F48:H48"/>
    <mergeCell ref="B49:D49"/>
    <mergeCell ref="F49:H49"/>
    <mergeCell ref="B7:D7"/>
    <mergeCell ref="F7:H7"/>
    <mergeCell ref="B9:H9"/>
    <mergeCell ref="A45:D45"/>
    <mergeCell ref="B46:D46"/>
    <mergeCell ref="F46:H46"/>
    <mergeCell ref="B6:D6"/>
    <mergeCell ref="F6:H6"/>
    <mergeCell ref="A3:D3"/>
    <mergeCell ref="B4:D4"/>
    <mergeCell ref="F4:H4"/>
    <mergeCell ref="B5:D5"/>
    <mergeCell ref="F5:H5"/>
  </mergeCells>
  <conditionalFormatting sqref="B59:F59">
    <cfRule type="expression" priority="12" stopIfTrue="1">
      <formula>"if(E11&gt;0,#,##0;(#,##0),"-")"</formula>
    </cfRule>
  </conditionalFormatting>
  <conditionalFormatting sqref="B52:H52 B53 G53:G59 B61:H63 G65:G78 G80">
    <cfRule type="expression" priority="2" stopIfTrue="1">
      <formula>"if(E11&gt;0,#,##0;(#,##0),"-")"</formula>
    </cfRule>
  </conditionalFormatting>
  <conditionalFormatting sqref="F53">
    <cfRule type="expression" priority="1" stopIfTrue="1">
      <formula>"if(E11&gt;0,#,##0;(#,##0),"-")"</formula>
    </cfRule>
  </conditionalFormatting>
  <conditionalFormatting sqref="H59">
    <cfRule type="expression" priority="3" stopIfTrue="1">
      <formula>"if(E11&gt;0,#,##0;(#,##0),"-")"</formula>
    </cfRule>
  </conditionalFormatting>
  <pageMargins left="0.8" right="0.8" top="0.48" bottom="0.5" header="0.5" footer="0.5"/>
  <pageSetup paperSize="9" scale="68" firstPageNumber="13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42" max="7" man="1"/>
  </rowBreaks>
  <customProperties>
    <customPr name="OrphanNamesChecked" r:id="rId2"/>
  </customProperties>
  <ignoredErrors>
    <ignoredError sqref="B87 F87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D4B27-27B3-4B21-A89D-D63ACE7947F8}">
  <dimension ref="A1:D6"/>
  <sheetViews>
    <sheetView workbookViewId="0"/>
  </sheetViews>
  <sheetFormatPr defaultRowHeight="14.4"/>
  <sheetData>
    <row r="1" spans="1:4">
      <c r="A1">
        <v>1785829083428</v>
      </c>
      <c r="B1" t="s">
        <v>248</v>
      </c>
      <c r="C1" t="s">
        <v>249</v>
      </c>
      <c r="D1">
        <v>5</v>
      </c>
    </row>
    <row r="2" spans="1:4">
      <c r="A2">
        <v>1785829084197</v>
      </c>
      <c r="B2" t="s">
        <v>250</v>
      </c>
      <c r="C2" t="s">
        <v>251</v>
      </c>
      <c r="D2" t="s">
        <v>252</v>
      </c>
    </row>
    <row r="3" spans="1:4">
      <c r="A3">
        <v>1785829084215</v>
      </c>
      <c r="B3" t="s">
        <v>250</v>
      </c>
      <c r="C3" t="s">
        <v>253</v>
      </c>
      <c r="D3" t="s">
        <v>254</v>
      </c>
    </row>
    <row r="4" spans="1:4">
      <c r="A4">
        <v>1785829084215</v>
      </c>
      <c r="B4" t="s">
        <v>250</v>
      </c>
      <c r="C4" t="s">
        <v>255</v>
      </c>
      <c r="D4" t="s">
        <v>256</v>
      </c>
    </row>
    <row r="5" spans="1:4">
      <c r="A5">
        <v>1785829084215</v>
      </c>
      <c r="B5" t="s">
        <v>250</v>
      </c>
      <c r="C5" t="s">
        <v>257</v>
      </c>
      <c r="D5" t="s">
        <v>258</v>
      </c>
    </row>
    <row r="6" spans="1:4">
      <c r="A6">
        <v>1785829084215</v>
      </c>
      <c r="B6" t="s">
        <v>250</v>
      </c>
      <c r="C6" t="s">
        <v>259</v>
      </c>
      <c r="D6" t="s">
        <v>260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97504-8441-46A1-912E-21A19D071626}">
  <dimension ref="A1:D1"/>
  <sheetViews>
    <sheetView workbookViewId="0"/>
  </sheetViews>
  <sheetFormatPr defaultRowHeight="14.4"/>
  <sheetData>
    <row r="1" spans="1:4">
      <c r="A1">
        <v>1785829083692</v>
      </c>
      <c r="B1" t="s">
        <v>248</v>
      </c>
      <c r="C1" t="s">
        <v>249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A6A4A-6D3B-4EEB-B4E8-E738846E848E}">
  <dimension ref="A1:D1"/>
  <sheetViews>
    <sheetView workbookViewId="0"/>
  </sheetViews>
  <sheetFormatPr defaultRowHeight="14.4"/>
  <sheetData>
    <row r="1" spans="1:4">
      <c r="A1">
        <v>1785829083931</v>
      </c>
      <c r="B1" t="s">
        <v>248</v>
      </c>
      <c r="C1" t="s">
        <v>249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E68ED-C358-4B02-88D1-A4472C201681}">
  <dimension ref="A1:D1"/>
  <sheetViews>
    <sheetView workbookViewId="0"/>
  </sheetViews>
  <sheetFormatPr defaultRowHeight="14.4"/>
  <sheetData>
    <row r="1" spans="1:4">
      <c r="A1">
        <v>1785829084170</v>
      </c>
      <c r="B1" t="s">
        <v>248</v>
      </c>
      <c r="C1" t="s">
        <v>249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13c092d9-6681-4d0e-88a5-172c960dfefd" dataSnipperSheetDeleted="false" guid="4ca28c84-5485-4ed5-a2e4-a30ce187f418" revision="2">
  <settings xmlns="" guid="f753a349-40e4-49f0-8a39-48daf480da14">
    <setting type="boolean" value="True" name="embed-documents" guid="9f6d97db-690f-4d88-bca8-430b150850dc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e0d948-3173-4f36-85b3-6d45828d128f">
      <Terms xmlns="http://schemas.microsoft.com/office/infopath/2007/PartnerControls"/>
    </lcf76f155ced4ddcb4097134ff3c332f>
    <TaxCatchAll xmlns="b33acc88-960f-4983-a496-34866889f30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86BC59CEC11EA4FA18C640266C59BAF" ma:contentTypeVersion="14" ma:contentTypeDescription="สร้างเอกสารใหม่" ma:contentTypeScope="" ma:versionID="c46b957f77a7b0647ec1fae336973350">
  <xsd:schema xmlns:xsd="http://www.w3.org/2001/XMLSchema" xmlns:xs="http://www.w3.org/2001/XMLSchema" xmlns:p="http://schemas.microsoft.com/office/2006/metadata/properties" xmlns:ns2="c6e0d948-3173-4f36-85b3-6d45828d128f" xmlns:ns3="b33acc88-960f-4983-a496-34866889f303" targetNamespace="http://schemas.microsoft.com/office/2006/metadata/properties" ma:root="true" ma:fieldsID="18ea454b1012b64d772663bc5fc01b40" ns2:_="" ns3:_="">
    <xsd:import namespace="c6e0d948-3173-4f36-85b3-6d45828d128f"/>
    <xsd:import namespace="b33acc88-960f-4983-a496-34866889f3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0d948-3173-4f36-85b3-6d45828d1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9438b039-df2c-4423-bcc4-369c22712d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3acc88-960f-4983-a496-34866889f3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f21c50d-9353-4a0c-91f8-aa4a784f45e9}" ma:internalName="TaxCatchAll" ma:showField="CatchAllData" ma:web="b33acc88-960f-4983-a496-34866889f3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" xmlMigrated="true" guid="2e446af8-5250-4043-9b54-06c3fec250bb" revision="3"/>
</file>

<file path=customXml/itemProps1.xml><?xml version="1.0" encoding="utf-8"?>
<ds:datastoreItem xmlns:ds="http://schemas.openxmlformats.org/officeDocument/2006/customXml" ds:itemID="{CBA9E0CE-CA59-45B6-802C-0B2FB3B50F44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1CA836B1-FF60-4A2F-AD1B-E8C35299D5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0FD219-942C-4208-81FD-F9C36CF454E8}">
  <ds:schemaRefs>
    <ds:schemaRef ds:uri="b33acc88-960f-4983-a496-34866889f303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c6e0d948-3173-4f36-85b3-6d45828d128f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1C4AA070-7453-42F5-BE8B-C5B5C46661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e0d948-3173-4f36-85b3-6d45828d128f"/>
    <ds:schemaRef ds:uri="b33acc88-960f-4983-a496-34866889f3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E65583B6-6EA6-41DA-801F-222A531AA2D7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BS_2-4</vt:lpstr>
      <vt:lpstr>PL_5-6</vt:lpstr>
      <vt:lpstr>PL_7-8</vt:lpstr>
      <vt:lpstr>SH_9</vt:lpstr>
      <vt:lpstr>SH_10</vt:lpstr>
      <vt:lpstr>SH_11</vt:lpstr>
      <vt:lpstr>SH_12</vt:lpstr>
      <vt:lpstr>CF_13-14</vt:lpstr>
      <vt:lpstr>'BS_2-4'!Print_Area</vt:lpstr>
      <vt:lpstr>'CF_13-14'!Print_Area</vt:lpstr>
      <vt:lpstr>'PL_5-6'!Print_Area</vt:lpstr>
      <vt:lpstr>'PL_7-8'!Print_Area</vt:lpstr>
      <vt:lpstr>SH_10!Print_Area</vt:lpstr>
      <vt:lpstr>SH_11!Print_Area</vt:lpstr>
      <vt:lpstr>SH_12!Print_Area</vt:lpstr>
      <vt:lpstr>SH_9!Print_Area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Monsicha, Sud-ied</dc:creator>
  <cp:keywords/>
  <dc:description/>
  <cp:lastModifiedBy>Kruemas Boonkoey (BBGI-KMB)</cp:lastModifiedBy>
  <cp:revision/>
  <cp:lastPrinted>2026-08-04T07:38:45Z</cp:lastPrinted>
  <dcterms:created xsi:type="dcterms:W3CDTF">2021-05-07T07:05:49Z</dcterms:created>
  <dcterms:modified xsi:type="dcterms:W3CDTF">2026-08-05T05:15:16Z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0x010100686BC59CEC11EA4FA18C640266C59BAF</vt:lpwstr>
  </property>
  <property fmtid="{D5CDD505-2E9C-101B-9397-08002B2CF9AE}" pid="3" name="MediaServiceImageTags">
    <vt:lpwstr/>
  </property>
</Properties>
</file>