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AC-GL_Job\การนำส่งงบการเงินลง SET Link\02'2026 (ประชุม 13.08.26)\V5. ยื่นset\"/>
    </mc:Choice>
  </mc:AlternateContent>
  <xr:revisionPtr revIDLastSave="0" documentId="13_ncr:1_{AA124485-4690-4397-90C6-292BE0157220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S PL (2-8)" sheetId="1" r:id="rId1"/>
    <sheet name="SH1 (9)" sheetId="4" r:id="rId2"/>
    <sheet name="SH1-2 (10)" sheetId="8" r:id="rId3"/>
    <sheet name="CF (11-12)" sheetId="7" r:id="rId4"/>
  </sheets>
  <definedNames>
    <definedName name="_xlnm.Print_Area" localSheetId="0">'BS PL (2-8)'!$A$1:$E$150</definedName>
    <definedName name="_xlnm.Print_Area" localSheetId="3">'CF (11-12)'!$A$1:$E$61</definedName>
    <definedName name="_xlnm.Print_Area" localSheetId="1">'SH1 (9)'!$A$1:$M$22</definedName>
    <definedName name="_xlnm.Print_Area" localSheetId="2">'SH1-2 (10)'!$A$1:$M$17</definedName>
    <definedName name="Title2nd" localSheetId="0">'BS PL (2-8)'!$A$1</definedName>
    <definedName name="Title2nd" localSheetId="3">'CF (11-12)'!#REF!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6" i="8" l="1"/>
  <c r="M16" i="8"/>
  <c r="K16" i="8"/>
  <c r="I16" i="8"/>
  <c r="G16" i="8"/>
  <c r="E16" i="8"/>
  <c r="M19" i="4" l="1"/>
  <c r="M18" i="4"/>
  <c r="M17" i="4"/>
  <c r="M13" i="4"/>
  <c r="M9" i="4"/>
  <c r="M21" i="4" l="1"/>
  <c r="C21" i="4"/>
  <c r="E21" i="4"/>
  <c r="G21" i="4"/>
  <c r="I21" i="4"/>
  <c r="K21" i="4"/>
  <c r="C56" i="7"/>
  <c r="E14" i="1" l="1"/>
  <c r="C14" i="8" l="1"/>
  <c r="E53" i="7"/>
  <c r="C53" i="7"/>
  <c r="E74" i="1"/>
  <c r="C74" i="1"/>
  <c r="E51" i="1"/>
  <c r="C51" i="1"/>
  <c r="E45" i="1"/>
  <c r="C45" i="1"/>
  <c r="E22" i="1"/>
  <c r="E24" i="1" s="1"/>
  <c r="C22" i="1"/>
  <c r="C14" i="1"/>
  <c r="E43" i="7"/>
  <c r="C43" i="7"/>
  <c r="E53" i="1" l="1"/>
  <c r="E76" i="1" s="1"/>
  <c r="C53" i="1"/>
  <c r="C76" i="1" s="1"/>
  <c r="C24" i="1"/>
  <c r="E12" i="7"/>
  <c r="C12" i="7"/>
  <c r="E11" i="7"/>
  <c r="C11" i="7"/>
  <c r="E107" i="1" l="1"/>
  <c r="C107" i="1"/>
  <c r="E96" i="1"/>
  <c r="C96" i="1"/>
  <c r="E90" i="1"/>
  <c r="C90" i="1"/>
  <c r="E143" i="1"/>
  <c r="C143" i="1"/>
  <c r="C132" i="1"/>
  <c r="E132" i="1"/>
  <c r="E126" i="1"/>
  <c r="C126" i="1"/>
  <c r="K14" i="8"/>
  <c r="M13" i="8"/>
  <c r="M9" i="8"/>
  <c r="E134" i="1" l="1"/>
  <c r="E136" i="1" s="1"/>
  <c r="E138" i="1" s="1"/>
  <c r="C134" i="1"/>
  <c r="C98" i="1"/>
  <c r="C100" i="1" s="1"/>
  <c r="E98" i="1"/>
  <c r="E100" i="1" s="1"/>
  <c r="E102" i="1" s="1"/>
  <c r="E9" i="7" l="1"/>
  <c r="E18" i="7" s="1"/>
  <c r="E29" i="7" s="1"/>
  <c r="E110" i="1"/>
  <c r="E146" i="1"/>
  <c r="C102" i="1"/>
  <c r="C136" i="1"/>
  <c r="C110" i="1" l="1"/>
  <c r="C138" i="1"/>
  <c r="E55" i="7"/>
  <c r="E57" i="7" s="1"/>
  <c r="C9" i="7" l="1"/>
  <c r="C18" i="7" s="1"/>
  <c r="C29" i="7" s="1"/>
  <c r="I12" i="8"/>
  <c r="C146" i="1"/>
  <c r="M12" i="8" l="1"/>
  <c r="M14" i="8" s="1"/>
  <c r="I14" i="8"/>
  <c r="C55" i="7" l="1"/>
  <c r="C57" i="7" s="1"/>
</calcChain>
</file>

<file path=xl/sharedStrings.xml><?xml version="1.0" encoding="utf-8"?>
<sst xmlns="http://schemas.openxmlformats.org/spreadsheetml/2006/main" count="233" uniqueCount="146">
  <si>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</si>
  <si>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</si>
  <si>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</si>
  <si>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</si>
  <si>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</si>
  <si>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</si>
  <si>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</si>
  <si>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</si>
  <si>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</si>
  <si>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</si>
  <si>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</si>
  <si>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</si>
  <si>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</si>
  <si>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</si>
  <si>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</si>
  <si>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</si>
  <si>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</si>
  <si>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</si>
  <si>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</si>
  <si>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</si>
  <si>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</si>
  <si>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</si>
  <si>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</si>
  <si>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</si>
  <si>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</si>
  <si>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lease liabilities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</si>
  <si>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</si>
  <si>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</si>
  <si>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</si>
  <si>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</si>
  <si>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</si>
  <si>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</si>
  <si>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</si>
  <si>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</si>
  <si>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</si>
  <si>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</si>
  <si>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</si>
  <si>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</si>
  <si>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</si>
  <si>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</si>
  <si>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</si>
  <si>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</si>
  <si>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Finance costs</t>
  </si>
  <si>
    <t>Other comprehensive income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</si>
  <si>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</si>
  <si>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</si>
  <si>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</si>
  <si>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</si>
  <si>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</si>
  <si>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</si>
  <si>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</si>
  <si>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</si>
  <si>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</si>
  <si>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</si>
  <si>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</si>
  <si>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</si>
  <si>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</si>
  <si>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</si>
  <si>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</si>
  <si>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</si>
  <si>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</si>
  <si>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</si>
  <si>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</si>
  <si>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</si>
  <si>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</si>
  <si>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</si>
  <si>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Statement of changes in equity (Unaudited)</t>
  </si>
  <si>
    <t>Statement of comprehensive income (Unaudited)</t>
  </si>
  <si>
    <t>Transactions with owners, recorded directly in equity</t>
  </si>
  <si>
    <t>(Unaudited)</t>
  </si>
  <si>
    <t>Statement of cash flows (Unaudited)</t>
  </si>
  <si>
    <t/>
  </si>
  <si>
    <t>Net foreign exchange gain</t>
  </si>
  <si>
    <t>Dividend paid to owners of the Company</t>
  </si>
  <si>
    <t>Lease liabilities</t>
  </si>
  <si>
    <t xml:space="preserve">  Appropriated</t>
  </si>
  <si>
    <t xml:space="preserve">     Legal reserve</t>
  </si>
  <si>
    <t>Other current financial liabilities</t>
  </si>
  <si>
    <t xml:space="preserve">Payments for acquisition of plant and equipment </t>
  </si>
  <si>
    <t>Payments for acquisition of intangible asstes</t>
  </si>
  <si>
    <t>Other components of equity</t>
  </si>
  <si>
    <t>Items that will be reclassified subsequently to profit or loss</t>
  </si>
  <si>
    <t>Total items that will be reclassified subsequently to profit or loss</t>
  </si>
  <si>
    <t>Cash flow</t>
  </si>
  <si>
    <t>hedge reserve</t>
  </si>
  <si>
    <t>30 June</t>
  </si>
  <si>
    <t>Loss on inventories devaluation</t>
  </si>
  <si>
    <t>Cash and cash equivalents at 30 June</t>
  </si>
  <si>
    <t>Three-month period ended</t>
  </si>
  <si>
    <t>Six-month period ended</t>
  </si>
  <si>
    <t>Six-month period ended 30 June 2025</t>
  </si>
  <si>
    <t>Balance at 1 January 2025</t>
  </si>
  <si>
    <t>Balance at 30 June 2025</t>
  </si>
  <si>
    <t>Long-term loans from financial institutions</t>
  </si>
  <si>
    <t>Profit (loss) from operating activities</t>
  </si>
  <si>
    <t>Profit (loss) for the period</t>
  </si>
  <si>
    <t xml:space="preserve">Earnings (loss) per share </t>
  </si>
  <si>
    <t>Basic earnings (loss) per share</t>
  </si>
  <si>
    <t xml:space="preserve">Other comprehensive income </t>
  </si>
  <si>
    <t>Gain (loss) on cash flow hedges</t>
  </si>
  <si>
    <t>Total comprehensive income (expense) for the period</t>
  </si>
  <si>
    <t>Interest received</t>
  </si>
  <si>
    <t>Repayment of long-term loans from financial institutions</t>
  </si>
  <si>
    <t xml:space="preserve">Non-cash transaction </t>
  </si>
  <si>
    <t>(Gain) loss on disposal of plant and equipment</t>
  </si>
  <si>
    <t>Net increase (decrease) in cash and cash equivalents</t>
  </si>
  <si>
    <t xml:space="preserve">  Authorised share capital</t>
  </si>
  <si>
    <t xml:space="preserve">  (670,000,000 ordinary shares, par value at Baht 0.5 per share)</t>
  </si>
  <si>
    <t xml:space="preserve">  Issued and paid-up share capital</t>
  </si>
  <si>
    <t xml:space="preserve">    Loss</t>
  </si>
  <si>
    <t>Six-month period ended 30 June 2026</t>
  </si>
  <si>
    <t>Balance at 1 January 2026</t>
  </si>
  <si>
    <t>Balance at 30 June 2026</t>
  </si>
  <si>
    <t>Proceeds from long-term loans from financial institutions</t>
  </si>
  <si>
    <t xml:space="preserve">Loss per share </t>
  </si>
  <si>
    <t>Basic loss per share</t>
  </si>
  <si>
    <t xml:space="preserve">  (680,950,000 ordinary shares, par value at Baht 0.5 per share)</t>
  </si>
  <si>
    <t>Loss on cash flow hedges</t>
  </si>
  <si>
    <t>Loss for the period</t>
  </si>
  <si>
    <t>Loss from operating activities</t>
  </si>
  <si>
    <t>Advance payment for purchase of assets</t>
  </si>
  <si>
    <t>Income</t>
  </si>
  <si>
    <t>Revenue from sale of goods</t>
  </si>
  <si>
    <t>Total income</t>
  </si>
  <si>
    <t>Cost of sales of goods</t>
  </si>
  <si>
    <t>Profit (loss) before income tax income</t>
  </si>
  <si>
    <t>Income tax income</t>
  </si>
  <si>
    <t>Loss before income tax income</t>
  </si>
  <si>
    <t>Comprehensive income (expense) for the period</t>
  </si>
  <si>
    <t>Proceeds from sales of equipment</t>
  </si>
  <si>
    <t xml:space="preserve">    from financial institutions</t>
  </si>
  <si>
    <t>Net cash from financing activities</t>
  </si>
  <si>
    <t xml:space="preserve">   from financial institutions</t>
  </si>
  <si>
    <t>Net cash from operating activities</t>
  </si>
  <si>
    <t xml:space="preserve">Increase in bank overdrafts and short-term loans </t>
  </si>
  <si>
    <t>Bank overdrafts and short-term loans</t>
  </si>
  <si>
    <t xml:space="preserve">Current portion of long-term loans from </t>
  </si>
  <si>
    <t xml:space="preserve">   financial institutions</t>
  </si>
  <si>
    <t>Other comprehensive income (expense) for the period, net of tax</t>
  </si>
  <si>
    <t xml:space="preserve">   Distributions to owners</t>
  </si>
  <si>
    <t xml:space="preserve">   Dividends</t>
  </si>
  <si>
    <t xml:space="preserve">   Total distributions to owners</t>
  </si>
  <si>
    <t xml:space="preserve">    Other comprehensive income (expense)</t>
  </si>
  <si>
    <t>Adjustments to reconcile loss to cash receipts</t>
  </si>
  <si>
    <t>Increase in right-of-use assets</t>
  </si>
  <si>
    <t>Payables for purchase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</si>
</sst>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;\(#,##0.00\);&quot;-&quot;;@"/>
    <numFmt numFmtId="192" formatCode="#,##0;\(#,##0\)"/>
    <numFmt numFmtId="193" formatCode="#,##0.000;\-#,##0.000"/>
    <numFmt numFmtId="194" formatCode="_(* #,##0.000_);_(* \(#,##0.00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15" fillId="0" borderId="0"/>
  </cellStyleXfs>
  <cellXfs count="110">
    <xf numFmtId="0" fontId="0" fillId="0" borderId="0" xfId="0"/>
    <xf numFmtId="189" fontId="0" fillId="0" borderId="0" xfId="1" applyNumberFormat="1" applyFont="1" applyFill="1"/>
    <xf numFmtId="189" fontId="0" fillId="0" borderId="2" xfId="1" applyNumberFormat="1" applyFont="1" applyFill="1" applyBorder="1"/>
    <xf numFmtId="189" fontId="0" fillId="0" borderId="0" xfId="1" applyNumberFormat="1" applyFont="1" applyFill="1" applyBorder="1"/>
    <xf numFmtId="189" fontId="0" fillId="0" borderId="4" xfId="1" applyNumberFormat="1" applyFont="1" applyFill="1" applyBorder="1"/>
    <xf numFmtId="37" fontId="0" fillId="0" borderId="0" xfId="0" applyNumberFormat="1"/>
    <xf numFmtId="189" fontId="6" fillId="0" borderId="1" xfId="1" applyNumberFormat="1" applyFont="1" applyFill="1" applyBorder="1"/>
    <xf numFmtId="37" fontId="6" fillId="0" borderId="1" xfId="0" applyNumberFormat="1" applyFont="1" applyBorder="1"/>
    <xf numFmtId="37" fontId="6" fillId="0" borderId="0" xfId="0" applyNumberFormat="1" applyFont="1"/>
    <xf numFmtId="189" fontId="6" fillId="0" borderId="0" xfId="1" applyNumberFormat="1" applyFont="1" applyFill="1" applyBorder="1"/>
    <xf numFmtId="190" fontId="0" fillId="0" borderId="0" xfId="0" applyNumberFormat="1"/>
    <xf numFmtId="189" fontId="6" fillId="0" borderId="3" xfId="1" applyNumberFormat="1" applyFont="1" applyFill="1" applyBorder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87" fontId="0" fillId="0" borderId="0" xfId="0" applyNumberFormat="1"/>
    <xf numFmtId="189" fontId="6" fillId="0" borderId="0" xfId="1" applyNumberFormat="1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89" fontId="6" fillId="0" borderId="2" xfId="1" applyNumberFormat="1" applyFont="1" applyFill="1" applyBorder="1"/>
    <xf numFmtId="189" fontId="6" fillId="0" borderId="5" xfId="1" applyNumberFormat="1" applyFont="1" applyFill="1" applyBorder="1"/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0" fontId="4" fillId="0" borderId="0" xfId="0" applyFont="1"/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wrapText="1"/>
    </xf>
    <xf numFmtId="188" fontId="0" fillId="0" borderId="0" xfId="1" quotePrefix="1" applyFont="1" applyFill="1" applyAlignment="1">
      <alignment horizontal="centerContinuous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89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6" fillId="0" borderId="1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3" fontId="6" fillId="0" borderId="0" xfId="0" applyNumberFormat="1" applyFont="1"/>
    <xf numFmtId="189" fontId="7" fillId="0" borderId="0" xfId="1" applyNumberFormat="1" applyFont="1" applyFill="1" applyAlignment="1">
      <alignment horizontal="right"/>
    </xf>
    <xf numFmtId="189" fontId="7" fillId="0" borderId="4" xfId="1" applyNumberFormat="1" applyFont="1" applyFill="1" applyBorder="1" applyAlignment="1">
      <alignment horizontal="right"/>
    </xf>
    <xf numFmtId="189" fontId="7" fillId="0" borderId="4" xfId="1" applyNumberFormat="1" applyFont="1" applyFill="1" applyBorder="1"/>
    <xf numFmtId="0" fontId="6" fillId="0" borderId="0" xfId="0" quotePrefix="1" applyFont="1"/>
    <xf numFmtId="189" fontId="6" fillId="0" borderId="2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92" fontId="12" fillId="0" borderId="0" xfId="4" applyNumberFormat="1" applyFont="1" applyAlignment="1">
      <alignment horizontal="center" vertical="center"/>
    </xf>
    <xf numFmtId="189" fontId="6" fillId="0" borderId="4" xfId="1" applyNumberFormat="1" applyFont="1" applyFill="1" applyBorder="1"/>
    <xf numFmtId="189" fontId="4" fillId="0" borderId="0" xfId="1" applyNumberFormat="1" applyFont="1" applyFill="1"/>
    <xf numFmtId="189" fontId="0" fillId="0" borderId="0" xfId="1" applyNumberFormat="1" applyFont="1" applyFill="1" applyAlignment="1">
      <alignment horizontal="centerContinuous"/>
    </xf>
    <xf numFmtId="189" fontId="0" fillId="0" borderId="3" xfId="1" applyNumberFormat="1" applyFont="1" applyFill="1" applyBorder="1"/>
    <xf numFmtId="0" fontId="14" fillId="0" borderId="0" xfId="0" applyFont="1"/>
    <xf numFmtId="0" fontId="13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189" fontId="0" fillId="0" borderId="0" xfId="1" applyNumberFormat="1" applyFont="1" applyFill="1" applyBorder="1" applyAlignment="1">
      <alignment horizontal="right"/>
    </xf>
    <xf numFmtId="191" fontId="6" fillId="0" borderId="0" xfId="3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189" fontId="6" fillId="0" borderId="4" xfId="1" applyNumberFormat="1" applyFont="1" applyFill="1" applyBorder="1" applyAlignment="1">
      <alignment horizontal="right"/>
    </xf>
    <xf numFmtId="189" fontId="7" fillId="0" borderId="0" xfId="1" applyNumberFormat="1" applyFont="1" applyFill="1"/>
    <xf numFmtId="189" fontId="0" fillId="0" borderId="0" xfId="1" applyNumberFormat="1" applyFont="1" applyFill="1" applyBorder="1" applyAlignment="1"/>
    <xf numFmtId="187" fontId="0" fillId="0" borderId="0" xfId="1" applyNumberFormat="1" applyFont="1" applyFill="1"/>
    <xf numFmtId="187" fontId="7" fillId="0" borderId="0" xfId="1" applyNumberFormat="1" applyFont="1" applyFill="1"/>
    <xf numFmtId="187" fontId="6" fillId="0" borderId="0" xfId="1" applyNumberFormat="1" applyFont="1" applyFill="1" applyBorder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4" xfId="1" applyNumberFormat="1" applyFont="1" applyFill="1" applyBorder="1"/>
    <xf numFmtId="187" fontId="6" fillId="0" borderId="4" xfId="1" applyNumberFormat="1" applyFont="1" applyFill="1" applyBorder="1" applyAlignment="1">
      <alignment horizontal="right"/>
    </xf>
    <xf numFmtId="187" fontId="6" fillId="0" borderId="4" xfId="1" applyNumberFormat="1" applyFont="1" applyFill="1" applyBorder="1"/>
    <xf numFmtId="187" fontId="7" fillId="0" borderId="0" xfId="1" applyNumberFormat="1" applyFont="1" applyFill="1" applyBorder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187" fontId="6" fillId="0" borderId="0" xfId="0" applyNumberFormat="1" applyFont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87" fontId="7" fillId="0" borderId="0" xfId="1" applyNumberFormat="1" applyFont="1" applyFill="1" applyBorder="1" applyAlignment="1">
      <alignment horizontal="right" vertical="center"/>
    </xf>
    <xf numFmtId="187" fontId="16" fillId="0" borderId="0" xfId="6" applyNumberFormat="1" applyFont="1" applyAlignment="1">
      <alignment vertical="center"/>
    </xf>
    <xf numFmtId="0" fontId="4" fillId="0" borderId="0" xfId="0" applyFont="1" applyAlignment="1">
      <alignment horizontal="center"/>
    </xf>
    <xf numFmtId="188" fontId="6" fillId="0" borderId="0" xfId="1" applyFont="1"/>
    <xf numFmtId="188" fontId="6" fillId="0" borderId="0" xfId="3" applyNumberFormat="1" applyFont="1" applyBorder="1" applyAlignment="1">
      <alignment horizontal="right" vertical="center"/>
    </xf>
    <xf numFmtId="39" fontId="6" fillId="0" borderId="0" xfId="3" applyNumberFormat="1" applyFont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/>
    <xf numFmtId="0" fontId="4" fillId="0" borderId="0" xfId="0" applyFont="1" applyAlignment="1">
      <alignment horizontal="center"/>
    </xf>
    <xf numFmtId="0" fontId="0" fillId="0" borderId="0" xfId="0" applyFont="1"/>
    <xf numFmtId="0" fontId="4" fillId="0" borderId="0" xfId="0" applyFont="1" applyAlignment="1">
      <alignment horizontal="center"/>
    </xf>
    <xf numFmtId="190" fontId="0" fillId="0" borderId="3" xfId="0" applyNumberFormat="1" applyBorder="1"/>
    <xf numFmtId="37" fontId="0" fillId="0" borderId="0" xfId="0" applyNumberFormat="1" applyBorder="1"/>
    <xf numFmtId="0" fontId="0" fillId="0" borderId="0" xfId="0" applyBorder="1"/>
    <xf numFmtId="0" fontId="4" fillId="0" borderId="0" xfId="0" applyFont="1" applyAlignment="1"/>
    <xf numFmtId="189" fontId="0" fillId="0" borderId="0" xfId="1" applyNumberFormat="1" applyFont="1"/>
    <xf numFmtId="193" fontId="6" fillId="0" borderId="2" xfId="3" applyNumberFormat="1" applyFont="1" applyBorder="1" applyAlignment="1">
      <alignment horizontal="right" vertical="center"/>
    </xf>
    <xf numFmtId="194" fontId="6" fillId="0" borderId="2" xfId="1" applyNumberFormat="1" applyFont="1" applyBorder="1"/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4" xr:uid="{00000000-0005-0000-0000-000003000000}"/>
    <cellStyle name="Normal 2 10 4" xfId="6" xr:uid="{E09AE84F-8C1D-4E92-AF0F-4885ADD58C62}"/>
    <cellStyle name="Normal 3" xfId="3" xr:uid="{00000000-0005-0000-0000-000004000000}"/>
    <cellStyle name="Normal 4" xfId="5" xr:uid="{00000000-0005-0000-0000-000005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0"/>
  <sheetViews>
    <sheetView tabSelected="1" topLeftCell="A136" zoomScaleNormal="100" zoomScaleSheetLayoutView="100" workbookViewId="0">
      <selection activeCell="I114" sqref="I114"/>
    </sheetView>
  </sheetViews>
  <sheetFormatPr defaultColWidth="9.109375" defaultRowHeight="20.25" customHeight="1" x14ac:dyDescent="0.25"/>
  <cols>
    <col min="1" max="1" width="50.5546875" customWidth="1"/>
    <col min="2" max="2" width="10.21875" style="14" customWidth="1"/>
    <col min="3" max="3" width="15.5546875" bestFit="1" customWidth="1"/>
    <col min="4" max="4" width="1.5546875" customWidth="1"/>
    <col min="5" max="5" width="15.5546875" bestFit="1" customWidth="1"/>
    <col min="6" max="6" width="14.109375" customWidth="1"/>
  </cols>
  <sheetData>
    <row r="1" spans="1:6" ht="20.25" customHeight="1" x14ac:dyDescent="0.3">
      <c r="A1" s="17" t="s">
        <v>0</v>
      </c>
    </row>
    <row r="2" spans="1:6" ht="20.25" customHeight="1" x14ac:dyDescent="0.3">
      <c r="A2" s="18" t="s">
        <v>1</v>
      </c>
    </row>
    <row r="3" spans="1:6" ht="20.25" customHeight="1" x14ac:dyDescent="0.3">
      <c r="A3" s="18"/>
    </row>
    <row r="4" spans="1:6" s="19" customFormat="1" ht="20.25" customHeight="1" x14ac:dyDescent="0.3">
      <c r="B4" s="20"/>
      <c r="C4" s="60" t="s">
        <v>85</v>
      </c>
      <c r="D4" s="61"/>
      <c r="E4" s="60" t="s">
        <v>2</v>
      </c>
    </row>
    <row r="5" spans="1:6" ht="20.25" customHeight="1" x14ac:dyDescent="0.25">
      <c r="A5" s="19" t="s">
        <v>3</v>
      </c>
      <c r="B5" s="14" t="s">
        <v>4</v>
      </c>
      <c r="C5" s="21">
        <v>2026</v>
      </c>
      <c r="D5" s="21"/>
      <c r="E5" s="21">
        <v>2025</v>
      </c>
    </row>
    <row r="6" spans="1:6" ht="20.25" customHeight="1" x14ac:dyDescent="0.25">
      <c r="A6" s="19"/>
      <c r="C6" s="21" t="s">
        <v>69</v>
      </c>
      <c r="D6" s="21"/>
      <c r="E6" s="21"/>
    </row>
    <row r="7" spans="1:6" ht="20.25" customHeight="1" x14ac:dyDescent="0.25">
      <c r="C7" s="108" t="s">
        <v>5</v>
      </c>
      <c r="D7" s="108"/>
      <c r="E7" s="108"/>
    </row>
    <row r="8" spans="1:6" ht="20.25" customHeight="1" x14ac:dyDescent="0.3">
      <c r="A8" s="22" t="s">
        <v>6</v>
      </c>
      <c r="C8" s="5"/>
      <c r="D8" s="5"/>
      <c r="E8" s="5"/>
    </row>
    <row r="9" spans="1:6" ht="20.25" customHeight="1" x14ac:dyDescent="0.25">
      <c r="A9" t="s">
        <v>7</v>
      </c>
      <c r="B9" s="62"/>
      <c r="C9" s="1">
        <v>32413056</v>
      </c>
      <c r="D9" s="1"/>
      <c r="E9" s="1">
        <v>93559056</v>
      </c>
      <c r="F9" s="90"/>
    </row>
    <row r="10" spans="1:6" ht="20.25" customHeight="1" x14ac:dyDescent="0.25">
      <c r="A10" t="s">
        <v>8</v>
      </c>
      <c r="B10" s="62">
        <v>4</v>
      </c>
      <c r="C10" s="1">
        <v>117192292</v>
      </c>
      <c r="D10" s="1"/>
      <c r="E10" s="1">
        <v>37630084</v>
      </c>
      <c r="F10" s="90"/>
    </row>
    <row r="11" spans="1:6" ht="20.25" customHeight="1" x14ac:dyDescent="0.25">
      <c r="A11" t="s">
        <v>9</v>
      </c>
      <c r="C11" s="1">
        <v>17432821</v>
      </c>
      <c r="D11" s="1"/>
      <c r="E11" s="1">
        <v>16331623</v>
      </c>
      <c r="F11" s="90"/>
    </row>
    <row r="12" spans="1:6" ht="20.25" customHeight="1" x14ac:dyDescent="0.25">
      <c r="A12" t="s">
        <v>10</v>
      </c>
      <c r="B12" s="62"/>
      <c r="C12" s="1">
        <v>217795968</v>
      </c>
      <c r="D12" s="1"/>
      <c r="E12" s="1">
        <v>192861191</v>
      </c>
      <c r="F12" s="90"/>
    </row>
    <row r="13" spans="1:6" ht="20.25" customHeight="1" x14ac:dyDescent="0.25">
      <c r="A13" t="s">
        <v>11</v>
      </c>
      <c r="B13" s="62"/>
      <c r="C13" s="1">
        <v>22096324</v>
      </c>
      <c r="D13" s="1"/>
      <c r="E13" s="1">
        <v>15488221</v>
      </c>
      <c r="F13" s="90"/>
    </row>
    <row r="14" spans="1:6" ht="20.25" customHeight="1" x14ac:dyDescent="0.25">
      <c r="A14" s="19" t="s">
        <v>12</v>
      </c>
      <c r="C14" s="6">
        <f>SUM(C9:C13)</f>
        <v>406930461</v>
      </c>
      <c r="D14" s="1"/>
      <c r="E14" s="6">
        <f>SUM(E9:E13)</f>
        <v>355870175</v>
      </c>
    </row>
    <row r="15" spans="1:6" ht="20.25" customHeight="1" x14ac:dyDescent="0.25">
      <c r="C15" s="1"/>
      <c r="D15" s="1"/>
      <c r="E15" s="1"/>
    </row>
    <row r="16" spans="1:6" ht="20.25" customHeight="1" x14ac:dyDescent="0.3">
      <c r="A16" s="22" t="s">
        <v>13</v>
      </c>
      <c r="C16" s="1"/>
      <c r="D16" s="1"/>
      <c r="E16" s="1"/>
    </row>
    <row r="17" spans="1:6" ht="20.25" customHeight="1" x14ac:dyDescent="0.25">
      <c r="A17" t="s">
        <v>14</v>
      </c>
      <c r="B17" s="62">
        <v>5</v>
      </c>
      <c r="C17" s="1">
        <v>1437223454</v>
      </c>
      <c r="D17" s="1"/>
      <c r="E17" s="1">
        <v>1383413725</v>
      </c>
      <c r="F17" s="90"/>
    </row>
    <row r="18" spans="1:6" ht="20.25" customHeight="1" x14ac:dyDescent="0.25">
      <c r="A18" t="s">
        <v>15</v>
      </c>
      <c r="C18" s="1">
        <v>6233121</v>
      </c>
      <c r="D18" s="1"/>
      <c r="E18" s="1">
        <v>5559953</v>
      </c>
      <c r="F18" s="90"/>
    </row>
    <row r="19" spans="1:6" ht="20.25" customHeight="1" x14ac:dyDescent="0.25">
      <c r="A19" t="s">
        <v>16</v>
      </c>
      <c r="C19" s="1">
        <v>11411707</v>
      </c>
      <c r="D19" s="1"/>
      <c r="E19" s="1">
        <v>7516513</v>
      </c>
      <c r="F19" s="90"/>
    </row>
    <row r="20" spans="1:6" ht="20.25" customHeight="1" x14ac:dyDescent="0.25">
      <c r="A20" t="s">
        <v>120</v>
      </c>
      <c r="C20" s="1">
        <v>70569414</v>
      </c>
      <c r="D20" s="1"/>
      <c r="E20" s="1">
        <v>59432239</v>
      </c>
      <c r="F20" s="90"/>
    </row>
    <row r="21" spans="1:6" ht="20.25" customHeight="1" x14ac:dyDescent="0.25">
      <c r="A21" t="s">
        <v>17</v>
      </c>
      <c r="C21" s="1">
        <v>2301264</v>
      </c>
      <c r="D21" s="1"/>
      <c r="E21" s="1">
        <v>5137165</v>
      </c>
      <c r="F21" s="90"/>
    </row>
    <row r="22" spans="1:6" ht="20.25" customHeight="1" x14ac:dyDescent="0.25">
      <c r="A22" s="19" t="s">
        <v>18</v>
      </c>
      <c r="C22" s="6">
        <f>SUM(C17:C21)</f>
        <v>1527738960</v>
      </c>
      <c r="D22" s="1"/>
      <c r="E22" s="6">
        <f>SUM(E17:E21)</f>
        <v>1461059595</v>
      </c>
    </row>
    <row r="23" spans="1:6" ht="20.25" customHeight="1" x14ac:dyDescent="0.25">
      <c r="A23" s="19"/>
      <c r="C23" s="16"/>
      <c r="D23" s="1"/>
      <c r="E23" s="16"/>
    </row>
    <row r="24" spans="1:6" ht="20.25" customHeight="1" thickBot="1" x14ac:dyDescent="0.3">
      <c r="A24" s="19" t="s">
        <v>19</v>
      </c>
      <c r="C24" s="23">
        <f>C14+C22</f>
        <v>1934669421</v>
      </c>
      <c r="D24" s="1"/>
      <c r="E24" s="23">
        <f>E14+E22</f>
        <v>1816929770</v>
      </c>
    </row>
    <row r="25" spans="1:6" ht="20.25" customHeight="1" thickTop="1" x14ac:dyDescent="0.25">
      <c r="C25" s="5"/>
      <c r="D25" s="5"/>
      <c r="E25" s="5"/>
    </row>
    <row r="26" spans="1:6" ht="20.25" customHeight="1" x14ac:dyDescent="0.25">
      <c r="C26" s="5"/>
      <c r="D26" s="5"/>
      <c r="E26" s="5"/>
    </row>
    <row r="27" spans="1:6" ht="20.25" customHeight="1" x14ac:dyDescent="0.3">
      <c r="A27" s="17" t="s">
        <v>0</v>
      </c>
    </row>
    <row r="28" spans="1:6" ht="20.25" customHeight="1" x14ac:dyDescent="0.3">
      <c r="A28" s="18" t="s">
        <v>1</v>
      </c>
    </row>
    <row r="29" spans="1:6" ht="20.25" customHeight="1" x14ac:dyDescent="0.3">
      <c r="A29" s="18"/>
    </row>
    <row r="30" spans="1:6" ht="20.25" customHeight="1" x14ac:dyDescent="0.25">
      <c r="C30" s="60" t="s">
        <v>85</v>
      </c>
      <c r="D30" s="61"/>
      <c r="E30" s="60" t="s">
        <v>2</v>
      </c>
    </row>
    <row r="31" spans="1:6" ht="20.25" customHeight="1" x14ac:dyDescent="0.25">
      <c r="A31" s="19" t="s">
        <v>20</v>
      </c>
      <c r="B31" s="14" t="s">
        <v>4</v>
      </c>
      <c r="C31" s="21">
        <v>2026</v>
      </c>
      <c r="D31" s="21"/>
      <c r="E31" s="21">
        <v>2025</v>
      </c>
    </row>
    <row r="32" spans="1:6" ht="20.25" customHeight="1" x14ac:dyDescent="0.25">
      <c r="A32" s="19"/>
      <c r="C32" s="21" t="s">
        <v>69</v>
      </c>
      <c r="D32" s="21"/>
      <c r="E32" s="21"/>
    </row>
    <row r="33" spans="1:5" ht="20.25" customHeight="1" x14ac:dyDescent="0.25">
      <c r="C33" s="108" t="s">
        <v>5</v>
      </c>
      <c r="D33" s="108"/>
      <c r="E33" s="108"/>
    </row>
    <row r="34" spans="1:5" ht="20.25" customHeight="1" x14ac:dyDescent="0.3">
      <c r="A34" s="22" t="s">
        <v>21</v>
      </c>
      <c r="C34" s="5"/>
      <c r="D34" s="5"/>
      <c r="E34" s="5"/>
    </row>
    <row r="35" spans="1:5" ht="20.25" customHeight="1" x14ac:dyDescent="0.25">
      <c r="A35" s="98" t="s">
        <v>135</v>
      </c>
      <c r="B35" s="97"/>
      <c r="C35" s="5"/>
      <c r="D35" s="5"/>
      <c r="E35" s="5"/>
    </row>
    <row r="36" spans="1:5" ht="20.25" customHeight="1" x14ac:dyDescent="0.25">
      <c r="A36" t="s">
        <v>132</v>
      </c>
      <c r="B36" s="14">
        <v>6</v>
      </c>
      <c r="C36" s="1">
        <v>98854189</v>
      </c>
      <c r="D36" s="1"/>
      <c r="E36" s="1">
        <v>78000000</v>
      </c>
    </row>
    <row r="37" spans="1:5" ht="20.25" customHeight="1" x14ac:dyDescent="0.25">
      <c r="A37" t="s">
        <v>22</v>
      </c>
      <c r="C37" s="1">
        <v>140020715</v>
      </c>
      <c r="D37" s="1"/>
      <c r="E37" s="1">
        <v>79831084</v>
      </c>
    </row>
    <row r="38" spans="1:5" ht="20.25" customHeight="1" x14ac:dyDescent="0.25">
      <c r="A38" t="s">
        <v>23</v>
      </c>
      <c r="C38" s="1">
        <v>39876883</v>
      </c>
      <c r="D38" s="1"/>
      <c r="E38" s="1">
        <v>35317299</v>
      </c>
    </row>
    <row r="39" spans="1:5" ht="20.25" customHeight="1" x14ac:dyDescent="0.25">
      <c r="A39" t="s">
        <v>24</v>
      </c>
      <c r="C39" s="1">
        <v>103106768</v>
      </c>
      <c r="D39" s="1"/>
      <c r="E39" s="89">
        <v>83155347</v>
      </c>
    </row>
    <row r="40" spans="1:5" ht="20.25" customHeight="1" x14ac:dyDescent="0.25">
      <c r="A40" t="s">
        <v>136</v>
      </c>
    </row>
    <row r="41" spans="1:5" ht="20.25" customHeight="1" x14ac:dyDescent="0.25">
      <c r="A41" t="s">
        <v>137</v>
      </c>
      <c r="B41" s="14">
        <v>6</v>
      </c>
      <c r="C41" s="1">
        <v>64212000</v>
      </c>
      <c r="D41" s="1"/>
      <c r="E41" s="77">
        <v>59212000</v>
      </c>
    </row>
    <row r="42" spans="1:5" ht="20.25" customHeight="1" x14ac:dyDescent="0.25">
      <c r="A42" t="s">
        <v>25</v>
      </c>
      <c r="B42" s="14">
        <v>6</v>
      </c>
      <c r="C42" s="1">
        <v>6069197</v>
      </c>
      <c r="D42" s="1"/>
      <c r="E42" s="1">
        <v>1340682</v>
      </c>
    </row>
    <row r="43" spans="1:5" ht="20.25" customHeight="1" x14ac:dyDescent="0.25">
      <c r="A43" t="s">
        <v>77</v>
      </c>
      <c r="B43" s="14">
        <v>10</v>
      </c>
      <c r="C43" s="76">
        <v>3858492</v>
      </c>
      <c r="D43" s="1"/>
      <c r="E43" s="80">
        <v>0</v>
      </c>
    </row>
    <row r="44" spans="1:5" ht="20.25" customHeight="1" x14ac:dyDescent="0.25">
      <c r="A44" t="s">
        <v>26</v>
      </c>
      <c r="C44" s="3">
        <v>1802889</v>
      </c>
      <c r="D44" s="1"/>
      <c r="E44" s="81">
        <v>1706489</v>
      </c>
    </row>
    <row r="45" spans="1:5" ht="20.25" customHeight="1" x14ac:dyDescent="0.3">
      <c r="A45" s="19" t="s">
        <v>27</v>
      </c>
      <c r="B45" s="20"/>
      <c r="C45" s="6">
        <f>SUM(C36:C44)</f>
        <v>457801133</v>
      </c>
      <c r="D45" s="16"/>
      <c r="E45" s="9">
        <f>SUM(E36:E44)</f>
        <v>338562901</v>
      </c>
    </row>
    <row r="46" spans="1:5" ht="20.25" customHeight="1" x14ac:dyDescent="0.3">
      <c r="A46" s="19"/>
      <c r="B46" s="20"/>
      <c r="C46" s="11"/>
      <c r="D46" s="1"/>
      <c r="E46" s="11"/>
    </row>
    <row r="47" spans="1:5" ht="20.25" customHeight="1" x14ac:dyDescent="0.3">
      <c r="A47" s="22" t="s">
        <v>28</v>
      </c>
      <c r="B47" s="20"/>
      <c r="C47" s="16"/>
      <c r="D47" s="1"/>
      <c r="E47" s="16"/>
    </row>
    <row r="48" spans="1:5" ht="20.25" customHeight="1" x14ac:dyDescent="0.25">
      <c r="A48" t="s">
        <v>93</v>
      </c>
      <c r="B48" s="14">
        <v>6</v>
      </c>
      <c r="C48" s="1">
        <v>277186060</v>
      </c>
      <c r="D48" s="1"/>
      <c r="E48" s="1">
        <v>259292060</v>
      </c>
    </row>
    <row r="49" spans="1:5" ht="20.25" customHeight="1" x14ac:dyDescent="0.25">
      <c r="A49" t="s">
        <v>74</v>
      </c>
      <c r="B49" s="14">
        <v>6</v>
      </c>
      <c r="C49" s="1">
        <v>21103567</v>
      </c>
      <c r="D49" s="1"/>
      <c r="E49" s="1">
        <v>946572</v>
      </c>
    </row>
    <row r="50" spans="1:5" ht="20.25" customHeight="1" x14ac:dyDescent="0.25">
      <c r="A50" t="s">
        <v>29</v>
      </c>
      <c r="C50" s="4">
        <v>22905240</v>
      </c>
      <c r="D50" s="1"/>
      <c r="E50" s="1">
        <v>21097251</v>
      </c>
    </row>
    <row r="51" spans="1:5" ht="20.25" customHeight="1" x14ac:dyDescent="0.3">
      <c r="A51" s="19" t="s">
        <v>30</v>
      </c>
      <c r="B51" s="20"/>
      <c r="C51" s="9">
        <f>SUM(C48:C50)</f>
        <v>321194867</v>
      </c>
      <c r="D51" s="16"/>
      <c r="E51" s="11">
        <f>SUM(E48:E50)</f>
        <v>281335883</v>
      </c>
    </row>
    <row r="52" spans="1:5" ht="20.25" customHeight="1" x14ac:dyDescent="0.3">
      <c r="A52" s="19"/>
      <c r="B52" s="20"/>
      <c r="C52" s="11"/>
      <c r="D52" s="16"/>
      <c r="E52" s="11"/>
    </row>
    <row r="53" spans="1:5" ht="20.25" customHeight="1" x14ac:dyDescent="0.3">
      <c r="A53" s="19" t="s">
        <v>31</v>
      </c>
      <c r="B53" s="20"/>
      <c r="C53" s="9">
        <f>C45+C51</f>
        <v>778996000</v>
      </c>
      <c r="D53" s="1"/>
      <c r="E53" s="63">
        <f>E45+E51</f>
        <v>619898784</v>
      </c>
    </row>
    <row r="54" spans="1:5" ht="14.4" customHeight="1" x14ac:dyDescent="0.25">
      <c r="C54" s="100"/>
      <c r="D54" s="10"/>
      <c r="E54" s="100"/>
    </row>
    <row r="55" spans="1:5" ht="20.25" customHeight="1" x14ac:dyDescent="0.3">
      <c r="A55" s="17" t="s">
        <v>0</v>
      </c>
    </row>
    <row r="56" spans="1:5" ht="20.25" customHeight="1" x14ac:dyDescent="0.3">
      <c r="A56" s="18" t="s">
        <v>1</v>
      </c>
    </row>
    <row r="57" spans="1:5" ht="20.25" customHeight="1" x14ac:dyDescent="0.3">
      <c r="A57" s="18"/>
    </row>
    <row r="58" spans="1:5" ht="20.25" customHeight="1" x14ac:dyDescent="0.25">
      <c r="C58" s="60" t="s">
        <v>85</v>
      </c>
      <c r="D58" s="61"/>
      <c r="E58" s="60" t="s">
        <v>2</v>
      </c>
    </row>
    <row r="59" spans="1:5" ht="20.25" customHeight="1" x14ac:dyDescent="0.25">
      <c r="A59" s="19" t="s">
        <v>20</v>
      </c>
      <c r="C59" s="21">
        <v>2026</v>
      </c>
      <c r="D59" s="21"/>
      <c r="E59" s="21">
        <v>2025</v>
      </c>
    </row>
    <row r="60" spans="1:5" ht="20.25" customHeight="1" x14ac:dyDescent="0.25">
      <c r="A60" s="19"/>
      <c r="C60" s="21" t="s">
        <v>69</v>
      </c>
      <c r="D60" s="21"/>
      <c r="E60" s="21"/>
    </row>
    <row r="61" spans="1:5" ht="20.25" customHeight="1" x14ac:dyDescent="0.25">
      <c r="C61" s="108" t="s">
        <v>5</v>
      </c>
      <c r="D61" s="108"/>
      <c r="E61" s="108"/>
    </row>
    <row r="62" spans="1:5" ht="20.25" customHeight="1" x14ac:dyDescent="0.3">
      <c r="A62" s="22" t="s">
        <v>32</v>
      </c>
      <c r="C62" s="10"/>
      <c r="D62" s="10"/>
      <c r="E62" s="10"/>
    </row>
    <row r="63" spans="1:5" ht="20.25" customHeight="1" x14ac:dyDescent="0.25">
      <c r="A63" t="s">
        <v>33</v>
      </c>
      <c r="C63" s="10"/>
      <c r="D63" s="10"/>
      <c r="E63" s="10"/>
    </row>
    <row r="64" spans="1:5" ht="20.25" customHeight="1" x14ac:dyDescent="0.25">
      <c r="A64" t="s">
        <v>106</v>
      </c>
      <c r="C64" s="10"/>
      <c r="D64" s="10"/>
      <c r="E64" s="10"/>
    </row>
    <row r="65" spans="1:5" ht="20.25" customHeight="1" thickBot="1" x14ac:dyDescent="0.3">
      <c r="A65" s="30" t="s">
        <v>116</v>
      </c>
      <c r="C65" s="2">
        <v>340475000</v>
      </c>
      <c r="D65" s="1"/>
      <c r="E65" s="2">
        <v>340475000</v>
      </c>
    </row>
    <row r="66" spans="1:5" ht="20.25" customHeight="1" thickTop="1" x14ac:dyDescent="0.25">
      <c r="A66" t="s">
        <v>108</v>
      </c>
      <c r="C66" s="3"/>
      <c r="D66" s="1"/>
      <c r="E66" s="3"/>
    </row>
    <row r="67" spans="1:5" ht="20.25" customHeight="1" x14ac:dyDescent="0.25">
      <c r="A67" s="30" t="s">
        <v>107</v>
      </c>
      <c r="C67" s="1">
        <v>335000000</v>
      </c>
      <c r="D67" s="1"/>
      <c r="E67" s="1">
        <v>335000000</v>
      </c>
    </row>
    <row r="68" spans="1:5" ht="20.25" customHeight="1" x14ac:dyDescent="0.25">
      <c r="A68" t="s">
        <v>34</v>
      </c>
      <c r="C68" s="1">
        <v>673727108</v>
      </c>
      <c r="D68" s="1"/>
      <c r="E68" s="1">
        <v>673727108</v>
      </c>
    </row>
    <row r="69" spans="1:5" ht="20.25" customHeight="1" x14ac:dyDescent="0.25">
      <c r="A69" t="s">
        <v>64</v>
      </c>
      <c r="C69" s="1"/>
      <c r="D69" s="1"/>
      <c r="E69" s="1"/>
    </row>
    <row r="70" spans="1:5" ht="20.25" customHeight="1" x14ac:dyDescent="0.25">
      <c r="A70" t="s">
        <v>75</v>
      </c>
      <c r="C70" s="1"/>
      <c r="D70" s="1"/>
      <c r="E70" s="1"/>
    </row>
    <row r="71" spans="1:5" ht="20.25" customHeight="1" x14ac:dyDescent="0.25">
      <c r="A71" t="s">
        <v>76</v>
      </c>
      <c r="C71" s="1">
        <v>27274000</v>
      </c>
      <c r="D71" s="1"/>
      <c r="E71" s="1">
        <v>27274000</v>
      </c>
    </row>
    <row r="72" spans="1:5" ht="20.25" customHeight="1" x14ac:dyDescent="0.25">
      <c r="A72" t="s">
        <v>65</v>
      </c>
      <c r="C72" s="1">
        <v>122759106</v>
      </c>
      <c r="D72" s="1"/>
      <c r="E72" s="1">
        <v>161029878</v>
      </c>
    </row>
    <row r="73" spans="1:5" ht="20.25" customHeight="1" x14ac:dyDescent="0.25">
      <c r="A73" t="s">
        <v>80</v>
      </c>
      <c r="C73" s="77">
        <v>-3086793</v>
      </c>
      <c r="D73" s="74"/>
      <c r="E73" s="79">
        <v>0</v>
      </c>
    </row>
    <row r="74" spans="1:5" ht="20.25" customHeight="1" x14ac:dyDescent="0.3">
      <c r="A74" s="19" t="s">
        <v>35</v>
      </c>
      <c r="B74" s="20"/>
      <c r="C74" s="6">
        <f>SUM(C67:C73)</f>
        <v>1155673421</v>
      </c>
      <c r="D74" s="1"/>
      <c r="E74" s="6">
        <f>SUM(E67:E73)</f>
        <v>1197030986</v>
      </c>
    </row>
    <row r="75" spans="1:5" ht="20.25" customHeight="1" x14ac:dyDescent="0.25">
      <c r="C75" s="1"/>
      <c r="D75" s="1"/>
      <c r="E75" s="1"/>
    </row>
    <row r="76" spans="1:5" ht="20.25" customHeight="1" thickBot="1" x14ac:dyDescent="0.3">
      <c r="A76" s="19" t="s">
        <v>36</v>
      </c>
      <c r="C76" s="59">
        <f>C53+C74</f>
        <v>1934669421</v>
      </c>
      <c r="D76" s="1"/>
      <c r="E76" s="59">
        <f>E53+E74</f>
        <v>1816929770</v>
      </c>
    </row>
    <row r="77" spans="1:5" ht="20.25" customHeight="1" thickTop="1" x14ac:dyDescent="0.25"/>
    <row r="78" spans="1:5" ht="20.25" customHeight="1" x14ac:dyDescent="0.25">
      <c r="A78" s="19"/>
      <c r="C78" s="9"/>
      <c r="D78" s="10"/>
      <c r="E78" s="49"/>
    </row>
    <row r="79" spans="1:5" ht="20.25" customHeight="1" x14ac:dyDescent="0.3">
      <c r="A79" s="17" t="s">
        <v>0</v>
      </c>
    </row>
    <row r="80" spans="1:5" ht="20.25" customHeight="1" x14ac:dyDescent="0.3">
      <c r="A80" s="18" t="s">
        <v>67</v>
      </c>
    </row>
    <row r="81" spans="1:5" ht="20.25" customHeight="1" x14ac:dyDescent="0.3">
      <c r="A81" s="18"/>
    </row>
    <row r="82" spans="1:5" ht="20.25" customHeight="1" x14ac:dyDescent="0.25">
      <c r="A82" s="19"/>
      <c r="C82" s="107" t="s">
        <v>88</v>
      </c>
      <c r="D82" s="107"/>
      <c r="E82" s="107"/>
    </row>
    <row r="83" spans="1:5" ht="20.25" customHeight="1" x14ac:dyDescent="0.25">
      <c r="A83" s="19"/>
      <c r="C83" s="107" t="s">
        <v>85</v>
      </c>
      <c r="D83" s="107"/>
      <c r="E83" s="107"/>
    </row>
    <row r="84" spans="1:5" ht="20.25" customHeight="1" x14ac:dyDescent="0.25">
      <c r="B84" s="14" t="s">
        <v>4</v>
      </c>
      <c r="C84" s="21">
        <v>2026</v>
      </c>
      <c r="D84" s="21"/>
      <c r="E84" s="21">
        <v>2025</v>
      </c>
    </row>
    <row r="85" spans="1:5" ht="20.25" customHeight="1" x14ac:dyDescent="0.25">
      <c r="C85" s="108" t="s">
        <v>5</v>
      </c>
      <c r="D85" s="108"/>
      <c r="E85" s="108"/>
    </row>
    <row r="86" spans="1:5" ht="20.25" customHeight="1" x14ac:dyDescent="0.3">
      <c r="A86" s="22" t="s">
        <v>121</v>
      </c>
      <c r="C86" s="5"/>
      <c r="D86" s="5"/>
      <c r="E86" s="5"/>
    </row>
    <row r="87" spans="1:5" ht="20.25" customHeight="1" x14ac:dyDescent="0.25">
      <c r="A87" t="s">
        <v>122</v>
      </c>
      <c r="B87" s="14">
        <v>7</v>
      </c>
      <c r="C87" s="1">
        <v>356390523</v>
      </c>
      <c r="D87" s="5"/>
      <c r="E87" s="1">
        <v>467573196</v>
      </c>
    </row>
    <row r="88" spans="1:5" ht="20.25" customHeight="1" x14ac:dyDescent="0.25">
      <c r="A88" t="s">
        <v>72</v>
      </c>
      <c r="C88" s="1">
        <v>3395549</v>
      </c>
      <c r="D88" s="5"/>
      <c r="E88" s="76">
        <v>3241024</v>
      </c>
    </row>
    <row r="89" spans="1:5" ht="20.25" customHeight="1" x14ac:dyDescent="0.25">
      <c r="A89" t="s">
        <v>37</v>
      </c>
      <c r="C89" s="1">
        <v>2508206</v>
      </c>
      <c r="D89" s="5"/>
      <c r="E89" s="1">
        <v>2304035</v>
      </c>
    </row>
    <row r="90" spans="1:5" ht="20.25" customHeight="1" x14ac:dyDescent="0.3">
      <c r="A90" s="19" t="s">
        <v>123</v>
      </c>
      <c r="B90" s="20"/>
      <c r="C90" s="6">
        <f>SUM(C87:C89)</f>
        <v>362294278</v>
      </c>
      <c r="D90" s="5"/>
      <c r="E90" s="7">
        <f>SUM(E87:E89)</f>
        <v>473118255</v>
      </c>
    </row>
    <row r="91" spans="1:5" ht="20.25" customHeight="1" x14ac:dyDescent="0.25">
      <c r="C91" s="5"/>
      <c r="D91" s="5"/>
      <c r="E91" s="5"/>
    </row>
    <row r="92" spans="1:5" ht="20.25" customHeight="1" x14ac:dyDescent="0.3">
      <c r="A92" s="22" t="s">
        <v>38</v>
      </c>
      <c r="C92" s="5"/>
      <c r="D92" s="5"/>
      <c r="E92" s="5"/>
    </row>
    <row r="93" spans="1:5" ht="20.25" customHeight="1" x14ac:dyDescent="0.25">
      <c r="A93" t="s">
        <v>124</v>
      </c>
      <c r="C93" s="1">
        <v>301559651</v>
      </c>
      <c r="D93" s="5"/>
      <c r="E93" s="1">
        <v>386379404</v>
      </c>
    </row>
    <row r="94" spans="1:5" ht="20.25" customHeight="1" x14ac:dyDescent="0.25">
      <c r="A94" t="s">
        <v>39</v>
      </c>
      <c r="C94" s="1">
        <v>28384158</v>
      </c>
      <c r="D94" s="5"/>
      <c r="E94" s="1">
        <v>33991860</v>
      </c>
    </row>
    <row r="95" spans="1:5" ht="20.25" customHeight="1" x14ac:dyDescent="0.25">
      <c r="A95" t="s">
        <v>40</v>
      </c>
      <c r="C95" s="1">
        <v>33180695</v>
      </c>
      <c r="D95" s="5"/>
      <c r="E95" s="1">
        <v>35396545</v>
      </c>
    </row>
    <row r="96" spans="1:5" ht="20.25" customHeight="1" x14ac:dyDescent="0.25">
      <c r="A96" s="19" t="s">
        <v>41</v>
      </c>
      <c r="C96" s="6">
        <f>SUM(C93:C95)</f>
        <v>363124504</v>
      </c>
      <c r="D96" s="5"/>
      <c r="E96" s="7">
        <f>SUM(E93:E95)</f>
        <v>455767809</v>
      </c>
    </row>
    <row r="97" spans="1:5" ht="20.25" customHeight="1" x14ac:dyDescent="0.25">
      <c r="A97" s="19"/>
      <c r="C97" s="8"/>
      <c r="D97" s="5"/>
      <c r="E97" s="8"/>
    </row>
    <row r="98" spans="1:5" ht="20.25" customHeight="1" x14ac:dyDescent="0.25">
      <c r="A98" s="19" t="s">
        <v>94</v>
      </c>
      <c r="C98" s="9">
        <f>C90-C96</f>
        <v>-830226</v>
      </c>
      <c r="D98" s="8"/>
      <c r="E98" s="9">
        <f>E90-E96</f>
        <v>17350446</v>
      </c>
    </row>
    <row r="99" spans="1:5" ht="20.25" customHeight="1" x14ac:dyDescent="0.25">
      <c r="A99" t="s">
        <v>42</v>
      </c>
      <c r="C99" s="3">
        <v>3478529</v>
      </c>
      <c r="D99" s="10"/>
      <c r="E99" s="4">
        <v>1221218</v>
      </c>
    </row>
    <row r="100" spans="1:5" ht="20.25" customHeight="1" x14ac:dyDescent="0.25">
      <c r="A100" s="19" t="s">
        <v>125</v>
      </c>
      <c r="C100" s="11">
        <f>C98-C99</f>
        <v>-4308755</v>
      </c>
      <c r="D100" s="10"/>
      <c r="E100" s="11">
        <f>E98-E99</f>
        <v>16129228</v>
      </c>
    </row>
    <row r="101" spans="1:5" ht="20.25" customHeight="1" x14ac:dyDescent="0.25">
      <c r="A101" t="s">
        <v>126</v>
      </c>
      <c r="C101" s="57">
        <v>-2071595</v>
      </c>
      <c r="D101" s="10"/>
      <c r="E101" s="4">
        <v>-828630</v>
      </c>
    </row>
    <row r="102" spans="1:5" ht="20.25" customHeight="1" x14ac:dyDescent="0.25">
      <c r="A102" s="19" t="s">
        <v>95</v>
      </c>
      <c r="C102" s="6">
        <f>C100-C101</f>
        <v>-2237160</v>
      </c>
      <c r="D102" s="10"/>
      <c r="E102" s="6">
        <f>E100-E101</f>
        <v>16957858</v>
      </c>
    </row>
    <row r="103" spans="1:5" ht="20.25" customHeight="1" x14ac:dyDescent="0.25">
      <c r="A103" s="19"/>
      <c r="C103" s="9"/>
      <c r="D103" s="10"/>
      <c r="E103" s="9"/>
    </row>
    <row r="104" spans="1:5" ht="20.25" customHeight="1" x14ac:dyDescent="0.25">
      <c r="A104" s="19" t="s">
        <v>98</v>
      </c>
      <c r="C104" s="5"/>
      <c r="D104" s="5"/>
      <c r="E104" s="5"/>
    </row>
    <row r="105" spans="1:5" ht="20.25" customHeight="1" x14ac:dyDescent="0.3">
      <c r="A105" s="72" t="s">
        <v>81</v>
      </c>
      <c r="C105" s="5"/>
      <c r="D105" s="5"/>
      <c r="E105" s="5"/>
    </row>
    <row r="106" spans="1:5" ht="20.25" customHeight="1" x14ac:dyDescent="0.25">
      <c r="A106" t="s">
        <v>117</v>
      </c>
      <c r="C106" s="57">
        <v>-3086793</v>
      </c>
      <c r="D106" s="5"/>
      <c r="E106" s="57">
        <v>-286760</v>
      </c>
    </row>
    <row r="107" spans="1:5" ht="20.25" customHeight="1" x14ac:dyDescent="0.25">
      <c r="A107" s="19" t="s">
        <v>82</v>
      </c>
      <c r="C107" s="6">
        <f>SUM(C106)</f>
        <v>-3086793</v>
      </c>
      <c r="D107" s="5"/>
      <c r="E107" s="6">
        <f>SUM(E106)</f>
        <v>-286760</v>
      </c>
    </row>
    <row r="108" spans="1:5" ht="20.25" customHeight="1" x14ac:dyDescent="0.25">
      <c r="A108" s="19" t="s">
        <v>138</v>
      </c>
      <c r="C108" s="6">
        <v>-3086793</v>
      </c>
      <c r="D108" s="5"/>
      <c r="E108" s="6">
        <v>-286760</v>
      </c>
    </row>
    <row r="109" spans="1:5" ht="20.25" customHeight="1" x14ac:dyDescent="0.25">
      <c r="A109" s="19"/>
      <c r="B109" s="99"/>
      <c r="C109" s="9"/>
      <c r="D109" s="5"/>
      <c r="E109" s="9"/>
    </row>
    <row r="110" spans="1:5" ht="20.25" customHeight="1" thickBot="1" x14ac:dyDescent="0.3">
      <c r="A110" s="19" t="s">
        <v>100</v>
      </c>
      <c r="C110" s="23">
        <f>C102+C108</f>
        <v>-5323953</v>
      </c>
      <c r="D110" s="5"/>
      <c r="E110" s="23">
        <f>E102+E108</f>
        <v>16671098</v>
      </c>
    </row>
    <row r="111" spans="1:5" ht="16.05" customHeight="1" thickTop="1" x14ac:dyDescent="0.25">
      <c r="A111" s="19"/>
      <c r="C111" s="8"/>
      <c r="D111" s="5"/>
      <c r="E111" s="8"/>
    </row>
    <row r="112" spans="1:5" ht="20.25" customHeight="1" x14ac:dyDescent="0.25">
      <c r="A112" s="19" t="s">
        <v>96</v>
      </c>
      <c r="C112" s="5"/>
      <c r="D112" s="5"/>
      <c r="E112" s="5"/>
    </row>
    <row r="113" spans="1:5" ht="20.25" customHeight="1" thickBot="1" x14ac:dyDescent="0.3">
      <c r="A113" t="s">
        <v>97</v>
      </c>
      <c r="C113" s="106">
        <v>-3.0000000000000001E-3</v>
      </c>
      <c r="D113" s="71"/>
      <c r="E113" s="105">
        <v>2.5000000000000001E-2</v>
      </c>
    </row>
    <row r="114" spans="1:5" ht="20.25" customHeight="1" thickTop="1" x14ac:dyDescent="0.25">
      <c r="B114" s="91"/>
      <c r="C114" s="93"/>
      <c r="D114" s="71"/>
      <c r="E114" s="94"/>
    </row>
    <row r="115" spans="1:5" ht="20.25" customHeight="1" x14ac:dyDescent="0.3">
      <c r="A115" s="17" t="s">
        <v>0</v>
      </c>
    </row>
    <row r="116" spans="1:5" ht="20.25" customHeight="1" x14ac:dyDescent="0.3">
      <c r="A116" s="18" t="s">
        <v>67</v>
      </c>
    </row>
    <row r="117" spans="1:5" ht="20.25" customHeight="1" x14ac:dyDescent="0.3">
      <c r="A117" s="18"/>
    </row>
    <row r="118" spans="1:5" ht="20.25" customHeight="1" x14ac:dyDescent="0.25">
      <c r="A118" s="19"/>
      <c r="C118" s="107" t="s">
        <v>89</v>
      </c>
      <c r="D118" s="107"/>
      <c r="E118" s="107"/>
    </row>
    <row r="119" spans="1:5" ht="20.25" customHeight="1" x14ac:dyDescent="0.25">
      <c r="A119" s="19"/>
      <c r="C119" s="107" t="s">
        <v>85</v>
      </c>
      <c r="D119" s="107"/>
      <c r="E119" s="107"/>
    </row>
    <row r="120" spans="1:5" ht="20.25" customHeight="1" x14ac:dyDescent="0.25">
      <c r="B120" s="14" t="s">
        <v>4</v>
      </c>
      <c r="C120" s="21">
        <v>2026</v>
      </c>
      <c r="D120" s="21"/>
      <c r="E120" s="21">
        <v>2025</v>
      </c>
    </row>
    <row r="121" spans="1:5" ht="20.25" customHeight="1" x14ac:dyDescent="0.25">
      <c r="C121" s="108" t="s">
        <v>5</v>
      </c>
      <c r="D121" s="108"/>
      <c r="E121" s="108"/>
    </row>
    <row r="122" spans="1:5" ht="20.25" customHeight="1" x14ac:dyDescent="0.3">
      <c r="A122" s="22" t="s">
        <v>121</v>
      </c>
      <c r="C122" s="5"/>
      <c r="D122" s="5"/>
      <c r="E122" s="5"/>
    </row>
    <row r="123" spans="1:5" ht="20.25" customHeight="1" x14ac:dyDescent="0.25">
      <c r="A123" t="s">
        <v>122</v>
      </c>
      <c r="B123" s="14">
        <v>7</v>
      </c>
      <c r="C123" s="1">
        <v>622484218</v>
      </c>
      <c r="D123" s="5"/>
      <c r="E123" s="1">
        <v>753652567</v>
      </c>
    </row>
    <row r="124" spans="1:5" ht="20.25" customHeight="1" x14ac:dyDescent="0.25">
      <c r="A124" t="s">
        <v>72</v>
      </c>
      <c r="C124" s="1">
        <v>8761924</v>
      </c>
      <c r="D124" s="5"/>
      <c r="E124" s="76">
        <v>4531257</v>
      </c>
    </row>
    <row r="125" spans="1:5" ht="20.25" customHeight="1" x14ac:dyDescent="0.25">
      <c r="A125" t="s">
        <v>37</v>
      </c>
      <c r="C125" s="1">
        <v>3410966</v>
      </c>
      <c r="D125" s="5"/>
      <c r="E125" s="1">
        <v>3575291</v>
      </c>
    </row>
    <row r="126" spans="1:5" ht="20.25" customHeight="1" x14ac:dyDescent="0.3">
      <c r="A126" s="19" t="s">
        <v>123</v>
      </c>
      <c r="B126" s="20"/>
      <c r="C126" s="6">
        <f>SUM(C123:C125)</f>
        <v>634657108</v>
      </c>
      <c r="D126" s="5"/>
      <c r="E126" s="6">
        <f>SUM(E123:E125)</f>
        <v>761759115</v>
      </c>
    </row>
    <row r="127" spans="1:5" ht="20.25" customHeight="1" x14ac:dyDescent="0.25">
      <c r="C127" s="5"/>
      <c r="D127" s="5"/>
      <c r="E127" s="5"/>
    </row>
    <row r="128" spans="1:5" ht="20.25" customHeight="1" x14ac:dyDescent="0.3">
      <c r="A128" s="22" t="s">
        <v>38</v>
      </c>
      <c r="C128" s="5"/>
      <c r="D128" s="5"/>
      <c r="E128" s="5"/>
    </row>
    <row r="129" spans="1:5" ht="20.25" customHeight="1" x14ac:dyDescent="0.25">
      <c r="A129" t="s">
        <v>124</v>
      </c>
      <c r="C129" s="1">
        <v>550030063</v>
      </c>
      <c r="D129" s="5"/>
      <c r="E129" s="1">
        <v>661610772</v>
      </c>
    </row>
    <row r="130" spans="1:5" ht="20.25" customHeight="1" x14ac:dyDescent="0.25">
      <c r="A130" t="s">
        <v>39</v>
      </c>
      <c r="C130" s="74">
        <v>49740184</v>
      </c>
      <c r="D130" s="5"/>
      <c r="E130" s="1">
        <v>59852831</v>
      </c>
    </row>
    <row r="131" spans="1:5" ht="20.25" customHeight="1" x14ac:dyDescent="0.25">
      <c r="A131" t="s">
        <v>40</v>
      </c>
      <c r="C131" s="74">
        <v>69452621</v>
      </c>
      <c r="D131" s="5"/>
      <c r="E131" s="1">
        <v>66174449</v>
      </c>
    </row>
    <row r="132" spans="1:5" ht="20.25" customHeight="1" x14ac:dyDescent="0.25">
      <c r="A132" s="19" t="s">
        <v>41</v>
      </c>
      <c r="C132" s="6">
        <f>SUM(C129:C131)</f>
        <v>669222868</v>
      </c>
      <c r="D132" s="5"/>
      <c r="E132" s="7">
        <f>SUM(E129:E131)</f>
        <v>787638052</v>
      </c>
    </row>
    <row r="133" spans="1:5" ht="20.25" customHeight="1" x14ac:dyDescent="0.25">
      <c r="A133" s="19"/>
      <c r="C133" s="8"/>
      <c r="D133" s="5"/>
      <c r="E133" s="8"/>
    </row>
    <row r="134" spans="1:5" ht="20.25" customHeight="1" x14ac:dyDescent="0.25">
      <c r="A134" s="19" t="s">
        <v>119</v>
      </c>
      <c r="C134" s="9">
        <f>C126-C132</f>
        <v>-34565760</v>
      </c>
      <c r="D134" s="8"/>
      <c r="E134" s="9">
        <f>E126-E132</f>
        <v>-25878937</v>
      </c>
    </row>
    <row r="135" spans="1:5" ht="20.25" customHeight="1" x14ac:dyDescent="0.25">
      <c r="A135" t="s">
        <v>42</v>
      </c>
      <c r="C135" s="96">
        <v>6828508</v>
      </c>
      <c r="D135" s="10"/>
      <c r="E135" s="4">
        <v>2464612</v>
      </c>
    </row>
    <row r="136" spans="1:5" ht="20.25" customHeight="1" x14ac:dyDescent="0.25">
      <c r="A136" s="19" t="s">
        <v>127</v>
      </c>
      <c r="C136" s="11">
        <f>C134-C135</f>
        <v>-41394268</v>
      </c>
      <c r="D136" s="10"/>
      <c r="E136" s="11">
        <f>E134-E135</f>
        <v>-28343549</v>
      </c>
    </row>
    <row r="137" spans="1:5" ht="20.25" customHeight="1" x14ac:dyDescent="0.25">
      <c r="A137" t="s">
        <v>126</v>
      </c>
      <c r="B137" s="14">
        <v>8</v>
      </c>
      <c r="C137" s="57">
        <v>-3123496</v>
      </c>
      <c r="D137" s="10"/>
      <c r="E137" s="4">
        <v>-1202614</v>
      </c>
    </row>
    <row r="138" spans="1:5" ht="20.25" customHeight="1" x14ac:dyDescent="0.25">
      <c r="A138" s="19" t="s">
        <v>118</v>
      </c>
      <c r="C138" s="6">
        <f>C136-C137</f>
        <v>-38270772</v>
      </c>
      <c r="D138" s="10"/>
      <c r="E138" s="6">
        <f>E136-E137</f>
        <v>-27140935</v>
      </c>
    </row>
    <row r="139" spans="1:5" ht="20.25" customHeight="1" x14ac:dyDescent="0.25">
      <c r="A139" s="19"/>
      <c r="C139" s="5"/>
      <c r="D139" s="5"/>
      <c r="E139" s="5"/>
    </row>
    <row r="140" spans="1:5" ht="20.25" customHeight="1" x14ac:dyDescent="0.25">
      <c r="A140" s="19" t="s">
        <v>98</v>
      </c>
      <c r="C140" s="5"/>
      <c r="D140" s="5"/>
      <c r="E140" s="5"/>
    </row>
    <row r="141" spans="1:5" ht="20.25" customHeight="1" x14ac:dyDescent="0.3">
      <c r="A141" s="72" t="s">
        <v>81</v>
      </c>
      <c r="C141" s="5"/>
      <c r="D141" s="5"/>
      <c r="E141" s="5"/>
    </row>
    <row r="142" spans="1:5" ht="20.25" customHeight="1" x14ac:dyDescent="0.25">
      <c r="A142" t="s">
        <v>99</v>
      </c>
      <c r="C142" s="57">
        <v>-3086793</v>
      </c>
      <c r="D142" s="5"/>
      <c r="E142" s="57">
        <v>328667</v>
      </c>
    </row>
    <row r="143" spans="1:5" ht="20.25" customHeight="1" x14ac:dyDescent="0.25">
      <c r="A143" s="19" t="s">
        <v>82</v>
      </c>
      <c r="C143" s="6">
        <f>SUM(C142)</f>
        <v>-3086793</v>
      </c>
      <c r="D143" s="5"/>
      <c r="E143" s="6">
        <f>SUM(E142)</f>
        <v>328667</v>
      </c>
    </row>
    <row r="144" spans="1:5" ht="20.25" customHeight="1" x14ac:dyDescent="0.25">
      <c r="A144" s="19" t="s">
        <v>138</v>
      </c>
      <c r="C144" s="6">
        <v>-3086793</v>
      </c>
      <c r="D144" s="5"/>
      <c r="E144" s="6">
        <v>328667</v>
      </c>
    </row>
    <row r="145" spans="1:5" ht="20.25" customHeight="1" x14ac:dyDescent="0.25">
      <c r="A145" s="19"/>
      <c r="B145" s="99"/>
      <c r="C145" s="9"/>
      <c r="D145" s="101"/>
      <c r="E145" s="9"/>
    </row>
    <row r="146" spans="1:5" ht="20.25" customHeight="1" thickBot="1" x14ac:dyDescent="0.3">
      <c r="A146" s="19" t="s">
        <v>100</v>
      </c>
      <c r="C146" s="23">
        <f>C138+C144</f>
        <v>-41357565</v>
      </c>
      <c r="D146" s="5"/>
      <c r="E146" s="23">
        <f>E138+E144</f>
        <v>-26812268</v>
      </c>
    </row>
    <row r="147" spans="1:5" ht="16.05" customHeight="1" thickTop="1" x14ac:dyDescent="0.25">
      <c r="A147" s="19"/>
      <c r="C147" s="8"/>
      <c r="D147" s="5"/>
      <c r="E147" s="8"/>
    </row>
    <row r="148" spans="1:5" ht="20.25" customHeight="1" x14ac:dyDescent="0.25">
      <c r="A148" s="19" t="s">
        <v>114</v>
      </c>
      <c r="C148" s="102"/>
      <c r="D148" s="102"/>
      <c r="E148" s="102"/>
    </row>
    <row r="149" spans="1:5" ht="20.25" customHeight="1" thickBot="1" x14ac:dyDescent="0.3">
      <c r="A149" t="s">
        <v>115</v>
      </c>
      <c r="C149" s="106">
        <v>-5.7000000000000002E-2</v>
      </c>
      <c r="D149" s="92"/>
      <c r="E149" s="106">
        <v>-0.04</v>
      </c>
    </row>
    <row r="150" spans="1:5" ht="20.25" customHeight="1" thickTop="1" x14ac:dyDescent="0.25"/>
  </sheetData>
  <mergeCells count="9">
    <mergeCell ref="C119:E119"/>
    <mergeCell ref="C121:E121"/>
    <mergeCell ref="C85:E85"/>
    <mergeCell ref="C82:E82"/>
    <mergeCell ref="C7:E7"/>
    <mergeCell ref="C83:E83"/>
    <mergeCell ref="C33:E33"/>
    <mergeCell ref="C61:E61"/>
    <mergeCell ref="C118:E118"/>
  </mergeCells>
  <phoneticPr fontId="2" type="noConversion"/>
  <pageMargins left="0.6692913385826772" right="0.35433070866141736" top="0.74803149606299213" bottom="0.74803149606299213" header="0.31496062992125984" footer="0.31496062992125984"/>
  <pageSetup paperSize="9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4" manualBreakCount="4">
    <brk id="26" max="16383" man="1"/>
    <brk id="54" max="4" man="1"/>
    <brk id="78" max="16383" man="1"/>
    <brk id="114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2"/>
  <sheetViews>
    <sheetView zoomScaleNormal="100" zoomScaleSheetLayoutView="100" workbookViewId="0">
      <selection activeCell="N1" sqref="N1"/>
    </sheetView>
  </sheetViews>
  <sheetFormatPr defaultColWidth="9.109375" defaultRowHeight="13.8" x14ac:dyDescent="0.25"/>
  <cols>
    <col min="1" max="1" width="46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.88671875" customWidth="1"/>
    <col min="13" max="13" width="15.88671875" customWidth="1"/>
  </cols>
  <sheetData>
    <row r="1" spans="1:13" ht="20.25" customHeight="1" x14ac:dyDescent="0.3">
      <c r="A1" s="17" t="s">
        <v>0</v>
      </c>
      <c r="B1" s="14"/>
      <c r="G1" s="15"/>
      <c r="H1" s="15"/>
      <c r="J1" s="15"/>
    </row>
    <row r="2" spans="1:13" ht="20.25" customHeight="1" x14ac:dyDescent="0.3">
      <c r="A2" s="18" t="s">
        <v>66</v>
      </c>
      <c r="B2" s="14"/>
    </row>
    <row r="3" spans="1:13" ht="42.6" customHeight="1" x14ac:dyDescent="0.3">
      <c r="A3" s="18"/>
      <c r="B3" s="14"/>
      <c r="G3" s="109" t="s">
        <v>64</v>
      </c>
      <c r="H3" s="109"/>
      <c r="I3" s="109"/>
      <c r="J3" s="21"/>
      <c r="K3" s="69" t="s">
        <v>43</v>
      </c>
    </row>
    <row r="4" spans="1:13" ht="20.25" customHeight="1" x14ac:dyDescent="0.25">
      <c r="B4" s="14"/>
      <c r="C4" s="21" t="s">
        <v>44</v>
      </c>
      <c r="D4" s="21"/>
      <c r="E4" s="21" t="s">
        <v>45</v>
      </c>
      <c r="F4" s="21"/>
      <c r="L4" s="21"/>
    </row>
    <row r="5" spans="1:13" ht="20.25" customHeight="1" x14ac:dyDescent="0.25">
      <c r="B5" s="14"/>
      <c r="C5" s="21" t="s">
        <v>46</v>
      </c>
      <c r="D5" s="21"/>
      <c r="E5" s="21" t="s">
        <v>47</v>
      </c>
      <c r="F5" s="21"/>
      <c r="G5" s="14"/>
      <c r="H5" s="14"/>
      <c r="I5" s="14"/>
      <c r="J5" s="14"/>
      <c r="K5" s="21" t="s">
        <v>83</v>
      </c>
      <c r="L5" s="21"/>
      <c r="M5" s="21"/>
    </row>
    <row r="6" spans="1:13" ht="20.25" customHeight="1" x14ac:dyDescent="0.25">
      <c r="B6" s="14" t="s">
        <v>4</v>
      </c>
      <c r="C6" s="21" t="s">
        <v>49</v>
      </c>
      <c r="D6" s="21"/>
      <c r="E6" s="21" t="s">
        <v>50</v>
      </c>
      <c r="F6" s="21"/>
      <c r="G6" s="21" t="s">
        <v>51</v>
      </c>
      <c r="H6" s="21"/>
      <c r="I6" s="21" t="s">
        <v>48</v>
      </c>
      <c r="J6" s="21"/>
      <c r="K6" s="21" t="s">
        <v>84</v>
      </c>
      <c r="L6" s="21"/>
      <c r="M6" s="21" t="s">
        <v>35</v>
      </c>
    </row>
    <row r="7" spans="1:13" ht="20.25" customHeight="1" x14ac:dyDescent="0.25">
      <c r="B7" s="14"/>
      <c r="C7" s="14"/>
      <c r="D7" s="14"/>
      <c r="F7" s="103"/>
      <c r="G7" s="108" t="s">
        <v>5</v>
      </c>
      <c r="H7" s="108"/>
      <c r="I7" s="108"/>
      <c r="J7" s="14"/>
      <c r="K7" s="14"/>
    </row>
    <row r="8" spans="1:13" ht="20.25" customHeight="1" x14ac:dyDescent="0.25">
      <c r="A8" s="19" t="s">
        <v>90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3" ht="20.25" customHeight="1" x14ac:dyDescent="0.25">
      <c r="A9" s="19" t="s">
        <v>91</v>
      </c>
      <c r="B9" s="14"/>
      <c r="C9" s="45">
        <v>335000000</v>
      </c>
      <c r="D9" s="45"/>
      <c r="E9" s="45">
        <v>673727108</v>
      </c>
      <c r="F9" s="45"/>
      <c r="G9" s="54">
        <v>27274000</v>
      </c>
      <c r="H9" s="45"/>
      <c r="I9" s="45">
        <v>281178072.79185134</v>
      </c>
      <c r="J9" s="45"/>
      <c r="K9" s="78">
        <v>-328667</v>
      </c>
      <c r="L9" s="46"/>
      <c r="M9" s="45">
        <f>SUM(C9:L9)</f>
        <v>1316850513.7918513</v>
      </c>
    </row>
    <row r="10" spans="1:13" ht="20.25" customHeight="1" x14ac:dyDescent="0.25">
      <c r="A10" s="19"/>
      <c r="B10" s="99"/>
      <c r="C10" s="45"/>
      <c r="D10" s="45"/>
      <c r="E10" s="45"/>
      <c r="F10" s="45"/>
      <c r="G10" s="54"/>
      <c r="H10" s="45"/>
      <c r="I10" s="45"/>
      <c r="J10" s="45"/>
      <c r="K10" s="78"/>
      <c r="L10" s="46"/>
      <c r="M10" s="45"/>
    </row>
    <row r="11" spans="1:13" ht="20.25" customHeight="1" x14ac:dyDescent="0.25">
      <c r="A11" s="19" t="s">
        <v>68</v>
      </c>
      <c r="B11" s="14"/>
      <c r="C11" s="45"/>
      <c r="D11" s="45"/>
      <c r="E11" s="45"/>
      <c r="F11" s="45"/>
      <c r="G11" s="54"/>
      <c r="H11" s="45"/>
      <c r="I11" s="45"/>
      <c r="J11" s="45"/>
      <c r="K11" s="45"/>
      <c r="L11" s="46"/>
      <c r="M11" s="45"/>
    </row>
    <row r="12" spans="1:13" ht="20.25" customHeight="1" x14ac:dyDescent="0.3">
      <c r="A12" s="22" t="s">
        <v>139</v>
      </c>
      <c r="B12" s="14"/>
      <c r="C12" s="45"/>
      <c r="D12" s="45"/>
      <c r="E12" s="45"/>
      <c r="F12" s="45"/>
      <c r="G12" s="54"/>
      <c r="H12" s="45"/>
      <c r="I12" s="45"/>
      <c r="J12" s="45"/>
      <c r="K12" s="45"/>
      <c r="L12" s="46"/>
      <c r="M12" s="45"/>
    </row>
    <row r="13" spans="1:13" ht="20.25" customHeight="1" x14ac:dyDescent="0.25">
      <c r="A13" t="s">
        <v>140</v>
      </c>
      <c r="B13" s="14">
        <v>9</v>
      </c>
      <c r="C13" s="79">
        <v>0</v>
      </c>
      <c r="D13" s="80"/>
      <c r="E13" s="79">
        <v>0</v>
      </c>
      <c r="F13" s="80"/>
      <c r="G13" s="81">
        <v>0</v>
      </c>
      <c r="H13" s="47"/>
      <c r="I13" s="56">
        <v>-40199856</v>
      </c>
      <c r="J13" s="47"/>
      <c r="K13" s="79">
        <v>0</v>
      </c>
      <c r="L13" s="55"/>
      <c r="M13" s="56">
        <f>SUM(C13:L13)</f>
        <v>-40199856</v>
      </c>
    </row>
    <row r="14" spans="1:13" ht="20.25" customHeight="1" x14ac:dyDescent="0.3">
      <c r="A14" s="67" t="s">
        <v>141</v>
      </c>
      <c r="B14" s="14"/>
      <c r="C14" s="82">
        <v>0</v>
      </c>
      <c r="D14" s="78"/>
      <c r="E14" s="82">
        <v>0</v>
      </c>
      <c r="F14" s="78"/>
      <c r="G14" s="83">
        <v>0</v>
      </c>
      <c r="H14" s="45"/>
      <c r="I14" s="73">
        <v>-40199856</v>
      </c>
      <c r="J14" s="45"/>
      <c r="K14" s="82">
        <v>0</v>
      </c>
      <c r="L14" s="46"/>
      <c r="M14" s="73">
        <v>-40199856</v>
      </c>
    </row>
    <row r="15" spans="1:13" ht="20.25" customHeight="1" x14ac:dyDescent="0.25">
      <c r="A15" s="19"/>
      <c r="B15" s="14"/>
      <c r="C15" s="15"/>
      <c r="D15" s="15"/>
      <c r="E15" s="15"/>
      <c r="F15" s="15"/>
      <c r="G15" s="15"/>
    </row>
    <row r="16" spans="1:13" ht="20.25" customHeight="1" x14ac:dyDescent="0.25">
      <c r="A16" s="19" t="s">
        <v>128</v>
      </c>
      <c r="B16" s="14"/>
      <c r="C16" s="78"/>
      <c r="D16" s="78"/>
      <c r="E16" s="78"/>
      <c r="F16" s="78"/>
      <c r="G16" s="78"/>
      <c r="H16" s="45"/>
      <c r="I16" s="45"/>
      <c r="J16" s="45"/>
      <c r="K16" s="45"/>
      <c r="L16" s="46"/>
      <c r="M16" s="45"/>
    </row>
    <row r="17" spans="1:13" ht="20.25" customHeight="1" x14ac:dyDescent="0.25">
      <c r="A17" t="s">
        <v>109</v>
      </c>
      <c r="B17" s="14"/>
      <c r="C17" s="84">
        <v>0</v>
      </c>
      <c r="D17" s="80"/>
      <c r="E17" s="84">
        <v>0</v>
      </c>
      <c r="F17" s="80"/>
      <c r="G17" s="84">
        <v>0</v>
      </c>
      <c r="H17" s="47"/>
      <c r="I17" s="47">
        <v>-27140935</v>
      </c>
      <c r="J17" s="47"/>
      <c r="K17" s="80">
        <v>0</v>
      </c>
      <c r="L17" s="55"/>
      <c r="M17" s="47">
        <f t="shared" ref="M17:M18" si="0">SUM(C17:L17)</f>
        <v>-27140935</v>
      </c>
    </row>
    <row r="18" spans="1:13" ht="20.25" customHeight="1" x14ac:dyDescent="0.25">
      <c r="A18" t="s">
        <v>142</v>
      </c>
      <c r="B18" s="14"/>
      <c r="C18" s="84">
        <v>0</v>
      </c>
      <c r="D18" s="80"/>
      <c r="E18" s="84">
        <v>0</v>
      </c>
      <c r="F18" s="80"/>
      <c r="G18" s="84">
        <v>0</v>
      </c>
      <c r="H18" s="47"/>
      <c r="I18" s="80">
        <v>0</v>
      </c>
      <c r="J18" s="47"/>
      <c r="K18" s="47">
        <v>328667</v>
      </c>
      <c r="L18" s="55"/>
      <c r="M18" s="47">
        <f t="shared" si="0"/>
        <v>328667</v>
      </c>
    </row>
    <row r="19" spans="1:13" ht="20.25" customHeight="1" x14ac:dyDescent="0.25">
      <c r="A19" s="19" t="s">
        <v>100</v>
      </c>
      <c r="B19" s="14"/>
      <c r="C19" s="85">
        <v>0</v>
      </c>
      <c r="D19" s="86"/>
      <c r="E19" s="85">
        <v>0</v>
      </c>
      <c r="F19" s="86"/>
      <c r="G19" s="85">
        <v>0</v>
      </c>
      <c r="H19" s="50"/>
      <c r="I19" s="48">
        <v>-27140935</v>
      </c>
      <c r="J19" s="50"/>
      <c r="K19" s="48">
        <v>328667</v>
      </c>
      <c r="L19" s="50"/>
      <c r="M19" s="48">
        <f>SUM(C19:L19)</f>
        <v>-26812268</v>
      </c>
    </row>
    <row r="20" spans="1:13" ht="19.5" customHeight="1" x14ac:dyDescent="0.25">
      <c r="A20" s="19"/>
      <c r="B20" s="14"/>
      <c r="C20" s="45"/>
      <c r="D20" s="49"/>
      <c r="E20" s="45"/>
      <c r="F20" s="49"/>
      <c r="G20" s="45"/>
      <c r="H20" s="50"/>
      <c r="I20" s="45"/>
      <c r="J20" s="50"/>
      <c r="K20" s="45"/>
      <c r="L20" s="50"/>
      <c r="M20" s="45"/>
    </row>
    <row r="21" spans="1:13" ht="20.25" customHeight="1" thickBot="1" x14ac:dyDescent="0.3">
      <c r="A21" s="51" t="s">
        <v>92</v>
      </c>
      <c r="B21" s="14"/>
      <c r="C21" s="59">
        <f>C9+C14+C19</f>
        <v>335000000</v>
      </c>
      <c r="D21" s="52"/>
      <c r="E21" s="59">
        <f>E9+E14+E19</f>
        <v>673727108</v>
      </c>
      <c r="F21" s="52"/>
      <c r="G21" s="59">
        <f>G9+G14+G19</f>
        <v>27274000</v>
      </c>
      <c r="H21" s="53"/>
      <c r="I21" s="59">
        <f>I9+I14+I19</f>
        <v>213837281.79185134</v>
      </c>
      <c r="J21" s="53"/>
      <c r="K21" s="87">
        <f>K9+K14+K19</f>
        <v>0</v>
      </c>
      <c r="L21" s="49"/>
      <c r="M21" s="59">
        <f>M9+M14+M19</f>
        <v>1249838389.7918513</v>
      </c>
    </row>
    <row r="22" spans="1:13" ht="20.25" customHeight="1" thickTop="1" x14ac:dyDescent="0.25"/>
  </sheetData>
  <mergeCells count="2">
    <mergeCell ref="G3:I3"/>
    <mergeCell ref="G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rstPageNumber="7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7"/>
  <sheetViews>
    <sheetView zoomScaleNormal="100" zoomScaleSheetLayoutView="115" workbookViewId="0">
      <selection activeCell="N1" sqref="N1"/>
    </sheetView>
  </sheetViews>
  <sheetFormatPr defaultColWidth="9.109375" defaultRowHeight="13.8" x14ac:dyDescent="0.25"/>
  <cols>
    <col min="1" max="1" width="46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.88671875" customWidth="1"/>
    <col min="13" max="13" width="15.88671875" customWidth="1"/>
  </cols>
  <sheetData>
    <row r="1" spans="1:13" ht="20.25" customHeight="1" x14ac:dyDescent="0.3">
      <c r="A1" s="17" t="s">
        <v>0</v>
      </c>
      <c r="B1" s="14"/>
      <c r="G1" s="15"/>
      <c r="H1" s="15"/>
    </row>
    <row r="2" spans="1:13" ht="20.25" customHeight="1" x14ac:dyDescent="0.3">
      <c r="A2" s="18" t="s">
        <v>66</v>
      </c>
      <c r="B2" s="14"/>
    </row>
    <row r="3" spans="1:13" ht="42" x14ac:dyDescent="0.3">
      <c r="A3" s="18"/>
      <c r="B3" s="14"/>
      <c r="G3" s="109" t="s">
        <v>64</v>
      </c>
      <c r="H3" s="109"/>
      <c r="I3" s="109"/>
      <c r="K3" s="69" t="s">
        <v>43</v>
      </c>
    </row>
    <row r="4" spans="1:13" ht="20.25" customHeight="1" x14ac:dyDescent="0.25">
      <c r="B4" s="14"/>
      <c r="C4" s="21" t="s">
        <v>44</v>
      </c>
      <c r="D4" s="21"/>
      <c r="E4" s="21" t="s">
        <v>45</v>
      </c>
      <c r="F4" s="21"/>
      <c r="J4" s="21"/>
      <c r="L4" s="21"/>
    </row>
    <row r="5" spans="1:13" ht="20.25" customHeight="1" x14ac:dyDescent="0.25">
      <c r="B5" s="14"/>
      <c r="C5" s="21" t="s">
        <v>46</v>
      </c>
      <c r="D5" s="21"/>
      <c r="E5" s="21" t="s">
        <v>47</v>
      </c>
      <c r="F5" s="21"/>
      <c r="G5" s="14"/>
      <c r="H5" s="14"/>
      <c r="I5" s="14"/>
      <c r="J5" s="21"/>
      <c r="K5" s="21" t="s">
        <v>83</v>
      </c>
      <c r="L5" s="21"/>
      <c r="M5" s="21"/>
    </row>
    <row r="6" spans="1:13" ht="20.25" customHeight="1" x14ac:dyDescent="0.25">
      <c r="B6" s="14" t="s">
        <v>4</v>
      </c>
      <c r="C6" s="21" t="s">
        <v>49</v>
      </c>
      <c r="D6" s="21"/>
      <c r="E6" s="21" t="s">
        <v>50</v>
      </c>
      <c r="F6" s="21"/>
      <c r="G6" s="21" t="s">
        <v>51</v>
      </c>
      <c r="H6" s="21"/>
      <c r="I6" s="21" t="s">
        <v>48</v>
      </c>
      <c r="J6" s="21"/>
      <c r="K6" s="21" t="s">
        <v>84</v>
      </c>
      <c r="L6" s="21"/>
      <c r="M6" s="21" t="s">
        <v>35</v>
      </c>
    </row>
    <row r="7" spans="1:13" ht="20.25" customHeight="1" x14ac:dyDescent="0.25">
      <c r="B7" s="14"/>
      <c r="C7" s="14"/>
      <c r="D7" s="14"/>
      <c r="F7" s="103"/>
      <c r="G7" s="108" t="s">
        <v>5</v>
      </c>
      <c r="H7" s="108"/>
      <c r="I7" s="108"/>
    </row>
    <row r="8" spans="1:13" ht="20.25" customHeight="1" x14ac:dyDescent="0.25">
      <c r="A8" s="19" t="s">
        <v>110</v>
      </c>
      <c r="B8" s="14"/>
      <c r="C8" s="14"/>
      <c r="D8" s="14"/>
      <c r="E8" s="14"/>
      <c r="F8" s="14"/>
      <c r="G8" s="14"/>
      <c r="H8" s="14"/>
      <c r="I8" s="14"/>
      <c r="K8" s="14"/>
    </row>
    <row r="9" spans="1:13" ht="20.25" customHeight="1" x14ac:dyDescent="0.25">
      <c r="A9" s="19" t="s">
        <v>111</v>
      </c>
      <c r="B9" s="14"/>
      <c r="C9" s="45">
        <v>335000000</v>
      </c>
      <c r="D9" s="45"/>
      <c r="E9" s="45">
        <v>673727108</v>
      </c>
      <c r="F9" s="45"/>
      <c r="G9" s="45">
        <v>27274000</v>
      </c>
      <c r="H9" s="45"/>
      <c r="I9" s="45">
        <v>161029878</v>
      </c>
      <c r="J9" s="46"/>
      <c r="K9" s="95">
        <v>0</v>
      </c>
      <c r="L9" s="46"/>
      <c r="M9" s="45">
        <f>SUM(C9:K9)</f>
        <v>1197030986</v>
      </c>
    </row>
    <row r="10" spans="1:13" ht="20.25" customHeight="1" x14ac:dyDescent="0.25">
      <c r="A10" s="58" t="s">
        <v>71</v>
      </c>
      <c r="B10" s="14"/>
      <c r="C10" s="78"/>
      <c r="D10" s="78"/>
      <c r="E10" s="78"/>
      <c r="F10" s="78"/>
      <c r="G10" s="78"/>
      <c r="H10" s="45"/>
      <c r="I10" s="45"/>
      <c r="J10" s="46"/>
      <c r="K10" s="45"/>
      <c r="L10" s="46"/>
      <c r="M10" s="45"/>
    </row>
    <row r="11" spans="1:13" ht="20.25" customHeight="1" x14ac:dyDescent="0.25">
      <c r="A11" s="19" t="s">
        <v>128</v>
      </c>
      <c r="B11" s="14"/>
      <c r="C11" s="78"/>
      <c r="D11" s="78"/>
      <c r="E11" s="78"/>
      <c r="F11" s="78"/>
      <c r="G11" s="78"/>
      <c r="H11" s="45"/>
      <c r="I11" s="45"/>
      <c r="J11" s="46"/>
      <c r="K11" s="45"/>
      <c r="L11" s="46"/>
      <c r="M11" s="45"/>
    </row>
    <row r="12" spans="1:13" ht="20.25" customHeight="1" x14ac:dyDescent="0.25">
      <c r="A12" t="s">
        <v>109</v>
      </c>
      <c r="B12" s="14"/>
      <c r="C12" s="84">
        <v>0</v>
      </c>
      <c r="D12" s="80"/>
      <c r="E12" s="84">
        <v>0</v>
      </c>
      <c r="F12" s="80"/>
      <c r="G12" s="84">
        <v>0</v>
      </c>
      <c r="H12" s="47"/>
      <c r="I12" s="47">
        <f>'BS PL (2-8)'!C138</f>
        <v>-38270772</v>
      </c>
      <c r="J12" s="55"/>
      <c r="K12" s="84">
        <v>0</v>
      </c>
      <c r="L12" s="55"/>
      <c r="M12" s="47">
        <f>SUM(C12:K12)</f>
        <v>-38270772</v>
      </c>
    </row>
    <row r="13" spans="1:13" ht="20.25" customHeight="1" x14ac:dyDescent="0.25">
      <c r="A13" t="s">
        <v>142</v>
      </c>
      <c r="B13" s="14"/>
      <c r="C13" s="84">
        <v>0</v>
      </c>
      <c r="D13" s="80"/>
      <c r="E13" s="84">
        <v>0</v>
      </c>
      <c r="F13" s="80"/>
      <c r="G13" s="84">
        <v>0</v>
      </c>
      <c r="H13" s="47"/>
      <c r="I13" s="80">
        <v>0</v>
      </c>
      <c r="J13" s="55"/>
      <c r="K13" s="56">
        <v>-3086793</v>
      </c>
      <c r="L13" s="55"/>
      <c r="M13" s="47">
        <f>SUM(C13:K13)</f>
        <v>-3086793</v>
      </c>
    </row>
    <row r="14" spans="1:13" ht="20.25" customHeight="1" x14ac:dyDescent="0.25">
      <c r="A14" s="19" t="s">
        <v>100</v>
      </c>
      <c r="B14" s="14"/>
      <c r="C14" s="85">
        <f>SUM(C12:C13)</f>
        <v>0</v>
      </c>
      <c r="D14" s="86"/>
      <c r="E14" s="85">
        <v>0</v>
      </c>
      <c r="F14" s="86"/>
      <c r="G14" s="85">
        <v>0</v>
      </c>
      <c r="H14" s="50"/>
      <c r="I14" s="48">
        <f>SUM(I12:I13)</f>
        <v>-38270772</v>
      </c>
      <c r="J14" s="50"/>
      <c r="K14" s="48">
        <f>SUM(K13)</f>
        <v>-3086793</v>
      </c>
      <c r="L14" s="50"/>
      <c r="M14" s="48">
        <f>SUM(M12:M13)</f>
        <v>-41357565</v>
      </c>
    </row>
    <row r="15" spans="1:13" ht="19.95" customHeight="1" x14ac:dyDescent="0.25">
      <c r="A15" s="19"/>
      <c r="B15" s="14"/>
      <c r="C15" s="45"/>
      <c r="D15" s="49"/>
      <c r="E15" s="45"/>
      <c r="F15" s="49"/>
      <c r="G15" s="45"/>
      <c r="H15" s="50"/>
      <c r="I15" s="45"/>
      <c r="J15" s="50"/>
      <c r="K15" s="45"/>
      <c r="L15" s="50"/>
      <c r="M15" s="45"/>
    </row>
    <row r="16" spans="1:13" ht="20.25" customHeight="1" thickBot="1" x14ac:dyDescent="0.3">
      <c r="A16" s="51" t="s">
        <v>112</v>
      </c>
      <c r="B16" s="14"/>
      <c r="C16" s="59">
        <f>C9+C14</f>
        <v>335000000</v>
      </c>
      <c r="D16" s="52"/>
      <c r="E16" s="59">
        <f>E9+E14</f>
        <v>673727108</v>
      </c>
      <c r="F16" s="52"/>
      <c r="G16" s="59">
        <f>G9+G14</f>
        <v>27274000</v>
      </c>
      <c r="H16" s="53"/>
      <c r="I16" s="59">
        <f>I9+I14</f>
        <v>122759106</v>
      </c>
      <c r="J16" s="49"/>
      <c r="K16" s="59">
        <f>K9+K14</f>
        <v>-3086793</v>
      </c>
      <c r="L16" s="49"/>
      <c r="M16" s="59">
        <f>M9+M14</f>
        <v>1155673421</v>
      </c>
    </row>
    <row r="17" ht="20.25" customHeight="1" thickTop="1" x14ac:dyDescent="0.25"/>
  </sheetData>
  <mergeCells count="2">
    <mergeCell ref="G3:I3"/>
    <mergeCell ref="G7:I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4" firstPageNumber="8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1"/>
  <sheetViews>
    <sheetView zoomScaleNormal="100" zoomScaleSheetLayoutView="130" workbookViewId="0">
      <selection activeCell="F1" sqref="F1"/>
    </sheetView>
  </sheetViews>
  <sheetFormatPr defaultColWidth="9.109375" defaultRowHeight="20.25" customHeight="1" x14ac:dyDescent="0.25"/>
  <cols>
    <col min="1" max="1" width="52.88671875" customWidth="1"/>
    <col min="2" max="2" width="8.109375" style="14" customWidth="1"/>
    <col min="3" max="3" width="15.5546875" customWidth="1"/>
    <col min="4" max="4" width="1.5546875" customWidth="1"/>
    <col min="5" max="5" width="15.5546875" customWidth="1"/>
  </cols>
  <sheetData>
    <row r="1" spans="1:5" ht="20.25" customHeight="1" x14ac:dyDescent="0.3">
      <c r="A1" s="17" t="s">
        <v>0</v>
      </c>
    </row>
    <row r="2" spans="1:5" ht="20.25" customHeight="1" x14ac:dyDescent="0.3">
      <c r="A2" s="25" t="s">
        <v>70</v>
      </c>
      <c r="C2" s="26"/>
      <c r="D2" s="27"/>
      <c r="E2" s="26"/>
    </row>
    <row r="3" spans="1:5" ht="20.25" customHeight="1" x14ac:dyDescent="0.3">
      <c r="A3" s="25"/>
      <c r="C3" s="26"/>
      <c r="D3" s="27"/>
      <c r="E3" s="26"/>
    </row>
    <row r="4" spans="1:5" ht="20.25" customHeight="1" x14ac:dyDescent="0.25">
      <c r="A4" s="28"/>
      <c r="C4" s="107" t="s">
        <v>89</v>
      </c>
      <c r="D4" s="107"/>
      <c r="E4" s="107"/>
    </row>
    <row r="5" spans="1:5" ht="20.25" customHeight="1" x14ac:dyDescent="0.25">
      <c r="A5" s="28"/>
      <c r="C5" s="107" t="s">
        <v>85</v>
      </c>
      <c r="D5" s="107"/>
      <c r="E5" s="107"/>
    </row>
    <row r="6" spans="1:5" ht="20.25" customHeight="1" x14ac:dyDescent="0.25">
      <c r="A6" s="29"/>
      <c r="C6" s="21">
        <v>2026</v>
      </c>
      <c r="D6" s="21"/>
      <c r="E6" s="21">
        <v>2025</v>
      </c>
    </row>
    <row r="7" spans="1:5" ht="20.25" customHeight="1" x14ac:dyDescent="0.25">
      <c r="A7" s="29"/>
      <c r="C7" s="108" t="s">
        <v>5</v>
      </c>
      <c r="D7" s="108"/>
      <c r="E7" s="108"/>
    </row>
    <row r="8" spans="1:5" ht="20.25" customHeight="1" x14ac:dyDescent="0.3">
      <c r="A8" s="22" t="s">
        <v>52</v>
      </c>
      <c r="C8" s="30"/>
      <c r="D8" s="30"/>
      <c r="E8" s="30"/>
    </row>
    <row r="9" spans="1:5" ht="20.25" customHeight="1" x14ac:dyDescent="0.25">
      <c r="A9" t="s">
        <v>118</v>
      </c>
      <c r="C9" s="75">
        <f>'BS PL (2-8)'!C138</f>
        <v>-38270772</v>
      </c>
      <c r="E9" s="75">
        <f>'BS PL (2-8)'!E138</f>
        <v>-27140935</v>
      </c>
    </row>
    <row r="10" spans="1:5" ht="20.25" customHeight="1" x14ac:dyDescent="0.25">
      <c r="A10" s="30" t="s">
        <v>143</v>
      </c>
      <c r="C10" s="5"/>
      <c r="D10" s="31"/>
      <c r="E10" s="5"/>
    </row>
    <row r="11" spans="1:5" ht="20.25" customHeight="1" x14ac:dyDescent="0.25">
      <c r="A11" s="13" t="s">
        <v>126</v>
      </c>
      <c r="C11" s="1">
        <f>'BS PL (2-8)'!C137</f>
        <v>-3123496</v>
      </c>
      <c r="D11" s="31"/>
      <c r="E11" s="1">
        <f>'BS PL (2-8)'!E137</f>
        <v>-1202614</v>
      </c>
    </row>
    <row r="12" spans="1:5" ht="20.25" customHeight="1" x14ac:dyDescent="0.25">
      <c r="A12" s="13" t="s">
        <v>42</v>
      </c>
      <c r="C12" s="1">
        <f>'BS PL (2-8)'!C135</f>
        <v>6828508</v>
      </c>
      <c r="D12" s="31"/>
      <c r="E12" s="1">
        <f>'BS PL (2-8)'!E135</f>
        <v>2464612</v>
      </c>
    </row>
    <row r="13" spans="1:5" ht="20.25" customHeight="1" x14ac:dyDescent="0.25">
      <c r="A13" s="13" t="s">
        <v>53</v>
      </c>
      <c r="C13" s="1">
        <v>78711100</v>
      </c>
      <c r="D13" s="31"/>
      <c r="E13" s="1">
        <v>68566758</v>
      </c>
    </row>
    <row r="14" spans="1:5" ht="20.25" customHeight="1" x14ac:dyDescent="0.25">
      <c r="A14" s="13" t="s">
        <v>29</v>
      </c>
      <c r="C14" s="74">
        <v>1807990</v>
      </c>
      <c r="D14" s="31"/>
      <c r="E14" s="1">
        <v>1286418</v>
      </c>
    </row>
    <row r="15" spans="1:5" ht="20.25" customHeight="1" x14ac:dyDescent="0.25">
      <c r="A15" s="68" t="s">
        <v>86</v>
      </c>
      <c r="C15" s="1">
        <v>15045313</v>
      </c>
      <c r="D15" s="1"/>
      <c r="E15" s="1">
        <v>4166609</v>
      </c>
    </row>
    <row r="16" spans="1:5" ht="20.25" customHeight="1" x14ac:dyDescent="0.25">
      <c r="A16" s="68" t="s">
        <v>104</v>
      </c>
      <c r="C16" s="1">
        <v>-1327559</v>
      </c>
      <c r="D16" s="31"/>
      <c r="E16" s="1">
        <v>136605</v>
      </c>
    </row>
    <row r="17" spans="1:5" ht="20.25" customHeight="1" x14ac:dyDescent="0.25">
      <c r="A17" s="13" t="s">
        <v>54</v>
      </c>
      <c r="C17" s="1">
        <v>-27358</v>
      </c>
      <c r="D17" s="31"/>
      <c r="E17" s="1">
        <v>-168541</v>
      </c>
    </row>
    <row r="18" spans="1:5" ht="20.25" customHeight="1" x14ac:dyDescent="0.25">
      <c r="A18" s="19"/>
      <c r="C18" s="66">
        <f>SUM(C9:C17)</f>
        <v>59643726</v>
      </c>
      <c r="D18" s="31"/>
      <c r="E18" s="66">
        <f>SUM(E9:E17)</f>
        <v>48108912</v>
      </c>
    </row>
    <row r="19" spans="1:5" ht="20.25" customHeight="1" x14ac:dyDescent="0.25">
      <c r="A19" s="30" t="s">
        <v>55</v>
      </c>
      <c r="B19" s="30"/>
      <c r="C19" s="1"/>
      <c r="D19" s="31"/>
      <c r="E19" s="5"/>
    </row>
    <row r="20" spans="1:5" ht="20.25" customHeight="1" x14ac:dyDescent="0.25">
      <c r="A20" s="32" t="s">
        <v>8</v>
      </c>
      <c r="B20" s="32"/>
      <c r="C20" s="1">
        <v>-79562208</v>
      </c>
      <c r="D20" s="33"/>
      <c r="E20" s="1">
        <v>-4227551</v>
      </c>
    </row>
    <row r="21" spans="1:5" ht="20.25" customHeight="1" x14ac:dyDescent="0.25">
      <c r="A21" s="34" t="s">
        <v>9</v>
      </c>
      <c r="C21" s="74">
        <v>-1101198</v>
      </c>
      <c r="D21" s="33"/>
      <c r="E21" s="1">
        <v>-5954799</v>
      </c>
    </row>
    <row r="22" spans="1:5" ht="20.25" customHeight="1" x14ac:dyDescent="0.25">
      <c r="A22" s="35" t="s">
        <v>56</v>
      </c>
      <c r="C22" s="74">
        <v>-39980090</v>
      </c>
      <c r="D22" s="33"/>
      <c r="E22" s="1">
        <v>-21043423</v>
      </c>
    </row>
    <row r="23" spans="1:5" ht="20.25" customHeight="1" x14ac:dyDescent="0.25">
      <c r="A23" s="35" t="s">
        <v>11</v>
      </c>
      <c r="C23" s="74">
        <v>-6608103</v>
      </c>
      <c r="D23" s="33"/>
      <c r="E23" s="1">
        <v>6805983</v>
      </c>
    </row>
    <row r="24" spans="1:5" ht="20.25" customHeight="1" x14ac:dyDescent="0.25">
      <c r="A24" s="35" t="s">
        <v>17</v>
      </c>
      <c r="C24" s="74">
        <v>2835901</v>
      </c>
      <c r="D24" s="33"/>
      <c r="E24" s="1">
        <v>-101800</v>
      </c>
    </row>
    <row r="25" spans="1:5" ht="20.25" customHeight="1" x14ac:dyDescent="0.25">
      <c r="A25" s="35" t="s">
        <v>57</v>
      </c>
      <c r="C25" s="74">
        <v>60189631</v>
      </c>
      <c r="D25" s="33"/>
      <c r="E25" s="1">
        <v>73976501</v>
      </c>
    </row>
    <row r="26" spans="1:5" ht="20.25" customHeight="1" x14ac:dyDescent="0.25">
      <c r="A26" s="35" t="s">
        <v>23</v>
      </c>
      <c r="C26" s="74">
        <v>4559584</v>
      </c>
      <c r="D26" s="33"/>
      <c r="E26" s="1">
        <v>18042643</v>
      </c>
    </row>
    <row r="27" spans="1:5" ht="20.25" customHeight="1" x14ac:dyDescent="0.25">
      <c r="A27" s="35" t="s">
        <v>24</v>
      </c>
      <c r="C27" s="74">
        <v>20811439</v>
      </c>
      <c r="D27" s="33"/>
      <c r="E27" s="1">
        <v>14739178</v>
      </c>
    </row>
    <row r="28" spans="1:5" ht="20.25" customHeight="1" x14ac:dyDescent="0.25">
      <c r="A28" s="35" t="s">
        <v>26</v>
      </c>
      <c r="C28" s="1">
        <v>96400</v>
      </c>
      <c r="D28" s="33"/>
      <c r="E28" s="1">
        <v>918532</v>
      </c>
    </row>
    <row r="29" spans="1:5" ht="20.25" customHeight="1" x14ac:dyDescent="0.25">
      <c r="A29" s="36" t="s">
        <v>133</v>
      </c>
      <c r="C29" s="6">
        <f>SUM(C18:C28)</f>
        <v>20885082</v>
      </c>
      <c r="D29" s="37"/>
      <c r="E29" s="6">
        <f>SUM(E18:E28)</f>
        <v>131264176</v>
      </c>
    </row>
    <row r="30" spans="1:5" ht="20.25" customHeight="1" x14ac:dyDescent="0.25">
      <c r="A30" s="19"/>
      <c r="C30" s="38"/>
      <c r="D30" s="31"/>
      <c r="E30" s="38"/>
    </row>
    <row r="31" spans="1:5" ht="20.25" customHeight="1" x14ac:dyDescent="0.3">
      <c r="A31" s="17" t="s">
        <v>0</v>
      </c>
    </row>
    <row r="32" spans="1:5" ht="20.25" customHeight="1" x14ac:dyDescent="0.3">
      <c r="A32" s="25" t="s">
        <v>70</v>
      </c>
      <c r="C32" s="38"/>
      <c r="D32" s="31"/>
      <c r="E32" s="38"/>
    </row>
    <row r="33" spans="1:5" ht="20.25" customHeight="1" x14ac:dyDescent="0.25">
      <c r="A33" s="28"/>
      <c r="C33" s="38"/>
      <c r="D33" s="31"/>
      <c r="E33" s="38"/>
    </row>
    <row r="34" spans="1:5" ht="20.25" customHeight="1" x14ac:dyDescent="0.25">
      <c r="A34" s="28"/>
      <c r="C34" s="107" t="s">
        <v>89</v>
      </c>
      <c r="D34" s="107"/>
      <c r="E34" s="107"/>
    </row>
    <row r="35" spans="1:5" ht="20.25" customHeight="1" x14ac:dyDescent="0.25">
      <c r="A35" s="39"/>
      <c r="B35" s="40"/>
      <c r="C35" s="107" t="s">
        <v>85</v>
      </c>
      <c r="D35" s="107"/>
      <c r="E35" s="107"/>
    </row>
    <row r="36" spans="1:5" ht="20.25" customHeight="1" x14ac:dyDescent="0.25">
      <c r="C36" s="21">
        <v>2026</v>
      </c>
      <c r="D36" s="21"/>
      <c r="E36" s="21">
        <v>2025</v>
      </c>
    </row>
    <row r="37" spans="1:5" ht="20.25" customHeight="1" x14ac:dyDescent="0.25">
      <c r="C37" s="108" t="s">
        <v>5</v>
      </c>
      <c r="D37" s="108"/>
      <c r="E37" s="108"/>
    </row>
    <row r="38" spans="1:5" ht="20.25" customHeight="1" x14ac:dyDescent="0.3">
      <c r="A38" s="22" t="s">
        <v>58</v>
      </c>
      <c r="C38" s="64"/>
      <c r="D38" s="30"/>
      <c r="E38" s="30"/>
    </row>
    <row r="39" spans="1:5" ht="20.25" customHeight="1" x14ac:dyDescent="0.25">
      <c r="A39" s="13" t="s">
        <v>129</v>
      </c>
      <c r="C39" s="74">
        <v>16840398</v>
      </c>
      <c r="D39" s="41"/>
      <c r="E39" s="1">
        <v>32710</v>
      </c>
    </row>
    <row r="40" spans="1:5" ht="20.25" customHeight="1" x14ac:dyDescent="0.25">
      <c r="A40" s="13" t="s">
        <v>79</v>
      </c>
      <c r="C40" s="70">
        <v>-1095500</v>
      </c>
      <c r="D40" s="41"/>
      <c r="E40" s="70">
        <v>-554974</v>
      </c>
    </row>
    <row r="41" spans="1:5" ht="20.25" customHeight="1" x14ac:dyDescent="0.25">
      <c r="A41" s="13" t="s">
        <v>78</v>
      </c>
      <c r="C41" s="70">
        <v>-130528228</v>
      </c>
      <c r="D41" s="41"/>
      <c r="E41" s="70">
        <v>-127553218</v>
      </c>
    </row>
    <row r="42" spans="1:5" ht="20.25" customHeight="1" x14ac:dyDescent="0.25">
      <c r="A42" s="13" t="s">
        <v>101</v>
      </c>
      <c r="C42" s="70">
        <v>27358</v>
      </c>
      <c r="D42" s="41"/>
      <c r="E42" s="70">
        <v>168541</v>
      </c>
    </row>
    <row r="43" spans="1:5" ht="20.25" customHeight="1" x14ac:dyDescent="0.25">
      <c r="A43" s="19" t="s">
        <v>59</v>
      </c>
      <c r="C43" s="6">
        <f>SUM(C39:C42)</f>
        <v>-114755972</v>
      </c>
      <c r="D43" s="9"/>
      <c r="E43" s="6">
        <f>SUM(E39:E42)</f>
        <v>-127906941</v>
      </c>
    </row>
    <row r="44" spans="1:5" ht="20.25" customHeight="1" x14ac:dyDescent="0.25">
      <c r="A44" s="19"/>
      <c r="C44" s="65"/>
      <c r="D44" s="31"/>
      <c r="E44" s="38"/>
    </row>
    <row r="45" spans="1:5" ht="20.25" customHeight="1" x14ac:dyDescent="0.25">
      <c r="A45" s="42" t="s">
        <v>60</v>
      </c>
      <c r="C45" s="1"/>
      <c r="D45" s="31"/>
      <c r="E45" s="5"/>
    </row>
    <row r="46" spans="1:5" ht="20.25" customHeight="1" x14ac:dyDescent="0.25">
      <c r="A46" s="13" t="s">
        <v>134</v>
      </c>
      <c r="C46" s="1"/>
      <c r="D46" s="31"/>
      <c r="E46" s="1"/>
    </row>
    <row r="47" spans="1:5" ht="20.25" customHeight="1" x14ac:dyDescent="0.25">
      <c r="A47" s="13" t="s">
        <v>130</v>
      </c>
      <c r="B47" s="97"/>
      <c r="C47" s="1">
        <v>20854189</v>
      </c>
      <c r="D47" s="31"/>
      <c r="E47" s="1">
        <v>73416170</v>
      </c>
    </row>
    <row r="48" spans="1:5" ht="20.25" customHeight="1" x14ac:dyDescent="0.25">
      <c r="A48" s="13" t="s">
        <v>113</v>
      </c>
      <c r="B48" s="88">
        <v>6</v>
      </c>
      <c r="C48" s="1">
        <v>56000000</v>
      </c>
      <c r="D48" s="31"/>
      <c r="E48" s="80">
        <v>0</v>
      </c>
    </row>
    <row r="49" spans="1:5" ht="20.25" customHeight="1" x14ac:dyDescent="0.25">
      <c r="A49" s="12" t="s">
        <v>102</v>
      </c>
      <c r="B49" s="14">
        <v>6</v>
      </c>
      <c r="C49" s="1">
        <v>-33106000</v>
      </c>
      <c r="D49" s="31"/>
      <c r="E49" s="1">
        <v>-2106000</v>
      </c>
    </row>
    <row r="50" spans="1:5" ht="20.25" customHeight="1" x14ac:dyDescent="0.25">
      <c r="A50" s="12" t="s">
        <v>61</v>
      </c>
      <c r="C50" s="1">
        <v>-4194791</v>
      </c>
      <c r="D50" s="33"/>
      <c r="E50" s="1">
        <v>-654073</v>
      </c>
    </row>
    <row r="51" spans="1:5" ht="20.25" customHeight="1" x14ac:dyDescent="0.25">
      <c r="A51" s="12" t="s">
        <v>73</v>
      </c>
      <c r="C51" s="80">
        <v>0</v>
      </c>
      <c r="D51" s="33"/>
      <c r="E51" s="1">
        <v>-40199856</v>
      </c>
    </row>
    <row r="52" spans="1:5" ht="20.25" customHeight="1" x14ac:dyDescent="0.25">
      <c r="A52" s="13" t="s">
        <v>62</v>
      </c>
      <c r="C52" s="4">
        <v>-6828508</v>
      </c>
      <c r="D52" s="33"/>
      <c r="E52" s="4">
        <v>-2464612</v>
      </c>
    </row>
    <row r="53" spans="1:5" ht="20.25" customHeight="1" x14ac:dyDescent="0.25">
      <c r="A53" s="19" t="s">
        <v>131</v>
      </c>
      <c r="C53" s="63">
        <f>SUM(C46:C52)</f>
        <v>32724890</v>
      </c>
      <c r="D53" s="31"/>
      <c r="E53" s="63">
        <f>SUM(E46:E52)</f>
        <v>27991629</v>
      </c>
    </row>
    <row r="54" spans="1:5" ht="20.25" customHeight="1" x14ac:dyDescent="0.25">
      <c r="A54" s="19"/>
      <c r="C54" s="1"/>
      <c r="D54" s="31"/>
      <c r="E54" s="5"/>
    </row>
    <row r="55" spans="1:5" ht="20.25" customHeight="1" x14ac:dyDescent="0.25">
      <c r="A55" s="28" t="s">
        <v>105</v>
      </c>
      <c r="C55" s="16">
        <f>C29+C43+C53</f>
        <v>-61146000</v>
      </c>
      <c r="D55" s="37"/>
      <c r="E55" s="16">
        <f>E29+E43+E53</f>
        <v>31348864</v>
      </c>
    </row>
    <row r="56" spans="1:5" ht="20.25" customHeight="1" x14ac:dyDescent="0.25">
      <c r="A56" t="s">
        <v>63</v>
      </c>
      <c r="C56" s="1">
        <f>'BS PL (2-8)'!E9</f>
        <v>93559056</v>
      </c>
      <c r="D56" s="31"/>
      <c r="E56" s="1">
        <v>77502029</v>
      </c>
    </row>
    <row r="57" spans="1:5" ht="20.25" customHeight="1" thickBot="1" x14ac:dyDescent="0.3">
      <c r="A57" s="19" t="s">
        <v>87</v>
      </c>
      <c r="C57" s="24">
        <f>SUM(C55:C56)</f>
        <v>32413056</v>
      </c>
      <c r="D57" s="37"/>
      <c r="E57" s="24">
        <f>SUM(E55:E56)</f>
        <v>108850893</v>
      </c>
    </row>
    <row r="58" spans="1:5" ht="20.25" customHeight="1" thickTop="1" x14ac:dyDescent="0.25">
      <c r="A58" s="43"/>
      <c r="B58" s="44"/>
      <c r="C58" s="38"/>
      <c r="D58" s="31"/>
      <c r="E58" s="38"/>
    </row>
    <row r="59" spans="1:5" ht="20.25" customHeight="1" x14ac:dyDescent="0.3">
      <c r="A59" s="22" t="s">
        <v>103</v>
      </c>
      <c r="B59" s="15"/>
      <c r="C59" s="15"/>
    </row>
    <row r="60" spans="1:5" ht="20.25" customHeight="1" x14ac:dyDescent="0.25">
      <c r="A60" t="s">
        <v>145</v>
      </c>
      <c r="B60" s="15"/>
      <c r="C60" s="15">
        <v>16092640</v>
      </c>
      <c r="E60" s="15">
        <v>38737949.130000003</v>
      </c>
    </row>
    <row r="61" spans="1:5" ht="20.25" customHeight="1" x14ac:dyDescent="0.25">
      <c r="A61" t="s">
        <v>144</v>
      </c>
      <c r="B61" s="15"/>
      <c r="C61" s="15">
        <v>29080301</v>
      </c>
      <c r="E61" s="104">
        <v>816471</v>
      </c>
    </row>
  </sheetData>
  <mergeCells count="6">
    <mergeCell ref="C35:E35"/>
    <mergeCell ref="C37:E37"/>
    <mergeCell ref="C4:E4"/>
    <mergeCell ref="C5:E5"/>
    <mergeCell ref="C7:E7"/>
    <mergeCell ref="C34:E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rstPageNumber="9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0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8e157713-f8a6-4124-b372-b842a813541b" dataSnipperSheetDeleted="false" guid="b9989b0e-76db-4890-b626-64cb2e481710" revision="2">
  <settings xmlns="" guid="be02c52a-6a04-4b0e-b84d-3873a65b6473">
    <setting type="boolean" value="True" name="embed-documents" guid="b008840d-1be8-4a84-95b0-b95dcacf08aa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80fc9e90b8c6f8a7c099ac714a081cb4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40061d256abc34becbf55449717432ac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1AB76-B5C1-4B16-861B-24323232DC48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7008CEE1-F1C9-46B3-A5D3-2CF9C8C53AB2}">
  <ds:schemaRefs>
    <ds:schemaRef ds:uri="http://schemas.microsoft.com/office/2006/metadata/properties"/>
    <ds:schemaRef ds:uri="ff482acb-59b3-46fc-b4d4-79d52b4a61b7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AADEFD-CAD7-427C-A2FF-0FC8CE6B4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(2-8)</vt:lpstr>
      <vt:lpstr>SH1 (9)</vt:lpstr>
      <vt:lpstr>SH1-2 (10)</vt:lpstr>
      <vt:lpstr>CF (11-12)</vt:lpstr>
      <vt:lpstr>'BS PL (2-8)'!Print_Area</vt:lpstr>
      <vt:lpstr>'CF (11-12)'!Print_Area</vt:lpstr>
      <vt:lpstr>'SH1 (9)'!Print_Area</vt:lpstr>
      <vt:lpstr>'SH1-2 (10)'!Print_Area</vt:lpstr>
      <vt:lpstr>'BS PL (2-8)'!Title2nd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AC Supervisor</cp:lastModifiedBy>
  <cp:revision/>
  <cp:lastPrinted>2026-07-31T09:05:47Z</cp:lastPrinted>
  <dcterms:created xsi:type="dcterms:W3CDTF">2006-02-21T12:46:36Z</dcterms:created>
  <dcterms:modified xsi:type="dcterms:W3CDTF">2026-08-13T10:29:18Z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